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AR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F34" i="12" l="1"/>
  <c r="G34" i="12"/>
  <c r="H34" i="12"/>
  <c r="I34" i="12"/>
  <c r="J34" i="12"/>
  <c r="K34" i="12"/>
  <c r="L34" i="12"/>
  <c r="M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<sst xmlns="http://schemas.openxmlformats.org/spreadsheetml/2006/main" count="26831" uniqueCount="3250">
  <si>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</si>
  <si>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</si>
  <si>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</si>
  <si>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</si>
  <si>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</si>
  <si>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</si>
  <si>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</si>
  <si>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</si>
  <si>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</si>
  <si>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</si>
  <si>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</si>
  <si>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</si>
  <si>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</si>
  <si>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</si>
  <si>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</si>
  <si>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</si>
  <si>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</si>
  <si>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</si>
  <si>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</si>
  <si>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</si>
  <si>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</si>
  <si>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</si>
  <si>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</si>
  <si>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</si>
  <si>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</si>
  <si>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</si>
  <si>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</si>
  <si>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</si>
  <si>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</si>
  <si>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</si>
  <si>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</si>
  <si>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</si>
  <si>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</si>
  <si>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</si>
  <si>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</si>
  <si>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</si>
  <si>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</si>
  <si>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</si>
  <si>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</si>
  <si>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</si>
  <si>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</si>
  <si>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</si>
  <si>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</si>
  <si>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</si>
  <si>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</si>
  <si>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</si>
  <si>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</si>
  <si>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</si>
  <si>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</si>
  <si>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</si>
  <si>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</si>
  <si>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</si>
  <si>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</si>
  <si>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</si>
  <si>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</si>
  <si>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</si>
  <si>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</si>
  <si>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</si>
  <si>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</si>
  <si>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</si>
  <si>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</si>
  <si>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</si>
  <si>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</si>
  <si>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</si>
  <si>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</si>
  <si>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</si>
  <si>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</si>
  <si>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</si>
  <si>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</si>
  <si>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</si>
  <si>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</si>
  <si>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</si>
  <si>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</si>
  <si>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</si>
  <si>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</si>
  <si>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</si>
  <si>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</si>
  <si>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</si>
  <si>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</si>
  <si>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</si>
  <si>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</si>
  <si>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</si>
  <si>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</si>
  <si>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</si>
  <si>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</si>
  <si>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</si>
  <si>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</si>
  <si>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</si>
  <si>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</si>
  <si>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</si>
  <si>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</si>
  <si>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</si>
  <si>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</si>
  <si>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</si>
  <si>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</si>
  <si>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</si>
  <si>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</si>
  <si>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</si>
  <si>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</si>
  <si>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</si>
  <si>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</si>
  <si>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</si>
  <si>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</si>
  <si>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</si>
  <si>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</si>
  <si>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</si>
  <si>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</si>
  <si>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</si>
  <si>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</si>
  <si>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</si>
  <si>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</si>
  <si>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</si>
  <si>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</si>
  <si>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</si>
  <si>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</si>
  <si>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</si>
  <si>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</si>
  <si>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</si>
  <si>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</si>
  <si>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</si>
  <si>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</si>
  <si>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</si>
  <si>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</si>
  <si>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</si>
  <si>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</si>
  <si>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</si>
  <si>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</si>
  <si>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</si>
  <si>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</si>
  <si>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</si>
  <si>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</si>
  <si>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</si>
  <si>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</si>
  <si>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</si>
  <si>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</si>
  <si>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</si>
  <si>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</si>
  <si>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</si>
  <si>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</si>
  <si>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</si>
  <si>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</si>
  <si>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</si>
  <si>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</si>
  <si>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</si>
  <si>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</si>
  <si>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</si>
  <si>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</si>
  <si>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</si>
  <si>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</si>
  <si>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</si>
  <si>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</si>
  <si>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</si>
  <si>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</si>
  <si>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</si>
  <si>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</si>
  <si>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</si>
  <si>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</si>
  <si>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</si>
  <si>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</si>
  <si>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</si>
  <si>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</si>
  <si>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</si>
  <si>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</si>
  <si>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</si>
  <si>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</si>
  <si>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</si>
  <si>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</si>
  <si>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</si>
  <si>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</si>
  <si>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</si>
  <si>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</si>
  <si>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</si>
  <si>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</si>
  <si>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</si>
  <si>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</si>
  <si>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</si>
  <si>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</si>
  <si>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</si>
  <si>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</si>
  <si>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</si>
  <si>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</si>
  <si>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</si>
  <si>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</si>
  <si>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</si>
  <si>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</si>
  <si>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</si>
  <si>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</si>
  <si>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</si>
  <si>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</si>
  <si>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</si>
  <si>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</si>
  <si>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</si>
  <si>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</si>
  <si>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</si>
  <si>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</si>
  <si>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</si>
  <si>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</si>
  <si>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</si>
  <si>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</si>
  <si>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</si>
  <si>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</si>
  <si>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</si>
  <si>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</si>
  <si>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</si>
  <si>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</si>
  <si>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</si>
  <si>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</si>
  <si>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</si>
  <si>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</si>
  <si>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</si>
  <si>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</si>
  <si>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</si>
  <si>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</si>
  <si>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</si>
  <si>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</si>
  <si>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</si>
  <si>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</si>
  <si>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</si>
  <si>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</si>
  <si>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</si>
  <si>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 xml:space="preserve"> </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</si>
  <si>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</si>
  <si>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</si>
  <si>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</si>
  <si>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</si>
  <si>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</si>
  <si>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</si>
  <si>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</si>
  <si>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</si>
  <si>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</si>
  <si>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</si>
  <si>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</si>
  <si>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</si>
  <si>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</si>
  <si>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</si>
  <si>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</si>
  <si>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</si>
  <si>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</si>
  <si>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</si>
  <si>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</si>
  <si>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</si>
  <si>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</si>
  <si>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</si>
  <si>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</si>
  <si>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</si>
  <si>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</si>
  <si>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</si>
  <si>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</si>
  <si>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</si>
  <si>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</si>
  <si>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</si>
  <si>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</si>
  <si>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</si>
  <si>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</si>
  <si>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</si>
  <si>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</si>
  <si>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</si>
  <si>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</si>
  <si>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</si>
  <si>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</si>
  <si>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</si>
  <si>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</si>
  <si>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</si>
  <si>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</si>
  <si>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</si>
  <si>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</si>
  <si>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</si>
  <si>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</si>
  <si>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</si>
  <si>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</si>
  <si>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</si>
  <si>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</si>
  <si>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</si>
  <si>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</si>
  <si>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</si>
  <si>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</si>
  <si>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</si>
  <si>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</si>
  <si>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</si>
  <si>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</si>
  <si>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</si>
  <si>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</si>
  <si>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</si>
  <si>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</si>
  <si>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</si>
  <si>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</si>
  <si>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</si>
  <si>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</si>
  <si>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</si>
  <si>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</si>
  <si>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</si>
  <si>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</si>
  <si>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</si>
  <si>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</si>
  <si>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</si>
  <si>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</si>
  <si>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</si>
  <si>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</si>
  <si>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</si>
  <si>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</si>
  <si>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</si>
  <si>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</si>
  <si>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</si>
  <si>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</si>
  <si>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</si>
  <si>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</si>
  <si>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</si>
  <si>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</si>
  <si>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</si>
  <si>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</si>
  <si>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</si>
  <si>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</si>
  <si>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</si>
  <si>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Arkansas</t>
  </si>
  <si>
    <t xml:space="preserve">ER 35 </t>
  </si>
  <si>
    <t xml:space="preserve">ER 36 </t>
  </si>
  <si>
    <t xml:space="preserve">ER 37 </t>
  </si>
  <si>
    <t xml:space="preserve">ER 38 </t>
  </si>
  <si>
    <t xml:space="preserve">ER 39 </t>
  </si>
  <si>
    <t xml:space="preserve">ER 73 </t>
  </si>
  <si>
    <t xml:space="preserve">ER 74 </t>
  </si>
  <si>
    <t>South Central Plains</t>
  </si>
  <si>
    <t>Locally termed the “piney woods”, this region of mostly irregular plains represents the western edge of the southern coniferous forest belt. Once blanketed by a mix of pine and hardwood forests, much of the region is now in loblolly and shortleaf pine plantations. Only about one sixth of the region is in cropland, primarily within the Red River floodplain, while about two thirds of the region is in forests and woodland. Lumber, pulpwood, oil and gas production are major economic activities.</t>
  </si>
  <si>
    <t>Ouachita Mountains</t>
  </si>
  <si>
    <t>The Ouachita Mountains ecological region is made up of sharply defined east-west trending ridges, formed through erosion of compressed sedimentary rock formations. The Ouachitas are structurally different from the Boston Mountains (38), more folded and rugged than the lithologically distinct Ozark Highlands (39), and physiographically unlike the Arkansas Valley (37), South Central Plains (35), and Mississippi Alluvial Plain (73). Potential natural vegetation is oak-hickory-pine forest, which contrasts with the oak-hickory forest that dominates Ecoregion 39 and the northern part of the Boston Mountains (38). Most of this region is now in loblolly and shortleaf pine. Commercial logging is the major land use in the region.</t>
  </si>
  <si>
    <t>Arkansas Valley</t>
  </si>
  <si>
    <t>A region of mostly forested valleys and ridges, the physiography of the Arkansas Valley is much less irregular than that of the Boston Mountains (38) to the north and the Ouachita Mountains (36) to the south, but is more irregular than the ecological regions to the west and east. About one fourth of the region is grazed and roughly one tenth is cropland. In the Arkansas Valley, even streams that have been relatively unimpacted by human activities have considerably lower dissolved oxygen levels, and hence support different biological communities, than those of most of the adjacent regions.</t>
  </si>
  <si>
    <t>Boston Mountains</t>
  </si>
  <si>
    <t>In contrast to the nearby Ouachita Mountains (36) region which comprises folded and faulted linear ridges mostly covered by pine forests, the Boston Mountains ecological region consists of a deeply dissected sandstone and shale plateau, originally covered by oak-hickory forests. Red oak, white oak, and hickory remain the dominant vegetation types in this region, although shortleaf pine and eastern red cedar are found in many of the lower areas and on some south- and west-facing slopes. The region is sparsely populated and recreation is a principal land use.</t>
  </si>
  <si>
    <t>Ozark Highlands</t>
  </si>
  <si>
    <t>The Ozark Highlands ecoregion has a more irregular physiography and is generally more forested than adjacent regions, with the exception of the Boston Mountains (38) to the south. Soils are mostly derived from cherty carbonate rocks. Cambrian and Ordovician dolomite and sandstone comprise the dominant bedrock in the interior of the region with Mississippian limestone underlying the western outer regions. Karst features, including caves, springs, and spring-fed streams are found throughout most of the Ozark Highlands. The majority of the region is forested; oak is the predominant forest type but mixed stands of oak and pine are also common, with pine concentrations greatest to the southeast. Less than one fourth of the core of this region has been cleared for pasture and cropland, but half or more of the periphery, while not as agricultural as bordering ecological regions, is in cropland and pasture.</t>
  </si>
  <si>
    <t>Mississippi Alluvial Plain</t>
  </si>
  <si>
    <t>This riverine ecoregion extends from southern Illinois, at the confluence of the Ohio River with the Mississippi River, south to the Gulf of Mexico. It is mostly a broad, flat alluvial plain with river terraces, swales, and levees providing the main elements of relief. Soils are typically finer-textured and more poorly drained than the upland soils of adjacent Ecoregions 35 and 74, although there are some areas of coarser, better-drained soils. Winters are mild and summers are hot, with temperatures and precipitation increasing from north to south. Bottomland deciduous forest vegetation covered the region before much of it was cleared for cultivation. Presently, most of the northern and central parts of the region are in cropland and receive heavy treatments of insecticides and herbicides. Soybeans, cotton, and rice are the major crops.</t>
  </si>
  <si>
    <t>Mississippi Valley Loess Plains</t>
  </si>
  <si>
    <t>This ecoregion stretches from near the Ohio River in western Kentucky to Louisiana. It consists primarily of irregular plains, some gently rolling hills, and near the Mississippi River, bluffs. Thick loess is one of the distinguishing characteristics. The bluff hills in the western portion contain soils that are deep, steep, silty, and erosive. Flatter topography is found to the east, and streams tend to have less gradient and more silty substrates than in the Southeastern Plains ecoregion (65). To the east, upland forests dominated by oak, hickory, and both loblolly and shortleaf pine, and to the west on bluffs some mixed and southern mesophytic forests, were the dominant natural vegetation. Agriculture is now the typical land cover in the Kentucky and Tennessee portion of the region, while in Mississippi there is a mosaic of forest and cropland.</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</si>
  <si>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</si>
  <si>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</si>
  <si>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</si>
  <si>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</si>
  <si>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</si>
  <si>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</si>
  <si>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</si>
  <si>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Arkansas Results</t>
  </si>
  <si>
    <r>
      <t>Arkansas's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Arkansas's 1,456</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</si>
  <si>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Fletcher Towhead-Mississippi River</t>
  </si>
  <si>
    <t>080101000604</t>
  </si>
  <si>
    <t>AR</t>
  </si>
  <si>
    <t>Deep Bayou</t>
  </si>
  <si>
    <t>080201000301</t>
  </si>
  <si>
    <t>Lake Beulah-Mississippi River</t>
  </si>
  <si>
    <t>080201000302</t>
  </si>
  <si>
    <t>Lower Wilhelmina Cutoff-St. Francis River</t>
  </si>
  <si>
    <t>080202030504</t>
  </si>
  <si>
    <t>Sugar Creek-Big Slough Ditch</t>
  </si>
  <si>
    <t>080202030601</t>
  </si>
  <si>
    <t>Payne Creek-Big Slough Ditch</t>
  </si>
  <si>
    <t>080202030602</t>
  </si>
  <si>
    <t>Mayo Ditch</t>
  </si>
  <si>
    <t>080202030603</t>
  </si>
  <si>
    <t>Post Oak Creek-Big Slough Ditch</t>
  </si>
  <si>
    <t>080202030605</t>
  </si>
  <si>
    <t>Hurricane Ditch-Big Slough Ditch</t>
  </si>
  <si>
    <t>080202030606</t>
  </si>
  <si>
    <t>Gate Ditch-Big Slough Ditch</t>
  </si>
  <si>
    <t>080202030607</t>
  </si>
  <si>
    <t>Indian Hill Island-St. Francis River</t>
  </si>
  <si>
    <t>080202030608</t>
  </si>
  <si>
    <t>Henderson Creek</t>
  </si>
  <si>
    <t>080202030701</t>
  </si>
  <si>
    <t>Locust Creek Ditch Headwaters</t>
  </si>
  <si>
    <t>080202030702</t>
  </si>
  <si>
    <t>Village Creek Ditch</t>
  </si>
  <si>
    <t>080202030703</t>
  </si>
  <si>
    <t>Locust Creek Ditch Outlet</t>
  </si>
  <si>
    <t>080202030704</t>
  </si>
  <si>
    <t>Little Slough Ditch</t>
  </si>
  <si>
    <t>080202030802</t>
  </si>
  <si>
    <t>Locust Creek Ditch-St. Francis River</t>
  </si>
  <si>
    <t>080202030901</t>
  </si>
  <si>
    <t>St. Francis Bay Floodway-St. Francis River</t>
  </si>
  <si>
    <t>080202030902</t>
  </si>
  <si>
    <t>Cross Ditch County</t>
  </si>
  <si>
    <t>080202030903</t>
  </si>
  <si>
    <t>Big Bay Ditch</t>
  </si>
  <si>
    <t>080202031001</t>
  </si>
  <si>
    <t>Thompson Ditch</t>
  </si>
  <si>
    <t>080202031002</t>
  </si>
  <si>
    <t>Purcell Slough</t>
  </si>
  <si>
    <t>080202031003</t>
  </si>
  <si>
    <t>Ditch No. 123</t>
  </si>
  <si>
    <t>080202031004</t>
  </si>
  <si>
    <t>Gum Slough</t>
  </si>
  <si>
    <t>080202031005</t>
  </si>
  <si>
    <t>Upper Ditch No. 10</t>
  </si>
  <si>
    <t>080202031006</t>
  </si>
  <si>
    <t>Little Bay Ditch Headwaters</t>
  </si>
  <si>
    <t>080202031007</t>
  </si>
  <si>
    <t>Little Bay Outlet</t>
  </si>
  <si>
    <t>080202031008</t>
  </si>
  <si>
    <t>Middle Ditch No. 10</t>
  </si>
  <si>
    <t>080202031009</t>
  </si>
  <si>
    <t>Lower Ditch No. 10</t>
  </si>
  <si>
    <t>080202031010</t>
  </si>
  <si>
    <t>Ditch No. 1 Headwaters</t>
  </si>
  <si>
    <t>080202031011</t>
  </si>
  <si>
    <t>Ditch No. 1 Outlet</t>
  </si>
  <si>
    <t>080202031012</t>
  </si>
  <si>
    <t>Straight Slough-St. Francis Bay</t>
  </si>
  <si>
    <t>080202031013</t>
  </si>
  <si>
    <t>Clark Corner Cuttoff</t>
  </si>
  <si>
    <t>080202031014</t>
  </si>
  <si>
    <t>Ditch No. 4</t>
  </si>
  <si>
    <t>080202031101</t>
  </si>
  <si>
    <t>Cross Bayou</t>
  </si>
  <si>
    <t>080202031102</t>
  </si>
  <si>
    <t>Frenchman's Bayou</t>
  </si>
  <si>
    <t>080202031103</t>
  </si>
  <si>
    <t>Bell Hammer Slough</t>
  </si>
  <si>
    <t>080202031104</t>
  </si>
  <si>
    <t>Dead Timber Lake-Big Creek</t>
  </si>
  <si>
    <t>080202031105</t>
  </si>
  <si>
    <t>Deer Bayou-Big Creek</t>
  </si>
  <si>
    <t>080202031106</t>
  </si>
  <si>
    <t>Ditch No. 31 Headwaters</t>
  </si>
  <si>
    <t>080202031201</t>
  </si>
  <si>
    <t>Ditch No. 31 Outlet</t>
  </si>
  <si>
    <t>080202031202</t>
  </si>
  <si>
    <t>Ditch No. 6</t>
  </si>
  <si>
    <t>080202031203</t>
  </si>
  <si>
    <t>National Ditch</t>
  </si>
  <si>
    <t>080202031204</t>
  </si>
  <si>
    <t>Upper Ditch No. 40</t>
  </si>
  <si>
    <t>080202031205</t>
  </si>
  <si>
    <t>Middle Ditch No. 40</t>
  </si>
  <si>
    <t>080202031206</t>
  </si>
  <si>
    <t>Ditch No. 9</t>
  </si>
  <si>
    <t>080202031207</t>
  </si>
  <si>
    <t>Lower Ditch No. 40</t>
  </si>
  <si>
    <t>080202031208</t>
  </si>
  <si>
    <t>Ditch No. 58-Tyronza River</t>
  </si>
  <si>
    <t>080202031209</t>
  </si>
  <si>
    <t>Ditch No. 22-Tyronza River</t>
  </si>
  <si>
    <t>080202031210</t>
  </si>
  <si>
    <t>Big Creek-Tyronza River</t>
  </si>
  <si>
    <t>080202031211</t>
  </si>
  <si>
    <t>Gibson Bayou-Tyronza River</t>
  </si>
  <si>
    <t>080202031212</t>
  </si>
  <si>
    <t>Ditch No.1-St. Francis River</t>
  </si>
  <si>
    <t>080202031301</t>
  </si>
  <si>
    <t>Fortune Slough-St. Francis River</t>
  </si>
  <si>
    <t>080202031302</t>
  </si>
  <si>
    <t>Barnes Lake-St. Francis River</t>
  </si>
  <si>
    <t>080202031303</t>
  </si>
  <si>
    <t>Copeland Slough</t>
  </si>
  <si>
    <t>080202031304</t>
  </si>
  <si>
    <t>Elbow Slough-St. Francis River</t>
  </si>
  <si>
    <t>080202031305</t>
  </si>
  <si>
    <t>Ditch No. 9-Fifteenmile Bayou</t>
  </si>
  <si>
    <t>080202031401</t>
  </si>
  <si>
    <t>Tenmile Bayou Headwaters</t>
  </si>
  <si>
    <t>080202031402</t>
  </si>
  <si>
    <t>Tenmile Bayou Outlet</t>
  </si>
  <si>
    <t>080202031403</t>
  </si>
  <si>
    <t>Tenmile Bayou-Fifteenmile Bayou</t>
  </si>
  <si>
    <t>080202031404</t>
  </si>
  <si>
    <t>Lost Bayou-Fifteenmile Bayou</t>
  </si>
  <si>
    <t>080202031405</t>
  </si>
  <si>
    <t>Caruthers Bayou-Fifteenmile Bayou</t>
  </si>
  <si>
    <t>080202031406</t>
  </si>
  <si>
    <t>Upper Blackfish Bayou</t>
  </si>
  <si>
    <t>080202031501</t>
  </si>
  <si>
    <t>North Blackfish Bayou</t>
  </si>
  <si>
    <t>080202031502</t>
  </si>
  <si>
    <t>Middle Blackfish Bayou</t>
  </si>
  <si>
    <t>080202031503</t>
  </si>
  <si>
    <t>Horshoe Lake-Blackfish Bayou</t>
  </si>
  <si>
    <t>080202031504</t>
  </si>
  <si>
    <t>Frenchman Bayou</t>
  </si>
  <si>
    <t>080202031505</t>
  </si>
  <si>
    <t>Lower Blackfish Bayou</t>
  </si>
  <si>
    <t>080202031506</t>
  </si>
  <si>
    <t>Little Crow Creek</t>
  </si>
  <si>
    <t>080202031601</t>
  </si>
  <si>
    <t>Little Crow Creek-St. Francis River</t>
  </si>
  <si>
    <t>080202031602</t>
  </si>
  <si>
    <t>Cup Bayou-St. Francis River</t>
  </si>
  <si>
    <t>080202031603</t>
  </si>
  <si>
    <t>Cow Bayou-St. Francis River</t>
  </si>
  <si>
    <t>080202031604</t>
  </si>
  <si>
    <t>Alligator Bayou</t>
  </si>
  <si>
    <t>080202031605</t>
  </si>
  <si>
    <t>Alligator Bayou-St. Francis River</t>
  </si>
  <si>
    <t>080202031606</t>
  </si>
  <si>
    <t>St. Francis Floodway</t>
  </si>
  <si>
    <t>080202031607</t>
  </si>
  <si>
    <t>Bear Creek</t>
  </si>
  <si>
    <t>080202031608</t>
  </si>
  <si>
    <t>Bear Creek-St. Francis River</t>
  </si>
  <si>
    <t>080202031609</t>
  </si>
  <si>
    <t>Lower Belle Fountain Ditch</t>
  </si>
  <si>
    <t>080202040712</t>
  </si>
  <si>
    <t>Honey Cypress Ditch-Buffalo Creek Ditch</t>
  </si>
  <si>
    <t>080202040803</t>
  </si>
  <si>
    <t>Ditch Number 14-Buffalo Creek</t>
  </si>
  <si>
    <t>080202040804</t>
  </si>
  <si>
    <t>Big Lake</t>
  </si>
  <si>
    <t>080202040805</t>
  </si>
  <si>
    <t>Ditch Number Four-Buffalo Creek Ditch</t>
  </si>
  <si>
    <t>080202040806</t>
  </si>
  <si>
    <t>Ditch Number Fifty-Six</t>
  </si>
  <si>
    <t>080202040807</t>
  </si>
  <si>
    <t>Ditch Number One</t>
  </si>
  <si>
    <t>080202040808</t>
  </si>
  <si>
    <t>Ditch Number Thirty Eight-Pemiscot Bayou</t>
  </si>
  <si>
    <t>080202040901</t>
  </si>
  <si>
    <t>Ditch Number Twenty One-Pemiscot Bayou</t>
  </si>
  <si>
    <t>080202040902</t>
  </si>
  <si>
    <t>Ditch Number Thirteen-Left Hand Chute of Little River</t>
  </si>
  <si>
    <t>080202040903</t>
  </si>
  <si>
    <t>Ditch Number 12-Left Hand Chute of Little River</t>
  </si>
  <si>
    <t>080202040904</t>
  </si>
  <si>
    <t>Mulligan Lateral</t>
  </si>
  <si>
    <t>080202050101</t>
  </si>
  <si>
    <t>Raccoon Bayou</t>
  </si>
  <si>
    <t>080202050102</t>
  </si>
  <si>
    <t>Claypool Reservoir-L'Anguille River</t>
  </si>
  <si>
    <t>080202050103</t>
  </si>
  <si>
    <t>McCracken Ditch</t>
  </si>
  <si>
    <t>080202050104</t>
  </si>
  <si>
    <t>Powers Slough-L'Anguille River</t>
  </si>
  <si>
    <t>080202050105</t>
  </si>
  <si>
    <t>Hydrick Creek-L'Anguille River</t>
  </si>
  <si>
    <t>080202050201</t>
  </si>
  <si>
    <t>Prairie Creek-L'Anguille River</t>
  </si>
  <si>
    <t>080202050202</t>
  </si>
  <si>
    <t>Copper Creek-L'Anguille River</t>
  </si>
  <si>
    <t>080202050203</t>
  </si>
  <si>
    <t>McFaran Branch-L'Anguille River</t>
  </si>
  <si>
    <t>080202050204</t>
  </si>
  <si>
    <t>Black Fork-L'Anguille River</t>
  </si>
  <si>
    <t>080202050205</t>
  </si>
  <si>
    <t>Upper Brushy Creek</t>
  </si>
  <si>
    <t>080202050301</t>
  </si>
  <si>
    <t>Middle Brushy Creek</t>
  </si>
  <si>
    <t>080202050302</t>
  </si>
  <si>
    <t>Lower Brushy Creek</t>
  </si>
  <si>
    <t>080202050303</t>
  </si>
  <si>
    <t>Indian Creek-L'Anguille River</t>
  </si>
  <si>
    <t>080202050401</t>
  </si>
  <si>
    <t>Caney Creek-L'Anguille River</t>
  </si>
  <si>
    <t>080202050402</t>
  </si>
  <si>
    <t>Lick Creek-L'Anguille River</t>
  </si>
  <si>
    <t>080202050403</t>
  </si>
  <si>
    <t>Upper Second Creek</t>
  </si>
  <si>
    <t>080202050404</t>
  </si>
  <si>
    <t>Headwater First Creek</t>
  </si>
  <si>
    <t>080202050405</t>
  </si>
  <si>
    <t>Outlet First Creek</t>
  </si>
  <si>
    <t>080202050406</t>
  </si>
  <si>
    <t>Middle Second Creek</t>
  </si>
  <si>
    <t>080202050407</t>
  </si>
  <si>
    <t>Lower Second Creek</t>
  </si>
  <si>
    <t>080202050408</t>
  </si>
  <si>
    <t>Big Telico Creek-L'Anguille River</t>
  </si>
  <si>
    <t>080202050409</t>
  </si>
  <si>
    <t>Cypress Creek-L'Anguille River</t>
  </si>
  <si>
    <t>080202050501</t>
  </si>
  <si>
    <t>Spybuck Creek-L'Anguille River</t>
  </si>
  <si>
    <t>080202050502</t>
  </si>
  <si>
    <t>080202050503</t>
  </si>
  <si>
    <t>Coffee Creek-L'Anguille River</t>
  </si>
  <si>
    <t>080202050504</t>
  </si>
  <si>
    <t>Headwater Larkin Creek</t>
  </si>
  <si>
    <t>080202050505</t>
  </si>
  <si>
    <t>Outlet Larkin Creek</t>
  </si>
  <si>
    <t>080202050506</t>
  </si>
  <si>
    <t>Candy Creek-L'Anguille River</t>
  </si>
  <si>
    <t>080202050507</t>
  </si>
  <si>
    <t>Threemile Slough-L'Anguille River</t>
  </si>
  <si>
    <t>080202050508</t>
  </si>
  <si>
    <t>Boone Branch-Cyprus Bayou</t>
  </si>
  <si>
    <t>080203010101</t>
  </si>
  <si>
    <t>Jacksnipe Branch-Cyprus Bayou</t>
  </si>
  <si>
    <t>080203010102</t>
  </si>
  <si>
    <t>Fourmile Creek</t>
  </si>
  <si>
    <t>080203010103</t>
  </si>
  <si>
    <t>White Oak Creek-Cyprus Bayou</t>
  </si>
  <si>
    <t>080203010104</t>
  </si>
  <si>
    <t>Pigeon Roost Creek</t>
  </si>
  <si>
    <t>080203010105</t>
  </si>
  <si>
    <t>Red Cut Slough-Cyprus Bayou</t>
  </si>
  <si>
    <t>080203010106</t>
  </si>
  <si>
    <t>Little Bull Creek</t>
  </si>
  <si>
    <t>080203010201</t>
  </si>
  <si>
    <t>Headwaters Bull Creek</t>
  </si>
  <si>
    <t>080203010202</t>
  </si>
  <si>
    <t>Outlet Bull Creek</t>
  </si>
  <si>
    <t>080203010203</t>
  </si>
  <si>
    <t>Cane Creek-Cyprus Bayou</t>
  </si>
  <si>
    <t>080203010204</t>
  </si>
  <si>
    <t>Webb Branch-Cyprus Bayou</t>
  </si>
  <si>
    <t>080203010205</t>
  </si>
  <si>
    <t>Lake Barnett</t>
  </si>
  <si>
    <t>080203010301</t>
  </si>
  <si>
    <t>Slayton Branch-Bayou Des Arc</t>
  </si>
  <si>
    <t>080203010302</t>
  </si>
  <si>
    <t>Glade Creek</t>
  </si>
  <si>
    <t>080203010303</t>
  </si>
  <si>
    <t>Carson Slough-Bayou Des Arc</t>
  </si>
  <si>
    <t>080203010304</t>
  </si>
  <si>
    <t>Lindermans Lake-Bayou Des Arc</t>
  </si>
  <si>
    <t>080203010305</t>
  </si>
  <si>
    <t>White Oak Creek-Bayou Des Arc</t>
  </si>
  <si>
    <t>080203010306</t>
  </si>
  <si>
    <t>Des Arc Lake-Bayou Des Arc</t>
  </si>
  <si>
    <t>080203010307</t>
  </si>
  <si>
    <t>Locust Creek-Wattersaw Bayou</t>
  </si>
  <si>
    <t>080203010401</t>
  </si>
  <si>
    <t>Brooks Branch-Wattensaw Bayou</t>
  </si>
  <si>
    <t>080203010402</t>
  </si>
  <si>
    <t>Faras Run</t>
  </si>
  <si>
    <t>080203010403</t>
  </si>
  <si>
    <t>Bone Creek-Wattensaw Bayou</t>
  </si>
  <si>
    <t>080203010404</t>
  </si>
  <si>
    <t>Hurricane Creek-Wattensaw Bayou</t>
  </si>
  <si>
    <t>080203010405</t>
  </si>
  <si>
    <t>Barnes Creek-Wattensaw Bayou</t>
  </si>
  <si>
    <t>080203010406</t>
  </si>
  <si>
    <t>Headwaters Raft Creek</t>
  </si>
  <si>
    <t>080203010501</t>
  </si>
  <si>
    <t>Outlet Raft Creek</t>
  </si>
  <si>
    <t>080203010502</t>
  </si>
  <si>
    <t>Deep Bank Slough-White River</t>
  </si>
  <si>
    <t>080203010503</t>
  </si>
  <si>
    <t>Big Creek-Raft Creek</t>
  </si>
  <si>
    <t>080203010504</t>
  </si>
  <si>
    <t>Old River-White River</t>
  </si>
  <si>
    <t>080203010505</t>
  </si>
  <si>
    <t>Miller Creek-White River</t>
  </si>
  <si>
    <t>080203010506</t>
  </si>
  <si>
    <t>Little Cache River Ditch</t>
  </si>
  <si>
    <t>080203020102</t>
  </si>
  <si>
    <t>North Big Creek-Cache River Ditch Number One</t>
  </si>
  <si>
    <t>080203020103</t>
  </si>
  <si>
    <t>South Fork Big Creek-Big Creek</t>
  </si>
  <si>
    <t>080203020104</t>
  </si>
  <si>
    <t>East Slough-Cache River Ditch Number One</t>
  </si>
  <si>
    <t>080203020105</t>
  </si>
  <si>
    <t>Cache River Ditch Number One-Big Creek</t>
  </si>
  <si>
    <t>080203020106</t>
  </si>
  <si>
    <t>Scatter Creek-Big Creek</t>
  </si>
  <si>
    <t>080203020201</t>
  </si>
  <si>
    <t>Big Gum Lateral-Cache River</t>
  </si>
  <si>
    <t>080203020202</t>
  </si>
  <si>
    <t>Town of Evening Star-Cache River Ditch</t>
  </si>
  <si>
    <t>080203020203</t>
  </si>
  <si>
    <t>Sugar Creek-Cache River</t>
  </si>
  <si>
    <t>080203020204</t>
  </si>
  <si>
    <t>Swan Pond Ditch-Cache River</t>
  </si>
  <si>
    <t>080203020205</t>
  </si>
  <si>
    <t>Petersburg Ditch-Cache River</t>
  </si>
  <si>
    <t>080203020206</t>
  </si>
  <si>
    <t>Beaver Dam Ditch</t>
  </si>
  <si>
    <t>080203020207</t>
  </si>
  <si>
    <t>Kellow Ditch</t>
  </si>
  <si>
    <t>080203020208</t>
  </si>
  <si>
    <t>Buffalo Head Slough-Cache River</t>
  </si>
  <si>
    <t>080203020209</t>
  </si>
  <si>
    <t>Number Twenty Six Ditch-Cache River</t>
  </si>
  <si>
    <t>080203020301</t>
  </si>
  <si>
    <t>Gum Slough Ditch</t>
  </si>
  <si>
    <t>080203020302</t>
  </si>
  <si>
    <t>West Cache River Ditch</t>
  </si>
  <si>
    <t>080203020303</t>
  </si>
  <si>
    <t>Whaley Slough Ditch-Cache River</t>
  </si>
  <si>
    <t>080203020304</t>
  </si>
  <si>
    <t>Willow Ditch</t>
  </si>
  <si>
    <t>080203020305</t>
  </si>
  <si>
    <t>Podo Creek-Cache River</t>
  </si>
  <si>
    <t>080203020306</t>
  </si>
  <si>
    <t>Skillet Ditch</t>
  </si>
  <si>
    <t>080203020401</t>
  </si>
  <si>
    <t>Browns Creek-Cache River</t>
  </si>
  <si>
    <t>080203020402</t>
  </si>
  <si>
    <t>Cyprus Creek Ditch</t>
  </si>
  <si>
    <t>080203020403</t>
  </si>
  <si>
    <t>Overcup Slough-Cache River</t>
  </si>
  <si>
    <t>080203020404</t>
  </si>
  <si>
    <t>Overcup Ditch</t>
  </si>
  <si>
    <t>080203020405</t>
  </si>
  <si>
    <t>Town of Gourd Neck-Cache River</t>
  </si>
  <si>
    <t>080203020406</t>
  </si>
  <si>
    <t>Town of Patterson-Cache River</t>
  </si>
  <si>
    <t>080203020407</t>
  </si>
  <si>
    <t>Mud Creek-Big Creek Ditch</t>
  </si>
  <si>
    <t>080203020501</t>
  </si>
  <si>
    <t>Lost Creek Ditch</t>
  </si>
  <si>
    <t>080203020502</t>
  </si>
  <si>
    <t>Rogers Bayou-Big Creek Ditch</t>
  </si>
  <si>
    <t>080203020503</t>
  </si>
  <si>
    <t>Whitsle Ditch-Big Creek Ditch</t>
  </si>
  <si>
    <t>080203020505</t>
  </si>
  <si>
    <t>OK Lake-Bayou DeView</t>
  </si>
  <si>
    <t>080203020506</t>
  </si>
  <si>
    <t>Lake Hogue-Bayou DeView</t>
  </si>
  <si>
    <t>080203020507</t>
  </si>
  <si>
    <t>Flag Slough Ditch</t>
  </si>
  <si>
    <t>080203020601</t>
  </si>
  <si>
    <t>Threemile Creek</t>
  </si>
  <si>
    <t>080203020602</t>
  </si>
  <si>
    <t>Town of Waldenburg-Bayou DeView</t>
  </si>
  <si>
    <t>080203020603</t>
  </si>
  <si>
    <t>Town of Pittinger-Bayou DeView</t>
  </si>
  <si>
    <t>080203020604</t>
  </si>
  <si>
    <t>Cow Lake Ditch</t>
  </si>
  <si>
    <t>080203020605</t>
  </si>
  <si>
    <t>May Branch Lateral</t>
  </si>
  <si>
    <t>080203020606</t>
  </si>
  <si>
    <t>Old Channel Bayou DeView-Bayou DeView</t>
  </si>
  <si>
    <t>080203020607</t>
  </si>
  <si>
    <t>Possom Creek-Bayou DeView</t>
  </si>
  <si>
    <t>080203020701</t>
  </si>
  <si>
    <t>Buffalo Creek</t>
  </si>
  <si>
    <t>080203020702</t>
  </si>
  <si>
    <t>Morrison Lake-Bayou DeView</t>
  </si>
  <si>
    <t>080203020703</t>
  </si>
  <si>
    <t>Caney Creek-Buffalo Creek</t>
  </si>
  <si>
    <t>080203020704</t>
  </si>
  <si>
    <t>Turkey Creek-Bayou DeView</t>
  </si>
  <si>
    <t>080203020705</t>
  </si>
  <si>
    <t>Channey Slough-Bayou DeView</t>
  </si>
  <si>
    <t>080203020706</t>
  </si>
  <si>
    <t>Gum Flat Bayou</t>
  </si>
  <si>
    <t>080203020707</t>
  </si>
  <si>
    <t>Robe Bayou-Bayou DeView</t>
  </si>
  <si>
    <t>080203020708</t>
  </si>
  <si>
    <t>Miller Branch-Cache River</t>
  </si>
  <si>
    <t>080203020801</t>
  </si>
  <si>
    <t>Beard Lake-Cache River</t>
  </si>
  <si>
    <t>080203020802</t>
  </si>
  <si>
    <t>Cache Bayou</t>
  </si>
  <si>
    <t>080203020803</t>
  </si>
  <si>
    <t>James Ferry-Cache River</t>
  </si>
  <si>
    <t>080203020804</t>
  </si>
  <si>
    <t>Bear Slough-Culotches Bay Slough</t>
  </si>
  <si>
    <t>080203020805</t>
  </si>
  <si>
    <t>Culotches Bay Slough-Cache River</t>
  </si>
  <si>
    <t>080203020806</t>
  </si>
  <si>
    <t>Maloy Bayou-Cache River</t>
  </si>
  <si>
    <t>080203020807</t>
  </si>
  <si>
    <t>Reeses Fork-Cache River</t>
  </si>
  <si>
    <t>080203020808</t>
  </si>
  <si>
    <t>City of East Stuttgart-Little La Grue Bayou</t>
  </si>
  <si>
    <t>080203030101</t>
  </si>
  <si>
    <t>Wildcat Ditch-Little La Grue Bayou</t>
  </si>
  <si>
    <t>080203030102</t>
  </si>
  <si>
    <t>Hillman Pond-Little La Grue Bayou</t>
  </si>
  <si>
    <t>080203030103</t>
  </si>
  <si>
    <t>Prices Branch-Little La Grue Bayou</t>
  </si>
  <si>
    <t>080203030104</t>
  </si>
  <si>
    <t>South Branch La Grue Bayou-La Grue Bayou</t>
  </si>
  <si>
    <t>080203030201</t>
  </si>
  <si>
    <t>Hartz Reservoir-La Grue Bayou</t>
  </si>
  <si>
    <t>080203030202</t>
  </si>
  <si>
    <t>Lost Island Bayou-La Grue Bayou</t>
  </si>
  <si>
    <t>080203030203</t>
  </si>
  <si>
    <t>Sherril Creek-La Grue Bayou</t>
  </si>
  <si>
    <t>080203030204</t>
  </si>
  <si>
    <t>Mount Pisgah Cemetary-La Grue Bayou</t>
  </si>
  <si>
    <t>080203030205</t>
  </si>
  <si>
    <t>Town of Emanuel-La Grue Bayou</t>
  </si>
  <si>
    <t>080203030206</t>
  </si>
  <si>
    <t>Caney Bayou-La Grue Bayou</t>
  </si>
  <si>
    <t>080203030207</t>
  </si>
  <si>
    <t>Point Deluce Bayou</t>
  </si>
  <si>
    <t>080203030301</t>
  </si>
  <si>
    <t>Cypress Bayou-Dismal Swamp</t>
  </si>
  <si>
    <t>080203030302</t>
  </si>
  <si>
    <t>Ward Reservoir-Cypress Bayou</t>
  </si>
  <si>
    <t>080203030303</t>
  </si>
  <si>
    <t>Town of Preston Place-Long Lake Bayou</t>
  </si>
  <si>
    <t>080203030401</t>
  </si>
  <si>
    <t>Old Town Lake-Long Lake Bayou</t>
  </si>
  <si>
    <t>080203030402</t>
  </si>
  <si>
    <t>Yellow Bank Bayou</t>
  </si>
  <si>
    <t>080203030403</t>
  </si>
  <si>
    <t>Humphrey Slough</t>
  </si>
  <si>
    <t>080203030404</t>
  </si>
  <si>
    <t>Sandy Slough</t>
  </si>
  <si>
    <t>080203030405</t>
  </si>
  <si>
    <t>Little Island Bayou</t>
  </si>
  <si>
    <t>080203030406</t>
  </si>
  <si>
    <t>Upper Taylor Lake</t>
  </si>
  <si>
    <t>080203030407</t>
  </si>
  <si>
    <t>Little Bee Bayou</t>
  </si>
  <si>
    <t>080203030408</t>
  </si>
  <si>
    <t>Honey Creek</t>
  </si>
  <si>
    <t>080203030501</t>
  </si>
  <si>
    <t>Roc Roe Bayou-White River</t>
  </si>
  <si>
    <t>080203030502</t>
  </si>
  <si>
    <t>Knights Creek-Dial Creek</t>
  </si>
  <si>
    <t>080203030503</t>
  </si>
  <si>
    <t>Dial Creek-Walker Cypress Creek</t>
  </si>
  <si>
    <t>080203030504</t>
  </si>
  <si>
    <t>Mud Lake-Green Bayou</t>
  </si>
  <si>
    <t>080203030505</t>
  </si>
  <si>
    <t>Big Creek-Indian Bayou</t>
  </si>
  <si>
    <t>080203030506</t>
  </si>
  <si>
    <t>Hill Bayou-Indian Bayou</t>
  </si>
  <si>
    <t>080203030507</t>
  </si>
  <si>
    <t>Big Island Shute</t>
  </si>
  <si>
    <t>080203030508</t>
  </si>
  <si>
    <t>Stinking Bay-White River</t>
  </si>
  <si>
    <t>080203030509</t>
  </si>
  <si>
    <t>Indian Bayou-Indian Bay</t>
  </si>
  <si>
    <t>080203030510</t>
  </si>
  <si>
    <t>Little Island Bayou-White River</t>
  </si>
  <si>
    <t>080203030511</t>
  </si>
  <si>
    <t>Big Creek-Outlet La Grue</t>
  </si>
  <si>
    <t>080203030601</t>
  </si>
  <si>
    <t>Tarleton Creek</t>
  </si>
  <si>
    <t>080203030602</t>
  </si>
  <si>
    <t>Prairie Bayou-La Grue Bayou</t>
  </si>
  <si>
    <t>080203030603</t>
  </si>
  <si>
    <t>La Grue Bayou-White River</t>
  </si>
  <si>
    <t>080203030604</t>
  </si>
  <si>
    <t>Honey Locust Bayou</t>
  </si>
  <si>
    <t>080203030701</t>
  </si>
  <si>
    <t>Scrubgrass Bayou-White River</t>
  </si>
  <si>
    <t>080203030702</t>
  </si>
  <si>
    <t>Mixture Bayou-White River</t>
  </si>
  <si>
    <t>080203030703</t>
  </si>
  <si>
    <t>East Flat Fork Creek-Flat Fork Creek</t>
  </si>
  <si>
    <t>080203040101</t>
  </si>
  <si>
    <t>Maple Slough-Flat Fork Creek</t>
  </si>
  <si>
    <t>080203040102</t>
  </si>
  <si>
    <t>Hog Tusk Creek-Big Creek</t>
  </si>
  <si>
    <t>080203040103</t>
  </si>
  <si>
    <t>Town of Salem-Big Creek</t>
  </si>
  <si>
    <t>080203040104</t>
  </si>
  <si>
    <t>Town of Moro-Hog Tusk Creek</t>
  </si>
  <si>
    <t>080203040105</t>
  </si>
  <si>
    <t>Lake Greenlee-Big Piney Creek</t>
  </si>
  <si>
    <t>080203040106</t>
  </si>
  <si>
    <t>Big Piney Creek-Piney Creek</t>
  </si>
  <si>
    <t>080203040107</t>
  </si>
  <si>
    <t>Piney Creek-Big Creek</t>
  </si>
  <si>
    <t>080203040108</t>
  </si>
  <si>
    <t>Spring Creek</t>
  </si>
  <si>
    <t>080203040201</t>
  </si>
  <si>
    <t>Little Mossy Lake-Spring Creek</t>
  </si>
  <si>
    <t>080203040202</t>
  </si>
  <si>
    <t>Town of Turkey Scratch</t>
  </si>
  <si>
    <t>080203040203</t>
  </si>
  <si>
    <t>Crooked Creek</t>
  </si>
  <si>
    <t>080203040204</t>
  </si>
  <si>
    <t>North Creek-Big Creek</t>
  </si>
  <si>
    <t>080203040205</t>
  </si>
  <si>
    <t>Town of Cypress Corner-Big Cypress Creek</t>
  </si>
  <si>
    <t>080203040301</t>
  </si>
  <si>
    <t>Headwaters Lick Creek</t>
  </si>
  <si>
    <t>080203040302</t>
  </si>
  <si>
    <t>Outlet Lick Creek</t>
  </si>
  <si>
    <t>080203040303</t>
  </si>
  <si>
    <t>Hurricane Ditch</t>
  </si>
  <si>
    <t>080203040304</t>
  </si>
  <si>
    <t>Beaver Bayou</t>
  </si>
  <si>
    <t>080203040305</t>
  </si>
  <si>
    <t>Coffee Creek</t>
  </si>
  <si>
    <t>080203040306</t>
  </si>
  <si>
    <t>Johnson Bayou Ditch-Big Creek</t>
  </si>
  <si>
    <t>080203040307</t>
  </si>
  <si>
    <t>Little Cypress Creek</t>
  </si>
  <si>
    <t>080203040401</t>
  </si>
  <si>
    <t>Riddell Landing Strip-Cypress Creek</t>
  </si>
  <si>
    <t>080203040402</t>
  </si>
  <si>
    <t>Locust Creek-Big Cypress Creek</t>
  </si>
  <si>
    <t>080203040403</t>
  </si>
  <si>
    <t>Persimmon Slough-Big Cypress Creek</t>
  </si>
  <si>
    <t>080203040404</t>
  </si>
  <si>
    <t>Givins Branch-Big Cypress Creek</t>
  </si>
  <si>
    <t>080203040405</t>
  </si>
  <si>
    <t>Prairie Creek-Cypress Creek</t>
  </si>
  <si>
    <t>080203040406</t>
  </si>
  <si>
    <t>Willow Lake-Big Creek</t>
  </si>
  <si>
    <t>080203040407</t>
  </si>
  <si>
    <t>Snow Brake-Upper Indian Bayou</t>
  </si>
  <si>
    <t>080204010101</t>
  </si>
  <si>
    <t>Upper Indian Bayou</t>
  </si>
  <si>
    <t>080204010102</t>
  </si>
  <si>
    <t>Bakers Bayou-Upper Indian Bayou</t>
  </si>
  <si>
    <t>080204010103</t>
  </si>
  <si>
    <t>Caney Creek-Salt Bayou</t>
  </si>
  <si>
    <t>080204010201</t>
  </si>
  <si>
    <t>Mile Branch-Salt Bayou</t>
  </si>
  <si>
    <t>080204010202</t>
  </si>
  <si>
    <t>Bear Bayou-Salt Bayou</t>
  </si>
  <si>
    <t>080204010203</t>
  </si>
  <si>
    <t>Short Bayou-Wabbaseka Bayou</t>
  </si>
  <si>
    <t>080204010301</t>
  </si>
  <si>
    <t>Five Forks Bayou</t>
  </si>
  <si>
    <t>080204010302</t>
  </si>
  <si>
    <t>Castor Bayou</t>
  </si>
  <si>
    <t>080204010303</t>
  </si>
  <si>
    <t>Outlet Little Bayou Meto</t>
  </si>
  <si>
    <t>080204010304</t>
  </si>
  <si>
    <t>Huffs Island-Lower Arkansas Outlet</t>
  </si>
  <si>
    <t>080204010401</t>
  </si>
  <si>
    <t>Douglas Lake-Lower Arkansas Outlet</t>
  </si>
  <si>
    <t>080204010402</t>
  </si>
  <si>
    <t>Little Post Bayou-Lower Arkansas Outlet</t>
  </si>
  <si>
    <t>080204010403</t>
  </si>
  <si>
    <t>Saw Mill Bend Cutoff-Lower Arkansas Outlet</t>
  </si>
  <si>
    <t>080204010404</t>
  </si>
  <si>
    <t>Arkansas River Outlet</t>
  </si>
  <si>
    <t>080204010405</t>
  </si>
  <si>
    <t>Bridge Creek-Leopard Creek</t>
  </si>
  <si>
    <t>080204020101</t>
  </si>
  <si>
    <t>Bayou Meto Headwaters</t>
  </si>
  <si>
    <t>080204020102</t>
  </si>
  <si>
    <t>Kellogg Creek</t>
  </si>
  <si>
    <t>080204020103</t>
  </si>
  <si>
    <t>Fivemile Creek-Bayou Meto</t>
  </si>
  <si>
    <t>080204020104</t>
  </si>
  <si>
    <t>Bayou Ink-Bayou Meto</t>
  </si>
  <si>
    <t>080204020105</t>
  </si>
  <si>
    <t>Hall Creek-Bayou Meto</t>
  </si>
  <si>
    <t>080204020106</t>
  </si>
  <si>
    <t>Steel Bridge Church-Bayou Meto</t>
  </si>
  <si>
    <t>080204020107</t>
  </si>
  <si>
    <t>Glade Branch-BayouTwo Prairie</t>
  </si>
  <si>
    <t>080204020201</t>
  </si>
  <si>
    <t>Jacks Bayou-Bayou Two Prairie</t>
  </si>
  <si>
    <t>080204020202</t>
  </si>
  <si>
    <t>Burris Branch-Bayou Two Prairie</t>
  </si>
  <si>
    <t>080204020203</t>
  </si>
  <si>
    <t>White Oak Branch-Bayou Two Prairie</t>
  </si>
  <si>
    <t>080204020204</t>
  </si>
  <si>
    <t>Skinners Branch-Bayou Two Prairie</t>
  </si>
  <si>
    <t>080204020205</t>
  </si>
  <si>
    <t>Bayou Two Prairie Outlet</t>
  </si>
  <si>
    <t>080204020206</t>
  </si>
  <si>
    <t>Upper Big Ditch-Bayou Meto</t>
  </si>
  <si>
    <t>080204020301</t>
  </si>
  <si>
    <t>Middle Big Ditch-Bayou Meto</t>
  </si>
  <si>
    <t>080204020302</t>
  </si>
  <si>
    <t>Upper Crooked Creek</t>
  </si>
  <si>
    <t>080204020303</t>
  </si>
  <si>
    <t>Lower Crooked Creek</t>
  </si>
  <si>
    <t>080204020304</t>
  </si>
  <si>
    <t>Lower Big Ditch-Bayou Meto</t>
  </si>
  <si>
    <t>080204020305</t>
  </si>
  <si>
    <t>King Bayou</t>
  </si>
  <si>
    <t>080204020306</t>
  </si>
  <si>
    <t>King Bayou-Bayou Meto</t>
  </si>
  <si>
    <t>080204020307</t>
  </si>
  <si>
    <t>Kaney Bayou-Bayou Meto</t>
  </si>
  <si>
    <t>080204020401</t>
  </si>
  <si>
    <t>Rodgers Reservoir-Bayou Meto</t>
  </si>
  <si>
    <t>080204020402</t>
  </si>
  <si>
    <t>Upper Mill Bayou</t>
  </si>
  <si>
    <t>080204020403</t>
  </si>
  <si>
    <t>Hurricane Bayou</t>
  </si>
  <si>
    <t>080204020404</t>
  </si>
  <si>
    <t>Middle Mill Bayou</t>
  </si>
  <si>
    <t>080204020405</t>
  </si>
  <si>
    <t>Lower Mill Bayou</t>
  </si>
  <si>
    <t>080204020406</t>
  </si>
  <si>
    <t>Bills Bayou</t>
  </si>
  <si>
    <t>080204020407</t>
  </si>
  <si>
    <t>Bayou Meto Outlet</t>
  </si>
  <si>
    <t>080204020408</t>
  </si>
  <si>
    <t>080301000100</t>
  </si>
  <si>
    <t>Ouachita River Headwaters</t>
  </si>
  <si>
    <t>080401010101</t>
  </si>
  <si>
    <t>Irons Fork-Ouachita River Headwaters</t>
  </si>
  <si>
    <t>080401010102</t>
  </si>
  <si>
    <t>Brier Creek-Prairie Creek</t>
  </si>
  <si>
    <t>080401010103</t>
  </si>
  <si>
    <t>Camp Creek</t>
  </si>
  <si>
    <t>080401010104</t>
  </si>
  <si>
    <t>Carter Creek-Ouachita River</t>
  </si>
  <si>
    <t>080401010105</t>
  </si>
  <si>
    <t>Southern Creek-Ouachita River</t>
  </si>
  <si>
    <t>080401010201</t>
  </si>
  <si>
    <t>Big Fork</t>
  </si>
  <si>
    <t>080401010202</t>
  </si>
  <si>
    <t>Kates Creek</t>
  </si>
  <si>
    <t>080401010203</t>
  </si>
  <si>
    <t>Shack Creek-Ouachita River</t>
  </si>
  <si>
    <t>080401010204</t>
  </si>
  <si>
    <t>Big Brushy Creek</t>
  </si>
  <si>
    <t>080401010205</t>
  </si>
  <si>
    <t>Bolan Creek-Ouachita River</t>
  </si>
  <si>
    <t>080401010206</t>
  </si>
  <si>
    <t>Fiddlers Creek</t>
  </si>
  <si>
    <t>080401010301</t>
  </si>
  <si>
    <t>Cedar Creek-Ouachita River</t>
  </si>
  <si>
    <t>080401010302</t>
  </si>
  <si>
    <t>Rainy Creek-Ouachita River</t>
  </si>
  <si>
    <t>080401010303</t>
  </si>
  <si>
    <t>Muddy Creek-Lake Ouachita</t>
  </si>
  <si>
    <t>080401010304</t>
  </si>
  <si>
    <t>Ouachita River-Lake Ouachita</t>
  </si>
  <si>
    <t>080401010305</t>
  </si>
  <si>
    <t>Little Fir Cemetary-Lake Ouachita</t>
  </si>
  <si>
    <t>080401010306</t>
  </si>
  <si>
    <t>Upper South Fork Ouachita River</t>
  </si>
  <si>
    <t>080401010401</t>
  </si>
  <si>
    <t>Middle South Fork Ouachita River</t>
  </si>
  <si>
    <t>080401010402</t>
  </si>
  <si>
    <t>Lower South Fork Ouachita River-Lake Ouachita</t>
  </si>
  <si>
    <t>080401010403</t>
  </si>
  <si>
    <t>Gap Creek-Lake Ouachita</t>
  </si>
  <si>
    <t>080401010404</t>
  </si>
  <si>
    <t>Upper Irons Fork</t>
  </si>
  <si>
    <t>080401010501</t>
  </si>
  <si>
    <t>Lower Irons Fork-Lake Ouachita</t>
  </si>
  <si>
    <t>080401010502</t>
  </si>
  <si>
    <t>Upper North Fork Ouachita River</t>
  </si>
  <si>
    <t>080401010503</t>
  </si>
  <si>
    <t>Lower North Fork Ouachita River-Lake Ouachita</t>
  </si>
  <si>
    <t>080401010504</t>
  </si>
  <si>
    <t>Walnut Creek-Lake Ouachita</t>
  </si>
  <si>
    <t>080401010601</t>
  </si>
  <si>
    <t>Cedar Fourche Creek-Lake Ouachita</t>
  </si>
  <si>
    <t>080401010602</t>
  </si>
  <si>
    <t>Big Blakely Creek-Lake Ouachita</t>
  </si>
  <si>
    <t>080401010603</t>
  </si>
  <si>
    <t>Lake Ouachita Dam</t>
  </si>
  <si>
    <t>080401010604</t>
  </si>
  <si>
    <t>Glazypeau Creek</t>
  </si>
  <si>
    <t>080401010701</t>
  </si>
  <si>
    <t>Charley Creek-Lake Hamilton</t>
  </si>
  <si>
    <t>080401010702</t>
  </si>
  <si>
    <t>Upper Mazarn Creek</t>
  </si>
  <si>
    <t>080401010703</t>
  </si>
  <si>
    <t>Mazarn Creek-Lake Hamilton</t>
  </si>
  <si>
    <t>080401010704</t>
  </si>
  <si>
    <t>Bull Bayou-Lake Hamilton</t>
  </si>
  <si>
    <t>080401010705</t>
  </si>
  <si>
    <t>Little Mazarn Creek</t>
  </si>
  <si>
    <t>080401010801</t>
  </si>
  <si>
    <t>Little Mazarn Creek-Lake Hamilton</t>
  </si>
  <si>
    <t>080401010802</t>
  </si>
  <si>
    <t>Fourche a Loupe Creek-Lake Hamilton</t>
  </si>
  <si>
    <t>080401010803</t>
  </si>
  <si>
    <t>Hot Springs Creek-Lake Hamilton</t>
  </si>
  <si>
    <t>080401010804</t>
  </si>
  <si>
    <t>Gulpha Creek-Lake Hamilton</t>
  </si>
  <si>
    <t>080401010805</t>
  </si>
  <si>
    <t>Lake Hamilton Dam</t>
  </si>
  <si>
    <t>080401010806</t>
  </si>
  <si>
    <t>Stone Quarry Creek-Ouachita River</t>
  </si>
  <si>
    <t>080401020101</t>
  </si>
  <si>
    <t>Blakely Creek</t>
  </si>
  <si>
    <t>080401020102</t>
  </si>
  <si>
    <t>Prairie Bayou</t>
  </si>
  <si>
    <t>080401020103</t>
  </si>
  <si>
    <t>Chatman Creek-Ouachita River</t>
  </si>
  <si>
    <t>080401020104</t>
  </si>
  <si>
    <t>Black Branch</t>
  </si>
  <si>
    <t>080401020105</t>
  </si>
  <si>
    <t>De Lisle Creek</t>
  </si>
  <si>
    <t>080401020106</t>
  </si>
  <si>
    <t>Caney Creek-Caddo River</t>
  </si>
  <si>
    <t>080401020107</t>
  </si>
  <si>
    <t>De Roche Creek</t>
  </si>
  <si>
    <t>080401020108</t>
  </si>
  <si>
    <t>Caddo River-Ouachita River</t>
  </si>
  <si>
    <t>080401020109</t>
  </si>
  <si>
    <t>Lick Creek</t>
  </si>
  <si>
    <t>080401020201</t>
  </si>
  <si>
    <t>Headwaters Caddo River</t>
  </si>
  <si>
    <t>080401020202</t>
  </si>
  <si>
    <t>Collier Creek-Caddo River</t>
  </si>
  <si>
    <t>080401020203</t>
  </si>
  <si>
    <t>South Fork Caddo River</t>
  </si>
  <si>
    <t>080401020204</t>
  </si>
  <si>
    <t>Mill Creek-Caddo River</t>
  </si>
  <si>
    <t>080401020205</t>
  </si>
  <si>
    <t>Sweetwater Creek-Caddo River</t>
  </si>
  <si>
    <t>080401020301</t>
  </si>
  <si>
    <t>Caney Creek-Middle Caddo River</t>
  </si>
  <si>
    <t>080401020302</t>
  </si>
  <si>
    <t>Sugarloaf Creek</t>
  </si>
  <si>
    <t>080401020303</t>
  </si>
  <si>
    <t>Sugarloaf Knob-Caddo River</t>
  </si>
  <si>
    <t>080401020304</t>
  </si>
  <si>
    <t>Caddo River-Lake Catherine</t>
  </si>
  <si>
    <t>080401020401</t>
  </si>
  <si>
    <t>Point Cedar Creek-Lake Catherine</t>
  </si>
  <si>
    <t>080401020402</t>
  </si>
  <si>
    <t>Big Hill Creek-Lake Catherine</t>
  </si>
  <si>
    <t>080401020403</t>
  </si>
  <si>
    <t>Brushy Creek-Lake Catherine</t>
  </si>
  <si>
    <t>080401020404</t>
  </si>
  <si>
    <t>Lake Catherine Dam</t>
  </si>
  <si>
    <t>080401020405</t>
  </si>
  <si>
    <t>Caddo River Outlet</t>
  </si>
  <si>
    <t>080401020406</t>
  </si>
  <si>
    <t>Saline Bayou</t>
  </si>
  <si>
    <t>080401020501</t>
  </si>
  <si>
    <t>Deceiper Creek-Ouachita River</t>
  </si>
  <si>
    <t>080401020502</t>
  </si>
  <si>
    <t>Upper L'Eau Frais Creek</t>
  </si>
  <si>
    <t>080401020503</t>
  </si>
  <si>
    <t>Middle L'Eau Frais Creek</t>
  </si>
  <si>
    <t>080401020504</t>
  </si>
  <si>
    <t>Lower L'Eau Frais Creek</t>
  </si>
  <si>
    <t>080401020505</t>
  </si>
  <si>
    <t>Brushy Creek-Ouachita River</t>
  </si>
  <si>
    <t>080401020506</t>
  </si>
  <si>
    <t>Mill Creek-Cypress Creek</t>
  </si>
  <si>
    <t>080401020601</t>
  </si>
  <si>
    <t>Deceiper Creek</t>
  </si>
  <si>
    <t>080401020602</t>
  </si>
  <si>
    <t>Casa Massa Creek-Ouachita River</t>
  </si>
  <si>
    <t>080401020603</t>
  </si>
  <si>
    <t>Upper Cypress Creek</t>
  </si>
  <si>
    <t>080401020604</t>
  </si>
  <si>
    <t>Middle Cypress Creek</t>
  </si>
  <si>
    <t>080401020605</t>
  </si>
  <si>
    <t>Beach Branch</t>
  </si>
  <si>
    <t>080401020606</t>
  </si>
  <si>
    <t>Lower Cypress Creek-Ouachita River</t>
  </si>
  <si>
    <t>080401020607</t>
  </si>
  <si>
    <t>Upper West Fork Tulip Creek</t>
  </si>
  <si>
    <t>080401020701</t>
  </si>
  <si>
    <t>East Fork Tulip Creek</t>
  </si>
  <si>
    <t>080401020702</t>
  </si>
  <si>
    <t>Lower West Fork Tulip Creek</t>
  </si>
  <si>
    <t>080401020703</t>
  </si>
  <si>
    <t>White Oak Creek-Tulip Creek</t>
  </si>
  <si>
    <t>080401020704</t>
  </si>
  <si>
    <t>Tulip Creek Outlet</t>
  </si>
  <si>
    <t>080401020705</t>
  </si>
  <si>
    <t>Marshall Creek</t>
  </si>
  <si>
    <t>080401020801</t>
  </si>
  <si>
    <t>Upper Freeo Creek</t>
  </si>
  <si>
    <t>080401020802</t>
  </si>
  <si>
    <t>Mill Creek-Freeo Creek</t>
  </si>
  <si>
    <t>080401020803</t>
  </si>
  <si>
    <t>Middle Freeo Creek</t>
  </si>
  <si>
    <t>080401020804</t>
  </si>
  <si>
    <t>Chapel Creek</t>
  </si>
  <si>
    <t>080401020805</t>
  </si>
  <si>
    <t>Lower Freeo Creek</t>
  </si>
  <si>
    <t>080401020806</t>
  </si>
  <si>
    <t>Brushy Creek-Freeo Creek</t>
  </si>
  <si>
    <t>080401020901</t>
  </si>
  <si>
    <t>French Creek</t>
  </si>
  <si>
    <t>080401020902</t>
  </si>
  <si>
    <t>Beaver Creek-Ouachita River</t>
  </si>
  <si>
    <t>080401020903</t>
  </si>
  <si>
    <t>Toney Old River-Ouachita River</t>
  </si>
  <si>
    <t>080401020904</t>
  </si>
  <si>
    <t>Ecore Fabre Bayou</t>
  </si>
  <si>
    <t>080401020905</t>
  </si>
  <si>
    <t>Mizzell Creek-Ouachita River</t>
  </si>
  <si>
    <t>080401020906</t>
  </si>
  <si>
    <t>Headwaters Little Missouri River</t>
  </si>
  <si>
    <t>080401030101</t>
  </si>
  <si>
    <t>Blocker Creek</t>
  </si>
  <si>
    <t>080401030102</t>
  </si>
  <si>
    <t>Blocker Creek-Little Missouri River</t>
  </si>
  <si>
    <t>080401030103</t>
  </si>
  <si>
    <t>Self Creek-Lake Greeson</t>
  </si>
  <si>
    <t>080401030104</t>
  </si>
  <si>
    <t>Little Missouri River-Upper Lake Greeson</t>
  </si>
  <si>
    <t>080401030105</t>
  </si>
  <si>
    <t>Middle Lake Greeson</t>
  </si>
  <si>
    <t>080401030106</t>
  </si>
  <si>
    <t>Lower Lake Greeson-Little Missouri River</t>
  </si>
  <si>
    <t>080401030107</t>
  </si>
  <si>
    <t>Fuller Creek</t>
  </si>
  <si>
    <t>080401030201</t>
  </si>
  <si>
    <t>Upper Muddy Fork</t>
  </si>
  <si>
    <t>080401030202</t>
  </si>
  <si>
    <t>Lower Muddy Fork</t>
  </si>
  <si>
    <t>080401030203</t>
  </si>
  <si>
    <t>Upper North Fork Ozan Creek</t>
  </si>
  <si>
    <t>080401030301</t>
  </si>
  <si>
    <t>Middle Fork Ozan Creek</t>
  </si>
  <si>
    <t>080401030302</t>
  </si>
  <si>
    <t>Lower North Fork Ozan Creek</t>
  </si>
  <si>
    <t>080401030303</t>
  </si>
  <si>
    <t>South Fork Ozan Creek-Ozan Creek</t>
  </si>
  <si>
    <t>080401030304</t>
  </si>
  <si>
    <t>Ozan Creek</t>
  </si>
  <si>
    <t>080401030305</t>
  </si>
  <si>
    <t>Antoine River Headwaters</t>
  </si>
  <si>
    <t>080401030401</t>
  </si>
  <si>
    <t>Woodall Creek-Antoine River</t>
  </si>
  <si>
    <t>080401030402</t>
  </si>
  <si>
    <t>Little Antoine Creek-Antoine River</t>
  </si>
  <si>
    <t>080401030403</t>
  </si>
  <si>
    <t>Camp Creek-Antoine River</t>
  </si>
  <si>
    <t>080401030404</t>
  </si>
  <si>
    <t>Wolf Creek</t>
  </si>
  <si>
    <t>080401030405</t>
  </si>
  <si>
    <t>Wolf Creek-Antoine River</t>
  </si>
  <si>
    <t>080401030406</t>
  </si>
  <si>
    <t>Antoine River Outlet</t>
  </si>
  <si>
    <t>080401030407</t>
  </si>
  <si>
    <t>Prairie Creek</t>
  </si>
  <si>
    <t>080401030501</t>
  </si>
  <si>
    <t>Prairie Creek-Little Missouri River</t>
  </si>
  <si>
    <t>080401030502</t>
  </si>
  <si>
    <t>Saline Creek</t>
  </si>
  <si>
    <t>080401030503</t>
  </si>
  <si>
    <t>Hickory Creek</t>
  </si>
  <si>
    <t>080401030504</t>
  </si>
  <si>
    <t>Clear Creek-Little Missouri River</t>
  </si>
  <si>
    <t>080401030505</t>
  </si>
  <si>
    <t>Simpsons Creek-Little Missouri River</t>
  </si>
  <si>
    <t>080401030506</t>
  </si>
  <si>
    <t>Upper Howard Creek</t>
  </si>
  <si>
    <t>080401030507</t>
  </si>
  <si>
    <t>Howard Creek-Little Missouri River</t>
  </si>
  <si>
    <t>080401030508</t>
  </si>
  <si>
    <t>Headwaters Terre Rouge Creek</t>
  </si>
  <si>
    <t>080401030601</t>
  </si>
  <si>
    <t>Pate Creek-Terre Rouge Creek</t>
  </si>
  <si>
    <t>080401030602</t>
  </si>
  <si>
    <t>Upper Little Terre Rouge Creek</t>
  </si>
  <si>
    <t>080401030603</t>
  </si>
  <si>
    <t>Lower Little Terre Rouge Creek</t>
  </si>
  <si>
    <t>080401030604</t>
  </si>
  <si>
    <t>Little Terre Rouge Creek-Terre Rouge Creek</t>
  </si>
  <si>
    <t>080401030605</t>
  </si>
  <si>
    <t>Terre Rouge Creek Outlet</t>
  </si>
  <si>
    <t>080401030606</t>
  </si>
  <si>
    <t>Headwaters Caney Creek</t>
  </si>
  <si>
    <t>080401030701</t>
  </si>
  <si>
    <t>Cypress Creek-Little Missouri River</t>
  </si>
  <si>
    <t>080401030702</t>
  </si>
  <si>
    <t>Cypress Creek-Caney Creek</t>
  </si>
  <si>
    <t>080401030703</t>
  </si>
  <si>
    <t>Little Caney Creek</t>
  </si>
  <si>
    <t>080401030704</t>
  </si>
  <si>
    <t>Little Caney Creek-Caney Creek</t>
  </si>
  <si>
    <t>080401030705</t>
  </si>
  <si>
    <t>Love Creek-South Boat Ditch</t>
  </si>
  <si>
    <t>080401030801</t>
  </si>
  <si>
    <t>South Fork Terre Noire Creek</t>
  </si>
  <si>
    <t>080401030802</t>
  </si>
  <si>
    <t>Headwaters Terre Noire Creek</t>
  </si>
  <si>
    <t>080401030803</t>
  </si>
  <si>
    <t>Hollywood Creek-North Boat Ditch</t>
  </si>
  <si>
    <t>080401030804</t>
  </si>
  <si>
    <t>Bradshaw Creek-North Boat Ditch</t>
  </si>
  <si>
    <t>080401030805</t>
  </si>
  <si>
    <t>North Boat Ditch-Terre Noire Creek</t>
  </si>
  <si>
    <t>080401030806</t>
  </si>
  <si>
    <t>Caney Creek-Terre Noire Creek</t>
  </si>
  <si>
    <t>080401030807</t>
  </si>
  <si>
    <t>South Boat Ditch-Terre Noire Creek</t>
  </si>
  <si>
    <t>080401030808</t>
  </si>
  <si>
    <t>Terre Noire Creek Outlet</t>
  </si>
  <si>
    <t>080401030809</t>
  </si>
  <si>
    <t>Wilson Creek-Little Missouri River</t>
  </si>
  <si>
    <t>080401030901</t>
  </si>
  <si>
    <t>Garland Creek-Little Missouri River</t>
  </si>
  <si>
    <t>080401030902</t>
  </si>
  <si>
    <t>McNeeley Creek</t>
  </si>
  <si>
    <t>080401030903</t>
  </si>
  <si>
    <t>Upper White Oak Creek</t>
  </si>
  <si>
    <t>080401030904</t>
  </si>
  <si>
    <t>Lower White Oak Creek</t>
  </si>
  <si>
    <t>080401030905</t>
  </si>
  <si>
    <t>Beech Creek-Ouachita River</t>
  </si>
  <si>
    <t>080401030906</t>
  </si>
  <si>
    <t>Horse Branch-Little Missouri River</t>
  </si>
  <si>
    <t>080401030907</t>
  </si>
  <si>
    <t>Little Missouri River Outlet</t>
  </si>
  <si>
    <t>080401030908</t>
  </si>
  <si>
    <t>Fife Creek-Moro Creek</t>
  </si>
  <si>
    <t>080402010101</t>
  </si>
  <si>
    <t>Bryant Creek</t>
  </si>
  <si>
    <t>080402010102</t>
  </si>
  <si>
    <t>Pickett Creek-Moro Creek</t>
  </si>
  <si>
    <t>080402010103</t>
  </si>
  <si>
    <t>Guice Creek-Moro Creek</t>
  </si>
  <si>
    <t>080402010104</t>
  </si>
  <si>
    <t>Cooke Creek-Moro Creek</t>
  </si>
  <si>
    <t>080402010105</t>
  </si>
  <si>
    <t>Caney Creek-Moro Creek</t>
  </si>
  <si>
    <t>080402010106</t>
  </si>
  <si>
    <t>Smith Creek-Caney Creek</t>
  </si>
  <si>
    <t>080402010107</t>
  </si>
  <si>
    <t>White Water Creek</t>
  </si>
  <si>
    <t>080402010201</t>
  </si>
  <si>
    <t>Clear Creek-Caney Creek</t>
  </si>
  <si>
    <t>080402010202</t>
  </si>
  <si>
    <t>Jacks Creek-Caney Creek</t>
  </si>
  <si>
    <t>080402010203</t>
  </si>
  <si>
    <t>Wahl Branch-Caney Creek</t>
  </si>
  <si>
    <t>080402010204</t>
  </si>
  <si>
    <t>Headwaters Lloyd Creek</t>
  </si>
  <si>
    <t>080402010205</t>
  </si>
  <si>
    <t>Outlet Lloyd Creek</t>
  </si>
  <si>
    <t>080402010206</t>
  </si>
  <si>
    <t>Wolf Branch</t>
  </si>
  <si>
    <t>080402010207</t>
  </si>
  <si>
    <t>La Baum Creek</t>
  </si>
  <si>
    <t>080402010208</t>
  </si>
  <si>
    <t>Mill Creek-Smackover Creek</t>
  </si>
  <si>
    <t>080402010301</t>
  </si>
  <si>
    <t>Cypress Creek-Gum Creek</t>
  </si>
  <si>
    <t>080402010302</t>
  </si>
  <si>
    <t>Sloan Creek</t>
  </si>
  <si>
    <t>080402010303</t>
  </si>
  <si>
    <t>Cypress Creek-Smackover Creek</t>
  </si>
  <si>
    <t>080402010304</t>
  </si>
  <si>
    <t>Gum Creek</t>
  </si>
  <si>
    <t>080402010305</t>
  </si>
  <si>
    <t>Holly Creek-Smackover Creek</t>
  </si>
  <si>
    <t>080402010306</t>
  </si>
  <si>
    <t>Beech Creek-Smackover Creek</t>
  </si>
  <si>
    <t>080402010401</t>
  </si>
  <si>
    <t>Holcomb Creek</t>
  </si>
  <si>
    <t>080402010402</t>
  </si>
  <si>
    <t>Sandy Creek</t>
  </si>
  <si>
    <t>080402010403</t>
  </si>
  <si>
    <t>Brushy Creek-Smackover Creek</t>
  </si>
  <si>
    <t>080402010404</t>
  </si>
  <si>
    <t>Holmes Creek</t>
  </si>
  <si>
    <t>080402010405</t>
  </si>
  <si>
    <t>Wolf Creek-Smackover Creek</t>
  </si>
  <si>
    <t>080402010406</t>
  </si>
  <si>
    <t>Haynes Creek</t>
  </si>
  <si>
    <t>080402010407</t>
  </si>
  <si>
    <t>Salt Creek</t>
  </si>
  <si>
    <t>080402010408</t>
  </si>
  <si>
    <t>Haynes Creek-Smackover Creek</t>
  </si>
  <si>
    <t>080402010409</t>
  </si>
  <si>
    <t>South Bayou</t>
  </si>
  <si>
    <t>080402010501</t>
  </si>
  <si>
    <t>North Bayou</t>
  </si>
  <si>
    <t>080402010502</t>
  </si>
  <si>
    <t>Mill Creek-Two Bayou</t>
  </si>
  <si>
    <t>080402010503</t>
  </si>
  <si>
    <t>Lost Creek-Champagnolle Creek</t>
  </si>
  <si>
    <t>080402010601</t>
  </si>
  <si>
    <t>Taylor Creek-Champagnolle Creek</t>
  </si>
  <si>
    <t>080402010602</t>
  </si>
  <si>
    <t>Black Lake</t>
  </si>
  <si>
    <t>080402010603</t>
  </si>
  <si>
    <t>Dry Branch-Champagnolle Creek</t>
  </si>
  <si>
    <t>080402010604</t>
  </si>
  <si>
    <t>Dunn Creek-Champagnolle Creek</t>
  </si>
  <si>
    <t>080402010605</t>
  </si>
  <si>
    <t>Little Two Bayou-Two Bayou</t>
  </si>
  <si>
    <t>080402010701</t>
  </si>
  <si>
    <t>Dogwood Creek-Two Bayou</t>
  </si>
  <si>
    <t>080402010702</t>
  </si>
  <si>
    <t>Cordell Creek-Caney Creek</t>
  </si>
  <si>
    <t>080402010703</t>
  </si>
  <si>
    <t>Locust Bayou</t>
  </si>
  <si>
    <t>080402010704</t>
  </si>
  <si>
    <t>Blackwater Creek</t>
  </si>
  <si>
    <t>080402010705</t>
  </si>
  <si>
    <t>Doris Creek-Ouachita River</t>
  </si>
  <si>
    <t>080402010706</t>
  </si>
  <si>
    <t>Champagnolle Creek-Ouachita River</t>
  </si>
  <si>
    <t>080402010707</t>
  </si>
  <si>
    <t>Amason Creek-Ouachita Creek</t>
  </si>
  <si>
    <t>080402010801</t>
  </si>
  <si>
    <t>Mill Creek-Ouachita River</t>
  </si>
  <si>
    <t>080402010802</t>
  </si>
  <si>
    <t>Crooked Creek-Ouachita River</t>
  </si>
  <si>
    <t>080402010803</t>
  </si>
  <si>
    <t>Dry Creek-Lapile Creek</t>
  </si>
  <si>
    <t>080402020101</t>
  </si>
  <si>
    <t>Woodard Creek-North Lapile Creek</t>
  </si>
  <si>
    <t>080402020102</t>
  </si>
  <si>
    <t>South Lapile Creek</t>
  </si>
  <si>
    <t>080402020103</t>
  </si>
  <si>
    <t>Cannon Creek-Lapile Creek</t>
  </si>
  <si>
    <t>080402020104</t>
  </si>
  <si>
    <t>Hogg Creek-Ouachita River</t>
  </si>
  <si>
    <t>080402020105</t>
  </si>
  <si>
    <t>Caney Bayou</t>
  </si>
  <si>
    <t>080402020201</t>
  </si>
  <si>
    <t>Lick Creek-Ouachita River</t>
  </si>
  <si>
    <t>080402020202</t>
  </si>
  <si>
    <t>Lapoile Creek</t>
  </si>
  <si>
    <t>080402020203</t>
  </si>
  <si>
    <t>Headwaters Brushy Creek</t>
  </si>
  <si>
    <t>080402020204</t>
  </si>
  <si>
    <t>Norwood Branch-Brushy Creek</t>
  </si>
  <si>
    <t>080402020205</t>
  </si>
  <si>
    <t>Lapile Creek-Ouachita River</t>
  </si>
  <si>
    <t>080402020206</t>
  </si>
  <si>
    <t>Frank Lapere Creek</t>
  </si>
  <si>
    <t>080402020301</t>
  </si>
  <si>
    <t>Snake Creek</t>
  </si>
  <si>
    <t>080402020401</t>
  </si>
  <si>
    <t>Sleep Bank Creek</t>
  </si>
  <si>
    <t>080402020402</t>
  </si>
  <si>
    <t>Coffee Creek-Ouachita River</t>
  </si>
  <si>
    <t>080402020403</t>
  </si>
  <si>
    <t>Boggy Creek</t>
  </si>
  <si>
    <t>080402020501</t>
  </si>
  <si>
    <t>City of El Dorado-Bayou de Loutre</t>
  </si>
  <si>
    <t>080402020502</t>
  </si>
  <si>
    <t>Hibank Creek</t>
  </si>
  <si>
    <t>080402020503</t>
  </si>
  <si>
    <t>Bear Creek-Bayou De Loutre</t>
  </si>
  <si>
    <t>080402020504</t>
  </si>
  <si>
    <t>Upper North Fork Saline River</t>
  </si>
  <si>
    <t>080402030101</t>
  </si>
  <si>
    <t>Middle North Fork Saline River</t>
  </si>
  <si>
    <t>080402030102</t>
  </si>
  <si>
    <t>Lower North Fork Saline River</t>
  </si>
  <si>
    <t>080402030103</t>
  </si>
  <si>
    <t>Cedar Creek-South Fork Saline River</t>
  </si>
  <si>
    <t>080402030201</t>
  </si>
  <si>
    <t>Mill Creek-South Fork Saline River</t>
  </si>
  <si>
    <t>080402030202</t>
  </si>
  <si>
    <t>Tenmile Creek-South Fork Saline River</t>
  </si>
  <si>
    <t>080402030203</t>
  </si>
  <si>
    <t>Headwaters Middle Fork Saline River</t>
  </si>
  <si>
    <t>080402030301</t>
  </si>
  <si>
    <t>Headwaters Alum Fork Saline River</t>
  </si>
  <si>
    <t>080402030302</t>
  </si>
  <si>
    <t>Tailwaters Alum Fork Saline River</t>
  </si>
  <si>
    <t>080402030303</t>
  </si>
  <si>
    <t>Tailwaters Middle Fork Saline River</t>
  </si>
  <si>
    <t>080402030304</t>
  </si>
  <si>
    <t>Big Creek-Saline River</t>
  </si>
  <si>
    <t>080402030305</t>
  </si>
  <si>
    <t>Little Hurricane Creek-Hurricane Creek</t>
  </si>
  <si>
    <t>080402030401</t>
  </si>
  <si>
    <t>Logan Creek-Hurricane Creek</t>
  </si>
  <si>
    <t>080402030402</t>
  </si>
  <si>
    <t>Simpson Creek</t>
  </si>
  <si>
    <t>080402030403</t>
  </si>
  <si>
    <t>Mud Creek-Hurricane Creek</t>
  </si>
  <si>
    <t>080402030404</t>
  </si>
  <si>
    <t>Ray Creek-Hurricane Creek</t>
  </si>
  <si>
    <t>080402030405</t>
  </si>
  <si>
    <t>White Oak Creek-Hurricane Creek</t>
  </si>
  <si>
    <t>080402030406</t>
  </si>
  <si>
    <t>Little Derrieusseaux Creek-Derrieusseaux Creek</t>
  </si>
  <si>
    <t>080402030501</t>
  </si>
  <si>
    <t>Johnson Creek-Derrieusseaux Creek</t>
  </si>
  <si>
    <t>080402030502</t>
  </si>
  <si>
    <t>Allgood Creek-Derrieusseaux Creek</t>
  </si>
  <si>
    <t>080402030503</t>
  </si>
  <si>
    <t>Panther Creek-Derrieusseaux Creek</t>
  </si>
  <si>
    <t>080402030504</t>
  </si>
  <si>
    <t>Brushy Creek-Francois Creek</t>
  </si>
  <si>
    <t>080402030601</t>
  </si>
  <si>
    <t>Tenmile Creek-Francois Creek</t>
  </si>
  <si>
    <t>080402030602</t>
  </si>
  <si>
    <t>Thunder Branch-Big Creek</t>
  </si>
  <si>
    <t>080402030603</t>
  </si>
  <si>
    <t>Big Creek-Francois Creek</t>
  </si>
  <si>
    <t>080402030604</t>
  </si>
  <si>
    <t>Moccasin Creek-Saline River</t>
  </si>
  <si>
    <t>080402030701</t>
  </si>
  <si>
    <t>Depot Creek-Saline River</t>
  </si>
  <si>
    <t>080402030702</t>
  </si>
  <si>
    <t>Trace Creek-Saline River</t>
  </si>
  <si>
    <t>080402030703</t>
  </si>
  <si>
    <t>Jordan Creek-Saline Rive</t>
  </si>
  <si>
    <t>080402030704</t>
  </si>
  <si>
    <t>Graves Creek-Dry Lost Creek</t>
  </si>
  <si>
    <t>080402030801</t>
  </si>
  <si>
    <t>Little Lost Creek-Dry Lost Creek</t>
  </si>
  <si>
    <t>080402030802</t>
  </si>
  <si>
    <t>Flat Creek-Dry Creek</t>
  </si>
  <si>
    <t>080402030803</t>
  </si>
  <si>
    <t>Brush Creek-Saline River</t>
  </si>
  <si>
    <t>080402030804</t>
  </si>
  <si>
    <t>Cox Creek</t>
  </si>
  <si>
    <t>080402030805</t>
  </si>
  <si>
    <t>Mud Creek-Saline River</t>
  </si>
  <si>
    <t>080402030806</t>
  </si>
  <si>
    <t>Beech Creek-Cow Head Creek</t>
  </si>
  <si>
    <t>080402030807</t>
  </si>
  <si>
    <t>Chapel Creek-Saline River</t>
  </si>
  <si>
    <t>080402030808</t>
  </si>
  <si>
    <t>Little Creek-Saline River</t>
  </si>
  <si>
    <t>080402030901</t>
  </si>
  <si>
    <t>Grisley Creek-Saline River</t>
  </si>
  <si>
    <t>080402030902</t>
  </si>
  <si>
    <t>Pine Bridge Creek-Saline River</t>
  </si>
  <si>
    <t>080402030903</t>
  </si>
  <si>
    <t>Cane Creek-Big Creek</t>
  </si>
  <si>
    <t>080402040101</t>
  </si>
  <si>
    <t>Brushy Creek-Saline River</t>
  </si>
  <si>
    <t>080402040102</t>
  </si>
  <si>
    <t>Southwestern-Big Creek</t>
  </si>
  <si>
    <t>080402040103</t>
  </si>
  <si>
    <t>Double Creek-Big Creek</t>
  </si>
  <si>
    <t>080402040104</t>
  </si>
  <si>
    <t>New Home-Hudgin Creek</t>
  </si>
  <si>
    <t>080402040201</t>
  </si>
  <si>
    <t>Browning Creek-Hudgin Creek</t>
  </si>
  <si>
    <t>080402040202</t>
  </si>
  <si>
    <t>Twomile Creek-Tenmile Creek</t>
  </si>
  <si>
    <t>080402040203</t>
  </si>
  <si>
    <t>Hungry Run Creek</t>
  </si>
  <si>
    <t>080402040204</t>
  </si>
  <si>
    <t>Melton Branch-Hudgin Creek</t>
  </si>
  <si>
    <t>080402040205</t>
  </si>
  <si>
    <t>Sevenmile Creek-Hudgin Creek</t>
  </si>
  <si>
    <t>080402040206</t>
  </si>
  <si>
    <t>Finley Creek-Saline River</t>
  </si>
  <si>
    <t>080402040301</t>
  </si>
  <si>
    <t>Frazier Creek-Saline River</t>
  </si>
  <si>
    <t>080402040302</t>
  </si>
  <si>
    <t>Hall Creek-Saline River</t>
  </si>
  <si>
    <t>080402040303</t>
  </si>
  <si>
    <t>Blakey Creek-Saline River</t>
  </si>
  <si>
    <t>080402040304</t>
  </si>
  <si>
    <t>Seay Creek-Saline River</t>
  </si>
  <si>
    <t>080402040305</t>
  </si>
  <si>
    <t>Franklin Creek-Saline River</t>
  </si>
  <si>
    <t>080402040306</t>
  </si>
  <si>
    <t>Old River-Tenmile Creek</t>
  </si>
  <si>
    <t>080402040401</t>
  </si>
  <si>
    <t>Clear Creek-Saline River</t>
  </si>
  <si>
    <t>080402040402</t>
  </si>
  <si>
    <t>Brown Creek</t>
  </si>
  <si>
    <t>080402040403</t>
  </si>
  <si>
    <t>Langford Creek-Flat Branch</t>
  </si>
  <si>
    <t>080402040404</t>
  </si>
  <si>
    <t>Big Slough-Saline River</t>
  </si>
  <si>
    <t>080402040405</t>
  </si>
  <si>
    <t>Germany Creek-Saline River</t>
  </si>
  <si>
    <t>080402040406</t>
  </si>
  <si>
    <t>Flat Creek-Saline River</t>
  </si>
  <si>
    <t>080402040501</t>
  </si>
  <si>
    <t>Beech Creek-Mill Creek</t>
  </si>
  <si>
    <t>080402040502</t>
  </si>
  <si>
    <t>Thompson Creek-Mill Creek</t>
  </si>
  <si>
    <t>080402040503</t>
  </si>
  <si>
    <t>Improvement Creek-Saline River</t>
  </si>
  <si>
    <t>080402040504</t>
  </si>
  <si>
    <t>080402040505</t>
  </si>
  <si>
    <t>Miller Branch-Saline River</t>
  </si>
  <si>
    <t>080402040506</t>
  </si>
  <si>
    <t>Steepbank L'Aigle Creek</t>
  </si>
  <si>
    <t>080402040601</t>
  </si>
  <si>
    <t>Irish Bill Creek-L'Aigle Creek</t>
  </si>
  <si>
    <t>080402040602</t>
  </si>
  <si>
    <t>Brushy L'Aigle Creek</t>
  </si>
  <si>
    <t>080402040603</t>
  </si>
  <si>
    <t>Spring Hill Creek-L'Aigle Creek</t>
  </si>
  <si>
    <t>080402040604</t>
  </si>
  <si>
    <t>Grassy Pond Creek</t>
  </si>
  <si>
    <t>080402040605</t>
  </si>
  <si>
    <t>Halfway Creek</t>
  </si>
  <si>
    <t>080402040606</t>
  </si>
  <si>
    <t>Beech Creek-L'Aigle Creek</t>
  </si>
  <si>
    <t>080402040607</t>
  </si>
  <si>
    <t>Mill Branch-L'Aigle Creek</t>
  </si>
  <si>
    <t>080402040608</t>
  </si>
  <si>
    <t>Tulip Creek</t>
  </si>
  <si>
    <t>080402040609</t>
  </si>
  <si>
    <t>White Oak Creek-L'Aigle Creek</t>
  </si>
  <si>
    <t>080402040610</t>
  </si>
  <si>
    <t>Bayou Bartholomew Headwaters</t>
  </si>
  <si>
    <t>080402050101</t>
  </si>
  <si>
    <t>Nevins Creek</t>
  </si>
  <si>
    <t>080402050102</t>
  </si>
  <si>
    <t>Imbeau Bayou</t>
  </si>
  <si>
    <t>080402050103</t>
  </si>
  <si>
    <t>Boggy Bayou-Bayou Bartholomew</t>
  </si>
  <si>
    <t>080402050104</t>
  </si>
  <si>
    <t>Steep Bank Creek</t>
  </si>
  <si>
    <t>080402050201</t>
  </si>
  <si>
    <t>Bradshaw Brake-Fish Lake</t>
  </si>
  <si>
    <t>080402050202</t>
  </si>
  <si>
    <t>Turtle Creek-Bayou Bartholomew</t>
  </si>
  <si>
    <t>080402050203</t>
  </si>
  <si>
    <t>Flat Creek-Turtle Creek</t>
  </si>
  <si>
    <t>080402050204</t>
  </si>
  <si>
    <t>Spring Branch Creek</t>
  </si>
  <si>
    <t>080402050205</t>
  </si>
  <si>
    <t>Cousart Bayou Headwaters-Lake Alice</t>
  </si>
  <si>
    <t>080402050301</t>
  </si>
  <si>
    <t>Cousart Bayou-Little Cypress Bayou</t>
  </si>
  <si>
    <t>080402050302</t>
  </si>
  <si>
    <t>Upper Deep Bayou</t>
  </si>
  <si>
    <t>080402050303</t>
  </si>
  <si>
    <t>Lower Deep Bayou</t>
  </si>
  <si>
    <t>080402050304</t>
  </si>
  <si>
    <t>Ables Creek Headwaters</t>
  </si>
  <si>
    <t>080402050401</t>
  </si>
  <si>
    <t>Ables Creek-Panther Creek</t>
  </si>
  <si>
    <t>080402050402</t>
  </si>
  <si>
    <t>Village Creek-Flat Creek</t>
  </si>
  <si>
    <t>080402050403</t>
  </si>
  <si>
    <t>Mills Slough</t>
  </si>
  <si>
    <t>080402050404</t>
  </si>
  <si>
    <t>Ables Creek-Bayou Bartholomew</t>
  </si>
  <si>
    <t>080402050405</t>
  </si>
  <si>
    <t>Four Mile Creek</t>
  </si>
  <si>
    <t>080402050406</t>
  </si>
  <si>
    <t>Lower Cutoff Creek</t>
  </si>
  <si>
    <t>080402050501</t>
  </si>
  <si>
    <t>Upper Cutoff Creek</t>
  </si>
  <si>
    <t>080402050502</t>
  </si>
  <si>
    <t>Piney Creek</t>
  </si>
  <si>
    <t>080402050503</t>
  </si>
  <si>
    <t>Sandy Creek-Piney Creek</t>
  </si>
  <si>
    <t>080402050504</t>
  </si>
  <si>
    <t>Cutoff Creek-Seven Devils Lake</t>
  </si>
  <si>
    <t>080402050505</t>
  </si>
  <si>
    <t>Upper Wolf Creek</t>
  </si>
  <si>
    <t>080402050506</t>
  </si>
  <si>
    <t>Lower Wolf Creek</t>
  </si>
  <si>
    <t>080402050507</t>
  </si>
  <si>
    <t>Cutoff Creek-Wolf Creek</t>
  </si>
  <si>
    <t>080402050508</t>
  </si>
  <si>
    <t>Lake Wallace</t>
  </si>
  <si>
    <t>080402050509</t>
  </si>
  <si>
    <t>Upper Bearhouse Creek</t>
  </si>
  <si>
    <t>080402050601</t>
  </si>
  <si>
    <t>Little Bearhouse Creek</t>
  </si>
  <si>
    <t>080402050602</t>
  </si>
  <si>
    <t>Lower Bearhouse Creek</t>
  </si>
  <si>
    <t>080402050603</t>
  </si>
  <si>
    <t>Chemin-a-haut Creek-Buck Branch</t>
  </si>
  <si>
    <t>080402050701</t>
  </si>
  <si>
    <t>Haley Creek</t>
  </si>
  <si>
    <t>080402050702</t>
  </si>
  <si>
    <t>Chemin-a-haut Creek</t>
  </si>
  <si>
    <t>080402050703</t>
  </si>
  <si>
    <t>Dry Bayou</t>
  </si>
  <si>
    <t>080402050801</t>
  </si>
  <si>
    <t>Walkers Slough</t>
  </si>
  <si>
    <t>080402050802</t>
  </si>
  <si>
    <t>Upper Overflow Creek</t>
  </si>
  <si>
    <t>080402050803</t>
  </si>
  <si>
    <t>Beech Creek-Overflow Creek</t>
  </si>
  <si>
    <t>080402050804</t>
  </si>
  <si>
    <t>Lower Overflow Creek</t>
  </si>
  <si>
    <t>080402050805</t>
  </si>
  <si>
    <t>Hanks Creek</t>
  </si>
  <si>
    <t>080402050901</t>
  </si>
  <si>
    <t>Chemin-a-haut Creek-Hanks Creek</t>
  </si>
  <si>
    <t>080402050902</t>
  </si>
  <si>
    <t>White Oak Creek</t>
  </si>
  <si>
    <t>080402050903</t>
  </si>
  <si>
    <t>West Creek</t>
  </si>
  <si>
    <t>080402050904</t>
  </si>
  <si>
    <t>Baker Branch-Cornie Bayou</t>
  </si>
  <si>
    <t>080402060101</t>
  </si>
  <si>
    <t>Brushy Branch-Beech Creek</t>
  </si>
  <si>
    <t>080402060102</t>
  </si>
  <si>
    <t>Village Creek-Cornie Bayou</t>
  </si>
  <si>
    <t>080402060103</t>
  </si>
  <si>
    <t>Hurricane Creek-Cornie Bayou</t>
  </si>
  <si>
    <t>080402060104</t>
  </si>
  <si>
    <t>Garner Creek-Cornie Bayou</t>
  </si>
  <si>
    <t>080402060105</t>
  </si>
  <si>
    <t>Beene Creek-Little Cornie Bayou</t>
  </si>
  <si>
    <t>080402060106</t>
  </si>
  <si>
    <t>Black Branch-Cornie Bayou</t>
  </si>
  <si>
    <t>080402060108</t>
  </si>
  <si>
    <t>West Three Creeks-Three Creeks</t>
  </si>
  <si>
    <t>080402060201</t>
  </si>
  <si>
    <t>Ash Branch-Three Creeks</t>
  </si>
  <si>
    <t>080402060202</t>
  </si>
  <si>
    <t>Dry Creek-Sugar Creek</t>
  </si>
  <si>
    <t>080402060203</t>
  </si>
  <si>
    <t>Bear Creek-Beech Creek</t>
  </si>
  <si>
    <t>080402060301</t>
  </si>
  <si>
    <t>Dry Creek-Little Cornie Bayou</t>
  </si>
  <si>
    <t>080402060302</t>
  </si>
  <si>
    <t>Indian Creek-Little Cornie Bayou</t>
  </si>
  <si>
    <t>080402060303</t>
  </si>
  <si>
    <t>Long Lake</t>
  </si>
  <si>
    <t>080500010101</t>
  </si>
  <si>
    <t>Wagon Bayou</t>
  </si>
  <si>
    <t>080500010102</t>
  </si>
  <si>
    <t>Kerch Canal</t>
  </si>
  <si>
    <t>080500010103</t>
  </si>
  <si>
    <t>Cypress Creek-Headwaters Boeuf River</t>
  </si>
  <si>
    <t>080500010104</t>
  </si>
  <si>
    <t>Amos Bayou</t>
  </si>
  <si>
    <t>080500010201</t>
  </si>
  <si>
    <t>Canal No. 18</t>
  </si>
  <si>
    <t>080500010202</t>
  </si>
  <si>
    <t>Upper Big Slough</t>
  </si>
  <si>
    <t>080500010301</t>
  </si>
  <si>
    <t>Middle Big Slough</t>
  </si>
  <si>
    <t>080500010302</t>
  </si>
  <si>
    <t>Lower Big Slough</t>
  </si>
  <si>
    <t>080500010303</t>
  </si>
  <si>
    <t>Boef River Diversion Canal No. 1-Old Boef River</t>
  </si>
  <si>
    <t>080500010401</t>
  </si>
  <si>
    <t>Big Bayou-Boef River</t>
  </si>
  <si>
    <t>080500010402</t>
  </si>
  <si>
    <t>Upper Fleschmans Bayou</t>
  </si>
  <si>
    <t>080500010501</t>
  </si>
  <si>
    <t>080500010502</t>
  </si>
  <si>
    <t>Fleschmans Bayou-LaFourche Bayou</t>
  </si>
  <si>
    <t>080500010503</t>
  </si>
  <si>
    <t>Camp Bayou</t>
  </si>
  <si>
    <t>080500010702</t>
  </si>
  <si>
    <t>Atkins Slough-Oak Log Bayou</t>
  </si>
  <si>
    <t>080500020101</t>
  </si>
  <si>
    <t>Oak Log Bayou-Cypress Bayou</t>
  </si>
  <si>
    <t>080500020102</t>
  </si>
  <si>
    <t>Red Fork Bayou</t>
  </si>
  <si>
    <t>080500020103</t>
  </si>
  <si>
    <t>Canal No. 81-Lake Isaacs</t>
  </si>
  <si>
    <t>080500020104</t>
  </si>
  <si>
    <t>Canal No. 43</t>
  </si>
  <si>
    <t>080500020201</t>
  </si>
  <si>
    <t>Boggy Bayou</t>
  </si>
  <si>
    <t>080500020202</t>
  </si>
  <si>
    <t>Canal No. 43-Clay Bayou</t>
  </si>
  <si>
    <t>080500020203</t>
  </si>
  <si>
    <t>Little Lake Bayou-Bayou Macon</t>
  </si>
  <si>
    <t>080500020301</t>
  </si>
  <si>
    <t>Lake Chicot-Bayou Macon</t>
  </si>
  <si>
    <t>080500020302</t>
  </si>
  <si>
    <t>Paps Slough-Bayou Macon</t>
  </si>
  <si>
    <t>080500020303</t>
  </si>
  <si>
    <t>Rush Bayou-Bayou Macon</t>
  </si>
  <si>
    <t>080500020401</t>
  </si>
  <si>
    <t>Grand Lake</t>
  </si>
  <si>
    <t>080500020402</t>
  </si>
  <si>
    <t>East Prong White River-White River</t>
  </si>
  <si>
    <t>110100010101</t>
  </si>
  <si>
    <t>Fleming Creek-White River</t>
  </si>
  <si>
    <t>110100010102</t>
  </si>
  <si>
    <t>Mill Creek-Headwaters White River</t>
  </si>
  <si>
    <t>110100010103</t>
  </si>
  <si>
    <t>Dry Creek-Middle Fork White River</t>
  </si>
  <si>
    <t>110100010201</t>
  </si>
  <si>
    <t>Greasy Creek-Middle Fork White River</t>
  </si>
  <si>
    <t>110100010202</t>
  </si>
  <si>
    <t>Koger Branch-Middle Fork White River</t>
  </si>
  <si>
    <t>110100010203</t>
  </si>
  <si>
    <t>Delaney Creek-White River</t>
  </si>
  <si>
    <t>110100010301</t>
  </si>
  <si>
    <t>Crosses Creek-White River</t>
  </si>
  <si>
    <t>110100010302</t>
  </si>
  <si>
    <t>Lake Sequoyah</t>
  </si>
  <si>
    <t>110100010303</t>
  </si>
  <si>
    <t>London Creek-West Fork White River</t>
  </si>
  <si>
    <t>110100010401</t>
  </si>
  <si>
    <t>Winn Creek-West Fork White River</t>
  </si>
  <si>
    <t>110100010402</t>
  </si>
  <si>
    <t>Rock Creek-West Fork White River</t>
  </si>
  <si>
    <t>110100010403</t>
  </si>
  <si>
    <t>Town Branch-West Fork White River</t>
  </si>
  <si>
    <t>110100010404</t>
  </si>
  <si>
    <t>Lollars Creek</t>
  </si>
  <si>
    <t>110100010501</t>
  </si>
  <si>
    <t>Hock Creek-Richland Creek</t>
  </si>
  <si>
    <t>110100010502</t>
  </si>
  <si>
    <t>Cherry Creek-Richland Creek</t>
  </si>
  <si>
    <t>110100010503</t>
  </si>
  <si>
    <t>Dry Creek-Richland Creek</t>
  </si>
  <si>
    <t>110100010504</t>
  </si>
  <si>
    <t>Dry Fork-War Eagle Creek</t>
  </si>
  <si>
    <t>110100010601</t>
  </si>
  <si>
    <t>Seals Creek-War Eagle Creek</t>
  </si>
  <si>
    <t>110100010602</t>
  </si>
  <si>
    <t>Jackson Creek-War Eagle Creek</t>
  </si>
  <si>
    <t>110100010603</t>
  </si>
  <si>
    <t>Wharton Creek</t>
  </si>
  <si>
    <t>110100010604</t>
  </si>
  <si>
    <t>Reed Creek-War Eagle Creek</t>
  </si>
  <si>
    <t>110100010605</t>
  </si>
  <si>
    <t>Holman Creek</t>
  </si>
  <si>
    <t>110100010606</t>
  </si>
  <si>
    <t>Berry Branch-War Eagle Creek</t>
  </si>
  <si>
    <t>110100010607</t>
  </si>
  <si>
    <t>Glade Creek-War Eagle Creek</t>
  </si>
  <si>
    <t>110100010608</t>
  </si>
  <si>
    <t>Clear Creek-War Eagle Creek</t>
  </si>
  <si>
    <t>110100010609</t>
  </si>
  <si>
    <t>Clifty Creek-War Eagle Creek</t>
  </si>
  <si>
    <t>110100010610</t>
  </si>
  <si>
    <t>Beaver Lake-War Eagle Creek</t>
  </si>
  <si>
    <t>110100010611</t>
  </si>
  <si>
    <t>Roberts Creek-Beaver Lake</t>
  </si>
  <si>
    <t>110100010701</t>
  </si>
  <si>
    <t>Brush Creek-Beaver Lake</t>
  </si>
  <si>
    <t>110100010702</t>
  </si>
  <si>
    <t>Beaver Lake</t>
  </si>
  <si>
    <t>110100010703</t>
  </si>
  <si>
    <t>Phillips Creek-Beaver Lake</t>
  </si>
  <si>
    <t>110100010704</t>
  </si>
  <si>
    <t>Bear Creek-Beaver Lake</t>
  </si>
  <si>
    <t>110100010705</t>
  </si>
  <si>
    <t>West Fork Little Clifty Creek-Beaver Lake</t>
  </si>
  <si>
    <t>110100010706</t>
  </si>
  <si>
    <t>Long Hollow-Beaver Lake</t>
  </si>
  <si>
    <t>110100010707</t>
  </si>
  <si>
    <t>North Fork North Clifty Creek-Beaver Lake</t>
  </si>
  <si>
    <t>110100010708</t>
  </si>
  <si>
    <t>Fords Creek-Beaver Lake</t>
  </si>
  <si>
    <t>110100010709</t>
  </si>
  <si>
    <t>Beaver Dam-Beaver Lake</t>
  </si>
  <si>
    <t>110100010710</t>
  </si>
  <si>
    <t>Leatherwood Creek</t>
  </si>
  <si>
    <t>110100010802</t>
  </si>
  <si>
    <t>Cedar Creek-Table Rock Lake</t>
  </si>
  <si>
    <t>110100010803</t>
  </si>
  <si>
    <t>Headwaters Kings River</t>
  </si>
  <si>
    <t>110100010901</t>
  </si>
  <si>
    <t>Felkins Creek</t>
  </si>
  <si>
    <t>110100010902</t>
  </si>
  <si>
    <t>Sweden Creek-Kings River</t>
  </si>
  <si>
    <t>110100010903</t>
  </si>
  <si>
    <t>Spanker Branch-Kings River</t>
  </si>
  <si>
    <t>110100010904</t>
  </si>
  <si>
    <t>Big Onion Creek-Kings River</t>
  </si>
  <si>
    <t>110100010905</t>
  </si>
  <si>
    <t>Upper Dry Fork</t>
  </si>
  <si>
    <t>110100010906</t>
  </si>
  <si>
    <t>Lower Dry Fork</t>
  </si>
  <si>
    <t>110100010907</t>
  </si>
  <si>
    <t>Pine Creek-Upper Kings River</t>
  </si>
  <si>
    <t>110100010908</t>
  </si>
  <si>
    <t>Kenner Creek</t>
  </si>
  <si>
    <t>110100011001</t>
  </si>
  <si>
    <t>Headwaters Osage Creek</t>
  </si>
  <si>
    <t>110100011002</t>
  </si>
  <si>
    <t>Dog Branch-Osage Creek</t>
  </si>
  <si>
    <t>110100011003</t>
  </si>
  <si>
    <t>Jackson Lake-Osage Creek</t>
  </si>
  <si>
    <t>110100011004</t>
  </si>
  <si>
    <t>Warden Branch-Osage Creek</t>
  </si>
  <si>
    <t>110100011005</t>
  </si>
  <si>
    <t>Upper Piney Creek-Kings River</t>
  </si>
  <si>
    <t>110100011101</t>
  </si>
  <si>
    <t>Lower Piney Creek</t>
  </si>
  <si>
    <t>110100011102</t>
  </si>
  <si>
    <t>Rockhouse Creek-Kings River</t>
  </si>
  <si>
    <t>110100011103</t>
  </si>
  <si>
    <t>Keels Creek</t>
  </si>
  <si>
    <t>110100011104</t>
  </si>
  <si>
    <t>Pine Creek-Kings River</t>
  </si>
  <si>
    <t>110100011105</t>
  </si>
  <si>
    <t>Clabber Creek-Kings River</t>
  </si>
  <si>
    <t>110100011106</t>
  </si>
  <si>
    <t>Headwaters Indian Creek</t>
  </si>
  <si>
    <t>110100011201</t>
  </si>
  <si>
    <t>Bobo Creek-Long Creek</t>
  </si>
  <si>
    <t>110100011301</t>
  </si>
  <si>
    <t>Terrapin Creek</t>
  </si>
  <si>
    <t>110100011302</t>
  </si>
  <si>
    <t>Lick Branch-Long Creek</t>
  </si>
  <si>
    <t>110100011303</t>
  </si>
  <si>
    <t>South Fork Dry Creek-Dry Creek</t>
  </si>
  <si>
    <t>110100011304</t>
  </si>
  <si>
    <t>Callens Branch-Dry Creek</t>
  </si>
  <si>
    <t>110100011305</t>
  </si>
  <si>
    <t>Braswell Branch-Yucum Creek</t>
  </si>
  <si>
    <t>110100011306</t>
  </si>
  <si>
    <t>Yocum Creek-Table Rock Lake</t>
  </si>
  <si>
    <t>110100011307</t>
  </si>
  <si>
    <t>Long Creek-Table Rock Lake</t>
  </si>
  <si>
    <t>110100011308</t>
  </si>
  <si>
    <t>Cricket Creek-Table Rock Lake</t>
  </si>
  <si>
    <t>110100011402</t>
  </si>
  <si>
    <t>Upper Bear Creek</t>
  </si>
  <si>
    <t>110100030401</t>
  </si>
  <si>
    <t>Cheatham Creek</t>
  </si>
  <si>
    <t>110100030402</t>
  </si>
  <si>
    <t>Barren Fork</t>
  </si>
  <si>
    <t>110100030403</t>
  </si>
  <si>
    <t>Middle Bear Creek</t>
  </si>
  <si>
    <t>110100030404</t>
  </si>
  <si>
    <t>Lower Bear Creek</t>
  </si>
  <si>
    <t>110100030405</t>
  </si>
  <si>
    <t>Little North Fork White River-Bull Shoals Lake</t>
  </si>
  <si>
    <t>110100030609</t>
  </si>
  <si>
    <t>West Sugarloaf Creek-Bull Shoals Lake</t>
  </si>
  <si>
    <t>110100030701</t>
  </si>
  <si>
    <t>East Sugarloaf Creek-Bull Shoals Lake</t>
  </si>
  <si>
    <t>110100030702</t>
  </si>
  <si>
    <t>Buck Creek-Bull Shoals Lake</t>
  </si>
  <si>
    <t>110100030707</t>
  </si>
  <si>
    <t>Big Music Creek-Bull Shoals Lake</t>
  </si>
  <si>
    <t>110100030708</t>
  </si>
  <si>
    <t>Hog Creek</t>
  </si>
  <si>
    <t>110100030801</t>
  </si>
  <si>
    <t>Headwaters Clear Creek</t>
  </si>
  <si>
    <t>110100030802</t>
  </si>
  <si>
    <t>Outlet Clear Creek</t>
  </si>
  <si>
    <t>110100030803</t>
  </si>
  <si>
    <t>West Fork Crooked Creek</t>
  </si>
  <si>
    <t>110100030901</t>
  </si>
  <si>
    <t>East Fork Crooked Creek-Crooked Creek</t>
  </si>
  <si>
    <t>110100030902</t>
  </si>
  <si>
    <t>Dry Jordan Creek-Crooked Creek</t>
  </si>
  <si>
    <t>110100030903</t>
  </si>
  <si>
    <t>Huzzah Creek</t>
  </si>
  <si>
    <t>110100030904</t>
  </si>
  <si>
    <t>White Oak Creek-Crooked Creek</t>
  </si>
  <si>
    <t>110100030905</t>
  </si>
  <si>
    <t>Sugar Orchard Creek</t>
  </si>
  <si>
    <t>110100030906</t>
  </si>
  <si>
    <t>Tarkin Creek</t>
  </si>
  <si>
    <t>110100030907</t>
  </si>
  <si>
    <t>Pedlo Branch-Crooked Creek</t>
  </si>
  <si>
    <t>110100030908</t>
  </si>
  <si>
    <t>Hampton Creek</t>
  </si>
  <si>
    <t>110100031001</t>
  </si>
  <si>
    <t>Greasy Creek-Crooked Creek</t>
  </si>
  <si>
    <t>110100031002</t>
  </si>
  <si>
    <t>Mill Creek-Outlet Crooked Creek</t>
  </si>
  <si>
    <t>110100031003</t>
  </si>
  <si>
    <t>Georges Creek-Crooked Creek</t>
  </si>
  <si>
    <t>110100031004</t>
  </si>
  <si>
    <t>Valley Branch-Crooked Creek</t>
  </si>
  <si>
    <t>110100031005</t>
  </si>
  <si>
    <t>Gulley Spring Creek-Bull Shoals Lake</t>
  </si>
  <si>
    <t>110100031101</t>
  </si>
  <si>
    <t>Jimmie Creek-Bull Shoals Lake</t>
  </si>
  <si>
    <t>110100031102</t>
  </si>
  <si>
    <t>Howard Creek</t>
  </si>
  <si>
    <t>110100031103</t>
  </si>
  <si>
    <t>Sister Creek-Bull Shoals Lake</t>
  </si>
  <si>
    <t>110100031104</t>
  </si>
  <si>
    <t>Hightower Creek</t>
  </si>
  <si>
    <t>110100031105</t>
  </si>
  <si>
    <t>Outlet Bull Shoals Lake-White River</t>
  </si>
  <si>
    <t>110100031106</t>
  </si>
  <si>
    <t>Fallen Ash Creek-White River</t>
  </si>
  <si>
    <t>110100031107</t>
  </si>
  <si>
    <t>Dry Creek-White River</t>
  </si>
  <si>
    <t>110100031108</t>
  </si>
  <si>
    <t>Indian Creek-Piney Creek</t>
  </si>
  <si>
    <t>110100040101</t>
  </si>
  <si>
    <t>Upper Piney Creek</t>
  </si>
  <si>
    <t>110100040102</t>
  </si>
  <si>
    <t>Middle Piney Creek</t>
  </si>
  <si>
    <t>110100040103</t>
  </si>
  <si>
    <t>Knob Creek</t>
  </si>
  <si>
    <t>110100040104</t>
  </si>
  <si>
    <t>Mill Creek-Piney Creek</t>
  </si>
  <si>
    <t>110100040105</t>
  </si>
  <si>
    <t>110100040106</t>
  </si>
  <si>
    <t>Hicks Creek</t>
  </si>
  <si>
    <t>110100040201</t>
  </si>
  <si>
    <t>Perry Creek-White River</t>
  </si>
  <si>
    <t>110100040202</t>
  </si>
  <si>
    <t>Farris Creek-White River</t>
  </si>
  <si>
    <t>110100040203</t>
  </si>
  <si>
    <t>Moccasin Creek-White River</t>
  </si>
  <si>
    <t>110100040204</t>
  </si>
  <si>
    <t>Sneeds Creek-White River</t>
  </si>
  <si>
    <t>110100040205</t>
  </si>
  <si>
    <t>Sugarloaf Creek-White River</t>
  </si>
  <si>
    <t>110100040206</t>
  </si>
  <si>
    <t>Headwaters North Sylamore Creek</t>
  </si>
  <si>
    <t>110100040301</t>
  </si>
  <si>
    <t>Headwaters Roasting Ear Creek</t>
  </si>
  <si>
    <t>110100040302</t>
  </si>
  <si>
    <t>Outlet Roasting Ear Creek</t>
  </si>
  <si>
    <t>110100040303</t>
  </si>
  <si>
    <t>Headwaters South Sylamore Creek</t>
  </si>
  <si>
    <t>110100040304</t>
  </si>
  <si>
    <t>Outlet North Sylamore Creek</t>
  </si>
  <si>
    <t>110100040305</t>
  </si>
  <si>
    <t>Outlet South Sylamore Creek</t>
  </si>
  <si>
    <t>110100040306</t>
  </si>
  <si>
    <t>Livingston Creek</t>
  </si>
  <si>
    <t>110100040401</t>
  </si>
  <si>
    <t>Wideman Creek-White River</t>
  </si>
  <si>
    <t>110100040402</t>
  </si>
  <si>
    <t>Prong Cove-Rocky Bayou</t>
  </si>
  <si>
    <t>110100040403</t>
  </si>
  <si>
    <t>East  Twin Creek-White River</t>
  </si>
  <si>
    <t>110100040404</t>
  </si>
  <si>
    <t>West Rocky Bayou-Rocky Bayou</t>
  </si>
  <si>
    <t>110100040405</t>
  </si>
  <si>
    <t>Hidden Creek-White River</t>
  </si>
  <si>
    <t>110100040406</t>
  </si>
  <si>
    <t>West Lafferty Creek</t>
  </si>
  <si>
    <t>110100040407</t>
  </si>
  <si>
    <t>Lafferty Creek</t>
  </si>
  <si>
    <t>110100040408</t>
  </si>
  <si>
    <t>Cagens Creek-White River</t>
  </si>
  <si>
    <t>110100040409</t>
  </si>
  <si>
    <t>Upper Poke Bayou</t>
  </si>
  <si>
    <t>110100040501</t>
  </si>
  <si>
    <t>Sullivan Creek</t>
  </si>
  <si>
    <t>110100040502</t>
  </si>
  <si>
    <t>Middle Poke Bayou</t>
  </si>
  <si>
    <t>110100040503</t>
  </si>
  <si>
    <t>Miller Creek</t>
  </si>
  <si>
    <t>110100040504</t>
  </si>
  <si>
    <t>Lower Poke Bayou</t>
  </si>
  <si>
    <t>110100040505</t>
  </si>
  <si>
    <t>Mill Creek-White River</t>
  </si>
  <si>
    <t>110100040601</t>
  </si>
  <si>
    <t>Wolf Bayou</t>
  </si>
  <si>
    <t>110100040602</t>
  </si>
  <si>
    <t>Brier Creek-White River</t>
  </si>
  <si>
    <t>110100040603</t>
  </si>
  <si>
    <t>Greenbriar Creek</t>
  </si>
  <si>
    <t>110100040604</t>
  </si>
  <si>
    <t>Sprint Creek</t>
  </si>
  <si>
    <t>110100040605</t>
  </si>
  <si>
    <t>Betsey Gill Creek-White River</t>
  </si>
  <si>
    <t>110100040606</t>
  </si>
  <si>
    <t>Upper Salado Creek</t>
  </si>
  <si>
    <t>110100040701</t>
  </si>
  <si>
    <t>Middle Salado Creek</t>
  </si>
  <si>
    <t>110100040702</t>
  </si>
  <si>
    <t>Lower Salado Creek</t>
  </si>
  <si>
    <t>110100040703</t>
  </si>
  <si>
    <t>Big Creek-White River</t>
  </si>
  <si>
    <t>110100040704</t>
  </si>
  <si>
    <t>Goodie Creek-White River</t>
  </si>
  <si>
    <t>110100040705</t>
  </si>
  <si>
    <t>Mud Creek-White River</t>
  </si>
  <si>
    <t>110100040706</t>
  </si>
  <si>
    <t>Shop Creek</t>
  </si>
  <si>
    <t>110100050101</t>
  </si>
  <si>
    <t>Headwaters Little Buffalo River</t>
  </si>
  <si>
    <t>110100050102</t>
  </si>
  <si>
    <t>Henson Creek</t>
  </si>
  <si>
    <t>110100050103</t>
  </si>
  <si>
    <t>Outlet Little Buffalo River</t>
  </si>
  <si>
    <t>110100050104</t>
  </si>
  <si>
    <t>Terrapin Branch-Buffalo River</t>
  </si>
  <si>
    <t>110100050201</t>
  </si>
  <si>
    <t>Beech Creek-Headwaters Buffalo River</t>
  </si>
  <si>
    <t>110100050202</t>
  </si>
  <si>
    <t>Smith Creek-Buffalo River</t>
  </si>
  <si>
    <t>110100050203</t>
  </si>
  <si>
    <t>Cove Creek-Buffalo River</t>
  </si>
  <si>
    <t>110100050204</t>
  </si>
  <si>
    <t>Whiteley Creek-Buffalo River</t>
  </si>
  <si>
    <t>110100050205</t>
  </si>
  <si>
    <t>Flatrock Creek</t>
  </si>
  <si>
    <t>110100050206</t>
  </si>
  <si>
    <t>Hoskin Creek-Buffalo River</t>
  </si>
  <si>
    <t>110100050207</t>
  </si>
  <si>
    <t>Left Fork Creek</t>
  </si>
  <si>
    <t>110100050301</t>
  </si>
  <si>
    <t>Headwaters Big Creek-Buffalo River</t>
  </si>
  <si>
    <t>110100050302</t>
  </si>
  <si>
    <t>Outlet Big Creek-Buffalo River</t>
  </si>
  <si>
    <t>110100050303</t>
  </si>
  <si>
    <t>Lick Creek-Buffalo River</t>
  </si>
  <si>
    <t>110100050304</t>
  </si>
  <si>
    <t>Cave Creek</t>
  </si>
  <si>
    <t>110100050305</t>
  </si>
  <si>
    <t>Headwaters Richland Creek</t>
  </si>
  <si>
    <t>110100050306</t>
  </si>
  <si>
    <t>Falling Water Creek</t>
  </si>
  <si>
    <t>110100050307</t>
  </si>
  <si>
    <t>Outlet Richland Creek</t>
  </si>
  <si>
    <t>110100050308</t>
  </si>
  <si>
    <t>Cane Branch-Buffalo River</t>
  </si>
  <si>
    <t>110100050309</t>
  </si>
  <si>
    <t>Calf Creek</t>
  </si>
  <si>
    <t>110100050401</t>
  </si>
  <si>
    <t>Rocky Hollow-Buffalo River</t>
  </si>
  <si>
    <t>110100050402</t>
  </si>
  <si>
    <t>Headwaters Bear Creek</t>
  </si>
  <si>
    <t>110100050403</t>
  </si>
  <si>
    <t>Outlet Bear Creek</t>
  </si>
  <si>
    <t>110100050404</t>
  </si>
  <si>
    <t>Brush Creek-Buffalo River</t>
  </si>
  <si>
    <t>110100050405</t>
  </si>
  <si>
    <t>Dry Creek-Buffalo River</t>
  </si>
  <si>
    <t>110100050406</t>
  </si>
  <si>
    <t>Tomahawk Creek-Buffalo River</t>
  </si>
  <si>
    <t>110100050407</t>
  </si>
  <si>
    <t>Water Creek</t>
  </si>
  <si>
    <t>110100050408</t>
  </si>
  <si>
    <t>Spring Creek-Buffalo River</t>
  </si>
  <si>
    <t>110100050409</t>
  </si>
  <si>
    <t>Rush Creek</t>
  </si>
  <si>
    <t>110100050501</t>
  </si>
  <si>
    <t>Hickory Creek-Buffalo River</t>
  </si>
  <si>
    <t>110100050502</t>
  </si>
  <si>
    <t>Clabber Creek</t>
  </si>
  <si>
    <t>110100050503</t>
  </si>
  <si>
    <t>Boat Creek-Buffalo River</t>
  </si>
  <si>
    <t>110100050504</t>
  </si>
  <si>
    <t>Long Creek</t>
  </si>
  <si>
    <t>110100050505</t>
  </si>
  <si>
    <t>Davis Creek-Big River</t>
  </si>
  <si>
    <t>110100050506</t>
  </si>
  <si>
    <t>Bratton Creek-Big River</t>
  </si>
  <si>
    <t>110100050507</t>
  </si>
  <si>
    <t>Leatherwood Creek-Buffalo River</t>
  </si>
  <si>
    <t>110100050508</t>
  </si>
  <si>
    <t>East Pigeon Creek-Norfork Lake</t>
  </si>
  <si>
    <t>110100060702</t>
  </si>
  <si>
    <t>Little Pigeon Creek-Norfork Lake</t>
  </si>
  <si>
    <t>110100060703</t>
  </si>
  <si>
    <t>Briar Creek-Norfork Lake</t>
  </si>
  <si>
    <t>110100060704</t>
  </si>
  <si>
    <t>Outlet Bennetts River</t>
  </si>
  <si>
    <t>110100060802</t>
  </si>
  <si>
    <t>Little Creek</t>
  </si>
  <si>
    <t>110100060803</t>
  </si>
  <si>
    <t>Float Creek-Norfork Lake</t>
  </si>
  <si>
    <t>110100060805</t>
  </si>
  <si>
    <t>South Brushy Creek-Norfork Lake</t>
  </si>
  <si>
    <t>110100060901</t>
  </si>
  <si>
    <t>Headwaters Big Creek-Norfork Lake</t>
  </si>
  <si>
    <t>110100060902</t>
  </si>
  <si>
    <t>Outlet Big Creek-Norfork Lake</t>
  </si>
  <si>
    <t>110100060903</t>
  </si>
  <si>
    <t>Barren Fork-Norfork Lake</t>
  </si>
  <si>
    <t>110100060904</t>
  </si>
  <si>
    <t>Fall Creek-Norfork Lake</t>
  </si>
  <si>
    <t>110100061001</t>
  </si>
  <si>
    <t>Diamond Creek-Norfork Lake</t>
  </si>
  <si>
    <t>110100061002</t>
  </si>
  <si>
    <t>Outlet Norfork Lake-North Fork River</t>
  </si>
  <si>
    <t>110100061003</t>
  </si>
  <si>
    <t>Kramer Ditch-Black River</t>
  </si>
  <si>
    <t>110100071001</t>
  </si>
  <si>
    <t>Murray Creek Ditch</t>
  </si>
  <si>
    <t>110100071002</t>
  </si>
  <si>
    <t>Little River-Black River</t>
  </si>
  <si>
    <t>110100071003</t>
  </si>
  <si>
    <t>Murray Creek</t>
  </si>
  <si>
    <t>110100071004</t>
  </si>
  <si>
    <t>Big Slough-Black River</t>
  </si>
  <si>
    <t>110100071005</t>
  </si>
  <si>
    <t>Byrnes Ditch</t>
  </si>
  <si>
    <t>110100080805</t>
  </si>
  <si>
    <t>Outlet Current River</t>
  </si>
  <si>
    <t>110100080904</t>
  </si>
  <si>
    <t>Mud Creek</t>
  </si>
  <si>
    <t>110100090103</t>
  </si>
  <si>
    <t>Dry Creek-Fourche River</t>
  </si>
  <si>
    <t>110100090104</t>
  </si>
  <si>
    <t>Tennessee Creek-Fourche River</t>
  </si>
  <si>
    <t>110100090105</t>
  </si>
  <si>
    <t>Main Ditch</t>
  </si>
  <si>
    <t>110100090106</t>
  </si>
  <si>
    <t>Knotts Creek-Fourche River</t>
  </si>
  <si>
    <t>110100090107</t>
  </si>
  <si>
    <t>Mill Creek-Black River</t>
  </si>
  <si>
    <t>110100090201</t>
  </si>
  <si>
    <t>Little Running Water Ditch-Big Running Water Creek</t>
  </si>
  <si>
    <t>110100090202</t>
  </si>
  <si>
    <t>Flat Creek-Black River</t>
  </si>
  <si>
    <t>110100090203</t>
  </si>
  <si>
    <t>Bay Creek-Black River</t>
  </si>
  <si>
    <t>110100090204</t>
  </si>
  <si>
    <t>Cypress Creek-Black River</t>
  </si>
  <si>
    <t>110100090205</t>
  </si>
  <si>
    <t>Swan Pond Ditch-Big Running Water Creek</t>
  </si>
  <si>
    <t>110100090206</t>
  </si>
  <si>
    <t>Horseshoe Lake-Black River</t>
  </si>
  <si>
    <t>110100090207</t>
  </si>
  <si>
    <t>Headwaters Curia Creek</t>
  </si>
  <si>
    <t>110100090301</t>
  </si>
  <si>
    <t>Outlet Curia Creek</t>
  </si>
  <si>
    <t>110100090302</t>
  </si>
  <si>
    <t>Old Curia Creek-Black River</t>
  </si>
  <si>
    <t>110100090303</t>
  </si>
  <si>
    <t>Headwaters Dota Creek</t>
  </si>
  <si>
    <t>110100090304</t>
  </si>
  <si>
    <t>Outlet Dota Creek</t>
  </si>
  <si>
    <t>110100090305</t>
  </si>
  <si>
    <t>Jack Creek-Black River</t>
  </si>
  <si>
    <t>110100090306</t>
  </si>
  <si>
    <t>Lower Myatt Creek</t>
  </si>
  <si>
    <t>110100100103</t>
  </si>
  <si>
    <t>Trace Creek-Spring River</t>
  </si>
  <si>
    <t>110100100205</t>
  </si>
  <si>
    <t>Gut Creek-Spring River</t>
  </si>
  <si>
    <t>110100100207</t>
  </si>
  <si>
    <t>Bay Creek-South Fork Spring River</t>
  </si>
  <si>
    <t>110100100303</t>
  </si>
  <si>
    <t>Pine Hill Creek-South Fork Spring River</t>
  </si>
  <si>
    <t>110100100304</t>
  </si>
  <si>
    <t>Town Creek-South Fork Spring River</t>
  </si>
  <si>
    <t>110100100305</t>
  </si>
  <si>
    <t>Camp Creek-South Fork Spring River</t>
  </si>
  <si>
    <t>110100100306</t>
  </si>
  <si>
    <t>Wild Horse Creek-South Fork Spring River</t>
  </si>
  <si>
    <t>110100100307</t>
  </si>
  <si>
    <t>Big Otter Creek-South Fork Spring River</t>
  </si>
  <si>
    <t>110100100308</t>
  </si>
  <si>
    <t>Middle Janes Creek</t>
  </si>
  <si>
    <t>110100100402</t>
  </si>
  <si>
    <t>Lower Janes Creek</t>
  </si>
  <si>
    <t>110100100403</t>
  </si>
  <si>
    <t>Headwaters Martins Creek</t>
  </si>
  <si>
    <t>110100100501</t>
  </si>
  <si>
    <t>Outlet Martins Creek</t>
  </si>
  <si>
    <t>110100100502</t>
  </si>
  <si>
    <t>Forty Island Creek</t>
  </si>
  <si>
    <t>110100100503</t>
  </si>
  <si>
    <t>Rock Creek-Spring River</t>
  </si>
  <si>
    <t>110100100504</t>
  </si>
  <si>
    <t>Browns Creek-Spring River</t>
  </si>
  <si>
    <t>110100100505</t>
  </si>
  <si>
    <t>Wayland Creek-Spring River</t>
  </si>
  <si>
    <t>110100100506</t>
  </si>
  <si>
    <t>Brushy Creek-Spring River</t>
  </si>
  <si>
    <t>110100100507</t>
  </si>
  <si>
    <t>Diles Creek-Eleven Point River</t>
  </si>
  <si>
    <t>110100110403</t>
  </si>
  <si>
    <t>Dry Creek-Eleven Point River</t>
  </si>
  <si>
    <t>110100110404</t>
  </si>
  <si>
    <t>Eassis Creek-Eleven Point River</t>
  </si>
  <si>
    <t>110100110405</t>
  </si>
  <si>
    <t>Thompson Creek-Eleven Point River</t>
  </si>
  <si>
    <t>110100110406</t>
  </si>
  <si>
    <t>Hubble Creek-Eleven Point River</t>
  </si>
  <si>
    <t>110100110407</t>
  </si>
  <si>
    <t>Philadelphia Creek-Piney Fork</t>
  </si>
  <si>
    <t>110100120101</t>
  </si>
  <si>
    <t>Caney Creek-Piney Fork</t>
  </si>
  <si>
    <t>110100120102</t>
  </si>
  <si>
    <t>Mays Branch-Piney Fork</t>
  </si>
  <si>
    <t>110100120103</t>
  </si>
  <si>
    <t>Mill Creek-Piney Fork</t>
  </si>
  <si>
    <t>110100120104</t>
  </si>
  <si>
    <t>Greasy Creek-Strawberry River</t>
  </si>
  <si>
    <t>110100120201</t>
  </si>
  <si>
    <t>Sandy Creek-Strawberry River</t>
  </si>
  <si>
    <t>110100120202</t>
  </si>
  <si>
    <t>Little Strawberry River</t>
  </si>
  <si>
    <t>110100120203</t>
  </si>
  <si>
    <t>Bullpen Creek-Strawberry River</t>
  </si>
  <si>
    <t>110100120204</t>
  </si>
  <si>
    <t>Bens Creek-Strawberry River</t>
  </si>
  <si>
    <t>110100120205</t>
  </si>
  <si>
    <t>Hars Creek-Strawberry River</t>
  </si>
  <si>
    <t>110100120206</t>
  </si>
  <si>
    <t>Lave Creek-Strawberry River</t>
  </si>
  <si>
    <t>110100120207</t>
  </si>
  <si>
    <t>Hackney Creek-North Big Creek</t>
  </si>
  <si>
    <t>110100120301</t>
  </si>
  <si>
    <t>Little Creek-North Big Creek</t>
  </si>
  <si>
    <t>110100120302</t>
  </si>
  <si>
    <t>Barnes Branch-North Big Creek</t>
  </si>
  <si>
    <t>110100120303</t>
  </si>
  <si>
    <t>Whaley Creek-Strawberry River</t>
  </si>
  <si>
    <t>110100120304</t>
  </si>
  <si>
    <t>Mill Creek-Strawberry River</t>
  </si>
  <si>
    <t>110100120305</t>
  </si>
  <si>
    <t>Meeks Branch-Strawberry River</t>
  </si>
  <si>
    <t>110100120306</t>
  </si>
  <si>
    <t>Clayton Creek-Strawberry River</t>
  </si>
  <si>
    <t>110100120307</t>
  </si>
  <si>
    <t>Hamilton Branch-South Big Creek</t>
  </si>
  <si>
    <t>110100120401</t>
  </si>
  <si>
    <t>Fool Creek-South Big Creek</t>
  </si>
  <si>
    <t>110100120402</t>
  </si>
  <si>
    <t>Mill Creek-South Big Creek</t>
  </si>
  <si>
    <t>110100120403</t>
  </si>
  <si>
    <t>North Prong-Reeds Creek</t>
  </si>
  <si>
    <t>110100120404</t>
  </si>
  <si>
    <t>Reeds Creek-Strawberry River</t>
  </si>
  <si>
    <t>110100120405</t>
  </si>
  <si>
    <t>East Cooper Creek</t>
  </si>
  <si>
    <t>110100120501</t>
  </si>
  <si>
    <t>Cooper Creek</t>
  </si>
  <si>
    <t>110100120502</t>
  </si>
  <si>
    <t>Caney Creek-Strawberry Creek</t>
  </si>
  <si>
    <t>110100120503</t>
  </si>
  <si>
    <t>Sleep Bank Creek-Strawberry River</t>
  </si>
  <si>
    <t>110100120504</t>
  </si>
  <si>
    <t>Coon Creek-Village Creek</t>
  </si>
  <si>
    <t>110100130101</t>
  </si>
  <si>
    <t>White Oak Slough-Village Creek</t>
  </si>
  <si>
    <t>110100130102</t>
  </si>
  <si>
    <t>Lick Pond Slough</t>
  </si>
  <si>
    <t>110100130103</t>
  </si>
  <si>
    <t>Willow Creek-Village Creek</t>
  </si>
  <si>
    <t>110100130104</t>
  </si>
  <si>
    <t>Swan Pond Ditch-Outlet Village Creek</t>
  </si>
  <si>
    <t>110100130201</t>
  </si>
  <si>
    <t>Tupelo Brake-Village Creek</t>
  </si>
  <si>
    <t>110100130202</t>
  </si>
  <si>
    <t>Locust Creek-Village Creek</t>
  </si>
  <si>
    <t>110100130203</t>
  </si>
  <si>
    <t>Bergern Lake-White River</t>
  </si>
  <si>
    <t>110100130301</t>
  </si>
  <si>
    <t>Willow Slough</t>
  </si>
  <si>
    <t>110100130302</t>
  </si>
  <si>
    <t>Horsehoe Lake</t>
  </si>
  <si>
    <t>110100130303</t>
  </si>
  <si>
    <t>Piney Creek-Departee Creek</t>
  </si>
  <si>
    <t>110100130401</t>
  </si>
  <si>
    <t>Fife Slough-Departee Creek</t>
  </si>
  <si>
    <t>110100130402</t>
  </si>
  <si>
    <t>Blue Creek-Departee Creek</t>
  </si>
  <si>
    <t>110100130403</t>
  </si>
  <si>
    <t>Oats Creek-Departee Creek</t>
  </si>
  <si>
    <t>110100130404</t>
  </si>
  <si>
    <t>Bear Lake Slough</t>
  </si>
  <si>
    <t>110100130501</t>
  </si>
  <si>
    <t>Taylor Bayou-White River</t>
  </si>
  <si>
    <t>110100130502</t>
  </si>
  <si>
    <t>Goose Pond-White River</t>
  </si>
  <si>
    <t>110100130503</t>
  </si>
  <si>
    <t>Headwaters Glaise Creek</t>
  </si>
  <si>
    <t>110100130601</t>
  </si>
  <si>
    <t>Outlet Glaise Creek</t>
  </si>
  <si>
    <t>110100130602</t>
  </si>
  <si>
    <t>Caney Creek-White River</t>
  </si>
  <si>
    <t>110100130603</t>
  </si>
  <si>
    <t>Headwaters Archey Creek</t>
  </si>
  <si>
    <t>110100140101</t>
  </si>
  <si>
    <t>Castleberry Creek-Archey Creek</t>
  </si>
  <si>
    <t>110100140102</t>
  </si>
  <si>
    <t>Boyce Creek-Archey Creek</t>
  </si>
  <si>
    <t>110100140103</t>
  </si>
  <si>
    <t>Outlet Archey Creek</t>
  </si>
  <si>
    <t>110100140104</t>
  </si>
  <si>
    <t>Brushy Fork</t>
  </si>
  <si>
    <t>110100140201</t>
  </si>
  <si>
    <t>Possum Walk Creek</t>
  </si>
  <si>
    <t>110100140202</t>
  </si>
  <si>
    <t>Cedar Creek-South Fork Little Red River</t>
  </si>
  <si>
    <t>110100140203</t>
  </si>
  <si>
    <t>Butler Creek-South Fork Little Red River</t>
  </si>
  <si>
    <t>110100140204</t>
  </si>
  <si>
    <t>Pee Dee Creek-South Fork Little Red River</t>
  </si>
  <si>
    <t>110100140205</t>
  </si>
  <si>
    <t>Mill Creek-Middle Fork Little Red River</t>
  </si>
  <si>
    <t>110100140301</t>
  </si>
  <si>
    <t>Cove Creek</t>
  </si>
  <si>
    <t>110100140302</t>
  </si>
  <si>
    <t>Little Red Creek-Middle Fork Little Red River</t>
  </si>
  <si>
    <t>110100140303</t>
  </si>
  <si>
    <t>Peyton Creek-Middle Fork Little Red River</t>
  </si>
  <si>
    <t>110100140304</t>
  </si>
  <si>
    <t>Lynn Creek-Middle Fork Little Red River</t>
  </si>
  <si>
    <t>110100140305</t>
  </si>
  <si>
    <t>Meadow Creek</t>
  </si>
  <si>
    <t>110100140401</t>
  </si>
  <si>
    <t>Tom Moss Branch-Middle Fork Little Red River</t>
  </si>
  <si>
    <t>110100140402</t>
  </si>
  <si>
    <t>Weaver Creek</t>
  </si>
  <si>
    <t>110100140403</t>
  </si>
  <si>
    <t>Tick Creek-Middle Fork Little Red River</t>
  </si>
  <si>
    <t>110100140404</t>
  </si>
  <si>
    <t>Wild Goose Creek-Middle Fork Little Red River</t>
  </si>
  <si>
    <t>110100140405</t>
  </si>
  <si>
    <t>Lick Fork-Turkey Creek</t>
  </si>
  <si>
    <t>110100140501</t>
  </si>
  <si>
    <t>Tomahawk Creek-Little Red River</t>
  </si>
  <si>
    <t>110100140502</t>
  </si>
  <si>
    <t>Headwaters Racoon Creek</t>
  </si>
  <si>
    <t>110100140503</t>
  </si>
  <si>
    <t>Outlet Racoon Creek</t>
  </si>
  <si>
    <t>110100140504</t>
  </si>
  <si>
    <t>Beech Fork</t>
  </si>
  <si>
    <t>110100140505</t>
  </si>
  <si>
    <t>Little Red River-Greers Ferry Lake</t>
  </si>
  <si>
    <t>110100140506</t>
  </si>
  <si>
    <t>Choctaw Creek-Greers Ferry Lake</t>
  </si>
  <si>
    <t>110100140601</t>
  </si>
  <si>
    <t>Little Fork Red River-Greers Ferry Lake</t>
  </si>
  <si>
    <t>110100140602</t>
  </si>
  <si>
    <t>Lazy Creek-Greers Ferry Lake</t>
  </si>
  <si>
    <t>110100140603</t>
  </si>
  <si>
    <t>Salt Creek-Greers Ferry Lake</t>
  </si>
  <si>
    <t>110100140604</t>
  </si>
  <si>
    <t>Drip Creek-Greers Ferry Lake</t>
  </si>
  <si>
    <t>110100140605</t>
  </si>
  <si>
    <t>Outlet Greers Ferry Lake-Little Red River</t>
  </si>
  <si>
    <t>110100140606</t>
  </si>
  <si>
    <t>Wilburn Creek-Little Red River</t>
  </si>
  <si>
    <t>110100140701</t>
  </si>
  <si>
    <t>Headwaters Big Creek-Little Red River</t>
  </si>
  <si>
    <t>110100140702</t>
  </si>
  <si>
    <t>Outlet Big Creek</t>
  </si>
  <si>
    <t>110100140703</t>
  </si>
  <si>
    <t>Sulphur Creek-Little Red River</t>
  </si>
  <si>
    <t>110100140704</t>
  </si>
  <si>
    <t>Fourteen Mile Creek</t>
  </si>
  <si>
    <t>110100140705</t>
  </si>
  <si>
    <t>Cedar Branch-Little Red River</t>
  </si>
  <si>
    <t>110100140706</t>
  </si>
  <si>
    <t>Sexton Creek-Big Creek</t>
  </si>
  <si>
    <t>110100140801</t>
  </si>
  <si>
    <t>Camp Branch-Big Creek</t>
  </si>
  <si>
    <t>110100140802</t>
  </si>
  <si>
    <t>Headwaters Little Creek</t>
  </si>
  <si>
    <t>110100140803</t>
  </si>
  <si>
    <t>Outlet Little Creek</t>
  </si>
  <si>
    <t>110100140804</t>
  </si>
  <si>
    <t>Brier Creek-Big Creek</t>
  </si>
  <si>
    <t>110100140805</t>
  </si>
  <si>
    <t>Headwater Ten Mile Creek</t>
  </si>
  <si>
    <t>110100140901</t>
  </si>
  <si>
    <t>Outlet Ten Mile Creek</t>
  </si>
  <si>
    <t>110100140902</t>
  </si>
  <si>
    <t>Alder Creek-Little Red River</t>
  </si>
  <si>
    <t>110100140903</t>
  </si>
  <si>
    <t>Overflow Creek-Little Red River</t>
  </si>
  <si>
    <t>110100140904</t>
  </si>
  <si>
    <t>Big Mingo Creek</t>
  </si>
  <si>
    <t>110100140905</t>
  </si>
  <si>
    <t>Black Creek-Little Red River</t>
  </si>
  <si>
    <t>110100140906</t>
  </si>
  <si>
    <t>Upper Honey Creek</t>
  </si>
  <si>
    <t>110702060301</t>
  </si>
  <si>
    <t>Headwaters Big Sugar Creek</t>
  </si>
  <si>
    <t>110702080101</t>
  </si>
  <si>
    <t>Greasy Creek-Big Sugar Creek</t>
  </si>
  <si>
    <t>110702080102</t>
  </si>
  <si>
    <t>Headwaters Little Sugar Creek</t>
  </si>
  <si>
    <t>110702080201</t>
  </si>
  <si>
    <t>Brush Creek-Little Sugar Creek</t>
  </si>
  <si>
    <t>110702080202</t>
  </si>
  <si>
    <t>McKisic Creek-Little Sugar Creek</t>
  </si>
  <si>
    <t>110702080203</t>
  </si>
  <si>
    <t>Tanyard Creek-Little Sugar Creek</t>
  </si>
  <si>
    <t>110702080204</t>
  </si>
  <si>
    <t>Butler Creek</t>
  </si>
  <si>
    <t>110702080503</t>
  </si>
  <si>
    <t>South Prong Spavinaw Creek</t>
  </si>
  <si>
    <t>110702090301</t>
  </si>
  <si>
    <t>Headwaters Spavinaw Creek</t>
  </si>
  <si>
    <t>110702090302</t>
  </si>
  <si>
    <t>Wolf Creek-Spavinaw Creek</t>
  </si>
  <si>
    <t>110702090303</t>
  </si>
  <si>
    <t>Spring Branch-Spavinaw Creek</t>
  </si>
  <si>
    <t>110702090304</t>
  </si>
  <si>
    <t>Upper Spavinaw Creek</t>
  </si>
  <si>
    <t>110702090306</t>
  </si>
  <si>
    <t>Headwaters Illinois River</t>
  </si>
  <si>
    <t>111101030101</t>
  </si>
  <si>
    <t>Goose Creek-Illinois River</t>
  </si>
  <si>
    <t>111101030102</t>
  </si>
  <si>
    <t>Lake Weddington-Illinois River</t>
  </si>
  <si>
    <t>111101030103</t>
  </si>
  <si>
    <t>Lake Fayetteville-Clear Creek</t>
  </si>
  <si>
    <t>111101030201</t>
  </si>
  <si>
    <t>Mud Creek-Clear Creek</t>
  </si>
  <si>
    <t>111101030202</t>
  </si>
  <si>
    <t>Hamestring Creek</t>
  </si>
  <si>
    <t>111101030203</t>
  </si>
  <si>
    <t>Little Wildcat-Clear Creek</t>
  </si>
  <si>
    <t>111101030204</t>
  </si>
  <si>
    <t>Headwaters Osage Creek-Illinois River</t>
  </si>
  <si>
    <t>111101030301</t>
  </si>
  <si>
    <t>Spring Creek-Osage Creek</t>
  </si>
  <si>
    <t>111101030302</t>
  </si>
  <si>
    <t>Little Osage Creek</t>
  </si>
  <si>
    <t>111101030303</t>
  </si>
  <si>
    <t>Brush Creek-Osage Creek</t>
  </si>
  <si>
    <t>111101030304</t>
  </si>
  <si>
    <t>Osage Creek-Illinois River</t>
  </si>
  <si>
    <t>111101030305</t>
  </si>
  <si>
    <t>Upper Muddy Fork-Illinois River</t>
  </si>
  <si>
    <t>111101030401</t>
  </si>
  <si>
    <t>Moores Creek-Muddy Fork</t>
  </si>
  <si>
    <t>111101030402</t>
  </si>
  <si>
    <t>Lower Muddy Fork-Illinois River</t>
  </si>
  <si>
    <t>111101030403</t>
  </si>
  <si>
    <t>Headwaters Flint Creek</t>
  </si>
  <si>
    <t>111101030501</t>
  </si>
  <si>
    <t>Sager Creek</t>
  </si>
  <si>
    <t>111101030502</t>
  </si>
  <si>
    <t>Middle Flint Creek</t>
  </si>
  <si>
    <t>111101030503</t>
  </si>
  <si>
    <t>Chambers Hollow-Illinois River</t>
  </si>
  <si>
    <t>111101030601</t>
  </si>
  <si>
    <t>Weddington Creek</t>
  </si>
  <si>
    <t>111101030602</t>
  </si>
  <si>
    <t>Cincinnati Creek</t>
  </si>
  <si>
    <t>111101030603</t>
  </si>
  <si>
    <t>Upper Ballard Creek</t>
  </si>
  <si>
    <t>111101030604</t>
  </si>
  <si>
    <t>Lake Frances-Illinois River</t>
  </si>
  <si>
    <t>111101030606</t>
  </si>
  <si>
    <t>Headwaters Baron Fork</t>
  </si>
  <si>
    <t>111101030701</t>
  </si>
  <si>
    <t>Lower Fly Creek</t>
  </si>
  <si>
    <t>111101030702</t>
  </si>
  <si>
    <t>Upper Evansville Creek</t>
  </si>
  <si>
    <t>111101030703</t>
  </si>
  <si>
    <t>Blackburn Creek</t>
  </si>
  <si>
    <t>111101040401</t>
  </si>
  <si>
    <t>Headwaters Lee Creek</t>
  </si>
  <si>
    <t>111101040402</t>
  </si>
  <si>
    <t>Fall Creek-Lee Creek</t>
  </si>
  <si>
    <t>111101040403</t>
  </si>
  <si>
    <t>Cove Creek-Lee Creek</t>
  </si>
  <si>
    <t>111101040404</t>
  </si>
  <si>
    <t>Mountain Fork</t>
  </si>
  <si>
    <t>111101040405</t>
  </si>
  <si>
    <t>Elmo Creek-Lee Creek</t>
  </si>
  <si>
    <t>111101040406</t>
  </si>
  <si>
    <t>Webber Branch</t>
  </si>
  <si>
    <t>111101040505</t>
  </si>
  <si>
    <t>Webster Branch-Lee Creek</t>
  </si>
  <si>
    <t>111101040507</t>
  </si>
  <si>
    <t>Massard Creek</t>
  </si>
  <si>
    <t>111101040611</t>
  </si>
  <si>
    <t>City of Fort Smith-Arkansas River</t>
  </si>
  <si>
    <t>111101040612</t>
  </si>
  <si>
    <t>East Fork-Poteau River</t>
  </si>
  <si>
    <t>111101050101</t>
  </si>
  <si>
    <t>Headwaters Poteau River</t>
  </si>
  <si>
    <t>111101050102</t>
  </si>
  <si>
    <t>Ross Creek</t>
  </si>
  <si>
    <t>111101050103</t>
  </si>
  <si>
    <t>Upper Jones Creek</t>
  </si>
  <si>
    <t>111101050104</t>
  </si>
  <si>
    <t>Lower Jones Creek</t>
  </si>
  <si>
    <t>111101050105</t>
  </si>
  <si>
    <t>Rock Creek-Poteau River</t>
  </si>
  <si>
    <t>111101050106</t>
  </si>
  <si>
    <t>Bull Creek-Poteau River</t>
  </si>
  <si>
    <t>111101050107</t>
  </si>
  <si>
    <t>Upper Black Fork</t>
  </si>
  <si>
    <t>111101050202</t>
  </si>
  <si>
    <t>Haws Creek</t>
  </si>
  <si>
    <t>111101050203</t>
  </si>
  <si>
    <t>Cross Creek-Poteau River</t>
  </si>
  <si>
    <t>111101050301</t>
  </si>
  <si>
    <t>East Shadley Creek-Poteau River</t>
  </si>
  <si>
    <t>111101050302</t>
  </si>
  <si>
    <t>Cane Creek-Poteau River</t>
  </si>
  <si>
    <t>111101050303</t>
  </si>
  <si>
    <t>Upper Sugarloaf Creek</t>
  </si>
  <si>
    <t>111101050605</t>
  </si>
  <si>
    <t>Headwaters James Fork</t>
  </si>
  <si>
    <t>111101050801</t>
  </si>
  <si>
    <t>West Creek-James Fork</t>
  </si>
  <si>
    <t>111101050802</t>
  </si>
  <si>
    <t>Cherokee Creek-Brazil Creek</t>
  </si>
  <si>
    <t>111101050803</t>
  </si>
  <si>
    <t>111101050804</t>
  </si>
  <si>
    <t>School House Branch-James Fork</t>
  </si>
  <si>
    <t>111101050805</t>
  </si>
  <si>
    <t>Johnson Branch-James Fork</t>
  </si>
  <si>
    <t>111101050806</t>
  </si>
  <si>
    <t>Big Branch-James Fork</t>
  </si>
  <si>
    <t>111101050807</t>
  </si>
  <si>
    <t>Upper Rock Creek</t>
  </si>
  <si>
    <t>111102010101</t>
  </si>
  <si>
    <t>Upper Little Vache Grasse Creek</t>
  </si>
  <si>
    <t>111102010102</t>
  </si>
  <si>
    <t>Mays Branch</t>
  </si>
  <si>
    <t>111102010103</t>
  </si>
  <si>
    <t>Little Vache Grasse Creek Outlet-Arkansas River</t>
  </si>
  <si>
    <t>111102010104</t>
  </si>
  <si>
    <t>Onion Creek-Arkansas River</t>
  </si>
  <si>
    <t>111102010105</t>
  </si>
  <si>
    <t>Mill Creek-Arkansas River</t>
  </si>
  <si>
    <t>111102010106</t>
  </si>
  <si>
    <t>Courthouse Slough-Arkansas River</t>
  </si>
  <si>
    <t>111102010107</t>
  </si>
  <si>
    <t>Upper Vache Grasse Creek</t>
  </si>
  <si>
    <t>111102010201</t>
  </si>
  <si>
    <t>Middle Vache Grasse Creek</t>
  </si>
  <si>
    <t>111102010202</t>
  </si>
  <si>
    <t>Lower Vache Grasse Creek</t>
  </si>
  <si>
    <t>111102010203</t>
  </si>
  <si>
    <t>Upper Big Creek</t>
  </si>
  <si>
    <t>111102010301</t>
  </si>
  <si>
    <t>Lower Big Creek</t>
  </si>
  <si>
    <t>111102010302</t>
  </si>
  <si>
    <t>Big Creek Outlet-Arkansas River</t>
  </si>
  <si>
    <t>111102010303</t>
  </si>
  <si>
    <t>Jones Fork-Frog Bayou</t>
  </si>
  <si>
    <t>111102010401</t>
  </si>
  <si>
    <t>Headwaters Frog Bayou</t>
  </si>
  <si>
    <t>111102010402</t>
  </si>
  <si>
    <t>Clear Creek-Frog Bayou</t>
  </si>
  <si>
    <t>111102010403</t>
  </si>
  <si>
    <t>Lake Fort Smith-Frog Bayou</t>
  </si>
  <si>
    <t>111102010404</t>
  </si>
  <si>
    <t>Hurricane Creek-Frog Bayou</t>
  </si>
  <si>
    <t>111102010501</t>
  </si>
  <si>
    <t>West Cedar Creek</t>
  </si>
  <si>
    <t>111102010502</t>
  </si>
  <si>
    <t>East Cedar Creek</t>
  </si>
  <si>
    <t>111102010503</t>
  </si>
  <si>
    <t>Little Frog Bayou</t>
  </si>
  <si>
    <t>111102010504</t>
  </si>
  <si>
    <t>Frog Bayou Outlet</t>
  </si>
  <si>
    <t>111102010505</t>
  </si>
  <si>
    <t>Upper Little Mulberry Creek</t>
  </si>
  <si>
    <t>111102010601</t>
  </si>
  <si>
    <t>Lower Little Mulberry Creek</t>
  </si>
  <si>
    <t>111102010602</t>
  </si>
  <si>
    <t>Panther Creek</t>
  </si>
  <si>
    <t>111102010603</t>
  </si>
  <si>
    <t>Headwaters Mulberry River</t>
  </si>
  <si>
    <t>111102010604</t>
  </si>
  <si>
    <t>Washita Creek-Mulberry River</t>
  </si>
  <si>
    <t>111102010605</t>
  </si>
  <si>
    <t>Clear Creek-Mulberry River</t>
  </si>
  <si>
    <t>111102010701</t>
  </si>
  <si>
    <t>Indian Creek-Mulberry River</t>
  </si>
  <si>
    <t>111102010702</t>
  </si>
  <si>
    <t>Mountain Creek-Mulberry River</t>
  </si>
  <si>
    <t>111102010703</t>
  </si>
  <si>
    <t>Fane Creek</t>
  </si>
  <si>
    <t>111102010704</t>
  </si>
  <si>
    <t>Hurricane Creek-Mulberry River</t>
  </si>
  <si>
    <t>111102010705</t>
  </si>
  <si>
    <t>Spirits Creek-Mulberry River</t>
  </si>
  <si>
    <t>111102010706</t>
  </si>
  <si>
    <t>Mill Creek-Mulberry River</t>
  </si>
  <si>
    <t>111102010801</t>
  </si>
  <si>
    <t>Maxie Creek-Mulberry River</t>
  </si>
  <si>
    <t>111102010802</t>
  </si>
  <si>
    <t>Headwaters Little Mulberry Creek</t>
  </si>
  <si>
    <t>111102010803</t>
  </si>
  <si>
    <t>Rock Creek-Little Mulberry Creek</t>
  </si>
  <si>
    <t>111102010804</t>
  </si>
  <si>
    <t>Little Mulberry Creek Outlet</t>
  </si>
  <si>
    <t>111102010805</t>
  </si>
  <si>
    <t>Mulberry River Outlet</t>
  </si>
  <si>
    <t>111102010806</t>
  </si>
  <si>
    <t>Mulberry River-Arkansas River</t>
  </si>
  <si>
    <t>111102010901</t>
  </si>
  <si>
    <t>North Fork-White Oak Creek</t>
  </si>
  <si>
    <t>111102010902</t>
  </si>
  <si>
    <t>South Fork-White Oak Creek</t>
  </si>
  <si>
    <t>111102010903</t>
  </si>
  <si>
    <t>White Oak Creek-Arkansas River</t>
  </si>
  <si>
    <t>111102010904</t>
  </si>
  <si>
    <t>Gar Creek-Arkansas River</t>
  </si>
  <si>
    <t>111102010905</t>
  </si>
  <si>
    <t>Ozark Jola Taylor Lock and Dam-Arkansas River</t>
  </si>
  <si>
    <t>111102010906</t>
  </si>
  <si>
    <t>Rattlesnake Creek-Sixmile Creek</t>
  </si>
  <si>
    <t>111102020101</t>
  </si>
  <si>
    <t>Prairie Creek-Sixmile Creek</t>
  </si>
  <si>
    <t>111102020102</t>
  </si>
  <si>
    <t>Upper Hurricane Creek</t>
  </si>
  <si>
    <t>111102020103</t>
  </si>
  <si>
    <t>Lower Hurricane Creek</t>
  </si>
  <si>
    <t>111102020104</t>
  </si>
  <si>
    <t>Shaver Creek-Sixmile Creek</t>
  </si>
  <si>
    <t>111102020105</t>
  </si>
  <si>
    <t>Upper Short Mountain Creek</t>
  </si>
  <si>
    <t>111102020106</t>
  </si>
  <si>
    <t>Lower Short Mountain Creek</t>
  </si>
  <si>
    <t>111102020107</t>
  </si>
  <si>
    <t>Hegwood Creek-Sixmile Creek</t>
  </si>
  <si>
    <t>111102020109</t>
  </si>
  <si>
    <t>Upper Horsehead Creek</t>
  </si>
  <si>
    <t>111102020201</t>
  </si>
  <si>
    <t>Upper Dirty Creek</t>
  </si>
  <si>
    <t>111102020202</t>
  </si>
  <si>
    <t>Lower Dirty Creek</t>
  </si>
  <si>
    <t>111102020203</t>
  </si>
  <si>
    <t>East Fork Horsehead Creek</t>
  </si>
  <si>
    <t>111102020204</t>
  </si>
  <si>
    <t>Lower Horsehead Creek</t>
  </si>
  <si>
    <t>111102020205</t>
  </si>
  <si>
    <t>Upper Spadra Creek</t>
  </si>
  <si>
    <t>111102020301</t>
  </si>
  <si>
    <t>Hogskin Creek</t>
  </si>
  <si>
    <t>111102020302</t>
  </si>
  <si>
    <t>Little Spadra Creek</t>
  </si>
  <si>
    <t>111102020303</t>
  </si>
  <si>
    <t>Lower Spadra Creek</t>
  </si>
  <si>
    <t>111102020304</t>
  </si>
  <si>
    <t>Smith Creek-Arkansas River</t>
  </si>
  <si>
    <t>111102020401</t>
  </si>
  <si>
    <t>Sixmile Creek-Arkansas River</t>
  </si>
  <si>
    <t>111102020402</t>
  </si>
  <si>
    <t>Hartman Lake-Arkansas River</t>
  </si>
  <si>
    <t>111102020403</t>
  </si>
  <si>
    <t>Cane Creek</t>
  </si>
  <si>
    <t>111102020404</t>
  </si>
  <si>
    <t>Cane Creek-Arkansas River</t>
  </si>
  <si>
    <t>111102020405</t>
  </si>
  <si>
    <t>Gulf Creek-Big Shoal Creek</t>
  </si>
  <si>
    <t>111102020501</t>
  </si>
  <si>
    <t>Dee Creek-Big Shoal Creek</t>
  </si>
  <si>
    <t>111102020502</t>
  </si>
  <si>
    <t>Bigger Creek-Little Shoal Creek</t>
  </si>
  <si>
    <t>111102020503</t>
  </si>
  <si>
    <t>Mud Creek-Shoal Creek</t>
  </si>
  <si>
    <t>111102020504</t>
  </si>
  <si>
    <t>Walnut Creek</t>
  </si>
  <si>
    <t>111102020601</t>
  </si>
  <si>
    <t>Willis Creek-Big Piney Creek</t>
  </si>
  <si>
    <t>111102020602</t>
  </si>
  <si>
    <t>Curtis Creek-Big Piney Creek</t>
  </si>
  <si>
    <t>111102020603</t>
  </si>
  <si>
    <t>Hurricane Creek-Upper Big Piney Creek</t>
  </si>
  <si>
    <t>111102020604</t>
  </si>
  <si>
    <t>Cow Creek-Big Piney Creek</t>
  </si>
  <si>
    <t>111102020605</t>
  </si>
  <si>
    <t>Haw Creek-Big Piney Creek</t>
  </si>
  <si>
    <t>111102020606</t>
  </si>
  <si>
    <t>Murray Creek-Little Piney Creek</t>
  </si>
  <si>
    <t>111102020701</t>
  </si>
  <si>
    <t>Upper Little Piney Creek</t>
  </si>
  <si>
    <t>111102020702</t>
  </si>
  <si>
    <t>Minnow Creek</t>
  </si>
  <si>
    <t>111102020703</t>
  </si>
  <si>
    <t>Middle Little Piney Creek</t>
  </si>
  <si>
    <t>111102020704</t>
  </si>
  <si>
    <t>Lower Little Piney Creek</t>
  </si>
  <si>
    <t>111102020705</t>
  </si>
  <si>
    <t>Moccasin Creek-Lower Big Piney Creek</t>
  </si>
  <si>
    <t>111102020801</t>
  </si>
  <si>
    <t>Indian Creek-Lower Big Piney Creek</t>
  </si>
  <si>
    <t>111102020802</t>
  </si>
  <si>
    <t>Spring Creek-Big Piney Creek</t>
  </si>
  <si>
    <t>111102020803</t>
  </si>
  <si>
    <t>Mill Creek-Big Piney Creek</t>
  </si>
  <si>
    <t>111102020804</t>
  </si>
  <si>
    <t>Wilson Creek-Big Piney Creek</t>
  </si>
  <si>
    <t>111102020805</t>
  </si>
  <si>
    <t>Cedar Creek-Big Piney Creek</t>
  </si>
  <si>
    <t>111102020806</t>
  </si>
  <si>
    <t>East Fork Illinois Bayou</t>
  </si>
  <si>
    <t>111102020901</t>
  </si>
  <si>
    <t>Middle Fork Illinois Bayou</t>
  </si>
  <si>
    <t>111102020902</t>
  </si>
  <si>
    <t>Upper North Fork Illinois Bayou</t>
  </si>
  <si>
    <t>111102020903</t>
  </si>
  <si>
    <t>Lower North Fork Illinois Bayou</t>
  </si>
  <si>
    <t>111102020904</t>
  </si>
  <si>
    <t>Mill Creek-Illinois Bayou</t>
  </si>
  <si>
    <t>111102020905</t>
  </si>
  <si>
    <t>McCoy Creek</t>
  </si>
  <si>
    <t>111102021001</t>
  </si>
  <si>
    <t>Little Creek-Illinois Bayou</t>
  </si>
  <si>
    <t>111102021002</t>
  </si>
  <si>
    <t>Huckleberry Creek-Illinois Bayou</t>
  </si>
  <si>
    <t>111102021003</t>
  </si>
  <si>
    <t>Bakers Creek-Illinois Bayou</t>
  </si>
  <si>
    <t>111102021004</t>
  </si>
  <si>
    <t>Prairie Creek-Illinois Bayou</t>
  </si>
  <si>
    <t>111102021005</t>
  </si>
  <si>
    <t>Shoal Creek-Lake Dardanelle</t>
  </si>
  <si>
    <t>111102021101</t>
  </si>
  <si>
    <t>Delaware Creek</t>
  </si>
  <si>
    <t>111102021102</t>
  </si>
  <si>
    <t>Delaware Creek-Lake Dardanelle</t>
  </si>
  <si>
    <t>111102021103</t>
  </si>
  <si>
    <t>Illinois Bayou-Lake Dardanelle</t>
  </si>
  <si>
    <t>111102021104</t>
  </si>
  <si>
    <t>Brock Creek</t>
  </si>
  <si>
    <t>111102030101</t>
  </si>
  <si>
    <t>Trimble Creek-West Fork Point Remove Creek</t>
  </si>
  <si>
    <t>111102030102</t>
  </si>
  <si>
    <t>Upper Clear Creek</t>
  </si>
  <si>
    <t>111102030103</t>
  </si>
  <si>
    <t>Lower Clear Creek</t>
  </si>
  <si>
    <t>111102030104</t>
  </si>
  <si>
    <t>Rock Creek-West Fork Point Remove Creek</t>
  </si>
  <si>
    <t>111102030105</t>
  </si>
  <si>
    <t>Gum Log Creek</t>
  </si>
  <si>
    <t>111102030106</t>
  </si>
  <si>
    <t>Devils Creek-West Fork Point Remove Creek</t>
  </si>
  <si>
    <t>111102030107</t>
  </si>
  <si>
    <t>Mountain View-East Fork Point Remove Creek</t>
  </si>
  <si>
    <t>111102030201</t>
  </si>
  <si>
    <t>Sunny Side Creek-East Fork Point Remove Creek</t>
  </si>
  <si>
    <t>111102030202</t>
  </si>
  <si>
    <t>Prairie Creek-East Fork Point Remove Creek</t>
  </si>
  <si>
    <t>111102030203</t>
  </si>
  <si>
    <t>Barns Branch-East Fork Point Remove Creek</t>
  </si>
  <si>
    <t>111102030204</t>
  </si>
  <si>
    <t>Overcup Creek</t>
  </si>
  <si>
    <t>111102030205</t>
  </si>
  <si>
    <t>Point Remove Creek</t>
  </si>
  <si>
    <t>111102030206</t>
  </si>
  <si>
    <t>Long Lake-Harris Creek</t>
  </si>
  <si>
    <t>111102030301</t>
  </si>
  <si>
    <t>Whig Creek-Arkansas River</t>
  </si>
  <si>
    <t>111102030302</t>
  </si>
  <si>
    <t>Galla Creek</t>
  </si>
  <si>
    <t>111102030303</t>
  </si>
  <si>
    <t>Khun Bayou-Arkansas River</t>
  </si>
  <si>
    <t>111102030304</t>
  </si>
  <si>
    <t>Little Cypress Creek-Palarm Creek</t>
  </si>
  <si>
    <t>111102030401</t>
  </si>
  <si>
    <t>Jim Creek-Palarm Creek</t>
  </si>
  <si>
    <t>111102030402</t>
  </si>
  <si>
    <t>Little Creek-Palarm Creek</t>
  </si>
  <si>
    <t>111102030403</t>
  </si>
  <si>
    <t>Pierce Creek-Palarm Creek</t>
  </si>
  <si>
    <t>111102030404</t>
  </si>
  <si>
    <t>Little Palarm Creek-Palarm Creek</t>
  </si>
  <si>
    <t>111102030405</t>
  </si>
  <si>
    <t>Headwaters Rocky Cypress Creek</t>
  </si>
  <si>
    <t>111102030501</t>
  </si>
  <si>
    <t>Outlet Rocky Cypress Creek</t>
  </si>
  <si>
    <t>111102030502</t>
  </si>
  <si>
    <t>Portland Bottoms-Arkansas River</t>
  </si>
  <si>
    <t>111102030503</t>
  </si>
  <si>
    <t>Miller Bayou-Arkansas River</t>
  </si>
  <si>
    <t>111102030504</t>
  </si>
  <si>
    <t>Tupelo Bayou</t>
  </si>
  <si>
    <t>111102030505</t>
  </si>
  <si>
    <t>Taylor Creek-Arkansas River</t>
  </si>
  <si>
    <t>111102030506</t>
  </si>
  <si>
    <t>Beaverdam Creek-Arkansas River</t>
  </si>
  <si>
    <t>111102030507</t>
  </si>
  <si>
    <t>Headwaters Petit Jean River</t>
  </si>
  <si>
    <t>111102040101</t>
  </si>
  <si>
    <t>Kings Creek-Petit Jean River</t>
  </si>
  <si>
    <t>111102040102</t>
  </si>
  <si>
    <t>Rock Creek</t>
  </si>
  <si>
    <t>111102040103</t>
  </si>
  <si>
    <t>Washburn Creek</t>
  </si>
  <si>
    <t>111102040104</t>
  </si>
  <si>
    <t>Prairie Branch-Petit Jean River</t>
  </si>
  <si>
    <t>111102040105</t>
  </si>
  <si>
    <t>Fletcher Creek-Petit Jean River</t>
  </si>
  <si>
    <t>111102040106</t>
  </si>
  <si>
    <t>Revilee Creek</t>
  </si>
  <si>
    <t>111102040201</t>
  </si>
  <si>
    <t>Scotts Creek-Petit Jean River</t>
  </si>
  <si>
    <t>111102040202</t>
  </si>
  <si>
    <t>Huckleberry Creek</t>
  </si>
  <si>
    <t>111102040203</t>
  </si>
  <si>
    <t>Sugar Creek</t>
  </si>
  <si>
    <t>111102040204</t>
  </si>
  <si>
    <t>Dry Creek-Petit Jean River</t>
  </si>
  <si>
    <t>111102040205</t>
  </si>
  <si>
    <t>Blue Mountain Lake</t>
  </si>
  <si>
    <t>111102040206</t>
  </si>
  <si>
    <t>Cedar Creek-Petit Jean River</t>
  </si>
  <si>
    <t>111102040207</t>
  </si>
  <si>
    <t>Headwaters Dutch Creek</t>
  </si>
  <si>
    <t>111102040301</t>
  </si>
  <si>
    <t>Freedom Creek-Dutch Creek</t>
  </si>
  <si>
    <t>111102040302</t>
  </si>
  <si>
    <t>Mitchell Branch-Dutch Creek</t>
  </si>
  <si>
    <t>111102040303</t>
  </si>
  <si>
    <t>Dutch Creek Outlet</t>
  </si>
  <si>
    <t>111102040304</t>
  </si>
  <si>
    <t>Rogers Creek-Petit Jean River</t>
  </si>
  <si>
    <t>111102040401</t>
  </si>
  <si>
    <t>Piney Creek-Petit Jean River</t>
  </si>
  <si>
    <t>111102040402</t>
  </si>
  <si>
    <t>Spring Creek-Petit Jean River</t>
  </si>
  <si>
    <t>111102040403</t>
  </si>
  <si>
    <t>Riley Creek-Petit Jean River</t>
  </si>
  <si>
    <t>111102040404</t>
  </si>
  <si>
    <t>Upper Chickalah Creek</t>
  </si>
  <si>
    <t>111102040405</t>
  </si>
  <si>
    <t>Lower Chickalah Creek</t>
  </si>
  <si>
    <t>111102040406</t>
  </si>
  <si>
    <t>Prairie Creek-Petit Jean River</t>
  </si>
  <si>
    <t>111102040407</t>
  </si>
  <si>
    <t>Mason Creek-Petit Jean River</t>
  </si>
  <si>
    <t>111102040501</t>
  </si>
  <si>
    <t>Shetty Creek-Petit Jean River</t>
  </si>
  <si>
    <t>111102040502</t>
  </si>
  <si>
    <t>Pond Creek-Petit Jean River</t>
  </si>
  <si>
    <t>111102040503</t>
  </si>
  <si>
    <t>Upper Rose Creek</t>
  </si>
  <si>
    <t>111102040504</t>
  </si>
  <si>
    <t>Lower Rose Creek</t>
  </si>
  <si>
    <t>111102040505</t>
  </si>
  <si>
    <t>Bryant Cove-Petit Jean River</t>
  </si>
  <si>
    <t>111102040506</t>
  </si>
  <si>
    <t>Outlet Petit Jean River</t>
  </si>
  <si>
    <t>111102040507</t>
  </si>
  <si>
    <t>North Fork Cadron Creek</t>
  </si>
  <si>
    <t>111102050101</t>
  </si>
  <si>
    <t>Headwaters Cadron Creek</t>
  </si>
  <si>
    <t>111102050102</t>
  </si>
  <si>
    <t>Wolf Branch-Cadron Creek</t>
  </si>
  <si>
    <t>111102050103</t>
  </si>
  <si>
    <t>Hogans Creek</t>
  </si>
  <si>
    <t>111102050104</t>
  </si>
  <si>
    <t>Pine Mountain Creek</t>
  </si>
  <si>
    <t>111102050105</t>
  </si>
  <si>
    <t>Cove Creek-Cadron Creek</t>
  </si>
  <si>
    <t>111102050106</t>
  </si>
  <si>
    <t>Jacks Fork-Upper Cadron Creek</t>
  </si>
  <si>
    <t>111102050107</t>
  </si>
  <si>
    <t>Upper Cypress Creek-Cadron Creek</t>
  </si>
  <si>
    <t>111102050201</t>
  </si>
  <si>
    <t>Lower Cypress Creek</t>
  </si>
  <si>
    <t>111102050202</t>
  </si>
  <si>
    <t>Greenbrier Creek</t>
  </si>
  <si>
    <t>111102050203</t>
  </si>
  <si>
    <t>Outlet Cadron Creek</t>
  </si>
  <si>
    <t>111102050204</t>
  </si>
  <si>
    <t>Headwaters East Fork Cadron Creek</t>
  </si>
  <si>
    <t>111102050301</t>
  </si>
  <si>
    <t>Clear Creek-East Fork Cadron Creek</t>
  </si>
  <si>
    <t>111102050302</t>
  </si>
  <si>
    <t>Turkey Creek-East Fork Cadron Creek</t>
  </si>
  <si>
    <t>111102050303</t>
  </si>
  <si>
    <t>Muddy Bayou-East Fork Cadron Creek</t>
  </si>
  <si>
    <t>111102050304</t>
  </si>
  <si>
    <t>Needs Creek-East Fork Cadron Creek</t>
  </si>
  <si>
    <t>111102050305</t>
  </si>
  <si>
    <t>Outlet East Fork Cadron Creek</t>
  </si>
  <si>
    <t>111102050306</t>
  </si>
  <si>
    <t>Black Fork</t>
  </si>
  <si>
    <t>111102060101</t>
  </si>
  <si>
    <t>Clear Fork</t>
  </si>
  <si>
    <t>111102060102</t>
  </si>
  <si>
    <t>Mill Creek</t>
  </si>
  <si>
    <t>111102060103</t>
  </si>
  <si>
    <t>Johnson Creek-Fourche La Fave River</t>
  </si>
  <si>
    <t>111102060104</t>
  </si>
  <si>
    <t>Buffalo Creek-Fourche La Fave River</t>
  </si>
  <si>
    <t>111102060105</t>
  </si>
  <si>
    <t>Hazel Creek-Fourche La Fave River</t>
  </si>
  <si>
    <t>111102060106</t>
  </si>
  <si>
    <t>Boston Creek-Fourche La Fave River</t>
  </si>
  <si>
    <t>111102060107</t>
  </si>
  <si>
    <t>Big Cedar Creek</t>
  </si>
  <si>
    <t>111102060201</t>
  </si>
  <si>
    <t>Brush Creek</t>
  </si>
  <si>
    <t>111102060202</t>
  </si>
  <si>
    <t>Little Cedar Creek-Fourche La Fave River</t>
  </si>
  <si>
    <t>111102060203</t>
  </si>
  <si>
    <t>Weaver Creek-Fourche La Fave River</t>
  </si>
  <si>
    <t>111102060204</t>
  </si>
  <si>
    <t>Gafford Creek</t>
  </si>
  <si>
    <t>111102060205</t>
  </si>
  <si>
    <t>Garner Creek-Fourche La Fave River</t>
  </si>
  <si>
    <t>111102060206</t>
  </si>
  <si>
    <t>Wildcat Creek-Fourche La Fave River</t>
  </si>
  <si>
    <t>111102060301</t>
  </si>
  <si>
    <t>Fourche La Fave River-Upper Nimrod Lake</t>
  </si>
  <si>
    <t>111102060302</t>
  </si>
  <si>
    <t>Porter Creek-Nimrod Lake</t>
  </si>
  <si>
    <t>111102060303</t>
  </si>
  <si>
    <t>Brush Creek-Nimrod Lake</t>
  </si>
  <si>
    <t>111102060304</t>
  </si>
  <si>
    <t>Nimrod Lake Dam</t>
  </si>
  <si>
    <t>111102060305</t>
  </si>
  <si>
    <t>Headwaters South Fourche La Fave River</t>
  </si>
  <si>
    <t>111102060401</t>
  </si>
  <si>
    <t>Dry Fork-South Fourche La Fave River</t>
  </si>
  <si>
    <t>111102060402</t>
  </si>
  <si>
    <t>Buchanan Creek-South Fourche La Fave River</t>
  </si>
  <si>
    <t>111102060403</t>
  </si>
  <si>
    <t>Bear Creek-South Fourche La Fave River</t>
  </si>
  <si>
    <t>111102060404</t>
  </si>
  <si>
    <t>Cedar Creek-South Fourche La Fave River</t>
  </si>
  <si>
    <t>111102060405</t>
  </si>
  <si>
    <t>Magie Creek-South Fourche La Fave River</t>
  </si>
  <si>
    <t>111102060406</t>
  </si>
  <si>
    <t>South Fourche La Fave River Outlet</t>
  </si>
  <si>
    <t>111102060407</t>
  </si>
  <si>
    <t>Harris Creek-Fourche La Fave River</t>
  </si>
  <si>
    <t>111102060501</t>
  </si>
  <si>
    <t>Rock Creek-Fourche La Fave River</t>
  </si>
  <si>
    <t>111102060502</t>
  </si>
  <si>
    <t>Tyndall Slough-Fourche La Fave River</t>
  </si>
  <si>
    <t>111102060503</t>
  </si>
  <si>
    <t>Harris Brake</t>
  </si>
  <si>
    <t>111102060504</t>
  </si>
  <si>
    <t>Rankin Creek-Fourche La Fave River</t>
  </si>
  <si>
    <t>111102060505</t>
  </si>
  <si>
    <t>Fourche La Fave River Outlet</t>
  </si>
  <si>
    <t>111102060506</t>
  </si>
  <si>
    <t>Brown Creek-Maumelle River</t>
  </si>
  <si>
    <t>111102070101</t>
  </si>
  <si>
    <t>Bringle Creek-Maumelle River</t>
  </si>
  <si>
    <t>111102070102</t>
  </si>
  <si>
    <t>Kinley Creek-Nowlin  River</t>
  </si>
  <si>
    <t>111102070103</t>
  </si>
  <si>
    <t>Fletcher Creek-Maumelle River</t>
  </si>
  <si>
    <t>111102070104</t>
  </si>
  <si>
    <t>Little Maumelle River-Maumelle River</t>
  </si>
  <si>
    <t>111102070105</t>
  </si>
  <si>
    <t>Reece Creek-Maumelle River</t>
  </si>
  <si>
    <t>111102070106</t>
  </si>
  <si>
    <t>Maumelle River-Arkansas River</t>
  </si>
  <si>
    <t>111102070107</t>
  </si>
  <si>
    <t>Owner Creek-Fourche Creek</t>
  </si>
  <si>
    <t>111102070201</t>
  </si>
  <si>
    <t>McHenry Creek-Fourche Creek</t>
  </si>
  <si>
    <t>111102070202</t>
  </si>
  <si>
    <t>Little Fourche Creek</t>
  </si>
  <si>
    <t>111102070203</t>
  </si>
  <si>
    <t>Coleman Creek-Maumelle River</t>
  </si>
  <si>
    <t>111102070204</t>
  </si>
  <si>
    <t>Fish Creek</t>
  </si>
  <si>
    <t>111102070301</t>
  </si>
  <si>
    <t>Lorance Creek</t>
  </si>
  <si>
    <t>111102070302</t>
  </si>
  <si>
    <t>Clear Creek-Rennington Bayou</t>
  </si>
  <si>
    <t>111102070303</t>
  </si>
  <si>
    <t>White Oak Bayou</t>
  </si>
  <si>
    <t>111102070401</t>
  </si>
  <si>
    <t>Faulkner Lake-Arkansas River</t>
  </si>
  <si>
    <t>111102070402</t>
  </si>
  <si>
    <t>Hills Lake</t>
  </si>
  <si>
    <t>111102070403</t>
  </si>
  <si>
    <t>Fourche Creek-Arkansas River</t>
  </si>
  <si>
    <t>111102070404</t>
  </si>
  <si>
    <t>Gar Slough-Arkansas River</t>
  </si>
  <si>
    <t>111102070405</t>
  </si>
  <si>
    <t>North Bayou-Plum Bayou</t>
  </si>
  <si>
    <t>111102070501</t>
  </si>
  <si>
    <t>Beaverdam Bayou-Plum Bayou</t>
  </si>
  <si>
    <t>111102070502</t>
  </si>
  <si>
    <t>Waterloo Bayou-Plum Bayou</t>
  </si>
  <si>
    <t>111102070503</t>
  </si>
  <si>
    <t>Indian Bayou-Arkansas River</t>
  </si>
  <si>
    <t>111102070504</t>
  </si>
  <si>
    <t>Black Bayou-Plum Bayou</t>
  </si>
  <si>
    <t>111102070505</t>
  </si>
  <si>
    <t>Harris Bayou</t>
  </si>
  <si>
    <t>111102070601</t>
  </si>
  <si>
    <t>Tar Camp Creek-Arkansas River</t>
  </si>
  <si>
    <t>111102070602</t>
  </si>
  <si>
    <t>Eastwood Bayou-Arkansas River</t>
  </si>
  <si>
    <t>111102070603</t>
  </si>
  <si>
    <t>Caney Creek-Arkansas River</t>
  </si>
  <si>
    <t>111102070604</t>
  </si>
  <si>
    <t>Caney Creek-Caney Bayou</t>
  </si>
  <si>
    <t>111102070605</t>
  </si>
  <si>
    <t>Plum Bayou-Arkansas River</t>
  </si>
  <si>
    <t>111102070606</t>
  </si>
  <si>
    <t>Upper Walnut Bayou</t>
  </si>
  <si>
    <t>111401060507</t>
  </si>
  <si>
    <t>Middle Walnut Bayou</t>
  </si>
  <si>
    <t>111401060508</t>
  </si>
  <si>
    <t>Lower Walnut Bayou-Red River</t>
  </si>
  <si>
    <t>111401060509</t>
  </si>
  <si>
    <t>Bull Creek</t>
  </si>
  <si>
    <t>111401060602</t>
  </si>
  <si>
    <t>Allen Creek-Red River</t>
  </si>
  <si>
    <t>111401060605</t>
  </si>
  <si>
    <t>Haney Creek-Red River</t>
  </si>
  <si>
    <t>111401060606</t>
  </si>
  <si>
    <t>Mill Branch-Red River</t>
  </si>
  <si>
    <t>111401060607</t>
  </si>
  <si>
    <t>Mill Creek-Mountain Fork</t>
  </si>
  <si>
    <t>111401080101</t>
  </si>
  <si>
    <t>Powell Creek-Mountain Fork</t>
  </si>
  <si>
    <t>111401080102</t>
  </si>
  <si>
    <t>Rock Creek-Moutain Fork</t>
  </si>
  <si>
    <t>111401080103</t>
  </si>
  <si>
    <t>Two Mile Creek-Moutain Fork</t>
  </si>
  <si>
    <t>111401080104</t>
  </si>
  <si>
    <t>Cedar Creek-Mountain Fork</t>
  </si>
  <si>
    <t>111401080105</t>
  </si>
  <si>
    <t>Sixmile Creek</t>
  </si>
  <si>
    <t>111401080201</t>
  </si>
  <si>
    <t>Upper Buffalo Creek</t>
  </si>
  <si>
    <t>111401080301</t>
  </si>
  <si>
    <t>Hurricane Creek-Little River</t>
  </si>
  <si>
    <t>111401090104</t>
  </si>
  <si>
    <t>Upper Flat Creek</t>
  </si>
  <si>
    <t>111401090105</t>
  </si>
  <si>
    <t>Lower Flat Creek</t>
  </si>
  <si>
    <t>111401090106</t>
  </si>
  <si>
    <t>Wards Creek-Little River</t>
  </si>
  <si>
    <t>111401090107</t>
  </si>
  <si>
    <t>Little River-Upper Millwood Lake</t>
  </si>
  <si>
    <t>111401090108</t>
  </si>
  <si>
    <t>Ash Creek</t>
  </si>
  <si>
    <t>111401090202</t>
  </si>
  <si>
    <t>Rolling Fork</t>
  </si>
  <si>
    <t>111401090203</t>
  </si>
  <si>
    <t>Dequeen Lake</t>
  </si>
  <si>
    <t>111401090204</t>
  </si>
  <si>
    <t>111401090302</t>
  </si>
  <si>
    <t>Bear Creek-Rolling Fork</t>
  </si>
  <si>
    <t>111401090303</t>
  </si>
  <si>
    <t>Two Mile Creek</t>
  </si>
  <si>
    <t>111401090304</t>
  </si>
  <si>
    <t>Brushy Creek-Cossatot River</t>
  </si>
  <si>
    <t>111401090401</t>
  </si>
  <si>
    <t>Headwaters Cossatot River</t>
  </si>
  <si>
    <t>111401090402</t>
  </si>
  <si>
    <t>Cow Creek-Cossatot River</t>
  </si>
  <si>
    <t>111401090403</t>
  </si>
  <si>
    <t>Baker Creek-Harris Creek</t>
  </si>
  <si>
    <t>111401090404</t>
  </si>
  <si>
    <t>Harris Creek-Cossatot River</t>
  </si>
  <si>
    <t>111401090405</t>
  </si>
  <si>
    <t>Cossatot River-Gillham Lake</t>
  </si>
  <si>
    <t>111401090406</t>
  </si>
  <si>
    <t>Carters Creek-Cossatot River</t>
  </si>
  <si>
    <t>111401090501</t>
  </si>
  <si>
    <t>Hale Creek-Cossatot River</t>
  </si>
  <si>
    <t>111401090502</t>
  </si>
  <si>
    <t>Bellville Creek-Cossatot River</t>
  </si>
  <si>
    <t>111401090503</t>
  </si>
  <si>
    <t>Bridge Creek-Pond Creek</t>
  </si>
  <si>
    <t>111401090601</t>
  </si>
  <si>
    <t>Pond Creek-Cossatot River</t>
  </si>
  <si>
    <t>111401090602</t>
  </si>
  <si>
    <t>Cossatot River-Millwood Lake</t>
  </si>
  <si>
    <t>111401090603</t>
  </si>
  <si>
    <t>Headwaters Saline River</t>
  </si>
  <si>
    <t>111401090701</t>
  </si>
  <si>
    <t>Camp Creek-Saline River</t>
  </si>
  <si>
    <t>111401090702</t>
  </si>
  <si>
    <t>Caney Creek-Saline River</t>
  </si>
  <si>
    <t>111401090703</t>
  </si>
  <si>
    <t>Holly Creek</t>
  </si>
  <si>
    <t>111401090801</t>
  </si>
  <si>
    <t>Lee Creek-Saline River</t>
  </si>
  <si>
    <t>111401090802</t>
  </si>
  <si>
    <t>Messor Creek</t>
  </si>
  <si>
    <t>111401090803</t>
  </si>
  <si>
    <t>Sand Creek-Saline River</t>
  </si>
  <si>
    <t>111401090901</t>
  </si>
  <si>
    <t>Starch Creek-Saline River</t>
  </si>
  <si>
    <t>111401090902</t>
  </si>
  <si>
    <t>Blue Bayou-Saline River</t>
  </si>
  <si>
    <t>111401090903</t>
  </si>
  <si>
    <t>Saline River-Millwood Lake</t>
  </si>
  <si>
    <t>111401090904</t>
  </si>
  <si>
    <t>Upper Mine Creek</t>
  </si>
  <si>
    <t>111401091001</t>
  </si>
  <si>
    <t>Middle Mine Creek</t>
  </si>
  <si>
    <t>111401091002</t>
  </si>
  <si>
    <t>Plum Creek-Mine Creek</t>
  </si>
  <si>
    <t>111401091003</t>
  </si>
  <si>
    <t>Lower Mine Creek-Millwood Lake</t>
  </si>
  <si>
    <t>111401091004</t>
  </si>
  <si>
    <t>Blacks Branch-Millwood Lake</t>
  </si>
  <si>
    <t>111401091101</t>
  </si>
  <si>
    <t>Beaver Creek-Millwood Lake</t>
  </si>
  <si>
    <t>111401091102</t>
  </si>
  <si>
    <t>Millwood Lake</t>
  </si>
  <si>
    <t>111401091103</t>
  </si>
  <si>
    <t>Hudson Creek</t>
  </si>
  <si>
    <t>111401091201</t>
  </si>
  <si>
    <t>Little River-Red River</t>
  </si>
  <si>
    <t>111401091202</t>
  </si>
  <si>
    <t>Upper Bois d'Arc Creek</t>
  </si>
  <si>
    <t>111402010101</t>
  </si>
  <si>
    <t>Caney Creek-Bois d'Arc Creek</t>
  </si>
  <si>
    <t>111402010102</t>
  </si>
  <si>
    <t>Middle Bois d'Arc Creek</t>
  </si>
  <si>
    <t>111402010103</t>
  </si>
  <si>
    <t>Sandy Bois d'Arc Creek</t>
  </si>
  <si>
    <t>111402010104</t>
  </si>
  <si>
    <t>Bridge Creek</t>
  </si>
  <si>
    <t>111402010105</t>
  </si>
  <si>
    <t>Lower Bois d'Arc Creek</t>
  </si>
  <si>
    <t>111402010106</t>
  </si>
  <si>
    <t>Bois d'Arc Bayou</t>
  </si>
  <si>
    <t>111402010202</t>
  </si>
  <si>
    <t>Red Chute</t>
  </si>
  <si>
    <t>111402010203</t>
  </si>
  <si>
    <t>Mill Creek-McKinney Bayou</t>
  </si>
  <si>
    <t>111402010204</t>
  </si>
  <si>
    <t>Beech Creek-Lower McKinney Bayou</t>
  </si>
  <si>
    <t>111402010301</t>
  </si>
  <si>
    <t>Moccasin Bayou</t>
  </si>
  <si>
    <t>111402010302</t>
  </si>
  <si>
    <t>Old Channel</t>
  </si>
  <si>
    <t>111402010303</t>
  </si>
  <si>
    <t>McKinney Bayou Outlet</t>
  </si>
  <si>
    <t>111402010304</t>
  </si>
  <si>
    <t>Bois d'Arc Creek-Red River</t>
  </si>
  <si>
    <t>111402010401</t>
  </si>
  <si>
    <t>Field Bayou-Red River</t>
  </si>
  <si>
    <t>111402010402</t>
  </si>
  <si>
    <t>Upper Field Bayou</t>
  </si>
  <si>
    <t>111402010403</t>
  </si>
  <si>
    <t>Lower Field Bayou</t>
  </si>
  <si>
    <t>111402010404</t>
  </si>
  <si>
    <t>McKinney Bayou-Red River</t>
  </si>
  <si>
    <t>111402010405</t>
  </si>
  <si>
    <t>Upper Posten Bayou</t>
  </si>
  <si>
    <t>111402010501</t>
  </si>
  <si>
    <t>Dry Fork</t>
  </si>
  <si>
    <t>111402010502</t>
  </si>
  <si>
    <t>Brushy Creek-Cypress Creek</t>
  </si>
  <si>
    <t>111402030101</t>
  </si>
  <si>
    <t>Cypress Creek-Bayou Dorcheat</t>
  </si>
  <si>
    <t>111402030102</t>
  </si>
  <si>
    <t>Clear Creek-Bayou Dorcheat</t>
  </si>
  <si>
    <t>111402030103</t>
  </si>
  <si>
    <t>Town of Jefferson-Bayou Dorcheat</t>
  </si>
  <si>
    <t>111402030104</t>
  </si>
  <si>
    <t>Beech Creek-Bayou Dorcheat</t>
  </si>
  <si>
    <t>111402030105</t>
  </si>
  <si>
    <t>Green Creek-Big Creek</t>
  </si>
  <si>
    <t>111402030106</t>
  </si>
  <si>
    <t>Nations Creek</t>
  </si>
  <si>
    <t>111402030107</t>
  </si>
  <si>
    <t>Barlow Branch-Big Creek</t>
  </si>
  <si>
    <t>111402030108</t>
  </si>
  <si>
    <t>Chaffin Branch-Big Creek</t>
  </si>
  <si>
    <t>111402030109</t>
  </si>
  <si>
    <t>Holly Creek-Bayou Dorcheat</t>
  </si>
  <si>
    <t>111402030110</t>
  </si>
  <si>
    <t>Kings Creek-Horsehead Creek</t>
  </si>
  <si>
    <t>111402030201</t>
  </si>
  <si>
    <t>Hurricane Creek-Horsehead Creek</t>
  </si>
  <si>
    <t>111402030202</t>
  </si>
  <si>
    <t>Town of Bussey-Crooked Creek</t>
  </si>
  <si>
    <t>111402030203</t>
  </si>
  <si>
    <t>Little Crooked Creek-Crooked Creek</t>
  </si>
  <si>
    <t>111402030204</t>
  </si>
  <si>
    <t>Little Cyprus Creek</t>
  </si>
  <si>
    <t>111402030205</t>
  </si>
  <si>
    <t>Headwaters Cypress Creek</t>
  </si>
  <si>
    <t>111402030206</t>
  </si>
  <si>
    <t>Mill Creek-Bayou Dorcheat</t>
  </si>
  <si>
    <t>111402030208</t>
  </si>
  <si>
    <t>Barbaree Branch</t>
  </si>
  <si>
    <t>111402050101</t>
  </si>
  <si>
    <t>White Oak Creek-Bodcau Creek</t>
  </si>
  <si>
    <t>111402050102</t>
  </si>
  <si>
    <t>Flat Bois d'Arc Creek</t>
  </si>
  <si>
    <t>111402050103</t>
  </si>
  <si>
    <t>Headwaters Little Bodcau Creek</t>
  </si>
  <si>
    <t>111402050104</t>
  </si>
  <si>
    <t>Outlet Little Bodcau Creek</t>
  </si>
  <si>
    <t>111402050105</t>
  </si>
  <si>
    <t>Thomas Branch-Bodcau Creek</t>
  </si>
  <si>
    <t>111402050106</t>
  </si>
  <si>
    <t>Steel Creek</t>
  </si>
  <si>
    <t>111402050201</t>
  </si>
  <si>
    <t>Tatum Branch-Bodcau Creek</t>
  </si>
  <si>
    <t>111402050202</t>
  </si>
  <si>
    <t>Heirs Branch-Bodcau Creek</t>
  </si>
  <si>
    <t>111402050203</t>
  </si>
  <si>
    <t>Walker Creek</t>
  </si>
  <si>
    <t>111402050204</t>
  </si>
  <si>
    <t>Bandy Branch-Bodcau Creek</t>
  </si>
  <si>
    <t>111402050205</t>
  </si>
  <si>
    <t>Dooley Creek</t>
  </si>
  <si>
    <t>111402050301</t>
  </si>
  <si>
    <t>Boggy Creek-Sulphur River Outlet</t>
  </si>
  <si>
    <t>111403020706</t>
  </si>
  <si>
    <t>Lower Days Creek</t>
  </si>
  <si>
    <t>111403020707</t>
  </si>
  <si>
    <t>Mercer Bayou</t>
  </si>
  <si>
    <t>111403020708</t>
  </si>
  <si>
    <t>Sulphur River Outlet</t>
  </si>
  <si>
    <t>111403020709</t>
  </si>
  <si>
    <t>West Fork Kelly Bayou</t>
  </si>
  <si>
    <t>111403040101</t>
  </si>
  <si>
    <t>East Fork Kelly Bayou</t>
  </si>
  <si>
    <t>111403040102</t>
  </si>
  <si>
    <t>Lower State Line Creek</t>
  </si>
  <si>
    <t>111403040204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</si>
</sst>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4">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Arkansas includes parts of 7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6" t="s">
        <v>152</v>
      </c>
      <c r="B1" s="156"/>
      <c r="C1" s="156"/>
    </row>
    <row r="2" spans="1:3" ht="17.45" customHeight="1" x14ac:dyDescent="0.35">
      <c r="A2" s="156" t="s">
        <v>342</v>
      </c>
      <c r="B2" s="156"/>
      <c r="C2" s="156"/>
    </row>
    <row r="3" spans="1:3" ht="14.45" customHeight="1" x14ac:dyDescent="0.3">
      <c r="A3" s="157" t="s">
        <v>339</v>
      </c>
      <c r="B3" s="158"/>
      <c r="C3" s="158"/>
    </row>
    <row r="4" spans="1:3" ht="159.94999999999999" customHeight="1" x14ac:dyDescent="0.2">
      <c r="A4" s="159" t="s">
        <v>183</v>
      </c>
      <c r="B4" s="160"/>
      <c r="C4" s="160"/>
    </row>
    <row r="6" spans="1:3" x14ac:dyDescent="0.2">
      <c r="A6" s="154" t="s">
        <v>125</v>
      </c>
      <c r="B6" s="155"/>
      <c r="C6" s="33" t="s">
        <v>117</v>
      </c>
    </row>
    <row r="7" spans="1:3" x14ac:dyDescent="0.2">
      <c r="A7" s="152" t="s">
        <v>106</v>
      </c>
      <c r="B7" s="153"/>
      <c r="C7" s="41" t="s">
        <v>118</v>
      </c>
    </row>
    <row r="8" spans="1:3" x14ac:dyDescent="0.2">
      <c r="A8" s="152" t="s">
        <v>289</v>
      </c>
      <c r="B8" s="153"/>
      <c r="C8" s="94" t="s">
        <v>308</v>
      </c>
    </row>
    <row r="9" spans="1:3" ht="33.6" customHeight="1" x14ac:dyDescent="0.2">
      <c r="A9" s="152" t="s">
        <v>290</v>
      </c>
      <c r="B9" s="153"/>
      <c r="C9" s="41" t="s">
        <v>119</v>
      </c>
    </row>
    <row r="10" spans="1:3" ht="41.45" customHeight="1" x14ac:dyDescent="0.2">
      <c r="A10" s="152" t="s">
        <v>291</v>
      </c>
      <c r="B10" s="153"/>
      <c r="C10" s="41" t="s">
        <v>120</v>
      </c>
    </row>
    <row r="11" spans="1:3" ht="45.6" customHeight="1" x14ac:dyDescent="0.2">
      <c r="A11" s="152" t="s">
        <v>292</v>
      </c>
      <c r="B11" s="153"/>
      <c r="C11" s="41" t="s">
        <v>121</v>
      </c>
    </row>
    <row r="12" spans="1:3" ht="49.5" customHeight="1" x14ac:dyDescent="0.2">
      <c r="A12" s="152" t="s">
        <v>293</v>
      </c>
      <c r="B12" s="153"/>
      <c r="C12" s="41" t="s">
        <v>122</v>
      </c>
    </row>
    <row r="13" spans="1:3" ht="40.5" customHeight="1" x14ac:dyDescent="0.2">
      <c r="A13" s="152" t="s">
        <v>294</v>
      </c>
      <c r="B13" s="153"/>
      <c r="C13" s="41" t="s">
        <v>123</v>
      </c>
    </row>
    <row r="14" spans="1:3" ht="32.450000000000003" customHeight="1" x14ac:dyDescent="0.2">
      <c r="A14" s="152" t="s">
        <v>295</v>
      </c>
      <c r="B14" s="153"/>
      <c r="C14" s="41" t="s">
        <v>124</v>
      </c>
    </row>
    <row r="16" spans="1:3" x14ac:dyDescent="0.2">
      <c r="A16" s="170" t="s">
        <v>182</v>
      </c>
      <c r="B16" s="171"/>
      <c r="C16" s="172"/>
    </row>
    <row r="17" spans="1:3" x14ac:dyDescent="0.2">
      <c r="A17" s="161" t="s">
        <v>175</v>
      </c>
      <c r="B17" s="162"/>
      <c r="C17" s="163"/>
    </row>
    <row r="18" spans="1:3" x14ac:dyDescent="0.2">
      <c r="A18" s="161" t="s">
        <v>176</v>
      </c>
      <c r="B18" s="162"/>
      <c r="C18" s="163"/>
    </row>
    <row r="19" spans="1:3" x14ac:dyDescent="0.2">
      <c r="A19" s="161" t="s">
        <v>177</v>
      </c>
      <c r="B19" s="162"/>
      <c r="C19" s="163"/>
    </row>
    <row r="20" spans="1:3" s="43" customFormat="1" ht="27" customHeight="1" x14ac:dyDescent="0.2">
      <c r="A20" s="161" t="s">
        <v>178</v>
      </c>
      <c r="B20" s="162"/>
      <c r="C20" s="163"/>
    </row>
    <row r="21" spans="1:3" ht="27.75" customHeight="1" x14ac:dyDescent="0.2">
      <c r="A21" s="164" t="s">
        <v>179</v>
      </c>
      <c r="B21" s="165"/>
      <c r="C21" s="166"/>
    </row>
    <row r="22" spans="1:3" ht="27.75" customHeight="1" x14ac:dyDescent="0.2">
      <c r="A22" s="164" t="s">
        <v>180</v>
      </c>
      <c r="B22" s="165"/>
      <c r="C22" s="166"/>
    </row>
    <row r="23" spans="1:3" ht="27" customHeight="1" x14ac:dyDescent="0.2">
      <c r="A23" s="167" t="s">
        <v>181</v>
      </c>
      <c r="B23" s="168"/>
      <c r="C23" s="169"/>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343</v>
      </c>
      <c r="B1" s="174"/>
      <c r="C1" s="174"/>
      <c r="D1" s="174"/>
      <c r="E1" s="174"/>
      <c r="F1" s="174"/>
      <c r="G1" s="103"/>
      <c r="H1" s="103"/>
      <c r="I1" s="103"/>
      <c r="J1" s="103"/>
      <c r="K1" s="103"/>
      <c r="L1" s="103"/>
      <c r="M1" s="103"/>
      <c r="N1" s="104"/>
    </row>
    <row r="2" spans="1:14" ht="92.25" customHeight="1" thickBot="1" x14ac:dyDescent="0.25">
      <c r="A2" s="192" t="s">
        <v>312</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344</v>
      </c>
      <c r="B6" s="44" t="s">
        <v>345</v>
      </c>
      <c r="C6" s="45">
        <v>73</v>
      </c>
      <c r="D6" s="46" t="s">
        <v>346</v>
      </c>
      <c r="E6" s="47">
        <v>0.61339865963367901</v>
      </c>
      <c r="F6" s="48">
        <v>26.373626373626401</v>
      </c>
      <c r="G6" s="47">
        <v>0.68973637561174606</v>
      </c>
      <c r="H6" s="50">
        <v>72.888015717092301</v>
      </c>
      <c r="I6" s="76" t="str">
        <f>IF(AND(F6&gt;=90,H6&gt;=90),"Yes","No")</f>
        <v>No</v>
      </c>
      <c r="J6" s="49" t="str">
        <f>IF(AND(F6&gt;=75,H6&gt;=75),"Yes","No")</f>
        <v>No</v>
      </c>
      <c r="K6" s="47">
        <v>0.12551049682752</v>
      </c>
      <c r="L6" s="50">
        <v>33.310439560439598</v>
      </c>
      <c r="M6" s="47">
        <v>0.11207691853368699</v>
      </c>
      <c r="N6" s="50">
        <v>41.552062868369298</v>
      </c>
    </row>
    <row r="7" spans="1:14" x14ac:dyDescent="0.2">
      <c r="A7" s="57" t="s">
        <v>347</v>
      </c>
      <c r="B7" s="44" t="s">
        <v>348</v>
      </c>
      <c r="C7" s="45">
        <v>73</v>
      </c>
      <c r="D7" s="46" t="s">
        <v>346</v>
      </c>
      <c r="E7" s="47">
        <v>0.51964833447731495</v>
      </c>
      <c r="F7" s="48">
        <v>12.706043956044001</v>
      </c>
      <c r="G7" s="47">
        <v>0.46668112678307</v>
      </c>
      <c r="H7" s="50">
        <v>23.280943025540299</v>
      </c>
      <c r="I7" s="76" t="str">
        <f t="shared" ref="I7:I70" si="0">IF(AND(F7&gt;=90,H7&gt;=90),"Yes","No")</f>
        <v>No</v>
      </c>
      <c r="J7" s="49" t="str">
        <f t="shared" ref="J7:J70" si="1">IF(AND(F7&gt;=75,H7&gt;=75),"Yes","No")</f>
        <v>No</v>
      </c>
      <c r="K7" s="47">
        <v>0.203410679222775</v>
      </c>
      <c r="L7" s="50">
        <v>74.313186813186803</v>
      </c>
      <c r="M7" s="47">
        <v>0.199913151871699</v>
      </c>
      <c r="N7" s="50">
        <v>88.015717092337894</v>
      </c>
    </row>
    <row r="8" spans="1:14" x14ac:dyDescent="0.2">
      <c r="A8" s="147" t="s">
        <v>349</v>
      </c>
      <c r="B8" s="44" t="s">
        <v>350</v>
      </c>
      <c r="C8" s="45">
        <v>73</v>
      </c>
      <c r="D8" s="46" t="s">
        <v>346</v>
      </c>
      <c r="E8" s="47">
        <v>0.90090787500741698</v>
      </c>
      <c r="F8" s="48">
        <v>90.5906593406593</v>
      </c>
      <c r="G8" s="47">
        <v>0.82108135161830198</v>
      </c>
      <c r="H8" s="50">
        <v>88.605108055009794</v>
      </c>
      <c r="I8" s="76" t="str">
        <f t="shared" si="0"/>
        <v>No</v>
      </c>
      <c r="J8" s="49" t="str">
        <f t="shared" si="1"/>
        <v>Yes</v>
      </c>
      <c r="K8" s="47">
        <v>9.2514197156116307E-2</v>
      </c>
      <c r="L8" s="50">
        <v>13.049450549450601</v>
      </c>
      <c r="M8" s="47">
        <v>8.9312512536924002E-2</v>
      </c>
      <c r="N8" s="50">
        <v>15.8153241650295</v>
      </c>
    </row>
    <row r="9" spans="1:14" x14ac:dyDescent="0.2">
      <c r="A9" s="57" t="s">
        <v>351</v>
      </c>
      <c r="B9" s="44" t="s">
        <v>352</v>
      </c>
      <c r="C9" s="45">
        <v>74</v>
      </c>
      <c r="D9" s="46" t="s">
        <v>346</v>
      </c>
      <c r="E9" s="47">
        <v>0.61177666060797997</v>
      </c>
      <c r="F9" s="48">
        <v>26.030219780219799</v>
      </c>
      <c r="G9" s="47">
        <v>0.47619147784175703</v>
      </c>
      <c r="H9" s="50">
        <v>10.0358422939068</v>
      </c>
      <c r="I9" s="76" t="str">
        <f t="shared" si="0"/>
        <v>No</v>
      </c>
      <c r="J9" s="49" t="str">
        <f t="shared" si="1"/>
        <v>No</v>
      </c>
      <c r="K9" s="47">
        <v>0.11757894753513801</v>
      </c>
      <c r="L9" s="50">
        <v>28.434065934065899</v>
      </c>
      <c r="M9" s="47">
        <v>0.14623698387606199</v>
      </c>
      <c r="N9" s="50">
        <v>39.068100358422903</v>
      </c>
    </row>
    <row r="10" spans="1:14" x14ac:dyDescent="0.2">
      <c r="A10" s="57" t="s">
        <v>353</v>
      </c>
      <c r="B10" s="44" t="s">
        <v>354</v>
      </c>
      <c r="C10" s="45">
        <v>74</v>
      </c>
      <c r="D10" s="46" t="s">
        <v>346</v>
      </c>
      <c r="E10" s="47">
        <v>0.55424067649840203</v>
      </c>
      <c r="F10" s="48">
        <v>17.239010989011</v>
      </c>
      <c r="G10" s="47">
        <v>0.44948682612812202</v>
      </c>
      <c r="H10" s="50">
        <v>6.4516129032258096</v>
      </c>
      <c r="I10" s="76" t="str">
        <f t="shared" si="0"/>
        <v>No</v>
      </c>
      <c r="J10" s="49" t="str">
        <f t="shared" si="1"/>
        <v>No</v>
      </c>
      <c r="K10" s="47">
        <v>0.149148199037828</v>
      </c>
      <c r="L10" s="50">
        <v>47.733516483516503</v>
      </c>
      <c r="M10" s="47">
        <v>0.17888069051136299</v>
      </c>
      <c r="N10" s="50">
        <v>65.591397849462396</v>
      </c>
    </row>
    <row r="11" spans="1:14" x14ac:dyDescent="0.2">
      <c r="A11" s="57" t="s">
        <v>355</v>
      </c>
      <c r="B11" s="44" t="s">
        <v>356</v>
      </c>
      <c r="C11" s="45">
        <v>73</v>
      </c>
      <c r="D11" s="46" t="s">
        <v>346</v>
      </c>
      <c r="E11" s="47">
        <v>0.57081978842845504</v>
      </c>
      <c r="F11" s="48">
        <v>19.4368131868132</v>
      </c>
      <c r="G11" s="47">
        <v>0.51700221634713595</v>
      </c>
      <c r="H11" s="50">
        <v>41.944990176817299</v>
      </c>
      <c r="I11" s="76" t="str">
        <f t="shared" si="0"/>
        <v>No</v>
      </c>
      <c r="J11" s="49" t="str">
        <f t="shared" si="1"/>
        <v>No</v>
      </c>
      <c r="K11" s="47">
        <v>0.174841548953547</v>
      </c>
      <c r="L11" s="50">
        <v>62.6373626373626</v>
      </c>
      <c r="M11" s="47">
        <v>0.14861330114409699</v>
      </c>
      <c r="N11" s="50">
        <v>73.673870333988205</v>
      </c>
    </row>
    <row r="12" spans="1:14" x14ac:dyDescent="0.2">
      <c r="A12" s="57" t="s">
        <v>357</v>
      </c>
      <c r="B12" s="44" t="s">
        <v>358</v>
      </c>
      <c r="C12" s="45">
        <v>73</v>
      </c>
      <c r="D12" s="46" t="s">
        <v>346</v>
      </c>
      <c r="E12" s="47">
        <v>0.47827532444878001</v>
      </c>
      <c r="F12" s="48">
        <v>8.7912087912087902</v>
      </c>
      <c r="G12" s="47">
        <v>0.43545023333721</v>
      </c>
      <c r="H12" s="50">
        <v>12.180746561886099</v>
      </c>
      <c r="I12" s="76" t="str">
        <f t="shared" si="0"/>
        <v>No</v>
      </c>
      <c r="J12" s="49" t="str">
        <f t="shared" si="1"/>
        <v>No</v>
      </c>
      <c r="K12" s="47">
        <v>0.19637995409478101</v>
      </c>
      <c r="L12" s="50">
        <v>70.810439560439605</v>
      </c>
      <c r="M12" s="47">
        <v>0.19584915749397599</v>
      </c>
      <c r="N12" s="50">
        <v>87.524557956777997</v>
      </c>
    </row>
    <row r="13" spans="1:14" x14ac:dyDescent="0.2">
      <c r="A13" s="57" t="s">
        <v>359</v>
      </c>
      <c r="B13" s="44" t="s">
        <v>360</v>
      </c>
      <c r="C13" s="45">
        <v>73</v>
      </c>
      <c r="D13" s="46" t="s">
        <v>346</v>
      </c>
      <c r="E13" s="47">
        <v>0.55130088942349298</v>
      </c>
      <c r="F13" s="48">
        <v>16.826923076923102</v>
      </c>
      <c r="G13" s="47">
        <v>0.52204239562074095</v>
      </c>
      <c r="H13" s="50">
        <v>43.811394891945</v>
      </c>
      <c r="I13" s="76" t="str">
        <f t="shared" si="0"/>
        <v>No</v>
      </c>
      <c r="J13" s="49" t="str">
        <f t="shared" si="1"/>
        <v>No</v>
      </c>
      <c r="K13" s="47">
        <v>0.15395752148139799</v>
      </c>
      <c r="L13" s="50">
        <v>51.098901098901102</v>
      </c>
      <c r="M13" s="47">
        <v>0.133161102332091</v>
      </c>
      <c r="N13" s="50">
        <v>62.770137524558002</v>
      </c>
    </row>
    <row r="14" spans="1:14" x14ac:dyDescent="0.2">
      <c r="A14" s="57" t="s">
        <v>361</v>
      </c>
      <c r="B14" s="44" t="s">
        <v>362</v>
      </c>
      <c r="C14" s="45">
        <v>74</v>
      </c>
      <c r="D14" s="46" t="s">
        <v>346</v>
      </c>
      <c r="E14" s="47">
        <v>0.59854826431288299</v>
      </c>
      <c r="F14" s="48">
        <v>23.901098901098901</v>
      </c>
      <c r="G14" s="47">
        <v>0.47449064214284598</v>
      </c>
      <c r="H14" s="50">
        <v>9.1397849462365599</v>
      </c>
      <c r="I14" s="76" t="str">
        <f t="shared" si="0"/>
        <v>No</v>
      </c>
      <c r="J14" s="49" t="str">
        <f t="shared" si="1"/>
        <v>No</v>
      </c>
      <c r="K14" s="47">
        <v>0.14131053256130899</v>
      </c>
      <c r="L14" s="50">
        <v>43.337912087912102</v>
      </c>
      <c r="M14" s="47">
        <v>0.17918031203303</v>
      </c>
      <c r="N14" s="50">
        <v>66.308243727598594</v>
      </c>
    </row>
    <row r="15" spans="1:14" x14ac:dyDescent="0.2">
      <c r="A15" s="57" t="s">
        <v>363</v>
      </c>
      <c r="B15" s="44" t="s">
        <v>364</v>
      </c>
      <c r="C15" s="45">
        <v>73</v>
      </c>
      <c r="D15" s="46" t="s">
        <v>346</v>
      </c>
      <c r="E15" s="47">
        <v>0.56508440101860102</v>
      </c>
      <c r="F15" s="48">
        <v>18.8186813186813</v>
      </c>
      <c r="G15" s="47">
        <v>0.49208009586610801</v>
      </c>
      <c r="H15" s="50">
        <v>33.300589390962699</v>
      </c>
      <c r="I15" s="76" t="str">
        <f t="shared" si="0"/>
        <v>No</v>
      </c>
      <c r="J15" s="49" t="str">
        <f t="shared" si="1"/>
        <v>No</v>
      </c>
      <c r="K15" s="47">
        <v>0.15432063478125699</v>
      </c>
      <c r="L15" s="50">
        <v>51.304945054945101</v>
      </c>
      <c r="M15" s="47">
        <v>0.13398578323819901</v>
      </c>
      <c r="N15" s="50">
        <v>63.457760314341797</v>
      </c>
    </row>
    <row r="16" spans="1:14" x14ac:dyDescent="0.2">
      <c r="A16" s="57" t="s">
        <v>365</v>
      </c>
      <c r="B16" s="44" t="s">
        <v>366</v>
      </c>
      <c r="C16" s="45">
        <v>73</v>
      </c>
      <c r="D16" s="46" t="s">
        <v>346</v>
      </c>
      <c r="E16" s="47">
        <v>0.83832629221608701</v>
      </c>
      <c r="F16" s="48">
        <v>70.467032967033006</v>
      </c>
      <c r="G16" s="47">
        <v>0.72087682778043505</v>
      </c>
      <c r="H16" s="50">
        <v>77.013752455795697</v>
      </c>
      <c r="I16" s="76" t="str">
        <f t="shared" si="0"/>
        <v>No</v>
      </c>
      <c r="J16" s="49" t="str">
        <f t="shared" si="1"/>
        <v>No</v>
      </c>
      <c r="K16" s="47">
        <v>0.115462241308301</v>
      </c>
      <c r="L16" s="50">
        <v>26.785714285714299</v>
      </c>
      <c r="M16" s="47">
        <v>0.105835158965221</v>
      </c>
      <c r="N16" s="50">
        <v>35.166994106090399</v>
      </c>
    </row>
    <row r="17" spans="1:14" x14ac:dyDescent="0.2">
      <c r="A17" s="57" t="s">
        <v>367</v>
      </c>
      <c r="B17" s="44" t="s">
        <v>368</v>
      </c>
      <c r="C17" s="45">
        <v>73</v>
      </c>
      <c r="D17" s="46" t="s">
        <v>346</v>
      </c>
      <c r="E17" s="47">
        <v>0.58397733892736403</v>
      </c>
      <c r="F17" s="48">
        <v>21.703296703296701</v>
      </c>
      <c r="G17" s="47">
        <v>0.53791613710461095</v>
      </c>
      <c r="H17" s="50">
        <v>47.642436149312402</v>
      </c>
      <c r="I17" s="76" t="str">
        <f t="shared" si="0"/>
        <v>No</v>
      </c>
      <c r="J17" s="49" t="str">
        <f t="shared" si="1"/>
        <v>No</v>
      </c>
      <c r="K17" s="47">
        <v>0.12993759673569399</v>
      </c>
      <c r="L17" s="50">
        <v>36.813186813186803</v>
      </c>
      <c r="M17" s="47">
        <v>0.116578692336384</v>
      </c>
      <c r="N17" s="50">
        <v>46.267190569744599</v>
      </c>
    </row>
    <row r="18" spans="1:14" x14ac:dyDescent="0.2">
      <c r="A18" s="57" t="s">
        <v>369</v>
      </c>
      <c r="B18" s="44" t="s">
        <v>370</v>
      </c>
      <c r="C18" s="45">
        <v>74</v>
      </c>
      <c r="D18" s="46" t="s">
        <v>346</v>
      </c>
      <c r="E18" s="47">
        <v>0.69510572703342899</v>
      </c>
      <c r="F18" s="48">
        <v>39.560439560439598</v>
      </c>
      <c r="G18" s="47">
        <v>0.584543867037845</v>
      </c>
      <c r="H18" s="50">
        <v>28.315412186379898</v>
      </c>
      <c r="I18" s="76" t="str">
        <f t="shared" si="0"/>
        <v>No</v>
      </c>
      <c r="J18" s="49" t="str">
        <f t="shared" si="1"/>
        <v>No</v>
      </c>
      <c r="K18" s="47">
        <v>0.109030432272773</v>
      </c>
      <c r="L18" s="50">
        <v>22.6648351648352</v>
      </c>
      <c r="M18" s="47">
        <v>0.111575259512978</v>
      </c>
      <c r="N18" s="50">
        <v>17.204301075268798</v>
      </c>
    </row>
    <row r="19" spans="1:14" x14ac:dyDescent="0.2">
      <c r="A19" s="57" t="s">
        <v>371</v>
      </c>
      <c r="B19" s="44" t="s">
        <v>372</v>
      </c>
      <c r="C19" s="45">
        <v>74</v>
      </c>
      <c r="D19" s="46" t="s">
        <v>346</v>
      </c>
      <c r="E19" s="47">
        <v>0.60796303413868102</v>
      </c>
      <c r="F19" s="48">
        <v>25.274725274725299</v>
      </c>
      <c r="G19" s="47">
        <v>0.55240670676862702</v>
      </c>
      <c r="H19" s="50">
        <v>23.118279569892501</v>
      </c>
      <c r="I19" s="76" t="str">
        <f t="shared" si="0"/>
        <v>No</v>
      </c>
      <c r="J19" s="49" t="str">
        <f t="shared" si="1"/>
        <v>No</v>
      </c>
      <c r="K19" s="47">
        <v>0.224347802009458</v>
      </c>
      <c r="L19" s="50">
        <v>79.601648351648393</v>
      </c>
      <c r="M19" s="47">
        <v>0.150145165165155</v>
      </c>
      <c r="N19" s="50">
        <v>41.577060931899602</v>
      </c>
    </row>
    <row r="20" spans="1:14" x14ac:dyDescent="0.2">
      <c r="A20" s="57" t="s">
        <v>373</v>
      </c>
      <c r="B20" s="44" t="s">
        <v>374</v>
      </c>
      <c r="C20" s="45">
        <v>73</v>
      </c>
      <c r="D20" s="46" t="s">
        <v>346</v>
      </c>
      <c r="E20" s="47">
        <v>0.547042478669027</v>
      </c>
      <c r="F20" s="48">
        <v>16.277472527472501</v>
      </c>
      <c r="G20" s="47">
        <v>0.502419692806367</v>
      </c>
      <c r="H20" s="50">
        <v>37.819253438113897</v>
      </c>
      <c r="I20" s="76" t="str">
        <f t="shared" si="0"/>
        <v>No</v>
      </c>
      <c r="J20" s="49" t="str">
        <f t="shared" si="1"/>
        <v>No</v>
      </c>
      <c r="K20" s="47">
        <v>0.152466350785156</v>
      </c>
      <c r="L20" s="50">
        <v>50.206043956043999</v>
      </c>
      <c r="M20" s="47">
        <v>0.131080073877644</v>
      </c>
      <c r="N20" s="50">
        <v>61.1001964636542</v>
      </c>
    </row>
    <row r="21" spans="1:14" x14ac:dyDescent="0.2">
      <c r="A21" s="57" t="s">
        <v>375</v>
      </c>
      <c r="B21" s="44" t="s">
        <v>376</v>
      </c>
      <c r="C21" s="45">
        <v>73</v>
      </c>
      <c r="D21" s="46" t="s">
        <v>346</v>
      </c>
      <c r="E21" s="47">
        <v>0.497621461181046</v>
      </c>
      <c r="F21" s="48">
        <v>10.439560439560401</v>
      </c>
      <c r="G21" s="47">
        <v>0.45498387266122098</v>
      </c>
      <c r="H21" s="50">
        <v>18.958742632612999</v>
      </c>
      <c r="I21" s="76" t="str">
        <f t="shared" si="0"/>
        <v>No</v>
      </c>
      <c r="J21" s="49" t="str">
        <f t="shared" si="1"/>
        <v>No</v>
      </c>
      <c r="K21" s="47">
        <v>0.164416626283093</v>
      </c>
      <c r="L21" s="50">
        <v>57.348901098901102</v>
      </c>
      <c r="M21" s="47">
        <v>0.14220979103371201</v>
      </c>
      <c r="N21" s="50">
        <v>70.333988212180699</v>
      </c>
    </row>
    <row r="22" spans="1:14" x14ac:dyDescent="0.2">
      <c r="A22" s="147" t="s">
        <v>377</v>
      </c>
      <c r="B22" s="44" t="s">
        <v>378</v>
      </c>
      <c r="C22" s="45">
        <v>73</v>
      </c>
      <c r="D22" s="46" t="s">
        <v>346</v>
      </c>
      <c r="E22" s="47">
        <v>0.94097555114145903</v>
      </c>
      <c r="F22" s="48">
        <v>98.489010989011007</v>
      </c>
      <c r="G22" s="47">
        <v>0.794078084658561</v>
      </c>
      <c r="H22" s="50">
        <v>84.675834970530403</v>
      </c>
      <c r="I22" s="76" t="str">
        <f t="shared" si="0"/>
        <v>No</v>
      </c>
      <c r="J22" s="49" t="str">
        <f t="shared" si="1"/>
        <v>Yes</v>
      </c>
      <c r="K22" s="47">
        <v>8.6427672852028806E-2</v>
      </c>
      <c r="L22" s="50">
        <v>10.027472527472501</v>
      </c>
      <c r="M22" s="47">
        <v>8.5546341685306795E-2</v>
      </c>
      <c r="N22" s="50">
        <v>11.1984282907662</v>
      </c>
    </row>
    <row r="23" spans="1:14" x14ac:dyDescent="0.2">
      <c r="A23" s="57" t="s">
        <v>379</v>
      </c>
      <c r="B23" s="44" t="s">
        <v>380</v>
      </c>
      <c r="C23" s="45">
        <v>73</v>
      </c>
      <c r="D23" s="46" t="s">
        <v>346</v>
      </c>
      <c r="E23" s="47">
        <v>0.62016760509773305</v>
      </c>
      <c r="F23" s="48">
        <v>27.403846153846199</v>
      </c>
      <c r="G23" s="47">
        <v>0.68124796234871199</v>
      </c>
      <c r="H23" s="50">
        <v>72.298624754420402</v>
      </c>
      <c r="I23" s="76" t="str">
        <f t="shared" si="0"/>
        <v>No</v>
      </c>
      <c r="J23" s="49" t="str">
        <f t="shared" si="1"/>
        <v>No</v>
      </c>
      <c r="K23" s="47">
        <v>0.12850688280846101</v>
      </c>
      <c r="L23" s="50">
        <v>35.576923076923102</v>
      </c>
      <c r="M23" s="47">
        <v>0.115580555887108</v>
      </c>
      <c r="N23" s="50">
        <v>45.481335952848703</v>
      </c>
    </row>
    <row r="24" spans="1:14" x14ac:dyDescent="0.2">
      <c r="A24" s="57" t="s">
        <v>381</v>
      </c>
      <c r="B24" s="44" t="s">
        <v>382</v>
      </c>
      <c r="C24" s="45">
        <v>73</v>
      </c>
      <c r="D24" s="46" t="s">
        <v>346</v>
      </c>
      <c r="E24" s="47">
        <v>0.53018476545411397</v>
      </c>
      <c r="F24" s="48">
        <v>13.5989010989011</v>
      </c>
      <c r="G24" s="47">
        <v>0.461672877270208</v>
      </c>
      <c r="H24" s="50">
        <v>21.709233791748499</v>
      </c>
      <c r="I24" s="76" t="str">
        <f t="shared" si="0"/>
        <v>No</v>
      </c>
      <c r="J24" s="49" t="str">
        <f t="shared" si="1"/>
        <v>No</v>
      </c>
      <c r="K24" s="47">
        <v>0.124754828786881</v>
      </c>
      <c r="L24" s="50">
        <v>32.8296703296703</v>
      </c>
      <c r="M24" s="47">
        <v>0.11288327656097601</v>
      </c>
      <c r="N24" s="50">
        <v>42.337917485265201</v>
      </c>
    </row>
    <row r="25" spans="1:14" x14ac:dyDescent="0.2">
      <c r="A25" s="57" t="s">
        <v>383</v>
      </c>
      <c r="B25" s="44" t="s">
        <v>384</v>
      </c>
      <c r="C25" s="45">
        <v>73</v>
      </c>
      <c r="D25" s="46" t="s">
        <v>346</v>
      </c>
      <c r="E25" s="47">
        <v>0.48023526601335698</v>
      </c>
      <c r="F25" s="48">
        <v>8.9285714285714306</v>
      </c>
      <c r="G25" s="47">
        <v>0.41890757705694998</v>
      </c>
      <c r="H25" s="50">
        <v>6.6797642436149296</v>
      </c>
      <c r="I25" s="76" t="str">
        <f t="shared" si="0"/>
        <v>No</v>
      </c>
      <c r="J25" s="49" t="str">
        <f t="shared" si="1"/>
        <v>No</v>
      </c>
      <c r="K25" s="47">
        <v>0.146035023653277</v>
      </c>
      <c r="L25" s="50">
        <v>45.3983516483516</v>
      </c>
      <c r="M25" s="47">
        <v>0.13066739617289599</v>
      </c>
      <c r="N25" s="50">
        <v>60.5108055009823</v>
      </c>
    </row>
    <row r="26" spans="1:14" x14ac:dyDescent="0.2">
      <c r="A26" s="57" t="s">
        <v>385</v>
      </c>
      <c r="B26" s="44" t="s">
        <v>386</v>
      </c>
      <c r="C26" s="45">
        <v>73</v>
      </c>
      <c r="D26" s="46" t="s">
        <v>346</v>
      </c>
      <c r="E26" s="47">
        <v>0.52760382845438403</v>
      </c>
      <c r="F26" s="48">
        <v>13.3928571428571</v>
      </c>
      <c r="G26" s="47">
        <v>0.45315479848866302</v>
      </c>
      <c r="H26" s="50">
        <v>18.0746561886051</v>
      </c>
      <c r="I26" s="76" t="str">
        <f t="shared" si="0"/>
        <v>No</v>
      </c>
      <c r="J26" s="49" t="str">
        <f t="shared" si="1"/>
        <v>No</v>
      </c>
      <c r="K26" s="47">
        <v>0.13730859221974101</v>
      </c>
      <c r="L26" s="50">
        <v>41.140109890109898</v>
      </c>
      <c r="M26" s="47">
        <v>0.13016716107429699</v>
      </c>
      <c r="N26" s="50">
        <v>59.823182711198399</v>
      </c>
    </row>
    <row r="27" spans="1:14" x14ac:dyDescent="0.2">
      <c r="A27" s="57" t="s">
        <v>387</v>
      </c>
      <c r="B27" s="44" t="s">
        <v>388</v>
      </c>
      <c r="C27" s="45">
        <v>73</v>
      </c>
      <c r="D27" s="46" t="s">
        <v>346</v>
      </c>
      <c r="E27" s="47">
        <v>0.463271507066713</v>
      </c>
      <c r="F27" s="48">
        <v>7.0054945054945099</v>
      </c>
      <c r="G27" s="47">
        <v>0.423516910208391</v>
      </c>
      <c r="H27" s="50">
        <v>8.3497053045186593</v>
      </c>
      <c r="I27" s="76" t="str">
        <f t="shared" si="0"/>
        <v>No</v>
      </c>
      <c r="J27" s="49" t="str">
        <f t="shared" si="1"/>
        <v>No</v>
      </c>
      <c r="K27" s="47">
        <v>0.19367901430803999</v>
      </c>
      <c r="L27" s="50">
        <v>69.711538461538495</v>
      </c>
      <c r="M27" s="47">
        <v>0.16236639017836599</v>
      </c>
      <c r="N27" s="50">
        <v>80.2554027504912</v>
      </c>
    </row>
    <row r="28" spans="1:14" x14ac:dyDescent="0.2">
      <c r="A28" s="57" t="s">
        <v>389</v>
      </c>
      <c r="B28" s="44" t="s">
        <v>390</v>
      </c>
      <c r="C28" s="45">
        <v>73</v>
      </c>
      <c r="D28" s="46" t="s">
        <v>346</v>
      </c>
      <c r="E28" s="47">
        <v>0.404910951545777</v>
      </c>
      <c r="F28" s="48">
        <v>2.0604395604395598</v>
      </c>
      <c r="G28" s="47">
        <v>0.38838506119298699</v>
      </c>
      <c r="H28" s="50">
        <v>1.9646365422396901</v>
      </c>
      <c r="I28" s="76" t="str">
        <f t="shared" si="0"/>
        <v>No</v>
      </c>
      <c r="J28" s="49" t="str">
        <f t="shared" si="1"/>
        <v>No</v>
      </c>
      <c r="K28" s="47">
        <v>0.17203012308371499</v>
      </c>
      <c r="L28" s="50">
        <v>61.332417582417598</v>
      </c>
      <c r="M28" s="47">
        <v>0.14615231704723899</v>
      </c>
      <c r="N28" s="50">
        <v>72.298624754420402</v>
      </c>
    </row>
    <row r="29" spans="1:14" x14ac:dyDescent="0.2">
      <c r="A29" s="57" t="s">
        <v>391</v>
      </c>
      <c r="B29" s="44" t="s">
        <v>392</v>
      </c>
      <c r="C29" s="45">
        <v>73</v>
      </c>
      <c r="D29" s="46" t="s">
        <v>346</v>
      </c>
      <c r="E29" s="47">
        <v>0.423172881388587</v>
      </c>
      <c r="F29" s="48">
        <v>3.2967032967033001</v>
      </c>
      <c r="G29" s="47">
        <v>0.37099556862212302</v>
      </c>
      <c r="H29" s="50">
        <v>0.98231827111984305</v>
      </c>
      <c r="I29" s="76" t="str">
        <f t="shared" si="0"/>
        <v>No</v>
      </c>
      <c r="J29" s="49" t="str">
        <f t="shared" si="1"/>
        <v>No</v>
      </c>
      <c r="K29" s="47">
        <v>0.19212045150381099</v>
      </c>
      <c r="L29" s="50">
        <v>69.024725274725299</v>
      </c>
      <c r="M29" s="47">
        <v>0.17378089488189799</v>
      </c>
      <c r="N29" s="50">
        <v>83.693516699410594</v>
      </c>
    </row>
    <row r="30" spans="1:14" x14ac:dyDescent="0.2">
      <c r="A30" s="57" t="s">
        <v>393</v>
      </c>
      <c r="B30" s="44" t="s">
        <v>394</v>
      </c>
      <c r="C30" s="45">
        <v>73</v>
      </c>
      <c r="D30" s="46" t="s">
        <v>346</v>
      </c>
      <c r="E30" s="47">
        <v>0.59148817021386302</v>
      </c>
      <c r="F30" s="48">
        <v>22.802197802197799</v>
      </c>
      <c r="G30" s="47">
        <v>0.52119915148039897</v>
      </c>
      <c r="H30" s="50">
        <v>43.320235756385102</v>
      </c>
      <c r="I30" s="76" t="str">
        <f t="shared" si="0"/>
        <v>No</v>
      </c>
      <c r="J30" s="49" t="str">
        <f t="shared" si="1"/>
        <v>No</v>
      </c>
      <c r="K30" s="47">
        <v>0.16162415507829</v>
      </c>
      <c r="L30" s="50">
        <v>55.631868131868103</v>
      </c>
      <c r="M30" s="47">
        <v>0.142078118518705</v>
      </c>
      <c r="N30" s="50">
        <v>70.137524557956795</v>
      </c>
    </row>
    <row r="31" spans="1:14" x14ac:dyDescent="0.2">
      <c r="A31" s="57" t="s">
        <v>395</v>
      </c>
      <c r="B31" s="44" t="s">
        <v>396</v>
      </c>
      <c r="C31" s="45">
        <v>73</v>
      </c>
      <c r="D31" s="46" t="s">
        <v>346</v>
      </c>
      <c r="E31" s="47">
        <v>0.54156043184637503</v>
      </c>
      <c r="F31" s="48">
        <v>15.315934065934099</v>
      </c>
      <c r="G31" s="47">
        <v>0.51362296153821196</v>
      </c>
      <c r="H31" s="50">
        <v>40.962671905697398</v>
      </c>
      <c r="I31" s="76" t="str">
        <f t="shared" si="0"/>
        <v>No</v>
      </c>
      <c r="J31" s="49" t="str">
        <f t="shared" si="1"/>
        <v>No</v>
      </c>
      <c r="K31" s="47">
        <v>0.20073681350531</v>
      </c>
      <c r="L31" s="50">
        <v>73.076923076923094</v>
      </c>
      <c r="M31" s="47">
        <v>0.21908526540047199</v>
      </c>
      <c r="N31" s="50">
        <v>90.471512770137494</v>
      </c>
    </row>
    <row r="32" spans="1:14" x14ac:dyDescent="0.2">
      <c r="A32" s="57" t="s">
        <v>397</v>
      </c>
      <c r="B32" s="44" t="s">
        <v>398</v>
      </c>
      <c r="C32" s="45">
        <v>73</v>
      </c>
      <c r="D32" s="46" t="s">
        <v>346</v>
      </c>
      <c r="E32" s="47">
        <v>0.40886731449621699</v>
      </c>
      <c r="F32" s="48">
        <v>2.3351648351648402</v>
      </c>
      <c r="G32" s="47">
        <v>0.44076177528962501</v>
      </c>
      <c r="H32" s="50">
        <v>13.5559921414538</v>
      </c>
      <c r="I32" s="76" t="str">
        <f t="shared" si="0"/>
        <v>No</v>
      </c>
      <c r="J32" s="49" t="str">
        <f t="shared" si="1"/>
        <v>No</v>
      </c>
      <c r="K32" s="47">
        <v>0.21906831110912001</v>
      </c>
      <c r="L32" s="50">
        <v>78.1593406593407</v>
      </c>
      <c r="M32" s="47">
        <v>0.20580539034104001</v>
      </c>
      <c r="N32" s="50">
        <v>88.998035363457802</v>
      </c>
    </row>
    <row r="33" spans="1:14" x14ac:dyDescent="0.2">
      <c r="A33" s="57" t="s">
        <v>399</v>
      </c>
      <c r="B33" s="44" t="s">
        <v>400</v>
      </c>
      <c r="C33" s="45">
        <v>73</v>
      </c>
      <c r="D33" s="46" t="s">
        <v>346</v>
      </c>
      <c r="E33" s="47">
        <v>0.46421575502121898</v>
      </c>
      <c r="F33" s="48">
        <v>7.0741758241758204</v>
      </c>
      <c r="G33" s="47">
        <v>0.451751759177346</v>
      </c>
      <c r="H33" s="50">
        <v>17.190569744597301</v>
      </c>
      <c r="I33" s="76" t="str">
        <f t="shared" si="0"/>
        <v>No</v>
      </c>
      <c r="J33" s="49" t="str">
        <f t="shared" si="1"/>
        <v>No</v>
      </c>
      <c r="K33" s="47">
        <v>0.21741707275088701</v>
      </c>
      <c r="L33" s="50">
        <v>77.609890109890102</v>
      </c>
      <c r="M33" s="47">
        <v>0.178897682683899</v>
      </c>
      <c r="N33" s="50">
        <v>84.872298624754393</v>
      </c>
    </row>
    <row r="34" spans="1:14" x14ac:dyDescent="0.2">
      <c r="A34" s="57" t="s">
        <v>401</v>
      </c>
      <c r="B34" s="44" t="s">
        <v>402</v>
      </c>
      <c r="C34" s="45">
        <v>73</v>
      </c>
      <c r="D34" s="46" t="s">
        <v>346</v>
      </c>
      <c r="E34" s="47">
        <v>0.47295513985253701</v>
      </c>
      <c r="F34" s="48">
        <v>8.1730769230769198</v>
      </c>
      <c r="G34" s="47">
        <v>0.44239018118393397</v>
      </c>
      <c r="H34" s="50">
        <v>13.948919449901799</v>
      </c>
      <c r="I34" s="76" t="str">
        <f t="shared" si="0"/>
        <v>No</v>
      </c>
      <c r="J34" s="49" t="str">
        <f t="shared" si="1"/>
        <v>No</v>
      </c>
      <c r="K34" s="47">
        <v>0.195002563162507</v>
      </c>
      <c r="L34" s="50">
        <v>70.398351648351607</v>
      </c>
      <c r="M34" s="47">
        <v>0.165481255094963</v>
      </c>
      <c r="N34" s="50">
        <v>81.335952848722997</v>
      </c>
    </row>
    <row r="35" spans="1:14" x14ac:dyDescent="0.2">
      <c r="A35" s="57" t="s">
        <v>403</v>
      </c>
      <c r="B35" s="44" t="s">
        <v>404</v>
      </c>
      <c r="C35" s="45">
        <v>74</v>
      </c>
      <c r="D35" s="46" t="s">
        <v>346</v>
      </c>
      <c r="E35" s="47">
        <v>0.43688461351396202</v>
      </c>
      <c r="F35" s="48">
        <v>4.1895604395604398</v>
      </c>
      <c r="G35" s="47">
        <v>0.39086097648812101</v>
      </c>
      <c r="H35" s="50">
        <v>2.6881720430107499</v>
      </c>
      <c r="I35" s="76" t="str">
        <f t="shared" si="0"/>
        <v>No</v>
      </c>
      <c r="J35" s="49" t="str">
        <f t="shared" si="1"/>
        <v>No</v>
      </c>
      <c r="K35" s="47">
        <v>0.238713390841227</v>
      </c>
      <c r="L35" s="50">
        <v>83.585164835164804</v>
      </c>
      <c r="M35" s="47">
        <v>0.19203258386128999</v>
      </c>
      <c r="N35" s="50">
        <v>72.2222222222222</v>
      </c>
    </row>
    <row r="36" spans="1:14" x14ac:dyDescent="0.2">
      <c r="A36" s="57" t="s">
        <v>405</v>
      </c>
      <c r="B36" s="44" t="s">
        <v>406</v>
      </c>
      <c r="C36" s="45">
        <v>73</v>
      </c>
      <c r="D36" s="46" t="s">
        <v>346</v>
      </c>
      <c r="E36" s="47">
        <v>0.39003062419183998</v>
      </c>
      <c r="F36" s="48">
        <v>1.64835164835165</v>
      </c>
      <c r="G36" s="47">
        <v>0.48097616963774198</v>
      </c>
      <c r="H36" s="50">
        <v>29.076620825147302</v>
      </c>
      <c r="I36" s="76" t="str">
        <f t="shared" si="0"/>
        <v>No</v>
      </c>
      <c r="J36" s="49" t="str">
        <f t="shared" si="1"/>
        <v>No</v>
      </c>
      <c r="K36" s="47">
        <v>0.14090843310527701</v>
      </c>
      <c r="L36" s="50">
        <v>43.063186813186803</v>
      </c>
      <c r="M36" s="47">
        <v>0.12365392015052799</v>
      </c>
      <c r="N36" s="50">
        <v>54.0275049115914</v>
      </c>
    </row>
    <row r="37" spans="1:14" x14ac:dyDescent="0.2">
      <c r="A37" s="57" t="s">
        <v>407</v>
      </c>
      <c r="B37" s="44" t="s">
        <v>408</v>
      </c>
      <c r="C37" s="45">
        <v>73</v>
      </c>
      <c r="D37" s="46" t="s">
        <v>346</v>
      </c>
      <c r="E37" s="47">
        <v>0.54340230786518096</v>
      </c>
      <c r="F37" s="48">
        <v>15.384615384615399</v>
      </c>
      <c r="G37" s="47">
        <v>0.58846221027088796</v>
      </c>
      <c r="H37" s="50">
        <v>59.2337917485265</v>
      </c>
      <c r="I37" s="76" t="str">
        <f t="shared" si="0"/>
        <v>No</v>
      </c>
      <c r="J37" s="49" t="str">
        <f t="shared" si="1"/>
        <v>No</v>
      </c>
      <c r="K37" s="47">
        <v>0.12689678387015399</v>
      </c>
      <c r="L37" s="50">
        <v>34.3406593406593</v>
      </c>
      <c r="M37" s="47">
        <v>0.114424153638014</v>
      </c>
      <c r="N37" s="50">
        <v>44.007858546168997</v>
      </c>
    </row>
    <row r="38" spans="1:14" x14ac:dyDescent="0.2">
      <c r="A38" s="57" t="s">
        <v>409</v>
      </c>
      <c r="B38" s="44" t="s">
        <v>410</v>
      </c>
      <c r="C38" s="45">
        <v>74</v>
      </c>
      <c r="D38" s="46" t="s">
        <v>346</v>
      </c>
      <c r="E38" s="47">
        <v>0.60025543878508902</v>
      </c>
      <c r="F38" s="48">
        <v>24.1071428571429</v>
      </c>
      <c r="G38" s="47">
        <v>0.61912328791924698</v>
      </c>
      <c r="H38" s="50">
        <v>35.304659498207897</v>
      </c>
      <c r="I38" s="76" t="str">
        <f t="shared" si="0"/>
        <v>No</v>
      </c>
      <c r="J38" s="49" t="str">
        <f t="shared" si="1"/>
        <v>No</v>
      </c>
      <c r="K38" s="47">
        <v>7.4286022940974597E-2</v>
      </c>
      <c r="L38" s="50">
        <v>5.9752747252747298</v>
      </c>
      <c r="M38" s="47">
        <v>6.6201806416224696E-2</v>
      </c>
      <c r="N38" s="50">
        <v>0.53763440860215095</v>
      </c>
    </row>
    <row r="39" spans="1:14" x14ac:dyDescent="0.2">
      <c r="A39" s="57" t="s">
        <v>411</v>
      </c>
      <c r="B39" s="44" t="s">
        <v>412</v>
      </c>
      <c r="C39" s="45">
        <v>73</v>
      </c>
      <c r="D39" s="46" t="s">
        <v>346</v>
      </c>
      <c r="E39" s="47">
        <v>0.45031220384197401</v>
      </c>
      <c r="F39" s="48">
        <v>5.4258241758241796</v>
      </c>
      <c r="G39" s="47">
        <v>0.40733676047366901</v>
      </c>
      <c r="H39" s="50">
        <v>4.7151277013752502</v>
      </c>
      <c r="I39" s="76" t="str">
        <f t="shared" si="0"/>
        <v>No</v>
      </c>
      <c r="J39" s="49" t="str">
        <f t="shared" si="1"/>
        <v>No</v>
      </c>
      <c r="K39" s="47">
        <v>0.11416291656102601</v>
      </c>
      <c r="L39" s="50">
        <v>25.8241758241758</v>
      </c>
      <c r="M39" s="47">
        <v>0.10534918239340101</v>
      </c>
      <c r="N39" s="50">
        <v>34.479371316306498</v>
      </c>
    </row>
    <row r="40" spans="1:14" x14ac:dyDescent="0.2">
      <c r="A40" s="57" t="s">
        <v>413</v>
      </c>
      <c r="B40" s="44" t="s">
        <v>414</v>
      </c>
      <c r="C40" s="45">
        <v>73</v>
      </c>
      <c r="D40" s="46" t="s">
        <v>346</v>
      </c>
      <c r="E40" s="47">
        <v>0.46799344330267201</v>
      </c>
      <c r="F40" s="48">
        <v>7.5549450549450503</v>
      </c>
      <c r="G40" s="47">
        <v>0.42680225368547497</v>
      </c>
      <c r="H40" s="50">
        <v>9.6267190569744603</v>
      </c>
      <c r="I40" s="76" t="str">
        <f t="shared" si="0"/>
        <v>No</v>
      </c>
      <c r="J40" s="49" t="str">
        <f t="shared" si="1"/>
        <v>No</v>
      </c>
      <c r="K40" s="47">
        <v>0.11466934746370901</v>
      </c>
      <c r="L40" s="50">
        <v>26.236263736263702</v>
      </c>
      <c r="M40" s="47">
        <v>0.10570898665952499</v>
      </c>
      <c r="N40" s="50">
        <v>34.970530451866402</v>
      </c>
    </row>
    <row r="41" spans="1:14" x14ac:dyDescent="0.2">
      <c r="A41" s="57" t="s">
        <v>415</v>
      </c>
      <c r="B41" s="44" t="s">
        <v>416</v>
      </c>
      <c r="C41" s="45">
        <v>73</v>
      </c>
      <c r="D41" s="46" t="s">
        <v>346</v>
      </c>
      <c r="E41" s="47">
        <v>0.47539041626717898</v>
      </c>
      <c r="F41" s="48">
        <v>8.3791208791208796</v>
      </c>
      <c r="G41" s="47">
        <v>0.418540546320819</v>
      </c>
      <c r="H41" s="50">
        <v>6.3850687622789799</v>
      </c>
      <c r="I41" s="76" t="str">
        <f t="shared" si="0"/>
        <v>No</v>
      </c>
      <c r="J41" s="49" t="str">
        <f t="shared" si="1"/>
        <v>No</v>
      </c>
      <c r="K41" s="47">
        <v>0.15779372547343801</v>
      </c>
      <c r="L41" s="50">
        <v>53.708791208791197</v>
      </c>
      <c r="M41" s="47">
        <v>0.136440393478717</v>
      </c>
      <c r="N41" s="50">
        <v>66.011787819253399</v>
      </c>
    </row>
    <row r="42" spans="1:14" x14ac:dyDescent="0.2">
      <c r="A42" s="57" t="s">
        <v>417</v>
      </c>
      <c r="B42" s="44" t="s">
        <v>418</v>
      </c>
      <c r="C42" s="45">
        <v>73</v>
      </c>
      <c r="D42" s="46" t="s">
        <v>346</v>
      </c>
      <c r="E42" s="47">
        <v>0.58284217361228396</v>
      </c>
      <c r="F42" s="48">
        <v>21.428571428571399</v>
      </c>
      <c r="G42" s="47">
        <v>0.49939190473971401</v>
      </c>
      <c r="H42" s="50">
        <v>36.836935166994103</v>
      </c>
      <c r="I42" s="76" t="str">
        <f t="shared" si="0"/>
        <v>No</v>
      </c>
      <c r="J42" s="49" t="str">
        <f t="shared" si="1"/>
        <v>No</v>
      </c>
      <c r="K42" s="47">
        <v>0.10888695227371301</v>
      </c>
      <c r="L42" s="50">
        <v>22.527472527472501</v>
      </c>
      <c r="M42" s="47">
        <v>0.101589210651697</v>
      </c>
      <c r="N42" s="50">
        <v>30.648330058939099</v>
      </c>
    </row>
    <row r="43" spans="1:14" x14ac:dyDescent="0.2">
      <c r="A43" s="57" t="s">
        <v>419</v>
      </c>
      <c r="B43" s="44" t="s">
        <v>420</v>
      </c>
      <c r="C43" s="45">
        <v>73</v>
      </c>
      <c r="D43" s="46" t="s">
        <v>346</v>
      </c>
      <c r="E43" s="47">
        <v>0.47478296649837298</v>
      </c>
      <c r="F43" s="48">
        <v>8.2417582417582391</v>
      </c>
      <c r="G43" s="47">
        <v>0.43376641376723801</v>
      </c>
      <c r="H43" s="50">
        <v>11.591355599214101</v>
      </c>
      <c r="I43" s="76" t="str">
        <f t="shared" si="0"/>
        <v>No</v>
      </c>
      <c r="J43" s="49" t="str">
        <f t="shared" si="1"/>
        <v>No</v>
      </c>
      <c r="K43" s="47">
        <v>0.17182821815448801</v>
      </c>
      <c r="L43" s="50">
        <v>61.263736263736298</v>
      </c>
      <c r="M43" s="47">
        <v>0.146379268982884</v>
      </c>
      <c r="N43" s="50">
        <v>72.396856581532404</v>
      </c>
    </row>
    <row r="44" spans="1:14" x14ac:dyDescent="0.2">
      <c r="A44" s="57" t="s">
        <v>421</v>
      </c>
      <c r="B44" s="44" t="s">
        <v>422</v>
      </c>
      <c r="C44" s="45">
        <v>73</v>
      </c>
      <c r="D44" s="46" t="s">
        <v>346</v>
      </c>
      <c r="E44" s="47">
        <v>0.56970320138961195</v>
      </c>
      <c r="F44" s="48">
        <v>19.368131868131901</v>
      </c>
      <c r="G44" s="47">
        <v>0.42381895010450898</v>
      </c>
      <c r="H44" s="50">
        <v>8.5461689587426299</v>
      </c>
      <c r="I44" s="76" t="str">
        <f t="shared" si="0"/>
        <v>No</v>
      </c>
      <c r="J44" s="49" t="str">
        <f t="shared" si="1"/>
        <v>No</v>
      </c>
      <c r="K44" s="47">
        <v>0.12611537362088601</v>
      </c>
      <c r="L44" s="50">
        <v>33.653846153846203</v>
      </c>
      <c r="M44" s="47">
        <v>0.113868531823018</v>
      </c>
      <c r="N44" s="50">
        <v>43.418467583497097</v>
      </c>
    </row>
    <row r="45" spans="1:14" x14ac:dyDescent="0.2">
      <c r="A45" s="57" t="s">
        <v>423</v>
      </c>
      <c r="B45" s="44" t="s">
        <v>424</v>
      </c>
      <c r="C45" s="45">
        <v>73</v>
      </c>
      <c r="D45" s="46" t="s">
        <v>346</v>
      </c>
      <c r="E45" s="47">
        <v>0.63519682916385001</v>
      </c>
      <c r="F45" s="48">
        <v>29.532967032967001</v>
      </c>
      <c r="G45" s="47">
        <v>0.56595771124131999</v>
      </c>
      <c r="H45" s="50">
        <v>54.223968565815298</v>
      </c>
      <c r="I45" s="76" t="str">
        <f t="shared" si="0"/>
        <v>No</v>
      </c>
      <c r="J45" s="49" t="str">
        <f t="shared" si="1"/>
        <v>No</v>
      </c>
      <c r="K45" s="47">
        <v>0.164125411262044</v>
      </c>
      <c r="L45" s="50">
        <v>57.280219780219802</v>
      </c>
      <c r="M45" s="47">
        <v>0.13745042139651101</v>
      </c>
      <c r="N45" s="50">
        <v>66.404715127701394</v>
      </c>
    </row>
    <row r="46" spans="1:14" x14ac:dyDescent="0.2">
      <c r="A46" s="57" t="s">
        <v>425</v>
      </c>
      <c r="B46" s="44" t="s">
        <v>426</v>
      </c>
      <c r="C46" s="45">
        <v>73</v>
      </c>
      <c r="D46" s="46" t="s">
        <v>346</v>
      </c>
      <c r="E46" s="47">
        <v>0.51550874481568199</v>
      </c>
      <c r="F46" s="48">
        <v>12.1565934065934</v>
      </c>
      <c r="G46" s="47">
        <v>0.47735931317026298</v>
      </c>
      <c r="H46" s="50">
        <v>26.817288801571699</v>
      </c>
      <c r="I46" s="76" t="str">
        <f t="shared" si="0"/>
        <v>No</v>
      </c>
      <c r="J46" s="49" t="str">
        <f t="shared" si="1"/>
        <v>No</v>
      </c>
      <c r="K46" s="47">
        <v>0.111864945427482</v>
      </c>
      <c r="L46" s="50">
        <v>24.725274725274701</v>
      </c>
      <c r="M46" s="47">
        <v>0.103708915904619</v>
      </c>
      <c r="N46" s="50">
        <v>33.202357563850697</v>
      </c>
    </row>
    <row r="47" spans="1:14" x14ac:dyDescent="0.2">
      <c r="A47" s="57" t="s">
        <v>427</v>
      </c>
      <c r="B47" s="44" t="s">
        <v>428</v>
      </c>
      <c r="C47" s="45">
        <v>73</v>
      </c>
      <c r="D47" s="46" t="s">
        <v>346</v>
      </c>
      <c r="E47" s="47">
        <v>0.61088692055405303</v>
      </c>
      <c r="F47" s="48">
        <v>25.549450549450501</v>
      </c>
      <c r="G47" s="47">
        <v>0.52635432302775997</v>
      </c>
      <c r="H47" s="50">
        <v>44.695481335952799</v>
      </c>
      <c r="I47" s="76" t="str">
        <f t="shared" si="0"/>
        <v>No</v>
      </c>
      <c r="J47" s="49" t="str">
        <f t="shared" si="1"/>
        <v>No</v>
      </c>
      <c r="K47" s="47">
        <v>0.14965394177723401</v>
      </c>
      <c r="L47" s="50">
        <v>48.008241758241802</v>
      </c>
      <c r="M47" s="47">
        <v>0.13063182869161599</v>
      </c>
      <c r="N47" s="50">
        <v>60.412573673870298</v>
      </c>
    </row>
    <row r="48" spans="1:14" x14ac:dyDescent="0.2">
      <c r="A48" s="57" t="s">
        <v>429</v>
      </c>
      <c r="B48" s="44" t="s">
        <v>430</v>
      </c>
      <c r="C48" s="45">
        <v>73</v>
      </c>
      <c r="D48" s="46" t="s">
        <v>346</v>
      </c>
      <c r="E48" s="47">
        <v>0.54404264377668199</v>
      </c>
      <c r="F48" s="48">
        <v>15.521978021978001</v>
      </c>
      <c r="G48" s="47">
        <v>0.47591531399898002</v>
      </c>
      <c r="H48" s="50">
        <v>26.326129666011798</v>
      </c>
      <c r="I48" s="76" t="str">
        <f t="shared" si="0"/>
        <v>No</v>
      </c>
      <c r="J48" s="49" t="str">
        <f t="shared" si="1"/>
        <v>No</v>
      </c>
      <c r="K48" s="47">
        <v>0.13363238608809699</v>
      </c>
      <c r="L48" s="50">
        <v>39.010989010989</v>
      </c>
      <c r="M48" s="47">
        <v>0.116902958044994</v>
      </c>
      <c r="N48" s="50">
        <v>46.561886051080499</v>
      </c>
    </row>
    <row r="49" spans="1:14" x14ac:dyDescent="0.2">
      <c r="A49" s="57" t="s">
        <v>431</v>
      </c>
      <c r="B49" s="44" t="s">
        <v>432</v>
      </c>
      <c r="C49" s="45">
        <v>73</v>
      </c>
      <c r="D49" s="46" t="s">
        <v>346</v>
      </c>
      <c r="E49" s="47">
        <v>0.63880817415246705</v>
      </c>
      <c r="F49" s="48">
        <v>30.5631868131868</v>
      </c>
      <c r="G49" s="47">
        <v>0.49502484595240198</v>
      </c>
      <c r="H49" s="50">
        <v>34.774066797642398</v>
      </c>
      <c r="I49" s="76" t="str">
        <f t="shared" si="0"/>
        <v>No</v>
      </c>
      <c r="J49" s="49" t="str">
        <f t="shared" si="1"/>
        <v>No</v>
      </c>
      <c r="K49" s="47">
        <v>0.14010506233438799</v>
      </c>
      <c r="L49" s="50">
        <v>42.651098901098898</v>
      </c>
      <c r="M49" s="47">
        <v>0.121485945389361</v>
      </c>
      <c r="N49" s="50">
        <v>51.473477406679798</v>
      </c>
    </row>
    <row r="50" spans="1:14" x14ac:dyDescent="0.2">
      <c r="A50" s="57" t="s">
        <v>433</v>
      </c>
      <c r="B50" s="44" t="s">
        <v>434</v>
      </c>
      <c r="C50" s="45">
        <v>73</v>
      </c>
      <c r="D50" s="46" t="s">
        <v>346</v>
      </c>
      <c r="E50" s="47">
        <v>0.43273651121094597</v>
      </c>
      <c r="F50" s="48">
        <v>3.8461538461538498</v>
      </c>
      <c r="G50" s="47">
        <v>0.42214672033866302</v>
      </c>
      <c r="H50" s="50">
        <v>7.8585461689587399</v>
      </c>
      <c r="I50" s="76" t="str">
        <f t="shared" si="0"/>
        <v>No</v>
      </c>
      <c r="J50" s="49" t="str">
        <f t="shared" si="1"/>
        <v>No</v>
      </c>
      <c r="K50" s="47">
        <v>0.17270344278634001</v>
      </c>
      <c r="L50" s="50">
        <v>61.607142857142897</v>
      </c>
      <c r="M50" s="47">
        <v>0.14169984973744301</v>
      </c>
      <c r="N50" s="50">
        <v>69.7445972495088</v>
      </c>
    </row>
    <row r="51" spans="1:14" x14ac:dyDescent="0.2">
      <c r="A51" s="57" t="s">
        <v>435</v>
      </c>
      <c r="B51" s="44" t="s">
        <v>436</v>
      </c>
      <c r="C51" s="45">
        <v>73</v>
      </c>
      <c r="D51" s="46" t="s">
        <v>346</v>
      </c>
      <c r="E51" s="47">
        <v>0.471162873968479</v>
      </c>
      <c r="F51" s="48">
        <v>8.03571428571429</v>
      </c>
      <c r="G51" s="47">
        <v>0.42453398173580897</v>
      </c>
      <c r="H51" s="50">
        <v>8.9390962671905694</v>
      </c>
      <c r="I51" s="76" t="str">
        <f t="shared" si="0"/>
        <v>No</v>
      </c>
      <c r="J51" s="49" t="str">
        <f t="shared" si="1"/>
        <v>No</v>
      </c>
      <c r="K51" s="47">
        <v>0.15392157807138601</v>
      </c>
      <c r="L51" s="50">
        <v>51.030219780219802</v>
      </c>
      <c r="M51" s="47">
        <v>0.13193636216207499</v>
      </c>
      <c r="N51" s="50">
        <v>61.787819253438101</v>
      </c>
    </row>
    <row r="52" spans="1:14" x14ac:dyDescent="0.2">
      <c r="A52" s="57" t="s">
        <v>437</v>
      </c>
      <c r="B52" s="44" t="s">
        <v>438</v>
      </c>
      <c r="C52" s="45">
        <v>73</v>
      </c>
      <c r="D52" s="46" t="s">
        <v>346</v>
      </c>
      <c r="E52" s="47">
        <v>0.53490846707015005</v>
      </c>
      <c r="F52" s="48">
        <v>14.217032967032999</v>
      </c>
      <c r="G52" s="47">
        <v>0.47621942094926101</v>
      </c>
      <c r="H52" s="50">
        <v>26.620825147347698</v>
      </c>
      <c r="I52" s="76" t="str">
        <f t="shared" si="0"/>
        <v>No</v>
      </c>
      <c r="J52" s="49" t="str">
        <f t="shared" si="1"/>
        <v>No</v>
      </c>
      <c r="K52" s="47">
        <v>0.13420029257334801</v>
      </c>
      <c r="L52" s="50">
        <v>39.491758241758198</v>
      </c>
      <c r="M52" s="47">
        <v>0.117886632674347</v>
      </c>
      <c r="N52" s="50">
        <v>48.428290766208299</v>
      </c>
    </row>
    <row r="53" spans="1:14" x14ac:dyDescent="0.2">
      <c r="A53" s="57" t="s">
        <v>439</v>
      </c>
      <c r="B53" s="44" t="s">
        <v>440</v>
      </c>
      <c r="C53" s="45">
        <v>73</v>
      </c>
      <c r="D53" s="46" t="s">
        <v>346</v>
      </c>
      <c r="E53" s="47">
        <v>0.51270024900278699</v>
      </c>
      <c r="F53" s="48">
        <v>11.7445054945055</v>
      </c>
      <c r="G53" s="47">
        <v>0.467576550254378</v>
      </c>
      <c r="H53" s="50">
        <v>23.870333988212199</v>
      </c>
      <c r="I53" s="76" t="str">
        <f t="shared" si="0"/>
        <v>No</v>
      </c>
      <c r="J53" s="49" t="str">
        <f t="shared" si="1"/>
        <v>No</v>
      </c>
      <c r="K53" s="47">
        <v>0.129327411779912</v>
      </c>
      <c r="L53" s="50">
        <v>36.195054945054899</v>
      </c>
      <c r="M53" s="47">
        <v>0.116155467172286</v>
      </c>
      <c r="N53" s="50">
        <v>45.874263261296697</v>
      </c>
    </row>
    <row r="54" spans="1:14" x14ac:dyDescent="0.2">
      <c r="A54" s="57" t="s">
        <v>441</v>
      </c>
      <c r="B54" s="44" t="s">
        <v>442</v>
      </c>
      <c r="C54" s="45">
        <v>73</v>
      </c>
      <c r="D54" s="46" t="s">
        <v>346</v>
      </c>
      <c r="E54" s="47">
        <v>0.45571297013015699</v>
      </c>
      <c r="F54" s="48">
        <v>6.1813186813186798</v>
      </c>
      <c r="G54" s="47">
        <v>0.43383807198566698</v>
      </c>
      <c r="H54" s="50">
        <v>11.689587426326099</v>
      </c>
      <c r="I54" s="76" t="str">
        <f t="shared" si="0"/>
        <v>No</v>
      </c>
      <c r="J54" s="49" t="str">
        <f t="shared" si="1"/>
        <v>No</v>
      </c>
      <c r="K54" s="47">
        <v>0.17529157456950101</v>
      </c>
      <c r="L54" s="50">
        <v>62.774725274725299</v>
      </c>
      <c r="M54" s="47">
        <v>0.148703744764766</v>
      </c>
      <c r="N54" s="50">
        <v>73.870333988212195</v>
      </c>
    </row>
    <row r="55" spans="1:14" x14ac:dyDescent="0.2">
      <c r="A55" s="57" t="s">
        <v>443</v>
      </c>
      <c r="B55" s="44" t="s">
        <v>444</v>
      </c>
      <c r="C55" s="45">
        <v>73</v>
      </c>
      <c r="D55" s="46" t="s">
        <v>346</v>
      </c>
      <c r="E55" s="47">
        <v>0.60547131906765606</v>
      </c>
      <c r="F55" s="48">
        <v>25</v>
      </c>
      <c r="G55" s="47">
        <v>0.44871144641996902</v>
      </c>
      <c r="H55" s="50">
        <v>16.404715127701401</v>
      </c>
      <c r="I55" s="76" t="str">
        <f t="shared" si="0"/>
        <v>No</v>
      </c>
      <c r="J55" s="49" t="str">
        <f t="shared" si="1"/>
        <v>No</v>
      </c>
      <c r="K55" s="47">
        <v>0.13391945638372499</v>
      </c>
      <c r="L55" s="50">
        <v>39.285714285714299</v>
      </c>
      <c r="M55" s="47">
        <v>0.119439693131903</v>
      </c>
      <c r="N55" s="50">
        <v>49.901768172887998</v>
      </c>
    </row>
    <row r="56" spans="1:14" x14ac:dyDescent="0.2">
      <c r="A56" s="57" t="s">
        <v>445</v>
      </c>
      <c r="B56" s="44" t="s">
        <v>446</v>
      </c>
      <c r="C56" s="45">
        <v>73</v>
      </c>
      <c r="D56" s="46" t="s">
        <v>346</v>
      </c>
      <c r="E56" s="47">
        <v>0.56596627109142805</v>
      </c>
      <c r="F56" s="48">
        <v>18.956043956043999</v>
      </c>
      <c r="G56" s="47">
        <v>0.49878101464804397</v>
      </c>
      <c r="H56" s="50">
        <v>36.4440078585462</v>
      </c>
      <c r="I56" s="76" t="str">
        <f t="shared" si="0"/>
        <v>No</v>
      </c>
      <c r="J56" s="49" t="str">
        <f t="shared" si="1"/>
        <v>No</v>
      </c>
      <c r="K56" s="47">
        <v>0.18654749776367199</v>
      </c>
      <c r="L56" s="50">
        <v>66.620879120879096</v>
      </c>
      <c r="M56" s="47">
        <v>0.15747000018781299</v>
      </c>
      <c r="N56" s="50">
        <v>77.7996070726916</v>
      </c>
    </row>
    <row r="57" spans="1:14" x14ac:dyDescent="0.2">
      <c r="A57" s="57" t="s">
        <v>447</v>
      </c>
      <c r="B57" s="44" t="s">
        <v>448</v>
      </c>
      <c r="C57" s="45">
        <v>73</v>
      </c>
      <c r="D57" s="46" t="s">
        <v>346</v>
      </c>
      <c r="E57" s="47">
        <v>0.53419706031217096</v>
      </c>
      <c r="F57" s="48">
        <v>14.0796703296703</v>
      </c>
      <c r="G57" s="47">
        <v>0.44634717903792898</v>
      </c>
      <c r="H57" s="50">
        <v>15.618860510805501</v>
      </c>
      <c r="I57" s="76" t="str">
        <f t="shared" si="0"/>
        <v>No</v>
      </c>
      <c r="J57" s="49" t="str">
        <f t="shared" si="1"/>
        <v>No</v>
      </c>
      <c r="K57" s="47">
        <v>0.202955256338925</v>
      </c>
      <c r="L57" s="50">
        <v>73.969780219780205</v>
      </c>
      <c r="M57" s="47">
        <v>0.18606421189183001</v>
      </c>
      <c r="N57" s="50">
        <v>85.756385068762299</v>
      </c>
    </row>
    <row r="58" spans="1:14" x14ac:dyDescent="0.2">
      <c r="A58" s="57" t="s">
        <v>449</v>
      </c>
      <c r="B58" s="44" t="s">
        <v>450</v>
      </c>
      <c r="C58" s="45">
        <v>73</v>
      </c>
      <c r="D58" s="46" t="s">
        <v>346</v>
      </c>
      <c r="E58" s="47">
        <v>0.53856298407110303</v>
      </c>
      <c r="F58" s="48">
        <v>14.8351648351648</v>
      </c>
      <c r="G58" s="47">
        <v>0.393691290856511</v>
      </c>
      <c r="H58" s="50">
        <v>2.8487229862475401</v>
      </c>
      <c r="I58" s="76" t="str">
        <f t="shared" si="0"/>
        <v>No</v>
      </c>
      <c r="J58" s="49" t="str">
        <f t="shared" si="1"/>
        <v>No</v>
      </c>
      <c r="K58" s="47">
        <v>0.18108024799959499</v>
      </c>
      <c r="L58" s="50">
        <v>64.491758241758205</v>
      </c>
      <c r="M58" s="47">
        <v>0.15306083889421601</v>
      </c>
      <c r="N58" s="50">
        <v>76.326129666011795</v>
      </c>
    </row>
    <row r="59" spans="1:14" x14ac:dyDescent="0.2">
      <c r="A59" s="57" t="s">
        <v>451</v>
      </c>
      <c r="B59" s="44" t="s">
        <v>452</v>
      </c>
      <c r="C59" s="45">
        <v>73</v>
      </c>
      <c r="D59" s="46" t="s">
        <v>346</v>
      </c>
      <c r="E59" s="47">
        <v>0.59322098670557499</v>
      </c>
      <c r="F59" s="48">
        <v>23.008241758241802</v>
      </c>
      <c r="G59" s="47">
        <v>0.452598106355799</v>
      </c>
      <c r="H59" s="50">
        <v>17.8781925343811</v>
      </c>
      <c r="I59" s="76" t="str">
        <f t="shared" si="0"/>
        <v>No</v>
      </c>
      <c r="J59" s="49" t="str">
        <f t="shared" si="1"/>
        <v>No</v>
      </c>
      <c r="K59" s="47">
        <v>0.19605013939381399</v>
      </c>
      <c r="L59" s="50">
        <v>70.741758241758205</v>
      </c>
      <c r="M59" s="47">
        <v>0.17267934181330399</v>
      </c>
      <c r="N59" s="50">
        <v>83.300589390962699</v>
      </c>
    </row>
    <row r="60" spans="1:14" x14ac:dyDescent="0.2">
      <c r="A60" s="57" t="s">
        <v>453</v>
      </c>
      <c r="B60" s="44" t="s">
        <v>454</v>
      </c>
      <c r="C60" s="45">
        <v>73</v>
      </c>
      <c r="D60" s="46" t="s">
        <v>346</v>
      </c>
      <c r="E60" s="47">
        <v>0.425539963901226</v>
      </c>
      <c r="F60" s="48">
        <v>3.3653846153846199</v>
      </c>
      <c r="G60" s="47">
        <v>0.38907384531822298</v>
      </c>
      <c r="H60" s="50">
        <v>2.0628683693516701</v>
      </c>
      <c r="I60" s="76" t="str">
        <f t="shared" si="0"/>
        <v>No</v>
      </c>
      <c r="J60" s="49" t="str">
        <f t="shared" si="1"/>
        <v>No</v>
      </c>
      <c r="K60" s="47">
        <v>0.19378023125656901</v>
      </c>
      <c r="L60" s="50">
        <v>69.780219780219795</v>
      </c>
      <c r="M60" s="47">
        <v>0.16212847678894601</v>
      </c>
      <c r="N60" s="50">
        <v>80.157170923379198</v>
      </c>
    </row>
    <row r="61" spans="1:14" x14ac:dyDescent="0.2">
      <c r="A61" s="57" t="s">
        <v>455</v>
      </c>
      <c r="B61" s="44" t="s">
        <v>456</v>
      </c>
      <c r="C61" s="45">
        <v>73</v>
      </c>
      <c r="D61" s="46" t="s">
        <v>346</v>
      </c>
      <c r="E61" s="47">
        <v>0.408584203706708</v>
      </c>
      <c r="F61" s="48">
        <v>2.26648351648352</v>
      </c>
      <c r="G61" s="47">
        <v>0.45129565113505199</v>
      </c>
      <c r="H61" s="50">
        <v>16.9941060903733</v>
      </c>
      <c r="I61" s="76" t="str">
        <f t="shared" si="0"/>
        <v>No</v>
      </c>
      <c r="J61" s="49" t="str">
        <f t="shared" si="1"/>
        <v>No</v>
      </c>
      <c r="K61" s="47">
        <v>0.19765576291466699</v>
      </c>
      <c r="L61" s="50">
        <v>71.565934065934101</v>
      </c>
      <c r="M61" s="47">
        <v>0.16908739034883999</v>
      </c>
      <c r="N61" s="50">
        <v>82.612966601178798</v>
      </c>
    </row>
    <row r="62" spans="1:14" x14ac:dyDescent="0.2">
      <c r="A62" s="57" t="s">
        <v>457</v>
      </c>
      <c r="B62" s="44" t="s">
        <v>458</v>
      </c>
      <c r="C62" s="45">
        <v>73</v>
      </c>
      <c r="D62" s="46" t="s">
        <v>346</v>
      </c>
      <c r="E62" s="47">
        <v>0.50382768779471099</v>
      </c>
      <c r="F62" s="48">
        <v>10.9203296703297</v>
      </c>
      <c r="G62" s="47">
        <v>0.46002901868907597</v>
      </c>
      <c r="H62" s="50">
        <v>20.923379174852698</v>
      </c>
      <c r="I62" s="76" t="str">
        <f t="shared" si="0"/>
        <v>No</v>
      </c>
      <c r="J62" s="49" t="str">
        <f t="shared" si="1"/>
        <v>No</v>
      </c>
      <c r="K62" s="47">
        <v>0.1702060184209</v>
      </c>
      <c r="L62" s="50">
        <v>60.508241758241802</v>
      </c>
      <c r="M62" s="47">
        <v>0.145902530474249</v>
      </c>
      <c r="N62" s="50">
        <v>72.2003929273084</v>
      </c>
    </row>
    <row r="63" spans="1:14" x14ac:dyDescent="0.2">
      <c r="A63" s="57" t="s">
        <v>459</v>
      </c>
      <c r="B63" s="44" t="s">
        <v>460</v>
      </c>
      <c r="C63" s="45">
        <v>73</v>
      </c>
      <c r="D63" s="46" t="s">
        <v>346</v>
      </c>
      <c r="E63" s="47">
        <v>0.44996102334417698</v>
      </c>
      <c r="F63" s="48">
        <v>5.3571428571428603</v>
      </c>
      <c r="G63" s="47">
        <v>0.42414751107957799</v>
      </c>
      <c r="H63" s="50">
        <v>8.6444007858546197</v>
      </c>
      <c r="I63" s="76" t="str">
        <f t="shared" si="0"/>
        <v>No</v>
      </c>
      <c r="J63" s="49" t="str">
        <f t="shared" si="1"/>
        <v>No</v>
      </c>
      <c r="K63" s="47">
        <v>0.16851827750807299</v>
      </c>
      <c r="L63" s="50">
        <v>59.958791208791197</v>
      </c>
      <c r="M63" s="47">
        <v>0.158453089138577</v>
      </c>
      <c r="N63" s="50">
        <v>78.290766208251497</v>
      </c>
    </row>
    <row r="64" spans="1:14" x14ac:dyDescent="0.2">
      <c r="A64" s="57" t="s">
        <v>461</v>
      </c>
      <c r="B64" s="44" t="s">
        <v>462</v>
      </c>
      <c r="C64" s="45">
        <v>73</v>
      </c>
      <c r="D64" s="46" t="s">
        <v>346</v>
      </c>
      <c r="E64" s="47">
        <v>0.308794101390996</v>
      </c>
      <c r="F64" s="48">
        <v>0.41208791208791201</v>
      </c>
      <c r="G64" s="47">
        <v>0.41981962822852498</v>
      </c>
      <c r="H64" s="50">
        <v>7.0726915520628699</v>
      </c>
      <c r="I64" s="76" t="str">
        <f t="shared" si="0"/>
        <v>No</v>
      </c>
      <c r="J64" s="49" t="str">
        <f t="shared" si="1"/>
        <v>No</v>
      </c>
      <c r="K64" s="47">
        <v>0.23853311309099601</v>
      </c>
      <c r="L64" s="50">
        <v>83.447802197802204</v>
      </c>
      <c r="M64" s="47">
        <v>0.20652752979178601</v>
      </c>
      <c r="N64" s="50">
        <v>89.096267190569705</v>
      </c>
    </row>
    <row r="65" spans="1:14" x14ac:dyDescent="0.2">
      <c r="A65" s="57" t="s">
        <v>463</v>
      </c>
      <c r="B65" s="44" t="s">
        <v>464</v>
      </c>
      <c r="C65" s="45">
        <v>73</v>
      </c>
      <c r="D65" s="46" t="s">
        <v>346</v>
      </c>
      <c r="E65" s="47">
        <v>0.40811412929074198</v>
      </c>
      <c r="F65" s="48">
        <v>2.12912087912088</v>
      </c>
      <c r="G65" s="47">
        <v>0.392995934138406</v>
      </c>
      <c r="H65" s="50">
        <v>2.6522593320235801</v>
      </c>
      <c r="I65" s="76" t="str">
        <f t="shared" si="0"/>
        <v>No</v>
      </c>
      <c r="J65" s="49" t="str">
        <f t="shared" si="1"/>
        <v>No</v>
      </c>
      <c r="K65" s="47">
        <v>0.27561733743400202</v>
      </c>
      <c r="L65" s="50">
        <v>89.629120879120904</v>
      </c>
      <c r="M65" s="47">
        <v>0.233675927926834</v>
      </c>
      <c r="N65" s="50">
        <v>91.748526522593295</v>
      </c>
    </row>
    <row r="66" spans="1:14" x14ac:dyDescent="0.2">
      <c r="A66" s="57" t="s">
        <v>465</v>
      </c>
      <c r="B66" s="44" t="s">
        <v>466</v>
      </c>
      <c r="C66" s="45">
        <v>73</v>
      </c>
      <c r="D66" s="46" t="s">
        <v>346</v>
      </c>
      <c r="E66" s="47">
        <v>0.53101074094309098</v>
      </c>
      <c r="F66" s="48">
        <v>13.6675824175824</v>
      </c>
      <c r="G66" s="47">
        <v>0.486337969808952</v>
      </c>
      <c r="H66" s="50">
        <v>31.139489194498999</v>
      </c>
      <c r="I66" s="76" t="str">
        <f t="shared" si="0"/>
        <v>No</v>
      </c>
      <c r="J66" s="49" t="str">
        <f t="shared" si="1"/>
        <v>No</v>
      </c>
      <c r="K66" s="47">
        <v>0.122514295191558</v>
      </c>
      <c r="L66" s="50">
        <v>31.662087912087902</v>
      </c>
      <c r="M66" s="47">
        <v>0.11129486539330399</v>
      </c>
      <c r="N66" s="50">
        <v>40.667976424361498</v>
      </c>
    </row>
    <row r="67" spans="1:14" x14ac:dyDescent="0.2">
      <c r="A67" s="57" t="s">
        <v>467</v>
      </c>
      <c r="B67" s="44" t="s">
        <v>468</v>
      </c>
      <c r="C67" s="45">
        <v>73</v>
      </c>
      <c r="D67" s="46" t="s">
        <v>346</v>
      </c>
      <c r="E67" s="47">
        <v>0.60768341692294103</v>
      </c>
      <c r="F67" s="48">
        <v>25.206043956043999</v>
      </c>
      <c r="G67" s="47">
        <v>0.467362048675172</v>
      </c>
      <c r="H67" s="50">
        <v>23.673870333988202</v>
      </c>
      <c r="I67" s="76" t="str">
        <f t="shared" si="0"/>
        <v>No</v>
      </c>
      <c r="J67" s="49" t="str">
        <f t="shared" si="1"/>
        <v>No</v>
      </c>
      <c r="K67" s="47">
        <v>0.22279327190012599</v>
      </c>
      <c r="L67" s="50">
        <v>79.052197802197796</v>
      </c>
      <c r="M67" s="47">
        <v>0.2042901654148</v>
      </c>
      <c r="N67" s="50">
        <v>88.8998035363458</v>
      </c>
    </row>
    <row r="68" spans="1:14" x14ac:dyDescent="0.2">
      <c r="A68" s="57" t="s">
        <v>469</v>
      </c>
      <c r="B68" s="44" t="s">
        <v>470</v>
      </c>
      <c r="C68" s="45">
        <v>73</v>
      </c>
      <c r="D68" s="46" t="s">
        <v>346</v>
      </c>
      <c r="E68" s="47">
        <v>0.43048962605734098</v>
      </c>
      <c r="F68" s="48">
        <v>3.77747252747253</v>
      </c>
      <c r="G68" s="47">
        <v>0.40418249898408398</v>
      </c>
      <c r="H68" s="50">
        <v>4.0275049115913601</v>
      </c>
      <c r="I68" s="76" t="str">
        <f t="shared" si="0"/>
        <v>No</v>
      </c>
      <c r="J68" s="49" t="str">
        <f t="shared" si="1"/>
        <v>No</v>
      </c>
      <c r="K68" s="47">
        <v>0.19132859532815699</v>
      </c>
      <c r="L68" s="50">
        <v>68.8873626373626</v>
      </c>
      <c r="M68" s="47">
        <v>0.16606309473302699</v>
      </c>
      <c r="N68" s="50">
        <v>81.630648330058904</v>
      </c>
    </row>
    <row r="69" spans="1:14" x14ac:dyDescent="0.2">
      <c r="A69" s="57" t="s">
        <v>471</v>
      </c>
      <c r="B69" s="44" t="s">
        <v>472</v>
      </c>
      <c r="C69" s="45">
        <v>73</v>
      </c>
      <c r="D69" s="46" t="s">
        <v>346</v>
      </c>
      <c r="E69" s="47">
        <v>0.43393642415998301</v>
      </c>
      <c r="F69" s="48">
        <v>3.9148351648351598</v>
      </c>
      <c r="G69" s="47">
        <v>0.393691063770572</v>
      </c>
      <c r="H69" s="50">
        <v>2.7504911591355601</v>
      </c>
      <c r="I69" s="76" t="str">
        <f t="shared" si="0"/>
        <v>No</v>
      </c>
      <c r="J69" s="49" t="str">
        <f t="shared" si="1"/>
        <v>No</v>
      </c>
      <c r="K69" s="47">
        <v>0.19771825811348701</v>
      </c>
      <c r="L69" s="50">
        <v>71.634615384615401</v>
      </c>
      <c r="M69" s="47">
        <v>0.16977833751327101</v>
      </c>
      <c r="N69" s="50">
        <v>82.7111984282908</v>
      </c>
    </row>
    <row r="70" spans="1:14" x14ac:dyDescent="0.2">
      <c r="A70" s="57" t="s">
        <v>473</v>
      </c>
      <c r="B70" s="44" t="s">
        <v>474</v>
      </c>
      <c r="C70" s="45">
        <v>73</v>
      </c>
      <c r="D70" s="46" t="s">
        <v>346</v>
      </c>
      <c r="E70" s="47">
        <v>0.453639022758282</v>
      </c>
      <c r="F70" s="48">
        <v>5.7692307692307701</v>
      </c>
      <c r="G70" s="47">
        <v>0.420336624515672</v>
      </c>
      <c r="H70" s="50">
        <v>7.3673870333988196</v>
      </c>
      <c r="I70" s="76" t="str">
        <f t="shared" si="0"/>
        <v>No</v>
      </c>
      <c r="J70" s="49" t="str">
        <f t="shared" si="1"/>
        <v>No</v>
      </c>
      <c r="K70" s="47">
        <v>0.19037468040276201</v>
      </c>
      <c r="L70" s="50">
        <v>68.269230769230802</v>
      </c>
      <c r="M70" s="47">
        <v>0.159691379426908</v>
      </c>
      <c r="N70" s="50">
        <v>78.880157170923397</v>
      </c>
    </row>
    <row r="71" spans="1:14" x14ac:dyDescent="0.2">
      <c r="A71" s="57" t="s">
        <v>475</v>
      </c>
      <c r="B71" s="44" t="s">
        <v>476</v>
      </c>
      <c r="C71" s="45">
        <v>73</v>
      </c>
      <c r="D71" s="46" t="s">
        <v>346</v>
      </c>
      <c r="E71" s="47">
        <v>0.49852013652827198</v>
      </c>
      <c r="F71" s="48">
        <v>10.5082417582418</v>
      </c>
      <c r="G71" s="47">
        <v>0.56123051761272602</v>
      </c>
      <c r="H71" s="50">
        <v>53.045186640471499</v>
      </c>
      <c r="I71" s="76" t="str">
        <f t="shared" ref="I71:I134" si="2">IF(AND(F71&gt;=90,H71&gt;=90),"Yes","No")</f>
        <v>No</v>
      </c>
      <c r="J71" s="49" t="str">
        <f t="shared" ref="J71:J134" si="3">IF(AND(F71&gt;=75,H71&gt;=75),"Yes","No")</f>
        <v>No</v>
      </c>
      <c r="K71" s="47">
        <v>0.106280362041202</v>
      </c>
      <c r="L71" s="50">
        <v>20.604395604395599</v>
      </c>
      <c r="M71" s="47">
        <v>0.102456708080255</v>
      </c>
      <c r="N71" s="50">
        <v>31.532416502947001</v>
      </c>
    </row>
    <row r="72" spans="1:14" x14ac:dyDescent="0.2">
      <c r="A72" s="57" t="s">
        <v>477</v>
      </c>
      <c r="B72" s="44" t="s">
        <v>478</v>
      </c>
      <c r="C72" s="45">
        <v>73</v>
      </c>
      <c r="D72" s="46" t="s">
        <v>346</v>
      </c>
      <c r="E72" s="47">
        <v>0.57629690352434004</v>
      </c>
      <c r="F72" s="48">
        <v>20.535714285714299</v>
      </c>
      <c r="G72" s="47">
        <v>0.44032027963742798</v>
      </c>
      <c r="H72" s="50">
        <v>13.3595284872299</v>
      </c>
      <c r="I72" s="76" t="str">
        <f t="shared" si="2"/>
        <v>No</v>
      </c>
      <c r="J72" s="49" t="str">
        <f t="shared" si="3"/>
        <v>No</v>
      </c>
      <c r="K72" s="47">
        <v>0.19358991973431799</v>
      </c>
      <c r="L72" s="50">
        <v>69.574175824175796</v>
      </c>
      <c r="M72" s="47">
        <v>0.16768420113983301</v>
      </c>
      <c r="N72" s="50">
        <v>82.023575638506898</v>
      </c>
    </row>
    <row r="73" spans="1:14" x14ac:dyDescent="0.2">
      <c r="A73" s="57" t="s">
        <v>479</v>
      </c>
      <c r="B73" s="44" t="s">
        <v>480</v>
      </c>
      <c r="C73" s="45">
        <v>73</v>
      </c>
      <c r="D73" s="46" t="s">
        <v>346</v>
      </c>
      <c r="E73" s="47">
        <v>0.392392808688456</v>
      </c>
      <c r="F73" s="48">
        <v>1.78571428571429</v>
      </c>
      <c r="G73" s="47">
        <v>0.43906528087932301</v>
      </c>
      <c r="H73" s="50">
        <v>12.671905697446</v>
      </c>
      <c r="I73" s="76" t="str">
        <f t="shared" si="2"/>
        <v>No</v>
      </c>
      <c r="J73" s="49" t="str">
        <f t="shared" si="3"/>
        <v>No</v>
      </c>
      <c r="K73" s="47">
        <v>0.18369733395364199</v>
      </c>
      <c r="L73" s="50">
        <v>65.6593406593407</v>
      </c>
      <c r="M73" s="47">
        <v>0.17216946191545701</v>
      </c>
      <c r="N73" s="50">
        <v>83.104125736738695</v>
      </c>
    </row>
    <row r="74" spans="1:14" x14ac:dyDescent="0.2">
      <c r="A74" s="57" t="s">
        <v>481</v>
      </c>
      <c r="B74" s="44" t="s">
        <v>482</v>
      </c>
      <c r="C74" s="45">
        <v>74</v>
      </c>
      <c r="D74" s="46" t="s">
        <v>346</v>
      </c>
      <c r="E74" s="47">
        <v>0.75624076787359895</v>
      </c>
      <c r="F74" s="48">
        <v>50.686813186813197</v>
      </c>
      <c r="G74" s="47">
        <v>0.68198716282034799</v>
      </c>
      <c r="H74" s="50">
        <v>48.387096774193601</v>
      </c>
      <c r="I74" s="76" t="str">
        <f t="shared" si="2"/>
        <v>No</v>
      </c>
      <c r="J74" s="49" t="str">
        <f t="shared" si="3"/>
        <v>No</v>
      </c>
      <c r="K74" s="47">
        <v>0.102849712402939</v>
      </c>
      <c r="L74" s="50">
        <v>18.543956043956001</v>
      </c>
      <c r="M74" s="47">
        <v>9.2070740378166802E-2</v>
      </c>
      <c r="N74" s="50">
        <v>4.1218637992831502</v>
      </c>
    </row>
    <row r="75" spans="1:14" x14ac:dyDescent="0.2">
      <c r="A75" s="57" t="s">
        <v>483</v>
      </c>
      <c r="B75" s="44" t="s">
        <v>484</v>
      </c>
      <c r="C75" s="45">
        <v>73</v>
      </c>
      <c r="D75" s="46" t="s">
        <v>346</v>
      </c>
      <c r="E75" s="47">
        <v>0.48791118615559598</v>
      </c>
      <c r="F75" s="48">
        <v>9.6840659340659307</v>
      </c>
      <c r="G75" s="47">
        <v>0.53898230453634</v>
      </c>
      <c r="H75" s="50">
        <v>48.1335952848723</v>
      </c>
      <c r="I75" s="76" t="str">
        <f t="shared" si="2"/>
        <v>No</v>
      </c>
      <c r="J75" s="49" t="str">
        <f t="shared" si="3"/>
        <v>No</v>
      </c>
      <c r="K75" s="47">
        <v>0.118054062342784</v>
      </c>
      <c r="L75" s="50">
        <v>28.708791208791201</v>
      </c>
      <c r="M75" s="47">
        <v>0.108050374532141</v>
      </c>
      <c r="N75" s="50">
        <v>37.819253438113897</v>
      </c>
    </row>
    <row r="76" spans="1:14" x14ac:dyDescent="0.2">
      <c r="A76" s="57" t="s">
        <v>485</v>
      </c>
      <c r="B76" s="44" t="s">
        <v>486</v>
      </c>
      <c r="C76" s="45">
        <v>73</v>
      </c>
      <c r="D76" s="46" t="s">
        <v>346</v>
      </c>
      <c r="E76" s="47">
        <v>0.45106593001698098</v>
      </c>
      <c r="F76" s="48">
        <v>5.7005494505494498</v>
      </c>
      <c r="G76" s="47">
        <v>0.49476977193425797</v>
      </c>
      <c r="H76" s="50">
        <v>34.675834970530502</v>
      </c>
      <c r="I76" s="76" t="str">
        <f t="shared" si="2"/>
        <v>No</v>
      </c>
      <c r="J76" s="49" t="str">
        <f t="shared" si="3"/>
        <v>No</v>
      </c>
      <c r="K76" s="47">
        <v>0.16608927927459699</v>
      </c>
      <c r="L76" s="50">
        <v>58.379120879120897</v>
      </c>
      <c r="M76" s="47">
        <v>0.155470987579856</v>
      </c>
      <c r="N76" s="50">
        <v>77.308447937131604</v>
      </c>
    </row>
    <row r="77" spans="1:14" x14ac:dyDescent="0.2">
      <c r="A77" s="57" t="s">
        <v>487</v>
      </c>
      <c r="B77" s="44" t="s">
        <v>488</v>
      </c>
      <c r="C77" s="45">
        <v>73</v>
      </c>
      <c r="D77" s="46" t="s">
        <v>346</v>
      </c>
      <c r="E77" s="47">
        <v>0.66685128530948801</v>
      </c>
      <c r="F77" s="48">
        <v>35.027472527472497</v>
      </c>
      <c r="G77" s="47">
        <v>0.50153090122747501</v>
      </c>
      <c r="H77" s="50">
        <v>37.426326129666002</v>
      </c>
      <c r="I77" s="76" t="str">
        <f t="shared" si="2"/>
        <v>No</v>
      </c>
      <c r="J77" s="49" t="str">
        <f t="shared" si="3"/>
        <v>No</v>
      </c>
      <c r="K77" s="47">
        <v>0.15366976006240099</v>
      </c>
      <c r="L77" s="50">
        <v>50.961538461538503</v>
      </c>
      <c r="M77" s="47">
        <v>0.13617657265166599</v>
      </c>
      <c r="N77" s="50">
        <v>65.815324165029494</v>
      </c>
    </row>
    <row r="78" spans="1:14" x14ac:dyDescent="0.2">
      <c r="A78" s="57" t="s">
        <v>489</v>
      </c>
      <c r="B78" s="44" t="s">
        <v>490</v>
      </c>
      <c r="C78" s="45">
        <v>73</v>
      </c>
      <c r="D78" s="46" t="s">
        <v>346</v>
      </c>
      <c r="E78" s="47">
        <v>0.50852289196286105</v>
      </c>
      <c r="F78" s="48">
        <v>11.4010989010989</v>
      </c>
      <c r="G78" s="47">
        <v>0.45468378282956601</v>
      </c>
      <c r="H78" s="50">
        <v>18.860510805501001</v>
      </c>
      <c r="I78" s="76" t="str">
        <f t="shared" si="2"/>
        <v>No</v>
      </c>
      <c r="J78" s="49" t="str">
        <f t="shared" si="3"/>
        <v>No</v>
      </c>
      <c r="K78" s="47">
        <v>0.14095249130852799</v>
      </c>
      <c r="L78" s="50">
        <v>43.131868131868103</v>
      </c>
      <c r="M78" s="47">
        <v>0.12972523833751101</v>
      </c>
      <c r="N78" s="50">
        <v>59.332023575638502</v>
      </c>
    </row>
    <row r="79" spans="1:14" x14ac:dyDescent="0.2">
      <c r="A79" s="57" t="s">
        <v>491</v>
      </c>
      <c r="B79" s="44" t="s">
        <v>492</v>
      </c>
      <c r="C79" s="45">
        <v>73</v>
      </c>
      <c r="D79" s="46" t="s">
        <v>346</v>
      </c>
      <c r="E79" s="47">
        <v>0.66209674664888996</v>
      </c>
      <c r="F79" s="48">
        <v>34.4093406593407</v>
      </c>
      <c r="G79" s="47">
        <v>0.49945170172459302</v>
      </c>
      <c r="H79" s="50">
        <v>36.935166994106098</v>
      </c>
      <c r="I79" s="76" t="str">
        <f t="shared" si="2"/>
        <v>No</v>
      </c>
      <c r="J79" s="49" t="str">
        <f t="shared" si="3"/>
        <v>No</v>
      </c>
      <c r="K79" s="47">
        <v>0.16077085194089999</v>
      </c>
      <c r="L79" s="50">
        <v>55.013736263736298</v>
      </c>
      <c r="M79" s="47">
        <v>0.13858895532771801</v>
      </c>
      <c r="N79" s="50">
        <v>67.2888015717092</v>
      </c>
    </row>
    <row r="80" spans="1:14" x14ac:dyDescent="0.2">
      <c r="A80" s="57" t="s">
        <v>493</v>
      </c>
      <c r="B80" s="44" t="s">
        <v>494</v>
      </c>
      <c r="C80" s="45">
        <v>73</v>
      </c>
      <c r="D80" s="46" t="s">
        <v>346</v>
      </c>
      <c r="E80" s="47">
        <v>0.68008882739783005</v>
      </c>
      <c r="F80" s="48">
        <v>37.156593406593402</v>
      </c>
      <c r="G80" s="47">
        <v>0.59643920790384597</v>
      </c>
      <c r="H80" s="50">
        <v>61.591355599214097</v>
      </c>
      <c r="I80" s="76" t="str">
        <f t="shared" si="2"/>
        <v>No</v>
      </c>
      <c r="J80" s="49" t="str">
        <f t="shared" si="3"/>
        <v>No</v>
      </c>
      <c r="K80" s="47">
        <v>0.13564499524253101</v>
      </c>
      <c r="L80" s="50">
        <v>40.247252747252801</v>
      </c>
      <c r="M80" s="47">
        <v>0.120236289448615</v>
      </c>
      <c r="N80" s="50">
        <v>50.392927308447902</v>
      </c>
    </row>
    <row r="81" spans="1:14" x14ac:dyDescent="0.2">
      <c r="A81" s="57" t="s">
        <v>495</v>
      </c>
      <c r="B81" s="44" t="s">
        <v>496</v>
      </c>
      <c r="C81" s="45">
        <v>74</v>
      </c>
      <c r="D81" s="46" t="s">
        <v>346</v>
      </c>
      <c r="E81" s="47">
        <v>0.699919813953228</v>
      </c>
      <c r="F81" s="48">
        <v>40.521978021978001</v>
      </c>
      <c r="G81" s="47">
        <v>0.79596740042949798</v>
      </c>
      <c r="H81" s="50">
        <v>67.562724014336894</v>
      </c>
      <c r="I81" s="76" t="str">
        <f t="shared" si="2"/>
        <v>No</v>
      </c>
      <c r="J81" s="49" t="str">
        <f t="shared" si="3"/>
        <v>No</v>
      </c>
      <c r="K81" s="47">
        <v>1.7078004554635901E-2</v>
      </c>
      <c r="L81" s="50">
        <v>1.3736263736263701</v>
      </c>
      <c r="M81" s="47">
        <v>1.59773810393901E-3</v>
      </c>
      <c r="N81" s="50">
        <v>0.17921146953405001</v>
      </c>
    </row>
    <row r="82" spans="1:14" x14ac:dyDescent="0.2">
      <c r="A82" s="57" t="s">
        <v>497</v>
      </c>
      <c r="B82" s="44" t="s">
        <v>498</v>
      </c>
      <c r="C82" s="45">
        <v>73</v>
      </c>
      <c r="D82" s="46" t="s">
        <v>346</v>
      </c>
      <c r="E82" s="47">
        <v>0.81302013716971899</v>
      </c>
      <c r="F82" s="48">
        <v>64.079670329670293</v>
      </c>
      <c r="G82" s="47">
        <v>0.63849530325191095</v>
      </c>
      <c r="H82" s="50">
        <v>67.092337917485295</v>
      </c>
      <c r="I82" s="76" t="str">
        <f t="shared" si="2"/>
        <v>No</v>
      </c>
      <c r="J82" s="49" t="str">
        <f t="shared" si="3"/>
        <v>No</v>
      </c>
      <c r="K82" s="47">
        <v>8.1472462119359601E-2</v>
      </c>
      <c r="L82" s="50">
        <v>7.2115384615384599</v>
      </c>
      <c r="M82" s="47">
        <v>6.8473781276899001E-2</v>
      </c>
      <c r="N82" s="50">
        <v>4.7151277013752502</v>
      </c>
    </row>
    <row r="83" spans="1:14" x14ac:dyDescent="0.2">
      <c r="A83" s="57" t="s">
        <v>499</v>
      </c>
      <c r="B83" s="44" t="s">
        <v>500</v>
      </c>
      <c r="C83" s="45">
        <v>73</v>
      </c>
      <c r="D83" s="46" t="s">
        <v>346</v>
      </c>
      <c r="E83" s="47">
        <v>0.57629147437742001</v>
      </c>
      <c r="F83" s="48">
        <v>20.3983516483516</v>
      </c>
      <c r="G83" s="47">
        <v>0.51777249837835204</v>
      </c>
      <c r="H83" s="50">
        <v>42.239685658153199</v>
      </c>
      <c r="I83" s="76" t="str">
        <f t="shared" si="2"/>
        <v>No</v>
      </c>
      <c r="J83" s="49" t="str">
        <f t="shared" si="3"/>
        <v>No</v>
      </c>
      <c r="K83" s="47">
        <v>0.17238443100984799</v>
      </c>
      <c r="L83" s="50">
        <v>61.469780219780198</v>
      </c>
      <c r="M83" s="47">
        <v>0.14307841990228901</v>
      </c>
      <c r="N83" s="50">
        <v>70.825147347740696</v>
      </c>
    </row>
    <row r="84" spans="1:14" x14ac:dyDescent="0.2">
      <c r="A84" s="57" t="s">
        <v>501</v>
      </c>
      <c r="B84" s="44" t="s">
        <v>502</v>
      </c>
      <c r="C84" s="45">
        <v>73</v>
      </c>
      <c r="D84" s="46" t="s">
        <v>346</v>
      </c>
      <c r="E84" s="47">
        <v>0.559301291184646</v>
      </c>
      <c r="F84" s="48">
        <v>17.8571428571429</v>
      </c>
      <c r="G84" s="47">
        <v>0.51816215784970898</v>
      </c>
      <c r="H84" s="50">
        <v>42.337917485265201</v>
      </c>
      <c r="I84" s="76" t="str">
        <f t="shared" si="2"/>
        <v>No</v>
      </c>
      <c r="J84" s="49" t="str">
        <f t="shared" si="3"/>
        <v>No</v>
      </c>
      <c r="K84" s="47">
        <v>0.183355067268099</v>
      </c>
      <c r="L84" s="50">
        <v>65.453296703296701</v>
      </c>
      <c r="M84" s="47">
        <v>0.152523863956047</v>
      </c>
      <c r="N84" s="50">
        <v>75.9332023575639</v>
      </c>
    </row>
    <row r="85" spans="1:14" x14ac:dyDescent="0.2">
      <c r="A85" s="57" t="s">
        <v>503</v>
      </c>
      <c r="B85" s="44" t="s">
        <v>504</v>
      </c>
      <c r="C85" s="45">
        <v>73</v>
      </c>
      <c r="D85" s="46" t="s">
        <v>346</v>
      </c>
      <c r="E85" s="47">
        <v>0.475117552002152</v>
      </c>
      <c r="F85" s="48">
        <v>8.3104395604395602</v>
      </c>
      <c r="G85" s="47">
        <v>0.44209208755847301</v>
      </c>
      <c r="H85" s="50">
        <v>13.7524557956778</v>
      </c>
      <c r="I85" s="76" t="str">
        <f t="shared" si="2"/>
        <v>No</v>
      </c>
      <c r="J85" s="49" t="str">
        <f t="shared" si="3"/>
        <v>No</v>
      </c>
      <c r="K85" s="47">
        <v>0.169165236879841</v>
      </c>
      <c r="L85" s="50">
        <v>60.233516483516503</v>
      </c>
      <c r="M85" s="47">
        <v>0.14147437012000699</v>
      </c>
      <c r="N85" s="50">
        <v>69.548133595284895</v>
      </c>
    </row>
    <row r="86" spans="1:14" x14ac:dyDescent="0.2">
      <c r="A86" s="147" t="s">
        <v>505</v>
      </c>
      <c r="B86" s="44" t="s">
        <v>506</v>
      </c>
      <c r="C86" s="45">
        <v>73</v>
      </c>
      <c r="D86" s="46" t="s">
        <v>346</v>
      </c>
      <c r="E86" s="47">
        <v>0.914664842748381</v>
      </c>
      <c r="F86" s="48">
        <v>94.780219780219795</v>
      </c>
      <c r="G86" s="47">
        <v>0.74327595750591202</v>
      </c>
      <c r="H86" s="50">
        <v>79.469548133595296</v>
      </c>
      <c r="I86" s="76" t="str">
        <f t="shared" si="2"/>
        <v>No</v>
      </c>
      <c r="J86" s="49" t="str">
        <f t="shared" si="3"/>
        <v>Yes</v>
      </c>
      <c r="K86" s="47">
        <v>8.42992534844621E-2</v>
      </c>
      <c r="L86" s="50">
        <v>8.1043956043956005</v>
      </c>
      <c r="M86" s="47">
        <v>8.4054801211229699E-2</v>
      </c>
      <c r="N86" s="50">
        <v>9.92141453831041</v>
      </c>
    </row>
    <row r="87" spans="1:14" x14ac:dyDescent="0.2">
      <c r="A87" s="57" t="s">
        <v>507</v>
      </c>
      <c r="B87" s="44" t="s">
        <v>508</v>
      </c>
      <c r="C87" s="45">
        <v>73</v>
      </c>
      <c r="D87" s="46" t="s">
        <v>346</v>
      </c>
      <c r="E87" s="47">
        <v>0.63606094334612495</v>
      </c>
      <c r="F87" s="48">
        <v>29.6703296703297</v>
      </c>
      <c r="G87" s="47">
        <v>0.56043817988478295</v>
      </c>
      <c r="H87" s="50">
        <v>52.848722986247502</v>
      </c>
      <c r="I87" s="76" t="str">
        <f t="shared" si="2"/>
        <v>No</v>
      </c>
      <c r="J87" s="49" t="str">
        <f t="shared" si="3"/>
        <v>No</v>
      </c>
      <c r="K87" s="47">
        <v>0.18916365992212</v>
      </c>
      <c r="L87" s="50">
        <v>67.857142857142904</v>
      </c>
      <c r="M87" s="47">
        <v>0.15792214328563201</v>
      </c>
      <c r="N87" s="50">
        <v>78.094302554027493</v>
      </c>
    </row>
    <row r="88" spans="1:14" x14ac:dyDescent="0.2">
      <c r="A88" s="57" t="s">
        <v>509</v>
      </c>
      <c r="B88" s="44" t="s">
        <v>510</v>
      </c>
      <c r="C88" s="45">
        <v>73</v>
      </c>
      <c r="D88" s="46" t="s">
        <v>346</v>
      </c>
      <c r="E88" s="47">
        <v>0.44680342363530301</v>
      </c>
      <c r="F88" s="48">
        <v>4.7390109890109899</v>
      </c>
      <c r="G88" s="47">
        <v>0.425105013401606</v>
      </c>
      <c r="H88" s="50">
        <v>9.13555992141454</v>
      </c>
      <c r="I88" s="76" t="str">
        <f t="shared" si="2"/>
        <v>No</v>
      </c>
      <c r="J88" s="49" t="str">
        <f t="shared" si="3"/>
        <v>No</v>
      </c>
      <c r="K88" s="47">
        <v>0.202538798165809</v>
      </c>
      <c r="L88" s="50">
        <v>73.763736263736305</v>
      </c>
      <c r="M88" s="47">
        <v>0.17140754232802199</v>
      </c>
      <c r="N88" s="50">
        <v>83.005893909626707</v>
      </c>
    </row>
    <row r="89" spans="1:14" x14ac:dyDescent="0.2">
      <c r="A89" s="57" t="s">
        <v>511</v>
      </c>
      <c r="B89" s="44" t="s">
        <v>512</v>
      </c>
      <c r="C89" s="45">
        <v>73</v>
      </c>
      <c r="D89" s="46" t="s">
        <v>346</v>
      </c>
      <c r="E89" s="47">
        <v>0.72848278505320796</v>
      </c>
      <c r="F89" s="48">
        <v>45.604395604395599</v>
      </c>
      <c r="G89" s="47">
        <v>0.57901835958433601</v>
      </c>
      <c r="H89" s="50">
        <v>57.367387033398799</v>
      </c>
      <c r="I89" s="76" t="str">
        <f t="shared" si="2"/>
        <v>No</v>
      </c>
      <c r="J89" s="49" t="str">
        <f t="shared" si="3"/>
        <v>No</v>
      </c>
      <c r="K89" s="47">
        <v>0.117408268722001</v>
      </c>
      <c r="L89" s="50">
        <v>28.228021978021999</v>
      </c>
      <c r="M89" s="47">
        <v>0.10708358945135101</v>
      </c>
      <c r="N89" s="50">
        <v>36.836935166994103</v>
      </c>
    </row>
    <row r="90" spans="1:14" x14ac:dyDescent="0.2">
      <c r="A90" s="57" t="s">
        <v>513</v>
      </c>
      <c r="B90" s="44" t="s">
        <v>514</v>
      </c>
      <c r="C90" s="45">
        <v>73</v>
      </c>
      <c r="D90" s="46" t="s">
        <v>346</v>
      </c>
      <c r="E90" s="47">
        <v>0.54607151592146896</v>
      </c>
      <c r="F90" s="48">
        <v>16.002747252747302</v>
      </c>
      <c r="G90" s="47">
        <v>0.42799169968841899</v>
      </c>
      <c r="H90" s="50">
        <v>9.92141453831041</v>
      </c>
      <c r="I90" s="76" t="str">
        <f t="shared" si="2"/>
        <v>No</v>
      </c>
      <c r="J90" s="49" t="str">
        <f t="shared" si="3"/>
        <v>No</v>
      </c>
      <c r="K90" s="47">
        <v>0.19976262348971</v>
      </c>
      <c r="L90" s="50">
        <v>72.664835164835196</v>
      </c>
      <c r="M90" s="47">
        <v>0.14342800084544899</v>
      </c>
      <c r="N90" s="50">
        <v>71.021611001964601</v>
      </c>
    </row>
    <row r="91" spans="1:14" x14ac:dyDescent="0.2">
      <c r="A91" s="57" t="s">
        <v>515</v>
      </c>
      <c r="B91" s="44" t="s">
        <v>516</v>
      </c>
      <c r="C91" s="45">
        <v>73</v>
      </c>
      <c r="D91" s="46" t="s">
        <v>346</v>
      </c>
      <c r="E91" s="47">
        <v>0.59787329155942703</v>
      </c>
      <c r="F91" s="48">
        <v>23.763736263736298</v>
      </c>
      <c r="G91" s="47">
        <v>0.45966035327849097</v>
      </c>
      <c r="H91" s="50">
        <v>20.726915520628701</v>
      </c>
      <c r="I91" s="76" t="str">
        <f t="shared" si="2"/>
        <v>No</v>
      </c>
      <c r="J91" s="49" t="str">
        <f t="shared" si="3"/>
        <v>No</v>
      </c>
      <c r="K91" s="47">
        <v>0.16656904632748701</v>
      </c>
      <c r="L91" s="50">
        <v>58.653846153846203</v>
      </c>
      <c r="M91" s="47">
        <v>0.13796180663039401</v>
      </c>
      <c r="N91" s="50">
        <v>66.699410609037301</v>
      </c>
    </row>
    <row r="92" spans="1:14" x14ac:dyDescent="0.2">
      <c r="A92" s="57" t="s">
        <v>517</v>
      </c>
      <c r="B92" s="44" t="s">
        <v>518</v>
      </c>
      <c r="C92" s="45">
        <v>73</v>
      </c>
      <c r="D92" s="46" t="s">
        <v>346</v>
      </c>
      <c r="E92" s="47">
        <v>0.70631529067283905</v>
      </c>
      <c r="F92" s="48">
        <v>41.895604395604401</v>
      </c>
      <c r="G92" s="47">
        <v>0.57047312373389603</v>
      </c>
      <c r="H92" s="50">
        <v>55.108055009823197</v>
      </c>
      <c r="I92" s="76" t="str">
        <f t="shared" si="2"/>
        <v>No</v>
      </c>
      <c r="J92" s="49" t="str">
        <f t="shared" si="3"/>
        <v>No</v>
      </c>
      <c r="K92" s="47">
        <v>0.14622298315546101</v>
      </c>
      <c r="L92" s="50">
        <v>45.673076923076898</v>
      </c>
      <c r="M92" s="47">
        <v>0.128206204637972</v>
      </c>
      <c r="N92" s="50">
        <v>57.858546168958704</v>
      </c>
    </row>
    <row r="93" spans="1:14" x14ac:dyDescent="0.2">
      <c r="A93" s="57" t="s">
        <v>519</v>
      </c>
      <c r="B93" s="44" t="s">
        <v>520</v>
      </c>
      <c r="C93" s="45">
        <v>73</v>
      </c>
      <c r="D93" s="46" t="s">
        <v>346</v>
      </c>
      <c r="E93" s="47">
        <v>0.58370231623683899</v>
      </c>
      <c r="F93" s="48">
        <v>21.565934065934101</v>
      </c>
      <c r="G93" s="47">
        <v>0.46154438282108001</v>
      </c>
      <c r="H93" s="50">
        <v>21.6110019646365</v>
      </c>
      <c r="I93" s="76" t="str">
        <f t="shared" si="2"/>
        <v>No</v>
      </c>
      <c r="J93" s="49" t="str">
        <f t="shared" si="3"/>
        <v>No</v>
      </c>
      <c r="K93" s="47">
        <v>0.202094368756913</v>
      </c>
      <c r="L93" s="50">
        <v>73.557692307692307</v>
      </c>
      <c r="M93" s="47">
        <v>0.166740137218373</v>
      </c>
      <c r="N93" s="50">
        <v>81.827111984282894</v>
      </c>
    </row>
    <row r="94" spans="1:14" x14ac:dyDescent="0.2">
      <c r="A94" s="57" t="s">
        <v>521</v>
      </c>
      <c r="B94" s="44" t="s">
        <v>522</v>
      </c>
      <c r="C94" s="45">
        <v>73</v>
      </c>
      <c r="D94" s="46" t="s">
        <v>346</v>
      </c>
      <c r="E94" s="47">
        <v>0.31116739825610901</v>
      </c>
      <c r="F94" s="48">
        <v>0.480769230769231</v>
      </c>
      <c r="G94" s="47">
        <v>0.365036955691593</v>
      </c>
      <c r="H94" s="50">
        <v>0.392927308447937</v>
      </c>
      <c r="I94" s="76" t="str">
        <f t="shared" si="2"/>
        <v>No</v>
      </c>
      <c r="J94" s="49" t="str">
        <f t="shared" si="3"/>
        <v>No</v>
      </c>
      <c r="K94" s="47">
        <v>0.18246747626410201</v>
      </c>
      <c r="L94" s="50">
        <v>64.972527472527503</v>
      </c>
      <c r="M94" s="47">
        <v>0.173154555790899</v>
      </c>
      <c r="N94" s="50">
        <v>83.398821218074701</v>
      </c>
    </row>
    <row r="95" spans="1:14" x14ac:dyDescent="0.2">
      <c r="A95" s="57" t="s">
        <v>523</v>
      </c>
      <c r="B95" s="44" t="s">
        <v>524</v>
      </c>
      <c r="C95" s="45">
        <v>73</v>
      </c>
      <c r="D95" s="46" t="s">
        <v>346</v>
      </c>
      <c r="E95" s="47">
        <v>0.40901755590132099</v>
      </c>
      <c r="F95" s="48">
        <v>2.4038461538461502</v>
      </c>
      <c r="G95" s="47">
        <v>0.36604608484875101</v>
      </c>
      <c r="H95" s="50">
        <v>0.49115913555992102</v>
      </c>
      <c r="I95" s="76" t="str">
        <f t="shared" si="2"/>
        <v>No</v>
      </c>
      <c r="J95" s="49" t="str">
        <f t="shared" si="3"/>
        <v>No</v>
      </c>
      <c r="K95" s="47">
        <v>0.14802929774284801</v>
      </c>
      <c r="L95" s="50">
        <v>46.771978021978001</v>
      </c>
      <c r="M95" s="47">
        <v>0.132568879415114</v>
      </c>
      <c r="N95" s="50">
        <v>62.278978388997999</v>
      </c>
    </row>
    <row r="96" spans="1:14" x14ac:dyDescent="0.2">
      <c r="A96" s="57" t="s">
        <v>525</v>
      </c>
      <c r="B96" s="44" t="s">
        <v>526</v>
      </c>
      <c r="C96" s="45">
        <v>73</v>
      </c>
      <c r="D96" s="46" t="s">
        <v>346</v>
      </c>
      <c r="E96" s="47">
        <v>0.35980582464013899</v>
      </c>
      <c r="F96" s="48">
        <v>0.82417582417582402</v>
      </c>
      <c r="G96" s="47">
        <v>0.39622827589863702</v>
      </c>
      <c r="H96" s="50">
        <v>3.1434184675835</v>
      </c>
      <c r="I96" s="76" t="str">
        <f t="shared" si="2"/>
        <v>No</v>
      </c>
      <c r="J96" s="49" t="str">
        <f t="shared" si="3"/>
        <v>No</v>
      </c>
      <c r="K96" s="47">
        <v>0.204849999678616</v>
      </c>
      <c r="L96" s="50">
        <v>74.519230769230802</v>
      </c>
      <c r="M96" s="47">
        <v>0.17375015756113199</v>
      </c>
      <c r="N96" s="50">
        <v>83.595284872298606</v>
      </c>
    </row>
    <row r="97" spans="1:14" x14ac:dyDescent="0.2">
      <c r="A97" s="57" t="s">
        <v>527</v>
      </c>
      <c r="B97" s="44" t="s">
        <v>528</v>
      </c>
      <c r="C97" s="45">
        <v>73</v>
      </c>
      <c r="D97" s="46" t="s">
        <v>346</v>
      </c>
      <c r="E97" s="47">
        <v>0.41146093998714001</v>
      </c>
      <c r="F97" s="48">
        <v>2.6098901098901099</v>
      </c>
      <c r="G97" s="47">
        <v>0.39423093485873001</v>
      </c>
      <c r="H97" s="50">
        <v>3.0451866404715102</v>
      </c>
      <c r="I97" s="76" t="str">
        <f t="shared" si="2"/>
        <v>No</v>
      </c>
      <c r="J97" s="49" t="str">
        <f t="shared" si="3"/>
        <v>No</v>
      </c>
      <c r="K97" s="47">
        <v>0.13100621658018999</v>
      </c>
      <c r="L97" s="50">
        <v>37.5686813186813</v>
      </c>
      <c r="M97" s="47">
        <v>0.117181408041082</v>
      </c>
      <c r="N97" s="50">
        <v>47.151277013752498</v>
      </c>
    </row>
    <row r="98" spans="1:14" x14ac:dyDescent="0.2">
      <c r="A98" s="57" t="s">
        <v>529</v>
      </c>
      <c r="B98" s="44" t="s">
        <v>530</v>
      </c>
      <c r="C98" s="45">
        <v>73</v>
      </c>
      <c r="D98" s="46" t="s">
        <v>346</v>
      </c>
      <c r="E98" s="47">
        <v>0.37410512809993302</v>
      </c>
      <c r="F98" s="48">
        <v>1.1675824175824201</v>
      </c>
      <c r="G98" s="47">
        <v>0.42331237262604599</v>
      </c>
      <c r="H98" s="50">
        <v>8.2514734774066802</v>
      </c>
      <c r="I98" s="76" t="str">
        <f t="shared" si="2"/>
        <v>No</v>
      </c>
      <c r="J98" s="49" t="str">
        <f t="shared" si="3"/>
        <v>No</v>
      </c>
      <c r="K98" s="47">
        <v>0.15473210161026901</v>
      </c>
      <c r="L98" s="50">
        <v>51.510989010989</v>
      </c>
      <c r="M98" s="47">
        <v>0.13428254630564099</v>
      </c>
      <c r="N98" s="50">
        <v>63.654223968565802</v>
      </c>
    </row>
    <row r="99" spans="1:14" x14ac:dyDescent="0.2">
      <c r="A99" s="57" t="s">
        <v>531</v>
      </c>
      <c r="B99" s="44" t="s">
        <v>532</v>
      </c>
      <c r="C99" s="45">
        <v>73</v>
      </c>
      <c r="D99" s="46" t="s">
        <v>346</v>
      </c>
      <c r="E99" s="47">
        <v>0.50436810172860302</v>
      </c>
      <c r="F99" s="48">
        <v>11.057692307692299</v>
      </c>
      <c r="G99" s="47">
        <v>0.42444410479240102</v>
      </c>
      <c r="H99" s="50">
        <v>8.8408644400785796</v>
      </c>
      <c r="I99" s="76" t="str">
        <f t="shared" si="2"/>
        <v>No</v>
      </c>
      <c r="J99" s="49" t="str">
        <f t="shared" si="3"/>
        <v>No</v>
      </c>
      <c r="K99" s="47">
        <v>0.18736007329434401</v>
      </c>
      <c r="L99" s="50">
        <v>66.964285714285694</v>
      </c>
      <c r="M99" s="47">
        <v>0.15754323836210299</v>
      </c>
      <c r="N99" s="50">
        <v>77.897838899803503</v>
      </c>
    </row>
    <row r="100" spans="1:14" x14ac:dyDescent="0.2">
      <c r="A100" s="57" t="s">
        <v>533</v>
      </c>
      <c r="B100" s="44" t="s">
        <v>534</v>
      </c>
      <c r="C100" s="45">
        <v>74</v>
      </c>
      <c r="D100" s="46" t="s">
        <v>346</v>
      </c>
      <c r="E100" s="47">
        <v>0.73094233487298399</v>
      </c>
      <c r="F100" s="48">
        <v>46.085164835164797</v>
      </c>
      <c r="G100" s="47">
        <v>0.60627638639128401</v>
      </c>
      <c r="H100" s="50">
        <v>32.258064516128997</v>
      </c>
      <c r="I100" s="76" t="str">
        <f t="shared" si="2"/>
        <v>No</v>
      </c>
      <c r="J100" s="49" t="str">
        <f t="shared" si="3"/>
        <v>No</v>
      </c>
      <c r="K100" s="47">
        <v>0.103991931127143</v>
      </c>
      <c r="L100" s="50">
        <v>19.711538461538499</v>
      </c>
      <c r="M100" s="47">
        <v>0.12067572145008899</v>
      </c>
      <c r="N100" s="50">
        <v>24.910394265232998</v>
      </c>
    </row>
    <row r="101" spans="1:14" x14ac:dyDescent="0.2">
      <c r="A101" s="57" t="s">
        <v>535</v>
      </c>
      <c r="B101" s="44" t="s">
        <v>536</v>
      </c>
      <c r="C101" s="45">
        <v>73</v>
      </c>
      <c r="D101" s="46" t="s">
        <v>346</v>
      </c>
      <c r="E101" s="47">
        <v>0.67395448636479305</v>
      </c>
      <c r="F101" s="48">
        <v>36.469780219780198</v>
      </c>
      <c r="G101" s="47">
        <v>0.55308259102708002</v>
      </c>
      <c r="H101" s="50">
        <v>51.375245579567803</v>
      </c>
      <c r="I101" s="76" t="str">
        <f t="shared" si="2"/>
        <v>No</v>
      </c>
      <c r="J101" s="49" t="str">
        <f t="shared" si="3"/>
        <v>No</v>
      </c>
      <c r="K101" s="47">
        <v>0.118509251768056</v>
      </c>
      <c r="L101" s="50">
        <v>29.052197802197799</v>
      </c>
      <c r="M101" s="47">
        <v>0.10834559525941501</v>
      </c>
      <c r="N101" s="50">
        <v>37.917485265225899</v>
      </c>
    </row>
    <row r="102" spans="1:14" x14ac:dyDescent="0.2">
      <c r="A102" s="57" t="s">
        <v>537</v>
      </c>
      <c r="B102" s="44" t="s">
        <v>538</v>
      </c>
      <c r="C102" s="45">
        <v>73</v>
      </c>
      <c r="D102" s="46" t="s">
        <v>346</v>
      </c>
      <c r="E102" s="47">
        <v>0.477075233595885</v>
      </c>
      <c r="F102" s="48">
        <v>8.5851648351648393</v>
      </c>
      <c r="G102" s="47">
        <v>0.51859595079052301</v>
      </c>
      <c r="H102" s="50">
        <v>42.436149312377196</v>
      </c>
      <c r="I102" s="76" t="str">
        <f t="shared" si="2"/>
        <v>No</v>
      </c>
      <c r="J102" s="49" t="str">
        <f t="shared" si="3"/>
        <v>No</v>
      </c>
      <c r="K102" s="47">
        <v>0.172425255003119</v>
      </c>
      <c r="L102" s="50">
        <v>61.538461538461497</v>
      </c>
      <c r="M102" s="47">
        <v>0.14688657347110401</v>
      </c>
      <c r="N102" s="50">
        <v>72.691552062868396</v>
      </c>
    </row>
    <row r="103" spans="1:14" x14ac:dyDescent="0.2">
      <c r="A103" s="57" t="s">
        <v>539</v>
      </c>
      <c r="B103" s="44" t="s">
        <v>540</v>
      </c>
      <c r="C103" s="45">
        <v>73</v>
      </c>
      <c r="D103" s="46" t="s">
        <v>346</v>
      </c>
      <c r="E103" s="47">
        <v>0.45927413968897002</v>
      </c>
      <c r="F103" s="48">
        <v>6.5934065934065904</v>
      </c>
      <c r="G103" s="47">
        <v>0.48319393037880898</v>
      </c>
      <c r="H103" s="50">
        <v>29.960707269155201</v>
      </c>
      <c r="I103" s="76" t="str">
        <f t="shared" si="2"/>
        <v>No</v>
      </c>
      <c r="J103" s="49" t="str">
        <f t="shared" si="3"/>
        <v>No</v>
      </c>
      <c r="K103" s="47">
        <v>0.18124666921930499</v>
      </c>
      <c r="L103" s="50">
        <v>64.560439560439605</v>
      </c>
      <c r="M103" s="47">
        <v>0.165260941008679</v>
      </c>
      <c r="N103" s="50">
        <v>81.139489194499006</v>
      </c>
    </row>
    <row r="104" spans="1:14" x14ac:dyDescent="0.2">
      <c r="A104" s="57" t="s">
        <v>541</v>
      </c>
      <c r="B104" s="44" t="s">
        <v>542</v>
      </c>
      <c r="C104" s="45">
        <v>73</v>
      </c>
      <c r="D104" s="46" t="s">
        <v>346</v>
      </c>
      <c r="E104" s="47">
        <v>0.42134822476925998</v>
      </c>
      <c r="F104" s="48">
        <v>3.2280219780219799</v>
      </c>
      <c r="G104" s="47">
        <v>0.38299077319733399</v>
      </c>
      <c r="H104" s="50">
        <v>1.57170923379175</v>
      </c>
      <c r="I104" s="76" t="str">
        <f t="shared" si="2"/>
        <v>No</v>
      </c>
      <c r="J104" s="49" t="str">
        <f t="shared" si="3"/>
        <v>No</v>
      </c>
      <c r="K104" s="47">
        <v>0.165746277593257</v>
      </c>
      <c r="L104" s="50">
        <v>58.104395604395599</v>
      </c>
      <c r="M104" s="47">
        <v>0.141553381021638</v>
      </c>
      <c r="N104" s="50">
        <v>69.646365422396897</v>
      </c>
    </row>
    <row r="105" spans="1:14" x14ac:dyDescent="0.2">
      <c r="A105" s="57" t="s">
        <v>543</v>
      </c>
      <c r="B105" s="44" t="s">
        <v>544</v>
      </c>
      <c r="C105" s="45">
        <v>73</v>
      </c>
      <c r="D105" s="46" t="s">
        <v>346</v>
      </c>
      <c r="E105" s="47">
        <v>0.444671453602135</v>
      </c>
      <c r="F105" s="48">
        <v>4.6016483516483504</v>
      </c>
      <c r="G105" s="47">
        <v>0.41780026892939098</v>
      </c>
      <c r="H105" s="50">
        <v>6.2868369351669902</v>
      </c>
      <c r="I105" s="76" t="str">
        <f t="shared" si="2"/>
        <v>No</v>
      </c>
      <c r="J105" s="49" t="str">
        <f t="shared" si="3"/>
        <v>No</v>
      </c>
      <c r="K105" s="47">
        <v>0.195382152049518</v>
      </c>
      <c r="L105" s="50">
        <v>70.535714285714306</v>
      </c>
      <c r="M105" s="47">
        <v>0.19288290571097899</v>
      </c>
      <c r="N105" s="50">
        <v>86.836935166994095</v>
      </c>
    </row>
    <row r="106" spans="1:14" x14ac:dyDescent="0.2">
      <c r="A106" s="57" t="s">
        <v>545</v>
      </c>
      <c r="B106" s="44" t="s">
        <v>546</v>
      </c>
      <c r="C106" s="45">
        <v>73</v>
      </c>
      <c r="D106" s="46" t="s">
        <v>346</v>
      </c>
      <c r="E106" s="47">
        <v>0.61557785905999496</v>
      </c>
      <c r="F106" s="48">
        <v>26.785714285714299</v>
      </c>
      <c r="G106" s="47">
        <v>0.51744610136834401</v>
      </c>
      <c r="H106" s="50">
        <v>42.043222003929301</v>
      </c>
      <c r="I106" s="76" t="str">
        <f t="shared" si="2"/>
        <v>No</v>
      </c>
      <c r="J106" s="49" t="str">
        <f t="shared" si="3"/>
        <v>No</v>
      </c>
      <c r="K106" s="47">
        <v>0.18887950706096401</v>
      </c>
      <c r="L106" s="50">
        <v>67.513736263736305</v>
      </c>
      <c r="M106" s="47">
        <v>0.15862686931165099</v>
      </c>
      <c r="N106" s="50">
        <v>78.3889980353635</v>
      </c>
    </row>
    <row r="107" spans="1:14" x14ac:dyDescent="0.2">
      <c r="A107" s="57" t="s">
        <v>547</v>
      </c>
      <c r="B107" s="44" t="s">
        <v>548</v>
      </c>
      <c r="C107" s="45">
        <v>73</v>
      </c>
      <c r="D107" s="46" t="s">
        <v>346</v>
      </c>
      <c r="E107" s="47">
        <v>0.469416996840196</v>
      </c>
      <c r="F107" s="48">
        <v>7.6236263736263696</v>
      </c>
      <c r="G107" s="47">
        <v>0.434848452310238</v>
      </c>
      <c r="H107" s="50">
        <v>11.8860510805501</v>
      </c>
      <c r="I107" s="76" t="str">
        <f t="shared" si="2"/>
        <v>No</v>
      </c>
      <c r="J107" s="49" t="str">
        <f t="shared" si="3"/>
        <v>No</v>
      </c>
      <c r="K107" s="47">
        <v>0.185047386469959</v>
      </c>
      <c r="L107" s="50">
        <v>66.140109890109898</v>
      </c>
      <c r="M107" s="47">
        <v>0.152470634400965</v>
      </c>
      <c r="N107" s="50">
        <v>75.834970530451898</v>
      </c>
    </row>
    <row r="108" spans="1:14" x14ac:dyDescent="0.2">
      <c r="A108" s="57" t="s">
        <v>549</v>
      </c>
      <c r="B108" s="44" t="s">
        <v>550</v>
      </c>
      <c r="C108" s="45">
        <v>73</v>
      </c>
      <c r="D108" s="46" t="s">
        <v>346</v>
      </c>
      <c r="E108" s="47">
        <v>0.45037202677732902</v>
      </c>
      <c r="F108" s="48">
        <v>5.4945054945054901</v>
      </c>
      <c r="G108" s="47">
        <v>0.50845791872200596</v>
      </c>
      <c r="H108" s="50">
        <v>38.998035363457802</v>
      </c>
      <c r="I108" s="76" t="str">
        <f t="shared" si="2"/>
        <v>No</v>
      </c>
      <c r="J108" s="49" t="str">
        <f t="shared" si="3"/>
        <v>No</v>
      </c>
      <c r="K108" s="47">
        <v>0.19306677055382501</v>
      </c>
      <c r="L108" s="50">
        <v>69.368131868131897</v>
      </c>
      <c r="M108" s="47">
        <v>0.159812390714939</v>
      </c>
      <c r="N108" s="50">
        <v>79.076620825147302</v>
      </c>
    </row>
    <row r="109" spans="1:14" x14ac:dyDescent="0.2">
      <c r="A109" s="57" t="s">
        <v>551</v>
      </c>
      <c r="B109" s="44" t="s">
        <v>552</v>
      </c>
      <c r="C109" s="45">
        <v>73</v>
      </c>
      <c r="D109" s="46" t="s">
        <v>346</v>
      </c>
      <c r="E109" s="47">
        <v>0.50424591304141397</v>
      </c>
      <c r="F109" s="48">
        <v>10.989010989011</v>
      </c>
      <c r="G109" s="47">
        <v>0.53966993287645904</v>
      </c>
      <c r="H109" s="50">
        <v>48.231827111984302</v>
      </c>
      <c r="I109" s="76" t="str">
        <f t="shared" si="2"/>
        <v>No</v>
      </c>
      <c r="J109" s="49" t="str">
        <f t="shared" si="3"/>
        <v>No</v>
      </c>
      <c r="K109" s="47">
        <v>0.1783593947722</v>
      </c>
      <c r="L109" s="50">
        <v>63.461538461538503</v>
      </c>
      <c r="M109" s="47">
        <v>0.150906765032226</v>
      </c>
      <c r="N109" s="50">
        <v>74.852652259332004</v>
      </c>
    </row>
    <row r="110" spans="1:14" x14ac:dyDescent="0.2">
      <c r="A110" s="57" t="s">
        <v>553</v>
      </c>
      <c r="B110" s="44" t="s">
        <v>554</v>
      </c>
      <c r="C110" s="45">
        <v>73</v>
      </c>
      <c r="D110" s="46" t="s">
        <v>346</v>
      </c>
      <c r="E110" s="47">
        <v>0.45460712926407099</v>
      </c>
      <c r="F110" s="48">
        <v>5.9752747252747298</v>
      </c>
      <c r="G110" s="47">
        <v>0.48929261882673297</v>
      </c>
      <c r="H110" s="50">
        <v>32.4165029469548</v>
      </c>
      <c r="I110" s="76" t="str">
        <f t="shared" si="2"/>
        <v>No</v>
      </c>
      <c r="J110" s="49" t="str">
        <f t="shared" si="3"/>
        <v>No</v>
      </c>
      <c r="K110" s="47">
        <v>0.120129075570724</v>
      </c>
      <c r="L110" s="50">
        <v>29.739010989011</v>
      </c>
      <c r="M110" s="47">
        <v>0.10877977177053499</v>
      </c>
      <c r="N110" s="50">
        <v>38.408644400785903</v>
      </c>
    </row>
    <row r="111" spans="1:14" x14ac:dyDescent="0.2">
      <c r="A111" s="57" t="s">
        <v>555</v>
      </c>
      <c r="B111" s="44" t="s">
        <v>556</v>
      </c>
      <c r="C111" s="45">
        <v>73</v>
      </c>
      <c r="D111" s="46" t="s">
        <v>346</v>
      </c>
      <c r="E111" s="47">
        <v>0.55282519351181203</v>
      </c>
      <c r="F111" s="48">
        <v>16.964285714285701</v>
      </c>
      <c r="G111" s="47">
        <v>0.39892530489580103</v>
      </c>
      <c r="H111" s="50">
        <v>3.5363457760314301</v>
      </c>
      <c r="I111" s="76" t="str">
        <f t="shared" si="2"/>
        <v>No</v>
      </c>
      <c r="J111" s="49" t="str">
        <f t="shared" si="3"/>
        <v>No</v>
      </c>
      <c r="K111" s="47">
        <v>0.205544675117421</v>
      </c>
      <c r="L111" s="50">
        <v>74.9313186813187</v>
      </c>
      <c r="M111" s="47">
        <v>0.20373514830575301</v>
      </c>
      <c r="N111" s="50">
        <v>88.801571709233798</v>
      </c>
    </row>
    <row r="112" spans="1:14" x14ac:dyDescent="0.2">
      <c r="A112" s="57" t="s">
        <v>557</v>
      </c>
      <c r="B112" s="44" t="s">
        <v>558</v>
      </c>
      <c r="C112" s="45">
        <v>73</v>
      </c>
      <c r="D112" s="46" t="s">
        <v>346</v>
      </c>
      <c r="E112" s="47">
        <v>0.72562130794371504</v>
      </c>
      <c r="F112" s="48">
        <v>45.054945054945101</v>
      </c>
      <c r="G112" s="47">
        <v>0.57061187174342198</v>
      </c>
      <c r="H112" s="50">
        <v>55.206286836935199</v>
      </c>
      <c r="I112" s="76" t="str">
        <f t="shared" si="2"/>
        <v>No</v>
      </c>
      <c r="J112" s="49" t="str">
        <f t="shared" si="3"/>
        <v>No</v>
      </c>
      <c r="K112" s="47">
        <v>0.174399678407787</v>
      </c>
      <c r="L112" s="50">
        <v>62.3626373626374</v>
      </c>
      <c r="M112" s="47">
        <v>0.16464853832315701</v>
      </c>
      <c r="N112" s="50">
        <v>81.041257367387004</v>
      </c>
    </row>
    <row r="113" spans="1:14" x14ac:dyDescent="0.2">
      <c r="A113" s="57" t="s">
        <v>559</v>
      </c>
      <c r="B113" s="44" t="s">
        <v>560</v>
      </c>
      <c r="C113" s="45">
        <v>73</v>
      </c>
      <c r="D113" s="46" t="s">
        <v>346</v>
      </c>
      <c r="E113" s="47">
        <v>0.378967778396465</v>
      </c>
      <c r="F113" s="48">
        <v>1.3736263736263701</v>
      </c>
      <c r="G113" s="47">
        <v>0.42671434109328299</v>
      </c>
      <c r="H113" s="50">
        <v>9.4302554027504897</v>
      </c>
      <c r="I113" s="76" t="str">
        <f t="shared" si="2"/>
        <v>No</v>
      </c>
      <c r="J113" s="49" t="str">
        <f t="shared" si="3"/>
        <v>No</v>
      </c>
      <c r="K113" s="47">
        <v>0.14658854684431599</v>
      </c>
      <c r="L113" s="50">
        <v>45.947802197802197</v>
      </c>
      <c r="M113" s="47">
        <v>0.12935931047301599</v>
      </c>
      <c r="N113" s="50">
        <v>58.9390962671906</v>
      </c>
    </row>
    <row r="114" spans="1:14" x14ac:dyDescent="0.2">
      <c r="A114" s="57" t="s">
        <v>561</v>
      </c>
      <c r="B114" s="44" t="s">
        <v>562</v>
      </c>
      <c r="C114" s="45">
        <v>73</v>
      </c>
      <c r="D114" s="46" t="s">
        <v>346</v>
      </c>
      <c r="E114" s="47">
        <v>0.56423755547908605</v>
      </c>
      <c r="F114" s="48">
        <v>18.543956043956001</v>
      </c>
      <c r="G114" s="47">
        <v>0.58915670054653502</v>
      </c>
      <c r="H114" s="50">
        <v>59.528487229862499</v>
      </c>
      <c r="I114" s="76" t="str">
        <f t="shared" si="2"/>
        <v>No</v>
      </c>
      <c r="J114" s="49" t="str">
        <f t="shared" si="3"/>
        <v>No</v>
      </c>
      <c r="K114" s="47">
        <v>0.100156921870521</v>
      </c>
      <c r="L114" s="50">
        <v>17.513736263736298</v>
      </c>
      <c r="M114" s="47">
        <v>9.5362057220504198E-2</v>
      </c>
      <c r="N114" s="50">
        <v>22.789783889980399</v>
      </c>
    </row>
    <row r="115" spans="1:14" x14ac:dyDescent="0.2">
      <c r="A115" s="57" t="s">
        <v>563</v>
      </c>
      <c r="B115" s="44" t="s">
        <v>564</v>
      </c>
      <c r="C115" s="45">
        <v>73</v>
      </c>
      <c r="D115" s="46" t="s">
        <v>346</v>
      </c>
      <c r="E115" s="47">
        <v>0.54751119149567995</v>
      </c>
      <c r="F115" s="48">
        <v>16.346153846153801</v>
      </c>
      <c r="G115" s="47">
        <v>0.63230246016888703</v>
      </c>
      <c r="H115" s="50">
        <v>66.208251473477404</v>
      </c>
      <c r="I115" s="76" t="str">
        <f t="shared" si="2"/>
        <v>No</v>
      </c>
      <c r="J115" s="49" t="str">
        <f t="shared" si="3"/>
        <v>No</v>
      </c>
      <c r="K115" s="47">
        <v>0.106353821949099</v>
      </c>
      <c r="L115" s="50">
        <v>20.673076923076898</v>
      </c>
      <c r="M115" s="47">
        <v>9.8999771492452093E-2</v>
      </c>
      <c r="N115" s="50">
        <v>26.719056974459701</v>
      </c>
    </row>
    <row r="116" spans="1:14" x14ac:dyDescent="0.2">
      <c r="A116" s="57" t="s">
        <v>565</v>
      </c>
      <c r="B116" s="44" t="s">
        <v>566</v>
      </c>
      <c r="C116" s="45">
        <v>73</v>
      </c>
      <c r="D116" s="46" t="s">
        <v>346</v>
      </c>
      <c r="E116" s="47">
        <v>0.54672560035228901</v>
      </c>
      <c r="F116" s="48">
        <v>16.208791208791201</v>
      </c>
      <c r="G116" s="47">
        <v>0.47753527886917002</v>
      </c>
      <c r="H116" s="50">
        <v>26.915520628683701</v>
      </c>
      <c r="I116" s="76" t="str">
        <f t="shared" si="2"/>
        <v>No</v>
      </c>
      <c r="J116" s="49" t="str">
        <f t="shared" si="3"/>
        <v>No</v>
      </c>
      <c r="K116" s="47">
        <v>0.12409904130574</v>
      </c>
      <c r="L116" s="50">
        <v>32.417582417582402</v>
      </c>
      <c r="M116" s="47">
        <v>0.11243324893229401</v>
      </c>
      <c r="N116" s="50">
        <v>42.043222003929301</v>
      </c>
    </row>
    <row r="117" spans="1:14" x14ac:dyDescent="0.2">
      <c r="A117" s="57" t="s">
        <v>567</v>
      </c>
      <c r="B117" s="44" t="s">
        <v>568</v>
      </c>
      <c r="C117" s="45">
        <v>73</v>
      </c>
      <c r="D117" s="46" t="s">
        <v>346</v>
      </c>
      <c r="E117" s="47">
        <v>0.45074423498222999</v>
      </c>
      <c r="F117" s="48">
        <v>5.5631868131868103</v>
      </c>
      <c r="G117" s="47">
        <v>0.495040686778566</v>
      </c>
      <c r="H117" s="50">
        <v>34.8722986247544</v>
      </c>
      <c r="I117" s="76" t="str">
        <f t="shared" si="2"/>
        <v>No</v>
      </c>
      <c r="J117" s="49" t="str">
        <f t="shared" si="3"/>
        <v>No</v>
      </c>
      <c r="K117" s="47">
        <v>0.22059508712099499</v>
      </c>
      <c r="L117" s="50">
        <v>78.502747252747298</v>
      </c>
      <c r="M117" s="47">
        <v>0.23927213979687201</v>
      </c>
      <c r="N117" s="50">
        <v>92.239685658153206</v>
      </c>
    </row>
    <row r="118" spans="1:14" x14ac:dyDescent="0.2">
      <c r="A118" s="57" t="s">
        <v>220</v>
      </c>
      <c r="B118" s="44" t="s">
        <v>569</v>
      </c>
      <c r="C118" s="45">
        <v>73</v>
      </c>
      <c r="D118" s="46" t="s">
        <v>346</v>
      </c>
      <c r="E118" s="47">
        <v>0.44137116683218902</v>
      </c>
      <c r="F118" s="48">
        <v>4.3269230769230802</v>
      </c>
      <c r="G118" s="47">
        <v>0.46453986658058599</v>
      </c>
      <c r="H118" s="50">
        <v>22.6915520628684</v>
      </c>
      <c r="I118" s="76" t="str">
        <f t="shared" si="2"/>
        <v>No</v>
      </c>
      <c r="J118" s="49" t="str">
        <f t="shared" si="3"/>
        <v>No</v>
      </c>
      <c r="K118" s="47">
        <v>0.168104957069901</v>
      </c>
      <c r="L118" s="50">
        <v>59.684065934065899</v>
      </c>
      <c r="M118" s="47">
        <v>0.14261033607215701</v>
      </c>
      <c r="N118" s="50">
        <v>70.432220039292702</v>
      </c>
    </row>
    <row r="119" spans="1:14" x14ac:dyDescent="0.2">
      <c r="A119" s="57" t="s">
        <v>570</v>
      </c>
      <c r="B119" s="44" t="s">
        <v>571</v>
      </c>
      <c r="C119" s="45">
        <v>73</v>
      </c>
      <c r="D119" s="46" t="s">
        <v>346</v>
      </c>
      <c r="E119" s="47">
        <v>0.44203078093651099</v>
      </c>
      <c r="F119" s="48">
        <v>4.46428571428571</v>
      </c>
      <c r="G119" s="47">
        <v>0.47131082620522902</v>
      </c>
      <c r="H119" s="50">
        <v>24.754420432220002</v>
      </c>
      <c r="I119" s="76" t="str">
        <f t="shared" si="2"/>
        <v>No</v>
      </c>
      <c r="J119" s="49" t="str">
        <f t="shared" si="3"/>
        <v>No</v>
      </c>
      <c r="K119" s="47">
        <v>0.13667726172005501</v>
      </c>
      <c r="L119" s="50">
        <v>40.6593406593407</v>
      </c>
      <c r="M119" s="47">
        <v>0.131795111915817</v>
      </c>
      <c r="N119" s="50">
        <v>61.591355599214097</v>
      </c>
    </row>
    <row r="120" spans="1:14" x14ac:dyDescent="0.2">
      <c r="A120" s="57" t="s">
        <v>572</v>
      </c>
      <c r="B120" s="44" t="s">
        <v>573</v>
      </c>
      <c r="C120" s="45">
        <v>73</v>
      </c>
      <c r="D120" s="46" t="s">
        <v>346</v>
      </c>
      <c r="E120" s="47">
        <v>0.50692895861327503</v>
      </c>
      <c r="F120" s="48">
        <v>11.2637362637363</v>
      </c>
      <c r="G120" s="47">
        <v>0.44636405340248803</v>
      </c>
      <c r="H120" s="50">
        <v>15.717092337917499</v>
      </c>
      <c r="I120" s="76" t="str">
        <f t="shared" si="2"/>
        <v>No</v>
      </c>
      <c r="J120" s="49" t="str">
        <f t="shared" si="3"/>
        <v>No</v>
      </c>
      <c r="K120" s="47">
        <v>0.16355290159130501</v>
      </c>
      <c r="L120" s="50">
        <v>56.868131868131897</v>
      </c>
      <c r="M120" s="47">
        <v>0.147191188339756</v>
      </c>
      <c r="N120" s="50">
        <v>72.986247544204303</v>
      </c>
    </row>
    <row r="121" spans="1:14" x14ac:dyDescent="0.2">
      <c r="A121" s="57" t="s">
        <v>574</v>
      </c>
      <c r="B121" s="44" t="s">
        <v>575</v>
      </c>
      <c r="C121" s="45">
        <v>73</v>
      </c>
      <c r="D121" s="46" t="s">
        <v>346</v>
      </c>
      <c r="E121" s="47">
        <v>0.53950210491183404</v>
      </c>
      <c r="F121" s="48">
        <v>14.972527472527499</v>
      </c>
      <c r="G121" s="47">
        <v>0.47159846560544499</v>
      </c>
      <c r="H121" s="50">
        <v>24.950884086443999</v>
      </c>
      <c r="I121" s="76" t="str">
        <f t="shared" si="2"/>
        <v>No</v>
      </c>
      <c r="J121" s="49" t="str">
        <f t="shared" si="3"/>
        <v>No</v>
      </c>
      <c r="K121" s="47">
        <v>0.17137358779062201</v>
      </c>
      <c r="L121" s="50">
        <v>61.126373626373599</v>
      </c>
      <c r="M121" s="47">
        <v>0.17396270117816301</v>
      </c>
      <c r="N121" s="50">
        <v>83.791748526522596</v>
      </c>
    </row>
    <row r="122" spans="1:14" x14ac:dyDescent="0.2">
      <c r="A122" s="57" t="s">
        <v>576</v>
      </c>
      <c r="B122" s="44" t="s">
        <v>577</v>
      </c>
      <c r="C122" s="45">
        <v>73</v>
      </c>
      <c r="D122" s="46" t="s">
        <v>346</v>
      </c>
      <c r="E122" s="47">
        <v>0.48771382069684799</v>
      </c>
      <c r="F122" s="48">
        <v>9.6153846153846203</v>
      </c>
      <c r="G122" s="47">
        <v>0.50729176009828203</v>
      </c>
      <c r="H122" s="50">
        <v>38.605108055009801</v>
      </c>
      <c r="I122" s="76" t="str">
        <f t="shared" si="2"/>
        <v>No</v>
      </c>
      <c r="J122" s="49" t="str">
        <f t="shared" si="3"/>
        <v>No</v>
      </c>
      <c r="K122" s="47">
        <v>0.13463524481004999</v>
      </c>
      <c r="L122" s="50">
        <v>39.629120879120897</v>
      </c>
      <c r="M122" s="47">
        <v>0.11957392591949299</v>
      </c>
      <c r="N122" s="50">
        <v>50.098231827112002</v>
      </c>
    </row>
    <row r="123" spans="1:14" x14ac:dyDescent="0.2">
      <c r="A123" s="57" t="s">
        <v>578</v>
      </c>
      <c r="B123" s="44" t="s">
        <v>579</v>
      </c>
      <c r="C123" s="45">
        <v>73</v>
      </c>
      <c r="D123" s="46" t="s">
        <v>346</v>
      </c>
      <c r="E123" s="47">
        <v>0.55229121835600103</v>
      </c>
      <c r="F123" s="48">
        <v>16.895604395604401</v>
      </c>
      <c r="G123" s="47">
        <v>0.58023274447622697</v>
      </c>
      <c r="H123" s="50">
        <v>57.662082514734799</v>
      </c>
      <c r="I123" s="76" t="str">
        <f t="shared" si="2"/>
        <v>No</v>
      </c>
      <c r="J123" s="49" t="str">
        <f t="shared" si="3"/>
        <v>No</v>
      </c>
      <c r="K123" s="47">
        <v>0.12751467454040299</v>
      </c>
      <c r="L123" s="50">
        <v>34.684065934065899</v>
      </c>
      <c r="M123" s="47">
        <v>0.117212073075683</v>
      </c>
      <c r="N123" s="50">
        <v>47.249508840864401</v>
      </c>
    </row>
    <row r="124" spans="1:14" x14ac:dyDescent="0.2">
      <c r="A124" s="57" t="s">
        <v>580</v>
      </c>
      <c r="B124" s="44" t="s">
        <v>581</v>
      </c>
      <c r="C124" s="45">
        <v>37</v>
      </c>
      <c r="D124" s="46" t="s">
        <v>346</v>
      </c>
      <c r="E124" s="47">
        <v>0.51122312751851895</v>
      </c>
      <c r="F124" s="48">
        <v>11.469780219780199</v>
      </c>
      <c r="G124" s="47">
        <v>0.50768572608406604</v>
      </c>
      <c r="H124" s="50">
        <v>8.9020771513353107</v>
      </c>
      <c r="I124" s="76" t="str">
        <f t="shared" si="2"/>
        <v>No</v>
      </c>
      <c r="J124" s="49" t="str">
        <f t="shared" si="3"/>
        <v>No</v>
      </c>
      <c r="K124" s="47">
        <v>0.19916910386331699</v>
      </c>
      <c r="L124" s="50">
        <v>72.252747252747298</v>
      </c>
      <c r="M124" s="47">
        <v>0.19187300815615199</v>
      </c>
      <c r="N124" s="50">
        <v>55.192878338278902</v>
      </c>
    </row>
    <row r="125" spans="1:14" x14ac:dyDescent="0.2">
      <c r="A125" s="57" t="s">
        <v>582</v>
      </c>
      <c r="B125" s="44" t="s">
        <v>583</v>
      </c>
      <c r="C125" s="45">
        <v>37</v>
      </c>
      <c r="D125" s="46" t="s">
        <v>346</v>
      </c>
      <c r="E125" s="47">
        <v>0.57409686094639201</v>
      </c>
      <c r="F125" s="48">
        <v>19.780219780219799</v>
      </c>
      <c r="G125" s="47">
        <v>0.59485095716066205</v>
      </c>
      <c r="H125" s="50">
        <v>23.738872403560801</v>
      </c>
      <c r="I125" s="76" t="str">
        <f t="shared" si="2"/>
        <v>No</v>
      </c>
      <c r="J125" s="49" t="str">
        <f t="shared" si="3"/>
        <v>No</v>
      </c>
      <c r="K125" s="47">
        <v>0.163247370541237</v>
      </c>
      <c r="L125" s="50">
        <v>56.662087912087898</v>
      </c>
      <c r="M125" s="47">
        <v>0.150912781948699</v>
      </c>
      <c r="N125" s="50">
        <v>32.047477744807097</v>
      </c>
    </row>
    <row r="126" spans="1:14" x14ac:dyDescent="0.2">
      <c r="A126" s="57" t="s">
        <v>584</v>
      </c>
      <c r="B126" s="44" t="s">
        <v>585</v>
      </c>
      <c r="C126" s="45">
        <v>36</v>
      </c>
      <c r="D126" s="46" t="s">
        <v>346</v>
      </c>
      <c r="E126" s="47">
        <v>0.69151088434279895</v>
      </c>
      <c r="F126" s="48">
        <v>38.942307692307701</v>
      </c>
      <c r="G126" s="47">
        <v>0.57594893705426897</v>
      </c>
      <c r="H126" s="50">
        <v>6.7375886524822697</v>
      </c>
      <c r="I126" s="76" t="str">
        <f t="shared" si="2"/>
        <v>No</v>
      </c>
      <c r="J126" s="49" t="str">
        <f t="shared" si="3"/>
        <v>No</v>
      </c>
      <c r="K126" s="47">
        <v>0.35656659772379401</v>
      </c>
      <c r="L126" s="50">
        <v>95.467032967033006</v>
      </c>
      <c r="M126" s="47">
        <v>0.274624802296911</v>
      </c>
      <c r="N126" s="50">
        <v>85.460992907801398</v>
      </c>
    </row>
    <row r="127" spans="1:14" x14ac:dyDescent="0.2">
      <c r="A127" s="57" t="s">
        <v>586</v>
      </c>
      <c r="B127" s="44" t="s">
        <v>587</v>
      </c>
      <c r="C127" s="45">
        <v>37</v>
      </c>
      <c r="D127" s="46" t="s">
        <v>346</v>
      </c>
      <c r="E127" s="47">
        <v>0.547726000615534</v>
      </c>
      <c r="F127" s="48">
        <v>16.4148351648352</v>
      </c>
      <c r="G127" s="47">
        <v>0.55442895474600096</v>
      </c>
      <c r="H127" s="50">
        <v>13.946587537092</v>
      </c>
      <c r="I127" s="76" t="str">
        <f t="shared" si="2"/>
        <v>No</v>
      </c>
      <c r="J127" s="49" t="str">
        <f t="shared" si="3"/>
        <v>No</v>
      </c>
      <c r="K127" s="47">
        <v>0.18094800861754501</v>
      </c>
      <c r="L127" s="50">
        <v>64.423076923076906</v>
      </c>
      <c r="M127" s="47">
        <v>0.161568106750198</v>
      </c>
      <c r="N127" s="50">
        <v>37.685459940652798</v>
      </c>
    </row>
    <row r="128" spans="1:14" x14ac:dyDescent="0.2">
      <c r="A128" s="57" t="s">
        <v>588</v>
      </c>
      <c r="B128" s="44" t="s">
        <v>589</v>
      </c>
      <c r="C128" s="45">
        <v>73</v>
      </c>
      <c r="D128" s="46" t="s">
        <v>346</v>
      </c>
      <c r="E128" s="47">
        <v>0.73008843847822302</v>
      </c>
      <c r="F128" s="48">
        <v>45.879120879120897</v>
      </c>
      <c r="G128" s="47">
        <v>0.64994686910705002</v>
      </c>
      <c r="H128" s="50">
        <v>68.565815324165001</v>
      </c>
      <c r="I128" s="76" t="str">
        <f t="shared" si="2"/>
        <v>No</v>
      </c>
      <c r="J128" s="49" t="str">
        <f t="shared" si="3"/>
        <v>No</v>
      </c>
      <c r="K128" s="47">
        <v>0.14056881927437101</v>
      </c>
      <c r="L128" s="50">
        <v>42.857142857142897</v>
      </c>
      <c r="M128" s="47">
        <v>0.14034371690717501</v>
      </c>
      <c r="N128" s="50">
        <v>68.762278978389006</v>
      </c>
    </row>
    <row r="129" spans="1:14" x14ac:dyDescent="0.2">
      <c r="A129" s="57" t="s">
        <v>590</v>
      </c>
      <c r="B129" s="44" t="s">
        <v>591</v>
      </c>
      <c r="C129" s="45">
        <v>73</v>
      </c>
      <c r="D129" s="46" t="s">
        <v>346</v>
      </c>
      <c r="E129" s="47">
        <v>0.67301437090243299</v>
      </c>
      <c r="F129" s="48">
        <v>36.126373626373599</v>
      </c>
      <c r="G129" s="47">
        <v>0.62379379347018404</v>
      </c>
      <c r="H129" s="50">
        <v>65.225933202357595</v>
      </c>
      <c r="I129" s="76" t="str">
        <f t="shared" si="2"/>
        <v>No</v>
      </c>
      <c r="J129" s="49" t="str">
        <f t="shared" si="3"/>
        <v>No</v>
      </c>
      <c r="K129" s="47">
        <v>0.22304167963888</v>
      </c>
      <c r="L129" s="50">
        <v>79.120879120879096</v>
      </c>
      <c r="M129" s="47">
        <v>0.211271518189665</v>
      </c>
      <c r="N129" s="50">
        <v>89.390962671905697</v>
      </c>
    </row>
    <row r="130" spans="1:14" x14ac:dyDescent="0.2">
      <c r="A130" s="57" t="s">
        <v>592</v>
      </c>
      <c r="B130" s="44" t="s">
        <v>593</v>
      </c>
      <c r="C130" s="45">
        <v>37</v>
      </c>
      <c r="D130" s="46" t="s">
        <v>346</v>
      </c>
      <c r="E130" s="47">
        <v>0.59134265561337895</v>
      </c>
      <c r="F130" s="48">
        <v>22.7335164835165</v>
      </c>
      <c r="G130" s="47">
        <v>0.67654691300524505</v>
      </c>
      <c r="H130" s="50">
        <v>46.884272997032603</v>
      </c>
      <c r="I130" s="76" t="str">
        <f t="shared" si="2"/>
        <v>No</v>
      </c>
      <c r="J130" s="49" t="str">
        <f t="shared" si="3"/>
        <v>No</v>
      </c>
      <c r="K130" s="47">
        <v>0.13538404006261801</v>
      </c>
      <c r="L130" s="50">
        <v>40.109890109890102</v>
      </c>
      <c r="M130" s="47">
        <v>0.121441971721539</v>
      </c>
      <c r="N130" s="50">
        <v>18.3976261127596</v>
      </c>
    </row>
    <row r="131" spans="1:14" x14ac:dyDescent="0.2">
      <c r="A131" s="57" t="s">
        <v>594</v>
      </c>
      <c r="B131" s="44" t="s">
        <v>595</v>
      </c>
      <c r="C131" s="45">
        <v>37</v>
      </c>
      <c r="D131" s="46" t="s">
        <v>346</v>
      </c>
      <c r="E131" s="47">
        <v>0.77572230925607499</v>
      </c>
      <c r="F131" s="48">
        <v>55.082417582417598</v>
      </c>
      <c r="G131" s="47">
        <v>0.75593260632654102</v>
      </c>
      <c r="H131" s="50">
        <v>72.106824925815999</v>
      </c>
      <c r="I131" s="76" t="str">
        <f t="shared" si="2"/>
        <v>No</v>
      </c>
      <c r="J131" s="49" t="str">
        <f t="shared" si="3"/>
        <v>No</v>
      </c>
      <c r="K131" s="47">
        <v>0.139714769729367</v>
      </c>
      <c r="L131" s="50">
        <v>42.445054945054899</v>
      </c>
      <c r="M131" s="47">
        <v>0.12767447385690001</v>
      </c>
      <c r="N131" s="50">
        <v>21.3649851632047</v>
      </c>
    </row>
    <row r="132" spans="1:14" x14ac:dyDescent="0.2">
      <c r="A132" s="57" t="s">
        <v>596</v>
      </c>
      <c r="B132" s="44" t="s">
        <v>597</v>
      </c>
      <c r="C132" s="45">
        <v>73</v>
      </c>
      <c r="D132" s="46" t="s">
        <v>346</v>
      </c>
      <c r="E132" s="47">
        <v>0.57629556194866505</v>
      </c>
      <c r="F132" s="48">
        <v>20.467032967032999</v>
      </c>
      <c r="G132" s="47">
        <v>0.65338592430931397</v>
      </c>
      <c r="H132" s="50">
        <v>69.056974459724998</v>
      </c>
      <c r="I132" s="76" t="str">
        <f t="shared" si="2"/>
        <v>No</v>
      </c>
      <c r="J132" s="49" t="str">
        <f t="shared" si="3"/>
        <v>No</v>
      </c>
      <c r="K132" s="47">
        <v>0.170916601783204</v>
      </c>
      <c r="L132" s="50">
        <v>60.782967032967001</v>
      </c>
      <c r="M132" s="47">
        <v>0.14066989252610601</v>
      </c>
      <c r="N132" s="50">
        <v>69.253438113948903</v>
      </c>
    </row>
    <row r="133" spans="1:14" x14ac:dyDescent="0.2">
      <c r="A133" s="57" t="s">
        <v>598</v>
      </c>
      <c r="B133" s="44" t="s">
        <v>599</v>
      </c>
      <c r="C133" s="45">
        <v>73</v>
      </c>
      <c r="D133" s="46" t="s">
        <v>346</v>
      </c>
      <c r="E133" s="47">
        <v>0.74109366400684096</v>
      </c>
      <c r="F133" s="48">
        <v>47.939560439560402</v>
      </c>
      <c r="G133" s="47">
        <v>0.63948692038884503</v>
      </c>
      <c r="H133" s="50">
        <v>67.583497053045207</v>
      </c>
      <c r="I133" s="76" t="str">
        <f t="shared" si="2"/>
        <v>No</v>
      </c>
      <c r="J133" s="49" t="str">
        <f t="shared" si="3"/>
        <v>No</v>
      </c>
      <c r="K133" s="47">
        <v>0.15278844458808999</v>
      </c>
      <c r="L133" s="50">
        <v>50.343406593406598</v>
      </c>
      <c r="M133" s="47">
        <v>0.13518284590776999</v>
      </c>
      <c r="N133" s="50">
        <v>65.127701375245607</v>
      </c>
    </row>
    <row r="134" spans="1:14" x14ac:dyDescent="0.2">
      <c r="A134" s="57" t="s">
        <v>600</v>
      </c>
      <c r="B134" s="44" t="s">
        <v>601</v>
      </c>
      <c r="C134" s="45">
        <v>73</v>
      </c>
      <c r="D134" s="46" t="s">
        <v>346</v>
      </c>
      <c r="E134" s="47">
        <v>0.76232647514604601</v>
      </c>
      <c r="F134" s="48">
        <v>51.785714285714299</v>
      </c>
      <c r="G134" s="47">
        <v>0.65865282392570501</v>
      </c>
      <c r="H134" s="50">
        <v>69.548133595284895</v>
      </c>
      <c r="I134" s="76" t="str">
        <f t="shared" si="2"/>
        <v>No</v>
      </c>
      <c r="J134" s="49" t="str">
        <f t="shared" si="3"/>
        <v>No</v>
      </c>
      <c r="K134" s="47">
        <v>0.120842482143667</v>
      </c>
      <c r="L134" s="50">
        <v>30.4258241758242</v>
      </c>
      <c r="M134" s="47">
        <v>0.10598352368388</v>
      </c>
      <c r="N134" s="50">
        <v>35.363457760314297</v>
      </c>
    </row>
    <row r="135" spans="1:14" x14ac:dyDescent="0.2">
      <c r="A135" s="57" t="s">
        <v>602</v>
      </c>
      <c r="B135" s="44" t="s">
        <v>603</v>
      </c>
      <c r="C135" s="45">
        <v>37</v>
      </c>
      <c r="D135" s="46" t="s">
        <v>346</v>
      </c>
      <c r="E135" s="47">
        <v>0.56872014354512102</v>
      </c>
      <c r="F135" s="48">
        <v>19.299450549450601</v>
      </c>
      <c r="G135" s="47">
        <v>0.66439951640050299</v>
      </c>
      <c r="H135" s="50">
        <v>40.949554896142402</v>
      </c>
      <c r="I135" s="76" t="str">
        <f t="shared" ref="I135:I198" si="4">IF(AND(F135&gt;=90,H135&gt;=90),"Yes","No")</f>
        <v>No</v>
      </c>
      <c r="J135" s="49" t="str">
        <f t="shared" ref="J135:J198" si="5">IF(AND(F135&gt;=75,H135&gt;=75),"Yes","No")</f>
        <v>No</v>
      </c>
      <c r="K135" s="47">
        <v>0.15173881701978101</v>
      </c>
      <c r="L135" s="50">
        <v>49.519230769230802</v>
      </c>
      <c r="M135" s="47">
        <v>0.13680776517347801</v>
      </c>
      <c r="N135" s="50">
        <v>24.035608308605301</v>
      </c>
    </row>
    <row r="136" spans="1:14" x14ac:dyDescent="0.2">
      <c r="A136" s="57" t="s">
        <v>604</v>
      </c>
      <c r="B136" s="44" t="s">
        <v>605</v>
      </c>
      <c r="C136" s="45">
        <v>37</v>
      </c>
      <c r="D136" s="46" t="s">
        <v>346</v>
      </c>
      <c r="E136" s="47">
        <v>0.57264902393761596</v>
      </c>
      <c r="F136" s="48">
        <v>19.6428571428571</v>
      </c>
      <c r="G136" s="47">
        <v>0.66302900413461097</v>
      </c>
      <c r="H136" s="50">
        <v>40.652818991097902</v>
      </c>
      <c r="I136" s="76" t="str">
        <f t="shared" si="4"/>
        <v>No</v>
      </c>
      <c r="J136" s="49" t="str">
        <f t="shared" si="5"/>
        <v>No</v>
      </c>
      <c r="K136" s="47">
        <v>0.15284437874352799</v>
      </c>
      <c r="L136" s="50">
        <v>50.412087912087898</v>
      </c>
      <c r="M136" s="47">
        <v>0.134672064541941</v>
      </c>
      <c r="N136" s="50">
        <v>23.738872403560801</v>
      </c>
    </row>
    <row r="137" spans="1:14" x14ac:dyDescent="0.2">
      <c r="A137" s="57" t="s">
        <v>606</v>
      </c>
      <c r="B137" s="44" t="s">
        <v>607</v>
      </c>
      <c r="C137" s="45">
        <v>73</v>
      </c>
      <c r="D137" s="46" t="s">
        <v>346</v>
      </c>
      <c r="E137" s="47">
        <v>0.582653866141849</v>
      </c>
      <c r="F137" s="48">
        <v>21.359890109890099</v>
      </c>
      <c r="G137" s="47">
        <v>0.52412280250748899</v>
      </c>
      <c r="H137" s="50">
        <v>44.302554027504897</v>
      </c>
      <c r="I137" s="76" t="str">
        <f t="shared" si="4"/>
        <v>No</v>
      </c>
      <c r="J137" s="49" t="str">
        <f t="shared" si="5"/>
        <v>No</v>
      </c>
      <c r="K137" s="47">
        <v>0.173884540484188</v>
      </c>
      <c r="L137" s="50">
        <v>62.225274725274701</v>
      </c>
      <c r="M137" s="47">
        <v>0.158778190138012</v>
      </c>
      <c r="N137" s="50">
        <v>78.585461689587405</v>
      </c>
    </row>
    <row r="138" spans="1:14" x14ac:dyDescent="0.2">
      <c r="A138" s="57" t="s">
        <v>608</v>
      </c>
      <c r="B138" s="44" t="s">
        <v>609</v>
      </c>
      <c r="C138" s="45">
        <v>73</v>
      </c>
      <c r="D138" s="46" t="s">
        <v>346</v>
      </c>
      <c r="E138" s="47">
        <v>0.59221499945711098</v>
      </c>
      <c r="F138" s="48">
        <v>22.870879120879099</v>
      </c>
      <c r="G138" s="47">
        <v>0.66260731798947703</v>
      </c>
      <c r="H138" s="50">
        <v>70.137524557956795</v>
      </c>
      <c r="I138" s="76" t="str">
        <f t="shared" si="4"/>
        <v>No</v>
      </c>
      <c r="J138" s="49" t="str">
        <f t="shared" si="5"/>
        <v>No</v>
      </c>
      <c r="K138" s="47">
        <v>0.15136648802503999</v>
      </c>
      <c r="L138" s="50">
        <v>49.244505494505503</v>
      </c>
      <c r="M138" s="47">
        <v>0.138973286561516</v>
      </c>
      <c r="N138" s="50">
        <v>67.583497053045207</v>
      </c>
    </row>
    <row r="139" spans="1:14" x14ac:dyDescent="0.2">
      <c r="A139" s="57" t="s">
        <v>610</v>
      </c>
      <c r="B139" s="44" t="s">
        <v>611</v>
      </c>
      <c r="C139" s="45">
        <v>73</v>
      </c>
      <c r="D139" s="46" t="s">
        <v>346</v>
      </c>
      <c r="E139" s="47">
        <v>0.57529608246355302</v>
      </c>
      <c r="F139" s="48">
        <v>20.192307692307701</v>
      </c>
      <c r="G139" s="47">
        <v>0.62114023622020198</v>
      </c>
      <c r="H139" s="50">
        <v>64.538310412573693</v>
      </c>
      <c r="I139" s="76" t="str">
        <f t="shared" si="4"/>
        <v>No</v>
      </c>
      <c r="J139" s="49" t="str">
        <f t="shared" si="5"/>
        <v>No</v>
      </c>
      <c r="K139" s="47">
        <v>0.20326114710366799</v>
      </c>
      <c r="L139" s="50">
        <v>74.175824175824204</v>
      </c>
      <c r="M139" s="47">
        <v>0.21715535001771499</v>
      </c>
      <c r="N139" s="50">
        <v>90.373280943025506</v>
      </c>
    </row>
    <row r="140" spans="1:14" x14ac:dyDescent="0.2">
      <c r="A140" s="57" t="s">
        <v>612</v>
      </c>
      <c r="B140" s="44" t="s">
        <v>613</v>
      </c>
      <c r="C140" s="45">
        <v>73</v>
      </c>
      <c r="D140" s="46" t="s">
        <v>346</v>
      </c>
      <c r="E140" s="47">
        <v>0.67543239233621899</v>
      </c>
      <c r="F140" s="48">
        <v>36.607142857142897</v>
      </c>
      <c r="G140" s="47">
        <v>0.58181565175430106</v>
      </c>
      <c r="H140" s="50">
        <v>58.055009823182701</v>
      </c>
      <c r="I140" s="76" t="str">
        <f t="shared" si="4"/>
        <v>No</v>
      </c>
      <c r="J140" s="49" t="str">
        <f t="shared" si="5"/>
        <v>No</v>
      </c>
      <c r="K140" s="47">
        <v>0.16250659117632399</v>
      </c>
      <c r="L140" s="50">
        <v>56.3186813186813</v>
      </c>
      <c r="M140" s="47">
        <v>0.13957344746904099</v>
      </c>
      <c r="N140" s="50">
        <v>68.074656188605104</v>
      </c>
    </row>
    <row r="141" spans="1:14" x14ac:dyDescent="0.2">
      <c r="A141" s="57" t="s">
        <v>614</v>
      </c>
      <c r="B141" s="44" t="s">
        <v>615</v>
      </c>
      <c r="C141" s="45">
        <v>73</v>
      </c>
      <c r="D141" s="46" t="s">
        <v>346</v>
      </c>
      <c r="E141" s="47">
        <v>0.50150364315061202</v>
      </c>
      <c r="F141" s="48">
        <v>10.714285714285699</v>
      </c>
      <c r="G141" s="47">
        <v>0.54130576259561203</v>
      </c>
      <c r="H141" s="50">
        <v>48.722986247544199</v>
      </c>
      <c r="I141" s="76" t="str">
        <f t="shared" si="4"/>
        <v>No</v>
      </c>
      <c r="J141" s="49" t="str">
        <f t="shared" si="5"/>
        <v>No</v>
      </c>
      <c r="K141" s="47">
        <v>0.12474336907459201</v>
      </c>
      <c r="L141" s="50">
        <v>32.760989010989</v>
      </c>
      <c r="M141" s="47">
        <v>0.112893284539137</v>
      </c>
      <c r="N141" s="50">
        <v>42.436149312377196</v>
      </c>
    </row>
    <row r="142" spans="1:14" x14ac:dyDescent="0.2">
      <c r="A142" s="57" t="s">
        <v>616</v>
      </c>
      <c r="B142" s="44" t="s">
        <v>617</v>
      </c>
      <c r="C142" s="45">
        <v>73</v>
      </c>
      <c r="D142" s="46" t="s">
        <v>346</v>
      </c>
      <c r="E142" s="47">
        <v>0.58042749956963202</v>
      </c>
      <c r="F142" s="48">
        <v>21.153846153846199</v>
      </c>
      <c r="G142" s="47">
        <v>0.62525889815256397</v>
      </c>
      <c r="H142" s="50">
        <v>65.520628683693502</v>
      </c>
      <c r="I142" s="76" t="str">
        <f t="shared" si="4"/>
        <v>No</v>
      </c>
      <c r="J142" s="49" t="str">
        <f t="shared" si="5"/>
        <v>No</v>
      </c>
      <c r="K142" s="47">
        <v>0.153451918619987</v>
      </c>
      <c r="L142" s="50">
        <v>50.618131868131897</v>
      </c>
      <c r="M142" s="47">
        <v>0.15874718370125901</v>
      </c>
      <c r="N142" s="50">
        <v>78.487229862475402</v>
      </c>
    </row>
    <row r="143" spans="1:14" x14ac:dyDescent="0.2">
      <c r="A143" s="57" t="s">
        <v>618</v>
      </c>
      <c r="B143" s="44" t="s">
        <v>619</v>
      </c>
      <c r="C143" s="45">
        <v>73</v>
      </c>
      <c r="D143" s="46" t="s">
        <v>346</v>
      </c>
      <c r="E143" s="47">
        <v>0.56351143261359704</v>
      </c>
      <c r="F143" s="48">
        <v>18.406593406593402</v>
      </c>
      <c r="G143" s="47">
        <v>0.60593393354431402</v>
      </c>
      <c r="H143" s="50">
        <v>62.770137524558002</v>
      </c>
      <c r="I143" s="76" t="str">
        <f t="shared" si="4"/>
        <v>No</v>
      </c>
      <c r="J143" s="49" t="str">
        <f t="shared" si="5"/>
        <v>No</v>
      </c>
      <c r="K143" s="47">
        <v>0.11908136049437899</v>
      </c>
      <c r="L143" s="50">
        <v>29.326923076923102</v>
      </c>
      <c r="M143" s="47">
        <v>0.107361617528384</v>
      </c>
      <c r="N143" s="50">
        <v>37.0333988212181</v>
      </c>
    </row>
    <row r="144" spans="1:14" x14ac:dyDescent="0.2">
      <c r="A144" s="57" t="s">
        <v>620</v>
      </c>
      <c r="B144" s="44" t="s">
        <v>621</v>
      </c>
      <c r="C144" s="45">
        <v>73</v>
      </c>
      <c r="D144" s="46" t="s">
        <v>346</v>
      </c>
      <c r="E144" s="47">
        <v>0.64659230527521205</v>
      </c>
      <c r="F144" s="48">
        <v>31.9368131868132</v>
      </c>
      <c r="G144" s="47">
        <v>0.546001784716866</v>
      </c>
      <c r="H144" s="50">
        <v>49.901768172887998</v>
      </c>
      <c r="I144" s="76" t="str">
        <f t="shared" si="4"/>
        <v>No</v>
      </c>
      <c r="J144" s="49" t="str">
        <f t="shared" si="5"/>
        <v>No</v>
      </c>
      <c r="K144" s="47">
        <v>0.14876250255515999</v>
      </c>
      <c r="L144" s="50">
        <v>47.390109890109898</v>
      </c>
      <c r="M144" s="47">
        <v>0.13073981596202999</v>
      </c>
      <c r="N144" s="50">
        <v>60.8055009823183</v>
      </c>
    </row>
    <row r="145" spans="1:14" x14ac:dyDescent="0.2">
      <c r="A145" s="57" t="s">
        <v>622</v>
      </c>
      <c r="B145" s="44" t="s">
        <v>623</v>
      </c>
      <c r="C145" s="45">
        <v>73</v>
      </c>
      <c r="D145" s="46" t="s">
        <v>346</v>
      </c>
      <c r="E145" s="47">
        <v>0.60473927507157299</v>
      </c>
      <c r="F145" s="48">
        <v>24.9313186813187</v>
      </c>
      <c r="G145" s="47">
        <v>0.63290883987800906</v>
      </c>
      <c r="H145" s="50">
        <v>66.502946954813396</v>
      </c>
      <c r="I145" s="76" t="str">
        <f t="shared" si="4"/>
        <v>No</v>
      </c>
      <c r="J145" s="49" t="str">
        <f t="shared" si="5"/>
        <v>No</v>
      </c>
      <c r="K145" s="47">
        <v>0.102449498721879</v>
      </c>
      <c r="L145" s="50">
        <v>18.406593406593402</v>
      </c>
      <c r="M145" s="47">
        <v>9.6501656545382494E-2</v>
      </c>
      <c r="N145" s="50">
        <v>24.0667976424361</v>
      </c>
    </row>
    <row r="146" spans="1:14" x14ac:dyDescent="0.2">
      <c r="A146" s="57" t="s">
        <v>624</v>
      </c>
      <c r="B146" s="44" t="s">
        <v>625</v>
      </c>
      <c r="C146" s="45">
        <v>73</v>
      </c>
      <c r="D146" s="46" t="s">
        <v>346</v>
      </c>
      <c r="E146" s="47">
        <v>0.77964562291052097</v>
      </c>
      <c r="F146" s="48">
        <v>55.700549450549502</v>
      </c>
      <c r="G146" s="47">
        <v>0.66506427283213398</v>
      </c>
      <c r="H146" s="50">
        <v>70.432220039292702</v>
      </c>
      <c r="I146" s="76" t="str">
        <f t="shared" si="4"/>
        <v>No</v>
      </c>
      <c r="J146" s="49" t="str">
        <f t="shared" si="5"/>
        <v>No</v>
      </c>
      <c r="K146" s="47">
        <v>0.14016607262285299</v>
      </c>
      <c r="L146" s="50">
        <v>42.719780219780198</v>
      </c>
      <c r="M146" s="47">
        <v>0.14039097962170799</v>
      </c>
      <c r="N146" s="50">
        <v>68.860510805500994</v>
      </c>
    </row>
    <row r="147" spans="1:14" x14ac:dyDescent="0.2">
      <c r="A147" s="57" t="s">
        <v>626</v>
      </c>
      <c r="B147" s="44" t="s">
        <v>627</v>
      </c>
      <c r="C147" s="45">
        <v>73</v>
      </c>
      <c r="D147" s="46" t="s">
        <v>346</v>
      </c>
      <c r="E147" s="47">
        <v>0.61213259689822797</v>
      </c>
      <c r="F147" s="48">
        <v>26.167582417582398</v>
      </c>
      <c r="G147" s="47">
        <v>0.64969221311661796</v>
      </c>
      <c r="H147" s="50">
        <v>68.467583497052999</v>
      </c>
      <c r="I147" s="76" t="str">
        <f t="shared" si="4"/>
        <v>No</v>
      </c>
      <c r="J147" s="49" t="str">
        <f t="shared" si="5"/>
        <v>No</v>
      </c>
      <c r="K147" s="47">
        <v>0.110085118845304</v>
      </c>
      <c r="L147" s="50">
        <v>23.489010989011</v>
      </c>
      <c r="M147" s="47">
        <v>0.10243688991135599</v>
      </c>
      <c r="N147" s="50">
        <v>31.434184675834999</v>
      </c>
    </row>
    <row r="148" spans="1:14" x14ac:dyDescent="0.2">
      <c r="A148" s="57" t="s">
        <v>628</v>
      </c>
      <c r="B148" s="44" t="s">
        <v>629</v>
      </c>
      <c r="C148" s="45">
        <v>73</v>
      </c>
      <c r="D148" s="46" t="s">
        <v>346</v>
      </c>
      <c r="E148" s="47">
        <v>0.72912011844947799</v>
      </c>
      <c r="F148" s="48">
        <v>45.741758241758198</v>
      </c>
      <c r="G148" s="47">
        <v>0.60965111985740095</v>
      </c>
      <c r="H148" s="50">
        <v>63.064833005893902</v>
      </c>
      <c r="I148" s="76" t="str">
        <f t="shared" si="4"/>
        <v>No</v>
      </c>
      <c r="J148" s="49" t="str">
        <f t="shared" si="5"/>
        <v>No</v>
      </c>
      <c r="K148" s="47">
        <v>0.23901044476118699</v>
      </c>
      <c r="L148" s="50">
        <v>83.653846153846203</v>
      </c>
      <c r="M148" s="47">
        <v>0.228802401620534</v>
      </c>
      <c r="N148" s="50">
        <v>91.552062868369404</v>
      </c>
    </row>
    <row r="149" spans="1:14" x14ac:dyDescent="0.2">
      <c r="A149" s="57" t="s">
        <v>630</v>
      </c>
      <c r="B149" s="44" t="s">
        <v>631</v>
      </c>
      <c r="C149" s="45">
        <v>73</v>
      </c>
      <c r="D149" s="46" t="s">
        <v>346</v>
      </c>
      <c r="E149" s="47">
        <v>0.62490378585274597</v>
      </c>
      <c r="F149" s="48">
        <v>27.953296703296701</v>
      </c>
      <c r="G149" s="47">
        <v>0.54219012611498196</v>
      </c>
      <c r="H149" s="50">
        <v>48.919449901768203</v>
      </c>
      <c r="I149" s="76" t="str">
        <f t="shared" si="4"/>
        <v>No</v>
      </c>
      <c r="J149" s="49" t="str">
        <f t="shared" si="5"/>
        <v>No</v>
      </c>
      <c r="K149" s="47">
        <v>0.130620270528465</v>
      </c>
      <c r="L149" s="50">
        <v>37.293956043956001</v>
      </c>
      <c r="M149" s="47">
        <v>0.111419254706346</v>
      </c>
      <c r="N149" s="50">
        <v>41.0609037328094</v>
      </c>
    </row>
    <row r="150" spans="1:14" x14ac:dyDescent="0.2">
      <c r="A150" s="57" t="s">
        <v>632</v>
      </c>
      <c r="B150" s="44" t="s">
        <v>633</v>
      </c>
      <c r="C150" s="45">
        <v>73</v>
      </c>
      <c r="D150" s="46" t="s">
        <v>346</v>
      </c>
      <c r="E150" s="47">
        <v>0.82283365100347505</v>
      </c>
      <c r="F150" s="48">
        <v>67.307692307692307</v>
      </c>
      <c r="G150" s="47">
        <v>0.698069707096026</v>
      </c>
      <c r="H150" s="50">
        <v>74.557956777996097</v>
      </c>
      <c r="I150" s="76" t="str">
        <f t="shared" si="4"/>
        <v>No</v>
      </c>
      <c r="J150" s="49" t="str">
        <f t="shared" si="5"/>
        <v>No</v>
      </c>
      <c r="K150" s="47">
        <v>9.0751744653330399E-2</v>
      </c>
      <c r="L150" s="50">
        <v>12.2252747252747</v>
      </c>
      <c r="M150" s="47">
        <v>8.8407258065810804E-2</v>
      </c>
      <c r="N150" s="50">
        <v>14.636542239685699</v>
      </c>
    </row>
    <row r="151" spans="1:14" x14ac:dyDescent="0.2">
      <c r="A151" s="57" t="s">
        <v>634</v>
      </c>
      <c r="B151" s="44" t="s">
        <v>635</v>
      </c>
      <c r="C151" s="45">
        <v>73</v>
      </c>
      <c r="D151" s="46" t="s">
        <v>346</v>
      </c>
      <c r="E151" s="47">
        <v>0.63738906982018695</v>
      </c>
      <c r="F151" s="48">
        <v>30.151098901098901</v>
      </c>
      <c r="G151" s="47">
        <v>0.54561906640247604</v>
      </c>
      <c r="H151" s="50">
        <v>49.705304518664001</v>
      </c>
      <c r="I151" s="76" t="str">
        <f t="shared" si="4"/>
        <v>No</v>
      </c>
      <c r="J151" s="49" t="str">
        <f t="shared" si="5"/>
        <v>No</v>
      </c>
      <c r="K151" s="47">
        <v>0.10919748721177901</v>
      </c>
      <c r="L151" s="50">
        <v>22.870879120879099</v>
      </c>
      <c r="M151" s="47">
        <v>0.10151638337015401</v>
      </c>
      <c r="N151" s="50">
        <v>30.451866404715101</v>
      </c>
    </row>
    <row r="152" spans="1:14" x14ac:dyDescent="0.2">
      <c r="A152" s="57" t="s">
        <v>636</v>
      </c>
      <c r="B152" s="44" t="s">
        <v>637</v>
      </c>
      <c r="C152" s="45">
        <v>73</v>
      </c>
      <c r="D152" s="46" t="s">
        <v>346</v>
      </c>
      <c r="E152" s="47">
        <v>0.79394287186998902</v>
      </c>
      <c r="F152" s="48">
        <v>59.684065934065899</v>
      </c>
      <c r="G152" s="47">
        <v>0.66927458660335204</v>
      </c>
      <c r="H152" s="50">
        <v>71.021611001964601</v>
      </c>
      <c r="I152" s="76" t="str">
        <f t="shared" si="4"/>
        <v>No</v>
      </c>
      <c r="J152" s="49" t="str">
        <f t="shared" si="5"/>
        <v>No</v>
      </c>
      <c r="K152" s="47">
        <v>0.117979370884132</v>
      </c>
      <c r="L152" s="50">
        <v>28.640109890109901</v>
      </c>
      <c r="M152" s="47">
        <v>0.10681935891795501</v>
      </c>
      <c r="N152" s="50">
        <v>36.345776031434198</v>
      </c>
    </row>
    <row r="153" spans="1:14" x14ac:dyDescent="0.2">
      <c r="A153" s="147" t="s">
        <v>638</v>
      </c>
      <c r="B153" s="44" t="s">
        <v>639</v>
      </c>
      <c r="C153" s="45">
        <v>73</v>
      </c>
      <c r="D153" s="46" t="s">
        <v>346</v>
      </c>
      <c r="E153" s="47">
        <v>0.87529374679958005</v>
      </c>
      <c r="F153" s="48">
        <v>82.348901098901095</v>
      </c>
      <c r="G153" s="47">
        <v>0.747586935578892</v>
      </c>
      <c r="H153" s="50">
        <v>80.157170923379198</v>
      </c>
      <c r="I153" s="76" t="str">
        <f t="shared" si="4"/>
        <v>No</v>
      </c>
      <c r="J153" s="49" t="str">
        <f t="shared" si="5"/>
        <v>Yes</v>
      </c>
      <c r="K153" s="47">
        <v>9.1981835244097407E-2</v>
      </c>
      <c r="L153" s="50">
        <v>12.8434065934066</v>
      </c>
      <c r="M153" s="47">
        <v>8.9280724092770603E-2</v>
      </c>
      <c r="N153" s="50">
        <v>15.717092337917499</v>
      </c>
    </row>
    <row r="154" spans="1:14" x14ac:dyDescent="0.2">
      <c r="A154" s="57" t="s">
        <v>640</v>
      </c>
      <c r="B154" s="44" t="s">
        <v>641</v>
      </c>
      <c r="C154" s="45">
        <v>73</v>
      </c>
      <c r="D154" s="46" t="s">
        <v>346</v>
      </c>
      <c r="E154" s="47">
        <v>0.63753519176974405</v>
      </c>
      <c r="F154" s="48">
        <v>30.219780219780201</v>
      </c>
      <c r="G154" s="47">
        <v>0.59046208380129805</v>
      </c>
      <c r="H154" s="50">
        <v>59.921414538310401</v>
      </c>
      <c r="I154" s="76" t="str">
        <f t="shared" si="4"/>
        <v>No</v>
      </c>
      <c r="J154" s="49" t="str">
        <f t="shared" si="5"/>
        <v>No</v>
      </c>
      <c r="K154" s="47">
        <v>0.129660538327217</v>
      </c>
      <c r="L154" s="50">
        <v>36.538461538461497</v>
      </c>
      <c r="M154" s="47">
        <v>0.116308788510987</v>
      </c>
      <c r="N154" s="50">
        <v>46.070726915520602</v>
      </c>
    </row>
    <row r="155" spans="1:14" x14ac:dyDescent="0.2">
      <c r="A155" s="57" t="s">
        <v>642</v>
      </c>
      <c r="B155" s="44" t="s">
        <v>643</v>
      </c>
      <c r="C155" s="45">
        <v>73</v>
      </c>
      <c r="D155" s="46" t="s">
        <v>346</v>
      </c>
      <c r="E155" s="47">
        <v>0.46567453300626599</v>
      </c>
      <c r="F155" s="48">
        <v>7.2115384615384599</v>
      </c>
      <c r="G155" s="47">
        <v>0.462497385043382</v>
      </c>
      <c r="H155" s="50">
        <v>22.003929273084498</v>
      </c>
      <c r="I155" s="76" t="str">
        <f t="shared" si="4"/>
        <v>No</v>
      </c>
      <c r="J155" s="49" t="str">
        <f t="shared" si="5"/>
        <v>No</v>
      </c>
      <c r="K155" s="47">
        <v>0.19850590537181001</v>
      </c>
      <c r="L155" s="50">
        <v>71.978021978021999</v>
      </c>
      <c r="M155" s="47">
        <v>0.178794512703986</v>
      </c>
      <c r="N155" s="50">
        <v>84.774066797642405</v>
      </c>
    </row>
    <row r="156" spans="1:14" x14ac:dyDescent="0.2">
      <c r="A156" s="57" t="s">
        <v>644</v>
      </c>
      <c r="B156" s="44" t="s">
        <v>645</v>
      </c>
      <c r="C156" s="45">
        <v>74</v>
      </c>
      <c r="D156" s="46" t="s">
        <v>346</v>
      </c>
      <c r="E156" s="47">
        <v>0.76389006365891898</v>
      </c>
      <c r="F156" s="48">
        <v>52.060439560439598</v>
      </c>
      <c r="G156" s="47">
        <v>0.67034722216617204</v>
      </c>
      <c r="H156" s="50">
        <v>45.340501792114701</v>
      </c>
      <c r="I156" s="76" t="str">
        <f t="shared" si="4"/>
        <v>No</v>
      </c>
      <c r="J156" s="49" t="str">
        <f t="shared" si="5"/>
        <v>No</v>
      </c>
      <c r="K156" s="47">
        <v>8.9087770590266194E-2</v>
      </c>
      <c r="L156" s="50">
        <v>11.7445054945055</v>
      </c>
      <c r="M156" s="47">
        <v>9.0687583226825602E-2</v>
      </c>
      <c r="N156" s="50">
        <v>3.4050179211469498</v>
      </c>
    </row>
    <row r="157" spans="1:14" x14ac:dyDescent="0.2">
      <c r="A157" s="57" t="s">
        <v>646</v>
      </c>
      <c r="B157" s="44" t="s">
        <v>647</v>
      </c>
      <c r="C157" s="45">
        <v>73</v>
      </c>
      <c r="D157" s="46" t="s">
        <v>346</v>
      </c>
      <c r="E157" s="47">
        <v>0.460064162118625</v>
      </c>
      <c r="F157" s="48">
        <v>6.7307692307692299</v>
      </c>
      <c r="G157" s="47">
        <v>0.45334537683229398</v>
      </c>
      <c r="H157" s="50">
        <v>18.172888015717099</v>
      </c>
      <c r="I157" s="76" t="str">
        <f t="shared" si="4"/>
        <v>No</v>
      </c>
      <c r="J157" s="49" t="str">
        <f t="shared" si="5"/>
        <v>No</v>
      </c>
      <c r="K157" s="47">
        <v>0.17589781326437501</v>
      </c>
      <c r="L157" s="50">
        <v>62.980769230769198</v>
      </c>
      <c r="M157" s="47">
        <v>0.149373902440883</v>
      </c>
      <c r="N157" s="50">
        <v>74.361493123772107</v>
      </c>
    </row>
    <row r="158" spans="1:14" x14ac:dyDescent="0.2">
      <c r="A158" s="57" t="s">
        <v>648</v>
      </c>
      <c r="B158" s="44" t="s">
        <v>649</v>
      </c>
      <c r="C158" s="45">
        <v>74</v>
      </c>
      <c r="D158" s="46" t="s">
        <v>346</v>
      </c>
      <c r="E158" s="47">
        <v>0.68809167156408302</v>
      </c>
      <c r="F158" s="48">
        <v>38.255494505494497</v>
      </c>
      <c r="G158" s="47">
        <v>0.55698713153782797</v>
      </c>
      <c r="H158" s="50">
        <v>24.014336917562702</v>
      </c>
      <c r="I158" s="76" t="str">
        <f t="shared" si="4"/>
        <v>No</v>
      </c>
      <c r="J158" s="49" t="str">
        <f t="shared" si="5"/>
        <v>No</v>
      </c>
      <c r="K158" s="47">
        <v>0.11035118547563</v>
      </c>
      <c r="L158" s="50">
        <v>23.626373626373599</v>
      </c>
      <c r="M158" s="47">
        <v>0.13212714807586701</v>
      </c>
      <c r="N158" s="50">
        <v>31.362007168458799</v>
      </c>
    </row>
    <row r="159" spans="1:14" x14ac:dyDescent="0.2">
      <c r="A159" s="57" t="s">
        <v>650</v>
      </c>
      <c r="B159" s="44" t="s">
        <v>651</v>
      </c>
      <c r="C159" s="45">
        <v>74</v>
      </c>
      <c r="D159" s="46" t="s">
        <v>346</v>
      </c>
      <c r="E159" s="47">
        <v>0.80109060399502796</v>
      </c>
      <c r="F159" s="48">
        <v>60.851648351648301</v>
      </c>
      <c r="G159" s="47">
        <v>0.73753391780439503</v>
      </c>
      <c r="H159" s="50">
        <v>57.347670250896101</v>
      </c>
      <c r="I159" s="76" t="str">
        <f t="shared" si="4"/>
        <v>No</v>
      </c>
      <c r="J159" s="49" t="str">
        <f t="shared" si="5"/>
        <v>No</v>
      </c>
      <c r="K159" s="47">
        <v>8.7522102700450702E-2</v>
      </c>
      <c r="L159" s="50">
        <v>10.782967032967001</v>
      </c>
      <c r="M159" s="47">
        <v>8.5520153855098702E-2</v>
      </c>
      <c r="N159" s="50">
        <v>1.25448028673835</v>
      </c>
    </row>
    <row r="160" spans="1:14" x14ac:dyDescent="0.2">
      <c r="A160" s="57" t="s">
        <v>652</v>
      </c>
      <c r="B160" s="44" t="s">
        <v>653</v>
      </c>
      <c r="C160" s="45">
        <v>73</v>
      </c>
      <c r="D160" s="46" t="s">
        <v>346</v>
      </c>
      <c r="E160" s="47">
        <v>0.50009285146296301</v>
      </c>
      <c r="F160" s="48">
        <v>10.5769230769231</v>
      </c>
      <c r="G160" s="47">
        <v>0.457750099714333</v>
      </c>
      <c r="H160" s="50">
        <v>19.941060903732801</v>
      </c>
      <c r="I160" s="76" t="str">
        <f t="shared" si="4"/>
        <v>No</v>
      </c>
      <c r="J160" s="49" t="str">
        <f t="shared" si="5"/>
        <v>No</v>
      </c>
      <c r="K160" s="47">
        <v>0.142577386843242</v>
      </c>
      <c r="L160" s="50">
        <v>43.8186813186813</v>
      </c>
      <c r="M160" s="47">
        <v>0.12560924404134699</v>
      </c>
      <c r="N160" s="50">
        <v>55.599214145383101</v>
      </c>
    </row>
    <row r="161" spans="1:14" x14ac:dyDescent="0.2">
      <c r="A161" s="57" t="s">
        <v>654</v>
      </c>
      <c r="B161" s="44" t="s">
        <v>655</v>
      </c>
      <c r="C161" s="45">
        <v>73</v>
      </c>
      <c r="D161" s="46" t="s">
        <v>346</v>
      </c>
      <c r="E161" s="47">
        <v>0.504910712122287</v>
      </c>
      <c r="F161" s="48">
        <v>11.126373626373599</v>
      </c>
      <c r="G161" s="47">
        <v>0.58865962772920799</v>
      </c>
      <c r="H161" s="50">
        <v>59.332023575638502</v>
      </c>
      <c r="I161" s="76" t="str">
        <f t="shared" si="4"/>
        <v>No</v>
      </c>
      <c r="J161" s="49" t="str">
        <f t="shared" si="5"/>
        <v>No</v>
      </c>
      <c r="K161" s="47">
        <v>0.11143215850517001</v>
      </c>
      <c r="L161" s="50">
        <v>24.3131868131868</v>
      </c>
      <c r="M161" s="47">
        <v>0.106937845446019</v>
      </c>
      <c r="N161" s="50">
        <v>36.4440078585462</v>
      </c>
    </row>
    <row r="162" spans="1:14" x14ac:dyDescent="0.2">
      <c r="A162" s="57" t="s">
        <v>656</v>
      </c>
      <c r="B162" s="44" t="s">
        <v>657</v>
      </c>
      <c r="C162" s="45">
        <v>74</v>
      </c>
      <c r="D162" s="46" t="s">
        <v>346</v>
      </c>
      <c r="E162" s="47">
        <v>0.792155705476417</v>
      </c>
      <c r="F162" s="48">
        <v>59.134615384615401</v>
      </c>
      <c r="G162" s="47">
        <v>0.77071828120125996</v>
      </c>
      <c r="H162" s="50">
        <v>63.799283154121902</v>
      </c>
      <c r="I162" s="76" t="str">
        <f t="shared" si="4"/>
        <v>No</v>
      </c>
      <c r="J162" s="49" t="str">
        <f t="shared" si="5"/>
        <v>No</v>
      </c>
      <c r="K162" s="47">
        <v>8.6799539807235204E-2</v>
      </c>
      <c r="L162" s="50">
        <v>10.2335164835165</v>
      </c>
      <c r="M162" s="47">
        <v>8.4724192557769001E-2</v>
      </c>
      <c r="N162" s="50">
        <v>0.89605734767025103</v>
      </c>
    </row>
    <row r="163" spans="1:14" x14ac:dyDescent="0.2">
      <c r="A163" s="57" t="s">
        <v>658</v>
      </c>
      <c r="B163" s="44" t="s">
        <v>659</v>
      </c>
      <c r="C163" s="45">
        <v>73</v>
      </c>
      <c r="D163" s="46" t="s">
        <v>346</v>
      </c>
      <c r="E163" s="47">
        <v>0.53961037476846496</v>
      </c>
      <c r="F163" s="48">
        <v>15.041208791208801</v>
      </c>
      <c r="G163" s="47">
        <v>0.471321311089962</v>
      </c>
      <c r="H163" s="50">
        <v>24.852652259332</v>
      </c>
      <c r="I163" s="76" t="str">
        <f t="shared" si="4"/>
        <v>No</v>
      </c>
      <c r="J163" s="49" t="str">
        <f t="shared" si="5"/>
        <v>No</v>
      </c>
      <c r="K163" s="47">
        <v>0.134834605410072</v>
      </c>
      <c r="L163" s="50">
        <v>39.835164835164797</v>
      </c>
      <c r="M163" s="47">
        <v>0.122290646760864</v>
      </c>
      <c r="N163" s="50">
        <v>52.554027504911602</v>
      </c>
    </row>
    <row r="164" spans="1:14" x14ac:dyDescent="0.2">
      <c r="A164" s="57" t="s">
        <v>660</v>
      </c>
      <c r="B164" s="44" t="s">
        <v>661</v>
      </c>
      <c r="C164" s="45">
        <v>73</v>
      </c>
      <c r="D164" s="46" t="s">
        <v>346</v>
      </c>
      <c r="E164" s="47">
        <v>0.497021946525186</v>
      </c>
      <c r="F164" s="48">
        <v>10.370879120879099</v>
      </c>
      <c r="G164" s="47">
        <v>0.46544545355926797</v>
      </c>
      <c r="H164" s="50">
        <v>23.084479371316299</v>
      </c>
      <c r="I164" s="76" t="str">
        <f t="shared" si="4"/>
        <v>No</v>
      </c>
      <c r="J164" s="49" t="str">
        <f t="shared" si="5"/>
        <v>No</v>
      </c>
      <c r="K164" s="47">
        <v>0.13973052859399801</v>
      </c>
      <c r="L164" s="50">
        <v>42.513736263736298</v>
      </c>
      <c r="M164" s="47">
        <v>0.123466530630152</v>
      </c>
      <c r="N164" s="50">
        <v>53.732809430255401</v>
      </c>
    </row>
    <row r="165" spans="1:14" x14ac:dyDescent="0.2">
      <c r="A165" s="57" t="s">
        <v>662</v>
      </c>
      <c r="B165" s="44" t="s">
        <v>663</v>
      </c>
      <c r="C165" s="45">
        <v>73</v>
      </c>
      <c r="D165" s="46" t="s">
        <v>346</v>
      </c>
      <c r="E165" s="47">
        <v>0.46582220629071602</v>
      </c>
      <c r="F165" s="48">
        <v>7.3489010989011003</v>
      </c>
      <c r="G165" s="47">
        <v>0.40962839212139901</v>
      </c>
      <c r="H165" s="50">
        <v>5.0098231827111999</v>
      </c>
      <c r="I165" s="76" t="str">
        <f t="shared" si="4"/>
        <v>No</v>
      </c>
      <c r="J165" s="49" t="str">
        <f t="shared" si="5"/>
        <v>No</v>
      </c>
      <c r="K165" s="47">
        <v>0.162922867791745</v>
      </c>
      <c r="L165" s="50">
        <v>56.524725274725299</v>
      </c>
      <c r="M165" s="47">
        <v>0.140117058598102</v>
      </c>
      <c r="N165" s="50">
        <v>68.565815324165001</v>
      </c>
    </row>
    <row r="166" spans="1:14" x14ac:dyDescent="0.2">
      <c r="A166" s="57" t="s">
        <v>664</v>
      </c>
      <c r="B166" s="44" t="s">
        <v>665</v>
      </c>
      <c r="C166" s="45">
        <v>73</v>
      </c>
      <c r="D166" s="46" t="s">
        <v>346</v>
      </c>
      <c r="E166" s="47">
        <v>0.482844579243418</v>
      </c>
      <c r="F166" s="48">
        <v>9.2032967032967008</v>
      </c>
      <c r="G166" s="47">
        <v>0.45750847786327797</v>
      </c>
      <c r="H166" s="50">
        <v>19.646365422396901</v>
      </c>
      <c r="I166" s="76" t="str">
        <f t="shared" si="4"/>
        <v>No</v>
      </c>
      <c r="J166" s="49" t="str">
        <f t="shared" si="5"/>
        <v>No</v>
      </c>
      <c r="K166" s="47">
        <v>0.131679840794268</v>
      </c>
      <c r="L166" s="50">
        <v>38.049450549450498</v>
      </c>
      <c r="M166" s="47">
        <v>0.117841460154153</v>
      </c>
      <c r="N166" s="50">
        <v>48.330058939096297</v>
      </c>
    </row>
    <row r="167" spans="1:14" x14ac:dyDescent="0.2">
      <c r="A167" s="57" t="s">
        <v>666</v>
      </c>
      <c r="B167" s="44" t="s">
        <v>667</v>
      </c>
      <c r="C167" s="45">
        <v>73</v>
      </c>
      <c r="D167" s="46" t="s">
        <v>346</v>
      </c>
      <c r="E167" s="47">
        <v>0.40320857851359598</v>
      </c>
      <c r="F167" s="48">
        <v>1.92307692307692</v>
      </c>
      <c r="G167" s="47">
        <v>0.46702224928125702</v>
      </c>
      <c r="H167" s="50">
        <v>23.379174852652302</v>
      </c>
      <c r="I167" s="76" t="str">
        <f t="shared" si="4"/>
        <v>No</v>
      </c>
      <c r="J167" s="49" t="str">
        <f t="shared" si="5"/>
        <v>No</v>
      </c>
      <c r="K167" s="47">
        <v>0.14466547707071101</v>
      </c>
      <c r="L167" s="50">
        <v>44.711538461538503</v>
      </c>
      <c r="M167" s="47">
        <v>0.12709877215369</v>
      </c>
      <c r="N167" s="50">
        <v>56.581532416502903</v>
      </c>
    </row>
    <row r="168" spans="1:14" x14ac:dyDescent="0.2">
      <c r="A168" s="57" t="s">
        <v>668</v>
      </c>
      <c r="B168" s="44" t="s">
        <v>669</v>
      </c>
      <c r="C168" s="45">
        <v>73</v>
      </c>
      <c r="D168" s="46" t="s">
        <v>346</v>
      </c>
      <c r="E168" s="47">
        <v>0.58593976465410003</v>
      </c>
      <c r="F168" s="48">
        <v>22.046703296703299</v>
      </c>
      <c r="G168" s="47">
        <v>0.52314928296579699</v>
      </c>
      <c r="H168" s="50">
        <v>44.204322200392902</v>
      </c>
      <c r="I168" s="76" t="str">
        <f t="shared" si="4"/>
        <v>No</v>
      </c>
      <c r="J168" s="49" t="str">
        <f t="shared" si="5"/>
        <v>No</v>
      </c>
      <c r="K168" s="47">
        <v>0.155620890511531</v>
      </c>
      <c r="L168" s="50">
        <v>52.060439560439598</v>
      </c>
      <c r="M168" s="47">
        <v>0.13428565606867299</v>
      </c>
      <c r="N168" s="50">
        <v>63.752455795677797</v>
      </c>
    </row>
    <row r="169" spans="1:14" x14ac:dyDescent="0.2">
      <c r="A169" s="57" t="s">
        <v>670</v>
      </c>
      <c r="B169" s="44" t="s">
        <v>671</v>
      </c>
      <c r="C169" s="45">
        <v>73</v>
      </c>
      <c r="D169" s="46" t="s">
        <v>346</v>
      </c>
      <c r="E169" s="47">
        <v>0.585010577573293</v>
      </c>
      <c r="F169" s="48">
        <v>21.9093406593407</v>
      </c>
      <c r="G169" s="47">
        <v>0.49844580285206003</v>
      </c>
      <c r="H169" s="50">
        <v>36.247544204322203</v>
      </c>
      <c r="I169" s="76" t="str">
        <f t="shared" si="4"/>
        <v>No</v>
      </c>
      <c r="J169" s="49" t="str">
        <f t="shared" si="5"/>
        <v>No</v>
      </c>
      <c r="K169" s="47">
        <v>0.13045852352856699</v>
      </c>
      <c r="L169" s="50">
        <v>37.087912087912102</v>
      </c>
      <c r="M169" s="47">
        <v>0.12224288994653899</v>
      </c>
      <c r="N169" s="50">
        <v>52.4557956777996</v>
      </c>
    </row>
    <row r="170" spans="1:14" x14ac:dyDescent="0.2">
      <c r="A170" s="57" t="s">
        <v>672</v>
      </c>
      <c r="B170" s="44" t="s">
        <v>673</v>
      </c>
      <c r="C170" s="45">
        <v>73</v>
      </c>
      <c r="D170" s="46" t="s">
        <v>346</v>
      </c>
      <c r="E170" s="47">
        <v>0.50125297327204899</v>
      </c>
      <c r="F170" s="48">
        <v>10.6456043956044</v>
      </c>
      <c r="G170" s="47">
        <v>0.47311712021699798</v>
      </c>
      <c r="H170" s="50">
        <v>25.4420432220039</v>
      </c>
      <c r="I170" s="76" t="str">
        <f t="shared" si="4"/>
        <v>No</v>
      </c>
      <c r="J170" s="49" t="str">
        <f t="shared" si="5"/>
        <v>No</v>
      </c>
      <c r="K170" s="47">
        <v>0.12402248623560599</v>
      </c>
      <c r="L170" s="50">
        <v>32.348901098901102</v>
      </c>
      <c r="M170" s="47">
        <v>0.112378343132326</v>
      </c>
      <c r="N170" s="50">
        <v>41.944990176817299</v>
      </c>
    </row>
    <row r="171" spans="1:14" x14ac:dyDescent="0.2">
      <c r="A171" s="57" t="s">
        <v>674</v>
      </c>
      <c r="B171" s="44" t="s">
        <v>675</v>
      </c>
      <c r="C171" s="45">
        <v>73</v>
      </c>
      <c r="D171" s="46" t="s">
        <v>346</v>
      </c>
      <c r="E171" s="47">
        <v>0.40320911516435098</v>
      </c>
      <c r="F171" s="48">
        <v>1.99175824175824</v>
      </c>
      <c r="G171" s="47">
        <v>0.44593385380831402</v>
      </c>
      <c r="H171" s="50">
        <v>15.3241650294695</v>
      </c>
      <c r="I171" s="76" t="str">
        <f t="shared" si="4"/>
        <v>No</v>
      </c>
      <c r="J171" s="49" t="str">
        <f t="shared" si="5"/>
        <v>No</v>
      </c>
      <c r="K171" s="47">
        <v>0.156014391343239</v>
      </c>
      <c r="L171" s="50">
        <v>52.197802197802197</v>
      </c>
      <c r="M171" s="47">
        <v>0.14059918630172499</v>
      </c>
      <c r="N171" s="50">
        <v>68.958742632612996</v>
      </c>
    </row>
    <row r="172" spans="1:14" x14ac:dyDescent="0.2">
      <c r="A172" s="57" t="s">
        <v>676</v>
      </c>
      <c r="B172" s="44" t="s">
        <v>677</v>
      </c>
      <c r="C172" s="45">
        <v>73</v>
      </c>
      <c r="D172" s="46" t="s">
        <v>346</v>
      </c>
      <c r="E172" s="47">
        <v>0.45369413035800998</v>
      </c>
      <c r="F172" s="48">
        <v>5.8379120879120903</v>
      </c>
      <c r="G172" s="47">
        <v>0.41106426235325499</v>
      </c>
      <c r="H172" s="50">
        <v>5.1080550098231798</v>
      </c>
      <c r="I172" s="76" t="str">
        <f t="shared" si="4"/>
        <v>No</v>
      </c>
      <c r="J172" s="49" t="str">
        <f t="shared" si="5"/>
        <v>No</v>
      </c>
      <c r="K172" s="47">
        <v>0.15496220645060099</v>
      </c>
      <c r="L172" s="50">
        <v>51.854395604395599</v>
      </c>
      <c r="M172" s="47">
        <v>0.13444421076415</v>
      </c>
      <c r="N172" s="50">
        <v>63.850687622789799</v>
      </c>
    </row>
    <row r="173" spans="1:14" x14ac:dyDescent="0.2">
      <c r="A173" s="57" t="s">
        <v>678</v>
      </c>
      <c r="B173" s="44" t="s">
        <v>679</v>
      </c>
      <c r="C173" s="45">
        <v>73</v>
      </c>
      <c r="D173" s="46" t="s">
        <v>346</v>
      </c>
      <c r="E173" s="47">
        <v>0.37831788208744799</v>
      </c>
      <c r="F173" s="48">
        <v>1.3049450549450501</v>
      </c>
      <c r="G173" s="47">
        <v>0.443988876820198</v>
      </c>
      <c r="H173" s="50">
        <v>14.833005893909601</v>
      </c>
      <c r="I173" s="76" t="str">
        <f t="shared" si="4"/>
        <v>No</v>
      </c>
      <c r="J173" s="49" t="str">
        <f t="shared" si="5"/>
        <v>No</v>
      </c>
      <c r="K173" s="47">
        <v>0.17757271849284401</v>
      </c>
      <c r="L173" s="50">
        <v>63.255494505494497</v>
      </c>
      <c r="M173" s="47">
        <v>0.151528804603585</v>
      </c>
      <c r="N173" s="50">
        <v>75.343811394891901</v>
      </c>
    </row>
    <row r="174" spans="1:14" x14ac:dyDescent="0.2">
      <c r="A174" s="57" t="s">
        <v>680</v>
      </c>
      <c r="B174" s="44" t="s">
        <v>681</v>
      </c>
      <c r="C174" s="45">
        <v>73</v>
      </c>
      <c r="D174" s="46" t="s">
        <v>346</v>
      </c>
      <c r="E174" s="47">
        <v>0.43975881397451899</v>
      </c>
      <c r="F174" s="48">
        <v>4.25824175824176</v>
      </c>
      <c r="G174" s="47">
        <v>0.39694597638839901</v>
      </c>
      <c r="H174" s="50">
        <v>3.3398821218074701</v>
      </c>
      <c r="I174" s="76" t="str">
        <f t="shared" si="4"/>
        <v>No</v>
      </c>
      <c r="J174" s="49" t="str">
        <f t="shared" si="5"/>
        <v>No</v>
      </c>
      <c r="K174" s="47">
        <v>0.273465062976818</v>
      </c>
      <c r="L174" s="50">
        <v>89.148351648351607</v>
      </c>
      <c r="M174" s="47">
        <v>0.29337468886085399</v>
      </c>
      <c r="N174" s="50">
        <v>94.597249508840903</v>
      </c>
    </row>
    <row r="175" spans="1:14" x14ac:dyDescent="0.2">
      <c r="A175" s="57" t="s">
        <v>682</v>
      </c>
      <c r="B175" s="44" t="s">
        <v>683</v>
      </c>
      <c r="C175" s="45">
        <v>73</v>
      </c>
      <c r="D175" s="46" t="s">
        <v>346</v>
      </c>
      <c r="E175" s="47">
        <v>0.44897765154740599</v>
      </c>
      <c r="F175" s="48">
        <v>5.0137362637362601</v>
      </c>
      <c r="G175" s="47">
        <v>0.49022581486488997</v>
      </c>
      <c r="H175" s="50">
        <v>32.7111984282908</v>
      </c>
      <c r="I175" s="76" t="str">
        <f t="shared" si="4"/>
        <v>No</v>
      </c>
      <c r="J175" s="49" t="str">
        <f t="shared" si="5"/>
        <v>No</v>
      </c>
      <c r="K175" s="47">
        <v>0.14587303400791399</v>
      </c>
      <c r="L175" s="50">
        <v>45.260989010989</v>
      </c>
      <c r="M175" s="47">
        <v>0.127955741572751</v>
      </c>
      <c r="N175" s="50">
        <v>57.269155206286797</v>
      </c>
    </row>
    <row r="176" spans="1:14" x14ac:dyDescent="0.2">
      <c r="A176" s="57" t="s">
        <v>684</v>
      </c>
      <c r="B176" s="44" t="s">
        <v>685</v>
      </c>
      <c r="C176" s="45">
        <v>73</v>
      </c>
      <c r="D176" s="46" t="s">
        <v>346</v>
      </c>
      <c r="E176" s="47">
        <v>0.44909623431325302</v>
      </c>
      <c r="F176" s="48">
        <v>5.0824175824175803</v>
      </c>
      <c r="G176" s="47">
        <v>0.40715868911487901</v>
      </c>
      <c r="H176" s="50">
        <v>4.6168958742632604</v>
      </c>
      <c r="I176" s="76" t="str">
        <f t="shared" si="4"/>
        <v>No</v>
      </c>
      <c r="J176" s="49" t="str">
        <f t="shared" si="5"/>
        <v>No</v>
      </c>
      <c r="K176" s="47">
        <v>0.15979006572222801</v>
      </c>
      <c r="L176" s="50">
        <v>54.464285714285701</v>
      </c>
      <c r="M176" s="47">
        <v>0.13765086543416699</v>
      </c>
      <c r="N176" s="50">
        <v>66.601178781925299</v>
      </c>
    </row>
    <row r="177" spans="1:14" x14ac:dyDescent="0.2">
      <c r="A177" s="57" t="s">
        <v>686</v>
      </c>
      <c r="B177" s="44" t="s">
        <v>687</v>
      </c>
      <c r="C177" s="45">
        <v>73</v>
      </c>
      <c r="D177" s="46" t="s">
        <v>346</v>
      </c>
      <c r="E177" s="47">
        <v>0.44972151341047301</v>
      </c>
      <c r="F177" s="48">
        <v>5.2884615384615401</v>
      </c>
      <c r="G177" s="47">
        <v>0.49226628473893602</v>
      </c>
      <c r="H177" s="50">
        <v>33.497053045186597</v>
      </c>
      <c r="I177" s="76" t="str">
        <f t="shared" si="4"/>
        <v>No</v>
      </c>
      <c r="J177" s="49" t="str">
        <f t="shared" si="5"/>
        <v>No</v>
      </c>
      <c r="K177" s="47">
        <v>0.175518584636387</v>
      </c>
      <c r="L177" s="50">
        <v>62.843406593406598</v>
      </c>
      <c r="M177" s="47">
        <v>0.14874808859623301</v>
      </c>
      <c r="N177" s="50">
        <v>73.968565815324197</v>
      </c>
    </row>
    <row r="178" spans="1:14" x14ac:dyDescent="0.2">
      <c r="A178" s="57" t="s">
        <v>688</v>
      </c>
      <c r="B178" s="44" t="s">
        <v>689</v>
      </c>
      <c r="C178" s="45">
        <v>73</v>
      </c>
      <c r="D178" s="46" t="s">
        <v>346</v>
      </c>
      <c r="E178" s="47">
        <v>0.49649677383032798</v>
      </c>
      <c r="F178" s="48">
        <v>10.302197802197799</v>
      </c>
      <c r="G178" s="47">
        <v>0.44738508124696902</v>
      </c>
      <c r="H178" s="50">
        <v>16.011787819253399</v>
      </c>
      <c r="I178" s="76" t="str">
        <f t="shared" si="4"/>
        <v>No</v>
      </c>
      <c r="J178" s="49" t="str">
        <f t="shared" si="5"/>
        <v>No</v>
      </c>
      <c r="K178" s="47">
        <v>0.15842585316975999</v>
      </c>
      <c r="L178" s="50">
        <v>54.120879120879103</v>
      </c>
      <c r="M178" s="47">
        <v>0.13592237925464201</v>
      </c>
      <c r="N178" s="50">
        <v>65.618860510805504</v>
      </c>
    </row>
    <row r="179" spans="1:14" x14ac:dyDescent="0.2">
      <c r="A179" s="57" t="s">
        <v>690</v>
      </c>
      <c r="B179" s="44" t="s">
        <v>691</v>
      </c>
      <c r="C179" s="45">
        <v>73</v>
      </c>
      <c r="D179" s="46" t="s">
        <v>346</v>
      </c>
      <c r="E179" s="47">
        <v>0.44868627639896602</v>
      </c>
      <c r="F179" s="48">
        <v>4.9450549450549497</v>
      </c>
      <c r="G179" s="47">
        <v>0.49827090154002601</v>
      </c>
      <c r="H179" s="50">
        <v>36.149312377210201</v>
      </c>
      <c r="I179" s="76" t="str">
        <f t="shared" si="4"/>
        <v>No</v>
      </c>
      <c r="J179" s="49" t="str">
        <f t="shared" si="5"/>
        <v>No</v>
      </c>
      <c r="K179" s="47">
        <v>0.14512514021554601</v>
      </c>
      <c r="L179" s="50">
        <v>44.917582417582402</v>
      </c>
      <c r="M179" s="47">
        <v>0.12641286050105999</v>
      </c>
      <c r="N179" s="50">
        <v>56.385068762278998</v>
      </c>
    </row>
    <row r="180" spans="1:14" x14ac:dyDescent="0.2">
      <c r="A180" s="57" t="s">
        <v>692</v>
      </c>
      <c r="B180" s="44" t="s">
        <v>693</v>
      </c>
      <c r="C180" s="45">
        <v>73</v>
      </c>
      <c r="D180" s="46" t="s">
        <v>346</v>
      </c>
      <c r="E180" s="47">
        <v>0.51192361829711597</v>
      </c>
      <c r="F180" s="48">
        <v>11.6071428571429</v>
      </c>
      <c r="G180" s="47">
        <v>0.55843243020568101</v>
      </c>
      <c r="H180" s="50">
        <v>52.652259332023597</v>
      </c>
      <c r="I180" s="76" t="str">
        <f t="shared" si="4"/>
        <v>No</v>
      </c>
      <c r="J180" s="49" t="str">
        <f t="shared" si="5"/>
        <v>No</v>
      </c>
      <c r="K180" s="47">
        <v>0.11702139702459199</v>
      </c>
      <c r="L180" s="50">
        <v>27.747252747252698</v>
      </c>
      <c r="M180" s="47">
        <v>0.106994048237634</v>
      </c>
      <c r="N180" s="50">
        <v>36.640471512770098</v>
      </c>
    </row>
    <row r="181" spans="1:14" x14ac:dyDescent="0.2">
      <c r="A181" s="57" t="s">
        <v>694</v>
      </c>
      <c r="B181" s="44" t="s">
        <v>695</v>
      </c>
      <c r="C181" s="45">
        <v>74</v>
      </c>
      <c r="D181" s="46" t="s">
        <v>346</v>
      </c>
      <c r="E181" s="47">
        <v>0.52146690660834505</v>
      </c>
      <c r="F181" s="48">
        <v>12.9120879120879</v>
      </c>
      <c r="G181" s="47">
        <v>0.59567511726751998</v>
      </c>
      <c r="H181" s="50">
        <v>30.1075268817204</v>
      </c>
      <c r="I181" s="76" t="str">
        <f t="shared" si="4"/>
        <v>No</v>
      </c>
      <c r="J181" s="49" t="str">
        <f t="shared" si="5"/>
        <v>No</v>
      </c>
      <c r="K181" s="47">
        <v>0.112915091362327</v>
      </c>
      <c r="L181" s="50">
        <v>25.206043956043999</v>
      </c>
      <c r="M181" s="47">
        <v>0.104880554597176</v>
      </c>
      <c r="N181" s="50">
        <v>11.8279569892473</v>
      </c>
    </row>
    <row r="182" spans="1:14" x14ac:dyDescent="0.2">
      <c r="A182" s="57" t="s">
        <v>696</v>
      </c>
      <c r="B182" s="44" t="s">
        <v>697</v>
      </c>
      <c r="C182" s="45">
        <v>74</v>
      </c>
      <c r="D182" s="46" t="s">
        <v>346</v>
      </c>
      <c r="E182" s="47">
        <v>0.36461610102640601</v>
      </c>
      <c r="F182" s="48">
        <v>0.96153846153846201</v>
      </c>
      <c r="G182" s="47">
        <v>0.36695397806581198</v>
      </c>
      <c r="H182" s="50">
        <v>1.9713261648745499</v>
      </c>
      <c r="I182" s="76" t="str">
        <f t="shared" si="4"/>
        <v>No</v>
      </c>
      <c r="J182" s="49" t="str">
        <f t="shared" si="5"/>
        <v>No</v>
      </c>
      <c r="K182" s="47">
        <v>0.274742855707171</v>
      </c>
      <c r="L182" s="50">
        <v>89.423076923076906</v>
      </c>
      <c r="M182" s="47">
        <v>0.233712452384359</v>
      </c>
      <c r="N182" s="50">
        <v>80.645161290322605</v>
      </c>
    </row>
    <row r="183" spans="1:14" x14ac:dyDescent="0.2">
      <c r="A183" s="57" t="s">
        <v>698</v>
      </c>
      <c r="B183" s="44" t="s">
        <v>699</v>
      </c>
      <c r="C183" s="45">
        <v>74</v>
      </c>
      <c r="D183" s="46" t="s">
        <v>346</v>
      </c>
      <c r="E183" s="47">
        <v>0.39545368712339601</v>
      </c>
      <c r="F183" s="48">
        <v>1.8543956043956</v>
      </c>
      <c r="G183" s="47">
        <v>0.4678751332287</v>
      </c>
      <c r="H183" s="50">
        <v>8.6021505376344098</v>
      </c>
      <c r="I183" s="76" t="str">
        <f t="shared" si="4"/>
        <v>No</v>
      </c>
      <c r="J183" s="49" t="str">
        <f t="shared" si="5"/>
        <v>No</v>
      </c>
      <c r="K183" s="47">
        <v>0.14749908453562599</v>
      </c>
      <c r="L183" s="50">
        <v>46.428571428571402</v>
      </c>
      <c r="M183" s="47">
        <v>0.12789825244176301</v>
      </c>
      <c r="N183" s="50">
        <v>29.0322580645161</v>
      </c>
    </row>
    <row r="184" spans="1:14" x14ac:dyDescent="0.2">
      <c r="A184" s="57" t="s">
        <v>700</v>
      </c>
      <c r="B184" s="44" t="s">
        <v>701</v>
      </c>
      <c r="C184" s="45">
        <v>73</v>
      </c>
      <c r="D184" s="46" t="s">
        <v>346</v>
      </c>
      <c r="E184" s="47">
        <v>0.35739102403365702</v>
      </c>
      <c r="F184" s="48">
        <v>0.75549450549450503</v>
      </c>
      <c r="G184" s="47">
        <v>0.421395158911895</v>
      </c>
      <c r="H184" s="50">
        <v>7.6620825147347702</v>
      </c>
      <c r="I184" s="76" t="str">
        <f t="shared" si="4"/>
        <v>No</v>
      </c>
      <c r="J184" s="49" t="str">
        <f t="shared" si="5"/>
        <v>No</v>
      </c>
      <c r="K184" s="47">
        <v>0.16525788840623701</v>
      </c>
      <c r="L184" s="50">
        <v>57.760989010989</v>
      </c>
      <c r="M184" s="47">
        <v>0.15408609980621801</v>
      </c>
      <c r="N184" s="50">
        <v>76.620825147347702</v>
      </c>
    </row>
    <row r="185" spans="1:14" x14ac:dyDescent="0.2">
      <c r="A185" s="57" t="s">
        <v>702</v>
      </c>
      <c r="B185" s="44" t="s">
        <v>703</v>
      </c>
      <c r="C185" s="45">
        <v>73</v>
      </c>
      <c r="D185" s="46" t="s">
        <v>346</v>
      </c>
      <c r="E185" s="47">
        <v>0.47606608698561698</v>
      </c>
      <c r="F185" s="48">
        <v>8.51648351648352</v>
      </c>
      <c r="G185" s="47">
        <v>0.54869195539734195</v>
      </c>
      <c r="H185" s="50">
        <v>50.491159135559897</v>
      </c>
      <c r="I185" s="76" t="str">
        <f t="shared" si="4"/>
        <v>No</v>
      </c>
      <c r="J185" s="49" t="str">
        <f t="shared" si="5"/>
        <v>No</v>
      </c>
      <c r="K185" s="47">
        <v>0.121237758226257</v>
      </c>
      <c r="L185" s="50">
        <v>30.769230769230798</v>
      </c>
      <c r="M185" s="47">
        <v>0.110394722166078</v>
      </c>
      <c r="N185" s="50">
        <v>39.1944990176817</v>
      </c>
    </row>
    <row r="186" spans="1:14" x14ac:dyDescent="0.2">
      <c r="A186" s="57" t="s">
        <v>704</v>
      </c>
      <c r="B186" s="44" t="s">
        <v>705</v>
      </c>
      <c r="C186" s="45">
        <v>73</v>
      </c>
      <c r="D186" s="46" t="s">
        <v>346</v>
      </c>
      <c r="E186" s="47">
        <v>0.49072723374899302</v>
      </c>
      <c r="F186" s="48">
        <v>9.8901098901098905</v>
      </c>
      <c r="G186" s="47">
        <v>0.57019216528752803</v>
      </c>
      <c r="H186" s="50">
        <v>55.009823182711202</v>
      </c>
      <c r="I186" s="76" t="str">
        <f t="shared" si="4"/>
        <v>No</v>
      </c>
      <c r="J186" s="49" t="str">
        <f t="shared" si="5"/>
        <v>No</v>
      </c>
      <c r="K186" s="47">
        <v>0.129949559540152</v>
      </c>
      <c r="L186" s="50">
        <v>36.881868131868103</v>
      </c>
      <c r="M186" s="47">
        <v>0.115431893297886</v>
      </c>
      <c r="N186" s="50">
        <v>45.284872298624798</v>
      </c>
    </row>
    <row r="187" spans="1:14" x14ac:dyDescent="0.2">
      <c r="A187" s="57" t="s">
        <v>706</v>
      </c>
      <c r="B187" s="44" t="s">
        <v>707</v>
      </c>
      <c r="C187" s="45">
        <v>73</v>
      </c>
      <c r="D187" s="46" t="s">
        <v>346</v>
      </c>
      <c r="E187" s="47">
        <v>0.41282396473444699</v>
      </c>
      <c r="F187" s="48">
        <v>2.6785714285714302</v>
      </c>
      <c r="G187" s="47">
        <v>0.36970101574518499</v>
      </c>
      <c r="H187" s="50">
        <v>0.78585461689587399</v>
      </c>
      <c r="I187" s="76" t="str">
        <f t="shared" si="4"/>
        <v>No</v>
      </c>
      <c r="J187" s="49" t="str">
        <f t="shared" si="5"/>
        <v>No</v>
      </c>
      <c r="K187" s="47">
        <v>0.16658964741316401</v>
      </c>
      <c r="L187" s="50">
        <v>58.722527472527503</v>
      </c>
      <c r="M187" s="47">
        <v>0.14273682272684601</v>
      </c>
      <c r="N187" s="50">
        <v>70.628683693516706</v>
      </c>
    </row>
    <row r="188" spans="1:14" x14ac:dyDescent="0.2">
      <c r="A188" s="57" t="s">
        <v>708</v>
      </c>
      <c r="B188" s="44" t="s">
        <v>709</v>
      </c>
      <c r="C188" s="45">
        <v>73</v>
      </c>
      <c r="D188" s="46" t="s">
        <v>346</v>
      </c>
      <c r="E188" s="47">
        <v>0.39118616223983599</v>
      </c>
      <c r="F188" s="48">
        <v>1.71703296703297</v>
      </c>
      <c r="G188" s="47">
        <v>0.36668308363468899</v>
      </c>
      <c r="H188" s="50">
        <v>0.58939096267190605</v>
      </c>
      <c r="I188" s="76" t="str">
        <f t="shared" si="4"/>
        <v>No</v>
      </c>
      <c r="J188" s="49" t="str">
        <f t="shared" si="5"/>
        <v>No</v>
      </c>
      <c r="K188" s="47">
        <v>0.131928905940351</v>
      </c>
      <c r="L188" s="50">
        <v>38.324175824175803</v>
      </c>
      <c r="M188" s="47">
        <v>0.121546230342217</v>
      </c>
      <c r="N188" s="50">
        <v>51.768172888015698</v>
      </c>
    </row>
    <row r="189" spans="1:14" x14ac:dyDescent="0.2">
      <c r="A189" s="57" t="s">
        <v>710</v>
      </c>
      <c r="B189" s="44" t="s">
        <v>711</v>
      </c>
      <c r="C189" s="45">
        <v>73</v>
      </c>
      <c r="D189" s="46" t="s">
        <v>346</v>
      </c>
      <c r="E189" s="47">
        <v>0.410542199926063</v>
      </c>
      <c r="F189" s="48">
        <v>2.5412087912087902</v>
      </c>
      <c r="G189" s="47">
        <v>0.480723783412279</v>
      </c>
      <c r="H189" s="50">
        <v>28.978388998035399</v>
      </c>
      <c r="I189" s="76" t="str">
        <f t="shared" si="4"/>
        <v>No</v>
      </c>
      <c r="J189" s="49" t="str">
        <f t="shared" si="5"/>
        <v>No</v>
      </c>
      <c r="K189" s="47">
        <v>0.132619678160798</v>
      </c>
      <c r="L189" s="50">
        <v>38.461538461538503</v>
      </c>
      <c r="M189" s="47">
        <v>0.118804511280086</v>
      </c>
      <c r="N189" s="50">
        <v>49.312377210216098</v>
      </c>
    </row>
    <row r="190" spans="1:14" x14ac:dyDescent="0.2">
      <c r="A190" s="57" t="s">
        <v>712</v>
      </c>
      <c r="B190" s="44" t="s">
        <v>713</v>
      </c>
      <c r="C190" s="45">
        <v>73</v>
      </c>
      <c r="D190" s="46" t="s">
        <v>346</v>
      </c>
      <c r="E190" s="47">
        <v>0.40843314674912901</v>
      </c>
      <c r="F190" s="48">
        <v>2.1978021978022002</v>
      </c>
      <c r="G190" s="47">
        <v>0.47550819853453102</v>
      </c>
      <c r="H190" s="50">
        <v>26.031434184675799</v>
      </c>
      <c r="I190" s="76" t="str">
        <f t="shared" si="4"/>
        <v>No</v>
      </c>
      <c r="J190" s="49" t="str">
        <f t="shared" si="5"/>
        <v>No</v>
      </c>
      <c r="K190" s="47">
        <v>0.138533115058635</v>
      </c>
      <c r="L190" s="50">
        <v>41.758241758241802</v>
      </c>
      <c r="M190" s="47">
        <v>0.12272844198704499</v>
      </c>
      <c r="N190" s="50">
        <v>53.143418467583501</v>
      </c>
    </row>
    <row r="191" spans="1:14" x14ac:dyDescent="0.2">
      <c r="A191" s="57" t="s">
        <v>714</v>
      </c>
      <c r="B191" s="44" t="s">
        <v>715</v>
      </c>
      <c r="C191" s="45">
        <v>73</v>
      </c>
      <c r="D191" s="46" t="s">
        <v>346</v>
      </c>
      <c r="E191" s="47">
        <v>0.44715008149368402</v>
      </c>
      <c r="F191" s="48">
        <v>4.8076923076923102</v>
      </c>
      <c r="G191" s="47">
        <v>0.40050443584616202</v>
      </c>
      <c r="H191" s="50">
        <v>3.83104125736739</v>
      </c>
      <c r="I191" s="76" t="str">
        <f t="shared" si="4"/>
        <v>No</v>
      </c>
      <c r="J191" s="49" t="str">
        <f t="shared" si="5"/>
        <v>No</v>
      </c>
      <c r="K191" s="47">
        <v>0.15995739118139099</v>
      </c>
      <c r="L191" s="50">
        <v>54.601648351648301</v>
      </c>
      <c r="M191" s="47">
        <v>0.138005325246883</v>
      </c>
      <c r="N191" s="50">
        <v>66.797642436149303</v>
      </c>
    </row>
    <row r="192" spans="1:14" x14ac:dyDescent="0.2">
      <c r="A192" s="57" t="s">
        <v>716</v>
      </c>
      <c r="B192" s="44" t="s">
        <v>717</v>
      </c>
      <c r="C192" s="45">
        <v>73</v>
      </c>
      <c r="D192" s="46" t="s">
        <v>346</v>
      </c>
      <c r="E192" s="47">
        <v>0.45426358583832699</v>
      </c>
      <c r="F192" s="48">
        <v>5.9065934065934096</v>
      </c>
      <c r="G192" s="47">
        <v>0.41572106429404998</v>
      </c>
      <c r="H192" s="50">
        <v>5.6974459724950899</v>
      </c>
      <c r="I192" s="76" t="str">
        <f t="shared" si="4"/>
        <v>No</v>
      </c>
      <c r="J192" s="49" t="str">
        <f t="shared" si="5"/>
        <v>No</v>
      </c>
      <c r="K192" s="47">
        <v>0.13817773045245699</v>
      </c>
      <c r="L192" s="50">
        <v>41.689560439560402</v>
      </c>
      <c r="M192" s="47">
        <v>0.12247669080055699</v>
      </c>
      <c r="N192" s="50">
        <v>53.045186640471499</v>
      </c>
    </row>
    <row r="193" spans="1:14" x14ac:dyDescent="0.2">
      <c r="A193" s="57" t="s">
        <v>718</v>
      </c>
      <c r="B193" s="44" t="s">
        <v>719</v>
      </c>
      <c r="C193" s="45">
        <v>73</v>
      </c>
      <c r="D193" s="46" t="s">
        <v>346</v>
      </c>
      <c r="E193" s="47">
        <v>0.45848352879975302</v>
      </c>
      <c r="F193" s="48">
        <v>6.52472527472528</v>
      </c>
      <c r="G193" s="47">
        <v>0.51073521662371602</v>
      </c>
      <c r="H193" s="50">
        <v>39.587426326129702</v>
      </c>
      <c r="I193" s="76" t="str">
        <f t="shared" si="4"/>
        <v>No</v>
      </c>
      <c r="J193" s="49" t="str">
        <f t="shared" si="5"/>
        <v>No</v>
      </c>
      <c r="K193" s="47">
        <v>0.14823290884961801</v>
      </c>
      <c r="L193" s="50">
        <v>47.046703296703299</v>
      </c>
      <c r="M193" s="47">
        <v>0.130879050959648</v>
      </c>
      <c r="N193" s="50">
        <v>60.903732809430302</v>
      </c>
    </row>
    <row r="194" spans="1:14" x14ac:dyDescent="0.2">
      <c r="A194" s="57" t="s">
        <v>720</v>
      </c>
      <c r="B194" s="44" t="s">
        <v>721</v>
      </c>
      <c r="C194" s="45">
        <v>73</v>
      </c>
      <c r="D194" s="46" t="s">
        <v>346</v>
      </c>
      <c r="E194" s="47">
        <v>0.44624772182918299</v>
      </c>
      <c r="F194" s="48">
        <v>4.6703296703296697</v>
      </c>
      <c r="G194" s="47">
        <v>0.49924475230548998</v>
      </c>
      <c r="H194" s="50">
        <v>36.7387033398821</v>
      </c>
      <c r="I194" s="76" t="str">
        <f t="shared" si="4"/>
        <v>No</v>
      </c>
      <c r="J194" s="49" t="str">
        <f t="shared" si="5"/>
        <v>No</v>
      </c>
      <c r="K194" s="47">
        <v>0.119403549283585</v>
      </c>
      <c r="L194" s="50">
        <v>29.6016483516484</v>
      </c>
      <c r="M194" s="47">
        <v>0.108703137585924</v>
      </c>
      <c r="N194" s="50">
        <v>38.310412573673901</v>
      </c>
    </row>
    <row r="195" spans="1:14" x14ac:dyDescent="0.2">
      <c r="A195" s="57" t="s">
        <v>722</v>
      </c>
      <c r="B195" s="44" t="s">
        <v>723</v>
      </c>
      <c r="C195" s="45">
        <v>73</v>
      </c>
      <c r="D195" s="46" t="s">
        <v>346</v>
      </c>
      <c r="E195" s="47">
        <v>0.53649541496519704</v>
      </c>
      <c r="F195" s="48">
        <v>14.4917582417582</v>
      </c>
      <c r="G195" s="47">
        <v>0.49123888697428097</v>
      </c>
      <c r="H195" s="50">
        <v>33.104125736738702</v>
      </c>
      <c r="I195" s="76" t="str">
        <f t="shared" si="4"/>
        <v>No</v>
      </c>
      <c r="J195" s="49" t="str">
        <f t="shared" si="5"/>
        <v>No</v>
      </c>
      <c r="K195" s="47">
        <v>0.116069578148163</v>
      </c>
      <c r="L195" s="50">
        <v>26.991758241758198</v>
      </c>
      <c r="M195" s="47">
        <v>0.10646424988247601</v>
      </c>
      <c r="N195" s="50">
        <v>35.952848722986197</v>
      </c>
    </row>
    <row r="196" spans="1:14" x14ac:dyDescent="0.2">
      <c r="A196" s="57" t="s">
        <v>724</v>
      </c>
      <c r="B196" s="44" t="s">
        <v>725</v>
      </c>
      <c r="C196" s="45">
        <v>73</v>
      </c>
      <c r="D196" s="46" t="s">
        <v>346</v>
      </c>
      <c r="E196" s="47">
        <v>0.49563973782058801</v>
      </c>
      <c r="F196" s="48">
        <v>10.1648351648352</v>
      </c>
      <c r="G196" s="47">
        <v>0.53459144907463596</v>
      </c>
      <c r="H196" s="50">
        <v>46.856581532416499</v>
      </c>
      <c r="I196" s="76" t="str">
        <f t="shared" si="4"/>
        <v>No</v>
      </c>
      <c r="J196" s="49" t="str">
        <f t="shared" si="5"/>
        <v>No</v>
      </c>
      <c r="K196" s="47">
        <v>0.111499609217656</v>
      </c>
      <c r="L196" s="50">
        <v>24.381868131868099</v>
      </c>
      <c r="M196" s="47">
        <v>0.103451614288153</v>
      </c>
      <c r="N196" s="50">
        <v>32.907662082514697</v>
      </c>
    </row>
    <row r="197" spans="1:14" x14ac:dyDescent="0.2">
      <c r="A197" s="57" t="s">
        <v>726</v>
      </c>
      <c r="B197" s="44" t="s">
        <v>727</v>
      </c>
      <c r="C197" s="45">
        <v>73</v>
      </c>
      <c r="D197" s="46" t="s">
        <v>346</v>
      </c>
      <c r="E197" s="47">
        <v>0.471136585165432</v>
      </c>
      <c r="F197" s="48">
        <v>7.9670329670329698</v>
      </c>
      <c r="G197" s="47">
        <v>0.42288921983489203</v>
      </c>
      <c r="H197" s="50">
        <v>8.0550098231827096</v>
      </c>
      <c r="I197" s="76" t="str">
        <f t="shared" si="4"/>
        <v>No</v>
      </c>
      <c r="J197" s="49" t="str">
        <f t="shared" si="5"/>
        <v>No</v>
      </c>
      <c r="K197" s="47">
        <v>0.124444048537546</v>
      </c>
      <c r="L197" s="50">
        <v>32.554945054945101</v>
      </c>
      <c r="M197" s="47">
        <v>0.11268248123548601</v>
      </c>
      <c r="N197" s="50">
        <v>42.141453831041296</v>
      </c>
    </row>
    <row r="198" spans="1:14" x14ac:dyDescent="0.2">
      <c r="A198" s="57" t="s">
        <v>728</v>
      </c>
      <c r="B198" s="44" t="s">
        <v>729</v>
      </c>
      <c r="C198" s="45">
        <v>73</v>
      </c>
      <c r="D198" s="46" t="s">
        <v>346</v>
      </c>
      <c r="E198" s="47">
        <v>0.70354563376949097</v>
      </c>
      <c r="F198" s="48">
        <v>41.208791208791197</v>
      </c>
      <c r="G198" s="47">
        <v>0.53651640229101705</v>
      </c>
      <c r="H198" s="50">
        <v>47.249508840864401</v>
      </c>
      <c r="I198" s="76" t="str">
        <f t="shared" si="4"/>
        <v>No</v>
      </c>
      <c r="J198" s="49" t="str">
        <f t="shared" si="5"/>
        <v>No</v>
      </c>
      <c r="K198" s="47">
        <v>0.10130849740737401</v>
      </c>
      <c r="L198" s="50">
        <v>17.788461538461501</v>
      </c>
      <c r="M198" s="47">
        <v>8.8624675142842793E-2</v>
      </c>
      <c r="N198" s="50">
        <v>14.833005893909601</v>
      </c>
    </row>
    <row r="199" spans="1:14" x14ac:dyDescent="0.2">
      <c r="A199" s="57" t="s">
        <v>730</v>
      </c>
      <c r="B199" s="44" t="s">
        <v>731</v>
      </c>
      <c r="C199" s="45">
        <v>73</v>
      </c>
      <c r="D199" s="46" t="s">
        <v>346</v>
      </c>
      <c r="E199" s="47">
        <v>0.73401071742030999</v>
      </c>
      <c r="F199" s="48">
        <v>46.8406593406593</v>
      </c>
      <c r="G199" s="47">
        <v>0.57014430151239204</v>
      </c>
      <c r="H199" s="50">
        <v>54.911591355599199</v>
      </c>
      <c r="I199" s="76" t="str">
        <f t="shared" ref="I199:I262" si="6">IF(AND(F199&gt;=90,H199&gt;=90),"Yes","No")</f>
        <v>No</v>
      </c>
      <c r="J199" s="49" t="str">
        <f t="shared" ref="J199:J262" si="7">IF(AND(F199&gt;=75,H199&gt;=75),"Yes","No")</f>
        <v>No</v>
      </c>
      <c r="K199" s="47">
        <v>0.112042663820762</v>
      </c>
      <c r="L199" s="50">
        <v>24.8626373626374</v>
      </c>
      <c r="M199" s="47">
        <v>9.5223965397372601E-2</v>
      </c>
      <c r="N199" s="50">
        <v>22.495088408644399</v>
      </c>
    </row>
    <row r="200" spans="1:14" x14ac:dyDescent="0.2">
      <c r="A200" s="57" t="s">
        <v>732</v>
      </c>
      <c r="B200" s="44" t="s">
        <v>733</v>
      </c>
      <c r="C200" s="45">
        <v>73</v>
      </c>
      <c r="D200" s="46" t="s">
        <v>346</v>
      </c>
      <c r="E200" s="47">
        <v>0.56501937273035496</v>
      </c>
      <c r="F200" s="48">
        <v>18.75</v>
      </c>
      <c r="G200" s="47">
        <v>0.52146669407823798</v>
      </c>
      <c r="H200" s="50">
        <v>43.418467583497097</v>
      </c>
      <c r="I200" s="76" t="str">
        <f t="shared" si="6"/>
        <v>No</v>
      </c>
      <c r="J200" s="49" t="str">
        <f t="shared" si="7"/>
        <v>No</v>
      </c>
      <c r="K200" s="47">
        <v>0.111023935424586</v>
      </c>
      <c r="L200" s="50">
        <v>24.1071428571429</v>
      </c>
      <c r="M200" s="47">
        <v>0.102807179950308</v>
      </c>
      <c r="N200" s="50">
        <v>32.220039292730803</v>
      </c>
    </row>
    <row r="201" spans="1:14" x14ac:dyDescent="0.2">
      <c r="A201" s="57" t="s">
        <v>734</v>
      </c>
      <c r="B201" s="44" t="s">
        <v>735</v>
      </c>
      <c r="C201" s="45">
        <v>73</v>
      </c>
      <c r="D201" s="46" t="s">
        <v>346</v>
      </c>
      <c r="E201" s="47">
        <v>0.64263628507109705</v>
      </c>
      <c r="F201" s="48">
        <v>31.456043956043999</v>
      </c>
      <c r="G201" s="47">
        <v>0.55053429525658704</v>
      </c>
      <c r="H201" s="50">
        <v>50.884086444007899</v>
      </c>
      <c r="I201" s="76" t="str">
        <f t="shared" si="6"/>
        <v>No</v>
      </c>
      <c r="J201" s="49" t="str">
        <f t="shared" si="7"/>
        <v>No</v>
      </c>
      <c r="K201" s="47">
        <v>0.103102780411995</v>
      </c>
      <c r="L201" s="50">
        <v>18.8186813186813</v>
      </c>
      <c r="M201" s="47">
        <v>9.2867411387193302E-2</v>
      </c>
      <c r="N201" s="50">
        <v>19.646365422396901</v>
      </c>
    </row>
    <row r="202" spans="1:14" x14ac:dyDescent="0.2">
      <c r="A202" s="57" t="s">
        <v>736</v>
      </c>
      <c r="B202" s="44" t="s">
        <v>737</v>
      </c>
      <c r="C202" s="45">
        <v>73</v>
      </c>
      <c r="D202" s="46" t="s">
        <v>346</v>
      </c>
      <c r="E202" s="47">
        <v>0.47088285485562698</v>
      </c>
      <c r="F202" s="48">
        <v>7.8983516483516496</v>
      </c>
      <c r="G202" s="47">
        <v>0.53175108208537603</v>
      </c>
      <c r="H202" s="50">
        <v>46.070726915520602</v>
      </c>
      <c r="I202" s="76" t="str">
        <f t="shared" si="6"/>
        <v>No</v>
      </c>
      <c r="J202" s="49" t="str">
        <f t="shared" si="7"/>
        <v>No</v>
      </c>
      <c r="K202" s="47">
        <v>0.13068164507810201</v>
      </c>
      <c r="L202" s="50">
        <v>37.4313186813187</v>
      </c>
      <c r="M202" s="47">
        <v>0.124428053191754</v>
      </c>
      <c r="N202" s="50">
        <v>54.6168958742633</v>
      </c>
    </row>
    <row r="203" spans="1:14" x14ac:dyDescent="0.2">
      <c r="A203" s="57" t="s">
        <v>738</v>
      </c>
      <c r="B203" s="44" t="s">
        <v>739</v>
      </c>
      <c r="C203" s="45">
        <v>73</v>
      </c>
      <c r="D203" s="46" t="s">
        <v>346</v>
      </c>
      <c r="E203" s="47">
        <v>0.64947970493943197</v>
      </c>
      <c r="F203" s="48">
        <v>32.348901098901102</v>
      </c>
      <c r="G203" s="47">
        <v>0.55726556802132299</v>
      </c>
      <c r="H203" s="50">
        <v>52.357563850687598</v>
      </c>
      <c r="I203" s="76" t="str">
        <f t="shared" si="6"/>
        <v>No</v>
      </c>
      <c r="J203" s="49" t="str">
        <f t="shared" si="7"/>
        <v>No</v>
      </c>
      <c r="K203" s="47">
        <v>0.10143393324783501</v>
      </c>
      <c r="L203" s="50">
        <v>17.8571428571429</v>
      </c>
      <c r="M203" s="47">
        <v>9.6027091285617899E-2</v>
      </c>
      <c r="N203" s="50">
        <v>23.575638506876199</v>
      </c>
    </row>
    <row r="204" spans="1:14" x14ac:dyDescent="0.2">
      <c r="A204" s="57" t="s">
        <v>740</v>
      </c>
      <c r="B204" s="44" t="s">
        <v>741</v>
      </c>
      <c r="C204" s="45">
        <v>73</v>
      </c>
      <c r="D204" s="46" t="s">
        <v>346</v>
      </c>
      <c r="E204" s="47">
        <v>0.58926934288134503</v>
      </c>
      <c r="F204" s="48">
        <v>22.458791208791201</v>
      </c>
      <c r="G204" s="47">
        <v>0.50865035941185799</v>
      </c>
      <c r="H204" s="50">
        <v>39.1944990176817</v>
      </c>
      <c r="I204" s="76" t="str">
        <f t="shared" si="6"/>
        <v>No</v>
      </c>
      <c r="J204" s="49" t="str">
        <f t="shared" si="7"/>
        <v>No</v>
      </c>
      <c r="K204" s="47">
        <v>9.72702193635685E-2</v>
      </c>
      <c r="L204" s="50">
        <v>15.728021978021999</v>
      </c>
      <c r="M204" s="47">
        <v>9.3304688684581694E-2</v>
      </c>
      <c r="N204" s="50">
        <v>20.333988212180699</v>
      </c>
    </row>
    <row r="205" spans="1:14" x14ac:dyDescent="0.2">
      <c r="A205" s="57" t="s">
        <v>742</v>
      </c>
      <c r="B205" s="44" t="s">
        <v>743</v>
      </c>
      <c r="C205" s="45">
        <v>73</v>
      </c>
      <c r="D205" s="46" t="s">
        <v>346</v>
      </c>
      <c r="E205" s="47">
        <v>0.596028092024531</v>
      </c>
      <c r="F205" s="48">
        <v>23.489010989011</v>
      </c>
      <c r="G205" s="47">
        <v>0.632543469920404</v>
      </c>
      <c r="H205" s="50">
        <v>66.404715127701394</v>
      </c>
      <c r="I205" s="76" t="str">
        <f t="shared" si="6"/>
        <v>No</v>
      </c>
      <c r="J205" s="49" t="str">
        <f t="shared" si="7"/>
        <v>No</v>
      </c>
      <c r="K205" s="47">
        <v>9.8092687997658204E-2</v>
      </c>
      <c r="L205" s="50">
        <v>16.346153846153801</v>
      </c>
      <c r="M205" s="47">
        <v>9.3891965866178997E-2</v>
      </c>
      <c r="N205" s="50">
        <v>21.1198428290766</v>
      </c>
    </row>
    <row r="206" spans="1:14" x14ac:dyDescent="0.2">
      <c r="A206" s="57" t="s">
        <v>744</v>
      </c>
      <c r="B206" s="44" t="s">
        <v>745</v>
      </c>
      <c r="C206" s="45">
        <v>73</v>
      </c>
      <c r="D206" s="46" t="s">
        <v>346</v>
      </c>
      <c r="E206" s="47">
        <v>0.51315269461748003</v>
      </c>
      <c r="F206" s="48">
        <v>11.881868131868099</v>
      </c>
      <c r="G206" s="47">
        <v>0.46933409405723098</v>
      </c>
      <c r="H206" s="50">
        <v>24.3614931237721</v>
      </c>
      <c r="I206" s="76" t="str">
        <f t="shared" si="6"/>
        <v>No</v>
      </c>
      <c r="J206" s="49" t="str">
        <f t="shared" si="7"/>
        <v>No</v>
      </c>
      <c r="K206" s="47">
        <v>0.15408290086644</v>
      </c>
      <c r="L206" s="50">
        <v>51.167582417582402</v>
      </c>
      <c r="M206" s="47">
        <v>0.13357190663396101</v>
      </c>
      <c r="N206" s="50">
        <v>63.2612966601179</v>
      </c>
    </row>
    <row r="207" spans="1:14" x14ac:dyDescent="0.2">
      <c r="A207" s="57" t="s">
        <v>746</v>
      </c>
      <c r="B207" s="44" t="s">
        <v>747</v>
      </c>
      <c r="C207" s="45">
        <v>73</v>
      </c>
      <c r="D207" s="46" t="s">
        <v>346</v>
      </c>
      <c r="E207" s="47">
        <v>0.46313712963784598</v>
      </c>
      <c r="F207" s="48">
        <v>6.9368131868131897</v>
      </c>
      <c r="G207" s="47">
        <v>0.50668281871891496</v>
      </c>
      <c r="H207" s="50">
        <v>38.310412573673901</v>
      </c>
      <c r="I207" s="76" t="str">
        <f t="shared" si="6"/>
        <v>No</v>
      </c>
      <c r="J207" s="49" t="str">
        <f t="shared" si="7"/>
        <v>No</v>
      </c>
      <c r="K207" s="47">
        <v>0.12838142147794601</v>
      </c>
      <c r="L207" s="50">
        <v>35.233516483516503</v>
      </c>
      <c r="M207" s="47">
        <v>0.115489914381144</v>
      </c>
      <c r="N207" s="50">
        <v>45.3831041257367</v>
      </c>
    </row>
    <row r="208" spans="1:14" x14ac:dyDescent="0.2">
      <c r="A208" s="57" t="s">
        <v>748</v>
      </c>
      <c r="B208" s="44" t="s">
        <v>749</v>
      </c>
      <c r="C208" s="45">
        <v>73</v>
      </c>
      <c r="D208" s="46" t="s">
        <v>346</v>
      </c>
      <c r="E208" s="47">
        <v>0.57756078132453403</v>
      </c>
      <c r="F208" s="48">
        <v>20.673076923076898</v>
      </c>
      <c r="G208" s="47">
        <v>0.60155253086237304</v>
      </c>
      <c r="H208" s="50">
        <v>62.180746561885996</v>
      </c>
      <c r="I208" s="76" t="str">
        <f t="shared" si="6"/>
        <v>No</v>
      </c>
      <c r="J208" s="49" t="str">
        <f t="shared" si="7"/>
        <v>No</v>
      </c>
      <c r="K208" s="47">
        <v>0.10334836211180599</v>
      </c>
      <c r="L208" s="50">
        <v>19.162087912087902</v>
      </c>
      <c r="M208" s="47">
        <v>9.7351277849983903E-2</v>
      </c>
      <c r="N208" s="50">
        <v>25.049115913556001</v>
      </c>
    </row>
    <row r="209" spans="1:14" x14ac:dyDescent="0.2">
      <c r="A209" s="57" t="s">
        <v>750</v>
      </c>
      <c r="B209" s="44" t="s">
        <v>751</v>
      </c>
      <c r="C209" s="45">
        <v>73</v>
      </c>
      <c r="D209" s="46" t="s">
        <v>346</v>
      </c>
      <c r="E209" s="47">
        <v>0.72920173192331605</v>
      </c>
      <c r="F209" s="48">
        <v>45.810439560439598</v>
      </c>
      <c r="G209" s="47">
        <v>0.61167841213298302</v>
      </c>
      <c r="H209" s="50">
        <v>63.457760314341797</v>
      </c>
      <c r="I209" s="76" t="str">
        <f t="shared" si="6"/>
        <v>No</v>
      </c>
      <c r="J209" s="49" t="str">
        <f t="shared" si="7"/>
        <v>No</v>
      </c>
      <c r="K209" s="47">
        <v>9.9489807636211805E-2</v>
      </c>
      <c r="L209" s="50">
        <v>17.1703296703297</v>
      </c>
      <c r="M209" s="47">
        <v>9.1012156145609605E-2</v>
      </c>
      <c r="N209" s="50">
        <v>17.681728880157198</v>
      </c>
    </row>
    <row r="210" spans="1:14" x14ac:dyDescent="0.2">
      <c r="A210" s="57" t="s">
        <v>752</v>
      </c>
      <c r="B210" s="44" t="s">
        <v>753</v>
      </c>
      <c r="C210" s="45">
        <v>73</v>
      </c>
      <c r="D210" s="46" t="s">
        <v>346</v>
      </c>
      <c r="E210" s="47">
        <v>0.63791526794097897</v>
      </c>
      <c r="F210" s="48">
        <v>30.288461538461501</v>
      </c>
      <c r="G210" s="47">
        <v>0.48037804790487498</v>
      </c>
      <c r="H210" s="50">
        <v>28.6836935166994</v>
      </c>
      <c r="I210" s="76" t="str">
        <f t="shared" si="6"/>
        <v>No</v>
      </c>
      <c r="J210" s="49" t="str">
        <f t="shared" si="7"/>
        <v>No</v>
      </c>
      <c r="K210" s="47">
        <v>0.247404438832866</v>
      </c>
      <c r="L210" s="50">
        <v>85.370879120879096</v>
      </c>
      <c r="M210" s="47">
        <v>0.23665486322784099</v>
      </c>
      <c r="N210" s="50">
        <v>91.944990176817299</v>
      </c>
    </row>
    <row r="211" spans="1:14" x14ac:dyDescent="0.2">
      <c r="A211" s="57" t="s">
        <v>754</v>
      </c>
      <c r="B211" s="44" t="s">
        <v>755</v>
      </c>
      <c r="C211" s="45">
        <v>73</v>
      </c>
      <c r="D211" s="46" t="s">
        <v>346</v>
      </c>
      <c r="E211" s="47">
        <v>0.69801642485247295</v>
      </c>
      <c r="F211" s="48">
        <v>39.972527472527503</v>
      </c>
      <c r="G211" s="47">
        <v>0.51882496992313598</v>
      </c>
      <c r="H211" s="50">
        <v>42.632612966601201</v>
      </c>
      <c r="I211" s="76" t="str">
        <f t="shared" si="6"/>
        <v>No</v>
      </c>
      <c r="J211" s="49" t="str">
        <f t="shared" si="7"/>
        <v>No</v>
      </c>
      <c r="K211" s="47">
        <v>0.12841146777495099</v>
      </c>
      <c r="L211" s="50">
        <v>35.370879120879103</v>
      </c>
      <c r="M211" s="47">
        <v>0.11486662531808001</v>
      </c>
      <c r="N211" s="50">
        <v>44.597249508840903</v>
      </c>
    </row>
    <row r="212" spans="1:14" x14ac:dyDescent="0.2">
      <c r="A212" s="57" t="s">
        <v>756</v>
      </c>
      <c r="B212" s="44" t="s">
        <v>757</v>
      </c>
      <c r="C212" s="45">
        <v>73</v>
      </c>
      <c r="D212" s="46" t="s">
        <v>346</v>
      </c>
      <c r="E212" s="47">
        <v>0.70544244964636005</v>
      </c>
      <c r="F212" s="48">
        <v>41.620879120879103</v>
      </c>
      <c r="G212" s="47">
        <v>0.50223740745370904</v>
      </c>
      <c r="H212" s="50">
        <v>37.622789783889999</v>
      </c>
      <c r="I212" s="76" t="str">
        <f t="shared" si="6"/>
        <v>No</v>
      </c>
      <c r="J212" s="49" t="str">
        <f t="shared" si="7"/>
        <v>No</v>
      </c>
      <c r="K212" s="47">
        <v>0.14219108561122201</v>
      </c>
      <c r="L212" s="50">
        <v>43.75</v>
      </c>
      <c r="M212" s="47">
        <v>0.124970915345352</v>
      </c>
      <c r="N212" s="50">
        <v>54.911591355599199</v>
      </c>
    </row>
    <row r="213" spans="1:14" x14ac:dyDescent="0.2">
      <c r="A213" s="57" t="s">
        <v>758</v>
      </c>
      <c r="B213" s="44" t="s">
        <v>759</v>
      </c>
      <c r="C213" s="45">
        <v>73</v>
      </c>
      <c r="D213" s="46" t="s">
        <v>346</v>
      </c>
      <c r="E213" s="47">
        <v>0.72470643506896104</v>
      </c>
      <c r="F213" s="48">
        <v>44.848901098901102</v>
      </c>
      <c r="G213" s="47">
        <v>0.53777928388073504</v>
      </c>
      <c r="H213" s="50">
        <v>47.5442043222004</v>
      </c>
      <c r="I213" s="76" t="str">
        <f t="shared" si="6"/>
        <v>No</v>
      </c>
      <c r="J213" s="49" t="str">
        <f t="shared" si="7"/>
        <v>No</v>
      </c>
      <c r="K213" s="47">
        <v>0.13916317415305801</v>
      </c>
      <c r="L213" s="50">
        <v>41.964285714285701</v>
      </c>
      <c r="M213" s="47">
        <v>0.119656665534684</v>
      </c>
      <c r="N213" s="50">
        <v>50.196463654223997</v>
      </c>
    </row>
    <row r="214" spans="1:14" x14ac:dyDescent="0.2">
      <c r="A214" s="57" t="s">
        <v>760</v>
      </c>
      <c r="B214" s="44" t="s">
        <v>761</v>
      </c>
      <c r="C214" s="45">
        <v>73</v>
      </c>
      <c r="D214" s="46" t="s">
        <v>346</v>
      </c>
      <c r="E214" s="47">
        <v>0.60293367820701205</v>
      </c>
      <c r="F214" s="48">
        <v>24.725274725274701</v>
      </c>
      <c r="G214" s="47">
        <v>0.52673447311576305</v>
      </c>
      <c r="H214" s="50">
        <v>44.793713163064801</v>
      </c>
      <c r="I214" s="76" t="str">
        <f t="shared" si="6"/>
        <v>No</v>
      </c>
      <c r="J214" s="49" t="str">
        <f t="shared" si="7"/>
        <v>No</v>
      </c>
      <c r="K214" s="47">
        <v>0.11491798677185899</v>
      </c>
      <c r="L214" s="50">
        <v>26.510989010989</v>
      </c>
      <c r="M214" s="47">
        <v>0.10588979021178301</v>
      </c>
      <c r="N214" s="50">
        <v>35.265225933202402</v>
      </c>
    </row>
    <row r="215" spans="1:14" x14ac:dyDescent="0.2">
      <c r="A215" s="57" t="s">
        <v>762</v>
      </c>
      <c r="B215" s="44" t="s">
        <v>763</v>
      </c>
      <c r="C215" s="45">
        <v>73</v>
      </c>
      <c r="D215" s="46" t="s">
        <v>346</v>
      </c>
      <c r="E215" s="47">
        <v>0.60139035569010502</v>
      </c>
      <c r="F215" s="48">
        <v>24.3131868131868</v>
      </c>
      <c r="G215" s="47">
        <v>0.51552273205333998</v>
      </c>
      <c r="H215" s="50">
        <v>41.453831041257402</v>
      </c>
      <c r="I215" s="76" t="str">
        <f t="shared" si="6"/>
        <v>No</v>
      </c>
      <c r="J215" s="49" t="str">
        <f t="shared" si="7"/>
        <v>No</v>
      </c>
      <c r="K215" s="47">
        <v>0.16637237848910899</v>
      </c>
      <c r="L215" s="50">
        <v>58.516483516483497</v>
      </c>
      <c r="M215" s="47">
        <v>0.14882754754793401</v>
      </c>
      <c r="N215" s="50">
        <v>74.0667976424361</v>
      </c>
    </row>
    <row r="216" spans="1:14" x14ac:dyDescent="0.2">
      <c r="A216" s="57" t="s">
        <v>764</v>
      </c>
      <c r="B216" s="44" t="s">
        <v>765</v>
      </c>
      <c r="C216" s="45">
        <v>73</v>
      </c>
      <c r="D216" s="46" t="s">
        <v>346</v>
      </c>
      <c r="E216" s="47">
        <v>0.68649421429153401</v>
      </c>
      <c r="F216" s="48">
        <v>37.912087912087898</v>
      </c>
      <c r="G216" s="47">
        <v>0.49740559736488399</v>
      </c>
      <c r="H216" s="50">
        <v>35.658153241650297</v>
      </c>
      <c r="I216" s="76" t="str">
        <f t="shared" si="6"/>
        <v>No</v>
      </c>
      <c r="J216" s="49" t="str">
        <f t="shared" si="7"/>
        <v>No</v>
      </c>
      <c r="K216" s="47">
        <v>0.12638665222027901</v>
      </c>
      <c r="L216" s="50">
        <v>33.722527472527503</v>
      </c>
      <c r="M216" s="47">
        <v>0.114068369348585</v>
      </c>
      <c r="N216" s="50">
        <v>43.713163064832997</v>
      </c>
    </row>
    <row r="217" spans="1:14" x14ac:dyDescent="0.2">
      <c r="A217" s="57" t="s">
        <v>766</v>
      </c>
      <c r="B217" s="44" t="s">
        <v>767</v>
      </c>
      <c r="C217" s="45">
        <v>73</v>
      </c>
      <c r="D217" s="46" t="s">
        <v>346</v>
      </c>
      <c r="E217" s="47">
        <v>0.725112656532102</v>
      </c>
      <c r="F217" s="48">
        <v>44.917582417582402</v>
      </c>
      <c r="G217" s="47">
        <v>0.54637992289993198</v>
      </c>
      <c r="H217" s="50">
        <v>50.098231827112002</v>
      </c>
      <c r="I217" s="76" t="str">
        <f t="shared" si="6"/>
        <v>No</v>
      </c>
      <c r="J217" s="49" t="str">
        <f t="shared" si="7"/>
        <v>No</v>
      </c>
      <c r="K217" s="47">
        <v>0.15097443889998599</v>
      </c>
      <c r="L217" s="50">
        <v>48.626373626373599</v>
      </c>
      <c r="M217" s="47">
        <v>0.14271034780978401</v>
      </c>
      <c r="N217" s="50">
        <v>70.530451866404704</v>
      </c>
    </row>
    <row r="218" spans="1:14" x14ac:dyDescent="0.2">
      <c r="A218" s="57" t="s">
        <v>768</v>
      </c>
      <c r="B218" s="44" t="s">
        <v>769</v>
      </c>
      <c r="C218" s="45">
        <v>73</v>
      </c>
      <c r="D218" s="46" t="s">
        <v>346</v>
      </c>
      <c r="E218" s="47">
        <v>0.76889170191655298</v>
      </c>
      <c r="F218" s="48">
        <v>53.365384615384599</v>
      </c>
      <c r="G218" s="47">
        <v>0.57491938023525202</v>
      </c>
      <c r="H218" s="50">
        <v>55.992141453831003</v>
      </c>
      <c r="I218" s="76" t="str">
        <f t="shared" si="6"/>
        <v>No</v>
      </c>
      <c r="J218" s="49" t="str">
        <f t="shared" si="7"/>
        <v>No</v>
      </c>
      <c r="K218" s="47">
        <v>0.105311225191206</v>
      </c>
      <c r="L218" s="50">
        <v>20.123626373626401</v>
      </c>
      <c r="M218" s="47">
        <v>9.8398715312361898E-2</v>
      </c>
      <c r="N218" s="50">
        <v>26.129666011787801</v>
      </c>
    </row>
    <row r="219" spans="1:14" x14ac:dyDescent="0.2">
      <c r="A219" s="57" t="s">
        <v>770</v>
      </c>
      <c r="B219" s="44" t="s">
        <v>771</v>
      </c>
      <c r="C219" s="45">
        <v>73</v>
      </c>
      <c r="D219" s="46" t="s">
        <v>346</v>
      </c>
      <c r="E219" s="47">
        <v>0.81177527382628101</v>
      </c>
      <c r="F219" s="48">
        <v>63.598901098901102</v>
      </c>
      <c r="G219" s="47">
        <v>0.64673232999228802</v>
      </c>
      <c r="H219" s="50">
        <v>68.369351669941096</v>
      </c>
      <c r="I219" s="76" t="str">
        <f t="shared" si="6"/>
        <v>No</v>
      </c>
      <c r="J219" s="49" t="str">
        <f t="shared" si="7"/>
        <v>No</v>
      </c>
      <c r="K219" s="47">
        <v>0.114464143926791</v>
      </c>
      <c r="L219" s="50">
        <v>26.030219780219799</v>
      </c>
      <c r="M219" s="47">
        <v>0.10456011218573499</v>
      </c>
      <c r="N219" s="50">
        <v>33.988212180746601</v>
      </c>
    </row>
    <row r="220" spans="1:14" x14ac:dyDescent="0.2">
      <c r="A220" s="57" t="s">
        <v>772</v>
      </c>
      <c r="B220" s="44" t="s">
        <v>773</v>
      </c>
      <c r="C220" s="45">
        <v>73</v>
      </c>
      <c r="D220" s="46" t="s">
        <v>346</v>
      </c>
      <c r="E220" s="47">
        <v>0.84614538030839603</v>
      </c>
      <c r="F220" s="48">
        <v>72.664835164835196</v>
      </c>
      <c r="G220" s="47">
        <v>0.67219285125238204</v>
      </c>
      <c r="H220" s="50">
        <v>71.316306483300593</v>
      </c>
      <c r="I220" s="76" t="str">
        <f t="shared" si="6"/>
        <v>No</v>
      </c>
      <c r="J220" s="49" t="str">
        <f t="shared" si="7"/>
        <v>No</v>
      </c>
      <c r="K220" s="47">
        <v>0.107956636405038</v>
      </c>
      <c r="L220" s="50">
        <v>21.978021978021999</v>
      </c>
      <c r="M220" s="47">
        <v>0.100311384055716</v>
      </c>
      <c r="N220" s="50">
        <v>28.3889980353635</v>
      </c>
    </row>
    <row r="221" spans="1:14" x14ac:dyDescent="0.2">
      <c r="A221" s="57" t="s">
        <v>774</v>
      </c>
      <c r="B221" s="44" t="s">
        <v>775</v>
      </c>
      <c r="C221" s="45">
        <v>73</v>
      </c>
      <c r="D221" s="46" t="s">
        <v>346</v>
      </c>
      <c r="E221" s="47">
        <v>0.56414351258320505</v>
      </c>
      <c r="F221" s="48">
        <v>18.475274725274701</v>
      </c>
      <c r="G221" s="47">
        <v>0.48555532203084101</v>
      </c>
      <c r="H221" s="50">
        <v>30.746561886051101</v>
      </c>
      <c r="I221" s="76" t="str">
        <f t="shared" si="6"/>
        <v>No</v>
      </c>
      <c r="J221" s="49" t="str">
        <f t="shared" si="7"/>
        <v>No</v>
      </c>
      <c r="K221" s="47">
        <v>0.134824312903775</v>
      </c>
      <c r="L221" s="50">
        <v>39.766483516483497</v>
      </c>
      <c r="M221" s="47">
        <v>0.119490326391262</v>
      </c>
      <c r="N221" s="50">
        <v>50</v>
      </c>
    </row>
    <row r="222" spans="1:14" x14ac:dyDescent="0.2">
      <c r="A222" s="57" t="s">
        <v>776</v>
      </c>
      <c r="B222" s="44" t="s">
        <v>777</v>
      </c>
      <c r="C222" s="45">
        <v>73</v>
      </c>
      <c r="D222" s="46" t="s">
        <v>346</v>
      </c>
      <c r="E222" s="47">
        <v>0.80356877961182904</v>
      </c>
      <c r="F222" s="48">
        <v>61.950549450549502</v>
      </c>
      <c r="G222" s="47">
        <v>0.66846731630937695</v>
      </c>
      <c r="H222" s="50">
        <v>70.923379174852698</v>
      </c>
      <c r="I222" s="76" t="str">
        <f t="shared" si="6"/>
        <v>No</v>
      </c>
      <c r="J222" s="49" t="str">
        <f t="shared" si="7"/>
        <v>No</v>
      </c>
      <c r="K222" s="47">
        <v>0.106052216703937</v>
      </c>
      <c r="L222" s="50">
        <v>20.467032967032999</v>
      </c>
      <c r="M222" s="47">
        <v>9.81976836885112E-2</v>
      </c>
      <c r="N222" s="50">
        <v>25.834970530451901</v>
      </c>
    </row>
    <row r="223" spans="1:14" x14ac:dyDescent="0.2">
      <c r="A223" s="57" t="s">
        <v>778</v>
      </c>
      <c r="B223" s="44" t="s">
        <v>779</v>
      </c>
      <c r="C223" s="45">
        <v>73</v>
      </c>
      <c r="D223" s="46" t="s">
        <v>346</v>
      </c>
      <c r="E223" s="47">
        <v>0.70493026154573601</v>
      </c>
      <c r="F223" s="48">
        <v>41.552197802197803</v>
      </c>
      <c r="G223" s="47">
        <v>0.59773491562192105</v>
      </c>
      <c r="H223" s="50">
        <v>61.689587426326099</v>
      </c>
      <c r="I223" s="76" t="str">
        <f t="shared" si="6"/>
        <v>No</v>
      </c>
      <c r="J223" s="49" t="str">
        <f t="shared" si="7"/>
        <v>No</v>
      </c>
      <c r="K223" s="47">
        <v>0.123660673987425</v>
      </c>
      <c r="L223" s="50">
        <v>32.142857142857103</v>
      </c>
      <c r="M223" s="47">
        <v>0.11212278000991301</v>
      </c>
      <c r="N223" s="50">
        <v>41.6502946954813</v>
      </c>
    </row>
    <row r="224" spans="1:14" x14ac:dyDescent="0.2">
      <c r="A224" s="57" t="s">
        <v>780</v>
      </c>
      <c r="B224" s="44" t="s">
        <v>781</v>
      </c>
      <c r="C224" s="45">
        <v>73</v>
      </c>
      <c r="D224" s="46" t="s">
        <v>346</v>
      </c>
      <c r="E224" s="47">
        <v>0.52781216875862802</v>
      </c>
      <c r="F224" s="48">
        <v>13.461538461538501</v>
      </c>
      <c r="G224" s="47">
        <v>0.51620438057185203</v>
      </c>
      <c r="H224" s="50">
        <v>41.748526522593302</v>
      </c>
      <c r="I224" s="76" t="str">
        <f t="shared" si="6"/>
        <v>No</v>
      </c>
      <c r="J224" s="49" t="str">
        <f t="shared" si="7"/>
        <v>No</v>
      </c>
      <c r="K224" s="47">
        <v>0.15609268884213801</v>
      </c>
      <c r="L224" s="50">
        <v>52.266483516483497</v>
      </c>
      <c r="M224" s="47">
        <v>0.13195948630080101</v>
      </c>
      <c r="N224" s="50">
        <v>61.886051080550097</v>
      </c>
    </row>
    <row r="225" spans="1:14" x14ac:dyDescent="0.2">
      <c r="A225" s="57" t="s">
        <v>782</v>
      </c>
      <c r="B225" s="44" t="s">
        <v>783</v>
      </c>
      <c r="C225" s="45">
        <v>73</v>
      </c>
      <c r="D225" s="46" t="s">
        <v>346</v>
      </c>
      <c r="E225" s="47">
        <v>0.50724308529587403</v>
      </c>
      <c r="F225" s="48">
        <v>11.3324175824176</v>
      </c>
      <c r="G225" s="47">
        <v>0.566765720280756</v>
      </c>
      <c r="H225" s="50">
        <v>54.420432220039302</v>
      </c>
      <c r="I225" s="76" t="str">
        <f t="shared" si="6"/>
        <v>No</v>
      </c>
      <c r="J225" s="49" t="str">
        <f t="shared" si="7"/>
        <v>No</v>
      </c>
      <c r="K225" s="47">
        <v>0.11882134593488899</v>
      </c>
      <c r="L225" s="50">
        <v>29.189560439560399</v>
      </c>
      <c r="M225" s="47">
        <v>0.108671442603504</v>
      </c>
      <c r="N225" s="50">
        <v>38.212180746561899</v>
      </c>
    </row>
    <row r="226" spans="1:14" x14ac:dyDescent="0.2">
      <c r="A226" s="57" t="s">
        <v>784</v>
      </c>
      <c r="B226" s="44" t="s">
        <v>785</v>
      </c>
      <c r="C226" s="45">
        <v>73</v>
      </c>
      <c r="D226" s="46" t="s">
        <v>346</v>
      </c>
      <c r="E226" s="47">
        <v>0.53349615836150099</v>
      </c>
      <c r="F226" s="48">
        <v>13.942307692307701</v>
      </c>
      <c r="G226" s="47">
        <v>0.48657713565638699</v>
      </c>
      <c r="H226" s="50">
        <v>31.237721021611002</v>
      </c>
      <c r="I226" s="76" t="str">
        <f t="shared" si="6"/>
        <v>No</v>
      </c>
      <c r="J226" s="49" t="str">
        <f t="shared" si="7"/>
        <v>No</v>
      </c>
      <c r="K226" s="47">
        <v>0.14615525085622399</v>
      </c>
      <c r="L226" s="50">
        <v>45.604395604395599</v>
      </c>
      <c r="M226" s="47">
        <v>0.12815122805949899</v>
      </c>
      <c r="N226" s="50">
        <v>57.760314341846801</v>
      </c>
    </row>
    <row r="227" spans="1:14" x14ac:dyDescent="0.2">
      <c r="A227" s="57" t="s">
        <v>786</v>
      </c>
      <c r="B227" s="44" t="s">
        <v>787</v>
      </c>
      <c r="C227" s="45">
        <v>73</v>
      </c>
      <c r="D227" s="46" t="s">
        <v>346</v>
      </c>
      <c r="E227" s="47">
        <v>0.46964572939632099</v>
      </c>
      <c r="F227" s="48">
        <v>7.6923076923076898</v>
      </c>
      <c r="G227" s="47">
        <v>0.42425948259629798</v>
      </c>
      <c r="H227" s="50">
        <v>8.7426326129666005</v>
      </c>
      <c r="I227" s="76" t="str">
        <f t="shared" si="6"/>
        <v>No</v>
      </c>
      <c r="J227" s="49" t="str">
        <f t="shared" si="7"/>
        <v>No</v>
      </c>
      <c r="K227" s="47">
        <v>0.15076264104763401</v>
      </c>
      <c r="L227" s="50">
        <v>48.4203296703297</v>
      </c>
      <c r="M227" s="47">
        <v>0.131451338013996</v>
      </c>
      <c r="N227" s="50">
        <v>61.296660117878197</v>
      </c>
    </row>
    <row r="228" spans="1:14" x14ac:dyDescent="0.2">
      <c r="A228" s="57" t="s">
        <v>788</v>
      </c>
      <c r="B228" s="44" t="s">
        <v>789</v>
      </c>
      <c r="C228" s="45">
        <v>73</v>
      </c>
      <c r="D228" s="46" t="s">
        <v>346</v>
      </c>
      <c r="E228" s="47">
        <v>0.47807983520279201</v>
      </c>
      <c r="F228" s="48">
        <v>8.7225274725274708</v>
      </c>
      <c r="G228" s="47">
        <v>0.44301003474384698</v>
      </c>
      <c r="H228" s="50">
        <v>14.145383104125701</v>
      </c>
      <c r="I228" s="76" t="str">
        <f t="shared" si="6"/>
        <v>No</v>
      </c>
      <c r="J228" s="49" t="str">
        <f t="shared" si="7"/>
        <v>No</v>
      </c>
      <c r="K228" s="47">
        <v>0.12874909548791899</v>
      </c>
      <c r="L228" s="50">
        <v>35.9203296703297</v>
      </c>
      <c r="M228" s="47">
        <v>0.115752112195322</v>
      </c>
      <c r="N228" s="50">
        <v>45.6777996070727</v>
      </c>
    </row>
    <row r="229" spans="1:14" x14ac:dyDescent="0.2">
      <c r="A229" s="57" t="s">
        <v>790</v>
      </c>
      <c r="B229" s="44" t="s">
        <v>791</v>
      </c>
      <c r="C229" s="45">
        <v>73</v>
      </c>
      <c r="D229" s="46" t="s">
        <v>346</v>
      </c>
      <c r="E229" s="47">
        <v>0.53674678101510598</v>
      </c>
      <c r="F229" s="48">
        <v>14.560439560439599</v>
      </c>
      <c r="G229" s="47">
        <v>0.48796319856502102</v>
      </c>
      <c r="H229" s="50">
        <v>31.9253438113949</v>
      </c>
      <c r="I229" s="76" t="str">
        <f t="shared" si="6"/>
        <v>No</v>
      </c>
      <c r="J229" s="49" t="str">
        <f t="shared" si="7"/>
        <v>No</v>
      </c>
      <c r="K229" s="47">
        <v>0.111866629599731</v>
      </c>
      <c r="L229" s="50">
        <v>24.793956043956001</v>
      </c>
      <c r="M229" s="47">
        <v>0.102959047098465</v>
      </c>
      <c r="N229" s="50">
        <v>32.318271119842798</v>
      </c>
    </row>
    <row r="230" spans="1:14" x14ac:dyDescent="0.2">
      <c r="A230" s="57" t="s">
        <v>792</v>
      </c>
      <c r="B230" s="44" t="s">
        <v>793</v>
      </c>
      <c r="C230" s="45">
        <v>73</v>
      </c>
      <c r="D230" s="46" t="s">
        <v>346</v>
      </c>
      <c r="E230" s="47">
        <v>0.55411002266307097</v>
      </c>
      <c r="F230" s="48">
        <v>17.1703296703297</v>
      </c>
      <c r="G230" s="47">
        <v>0.49220660979375103</v>
      </c>
      <c r="H230" s="50">
        <v>33.398821218074701</v>
      </c>
      <c r="I230" s="76" t="str">
        <f t="shared" si="6"/>
        <v>No</v>
      </c>
      <c r="J230" s="49" t="str">
        <f t="shared" si="7"/>
        <v>No</v>
      </c>
      <c r="K230" s="47">
        <v>0.130831044609797</v>
      </c>
      <c r="L230" s="50">
        <v>37.5</v>
      </c>
      <c r="M230" s="47">
        <v>0.119005674884507</v>
      </c>
      <c r="N230" s="50">
        <v>49.508840864440103</v>
      </c>
    </row>
    <row r="231" spans="1:14" x14ac:dyDescent="0.2">
      <c r="A231" s="57" t="s">
        <v>794</v>
      </c>
      <c r="B231" s="44" t="s">
        <v>795</v>
      </c>
      <c r="C231" s="45">
        <v>73</v>
      </c>
      <c r="D231" s="46" t="s">
        <v>346</v>
      </c>
      <c r="E231" s="47">
        <v>0.49135155925749702</v>
      </c>
      <c r="F231" s="48">
        <v>9.9587912087912098</v>
      </c>
      <c r="G231" s="47">
        <v>0.44729428892019402</v>
      </c>
      <c r="H231" s="50">
        <v>15.9135559921415</v>
      </c>
      <c r="I231" s="76" t="str">
        <f t="shared" si="6"/>
        <v>No</v>
      </c>
      <c r="J231" s="49" t="str">
        <f t="shared" si="7"/>
        <v>No</v>
      </c>
      <c r="K231" s="47">
        <v>0.118129854249518</v>
      </c>
      <c r="L231" s="50">
        <v>28.777472527472501</v>
      </c>
      <c r="M231" s="47">
        <v>0.109063900809902</v>
      </c>
      <c r="N231" s="50">
        <v>38.506876227897799</v>
      </c>
    </row>
    <row r="232" spans="1:14" x14ac:dyDescent="0.2">
      <c r="A232" s="57" t="s">
        <v>796</v>
      </c>
      <c r="B232" s="44" t="s">
        <v>797</v>
      </c>
      <c r="C232" s="45">
        <v>73</v>
      </c>
      <c r="D232" s="46" t="s">
        <v>346</v>
      </c>
      <c r="E232" s="47">
        <v>0.77258322982204697</v>
      </c>
      <c r="F232" s="48">
        <v>54.052197802197803</v>
      </c>
      <c r="G232" s="47">
        <v>0.65411189198105801</v>
      </c>
      <c r="H232" s="50">
        <v>69.155206286836901</v>
      </c>
      <c r="I232" s="76" t="str">
        <f t="shared" si="6"/>
        <v>No</v>
      </c>
      <c r="J232" s="49" t="str">
        <f t="shared" si="7"/>
        <v>No</v>
      </c>
      <c r="K232" s="47">
        <v>9.7623163826844703E-2</v>
      </c>
      <c r="L232" s="50">
        <v>15.934065934065901</v>
      </c>
      <c r="M232" s="47">
        <v>9.3275091423933698E-2</v>
      </c>
      <c r="N232" s="50">
        <v>20.2357563850688</v>
      </c>
    </row>
    <row r="233" spans="1:14" x14ac:dyDescent="0.2">
      <c r="A233" s="57" t="s">
        <v>798</v>
      </c>
      <c r="B233" s="44" t="s">
        <v>799</v>
      </c>
      <c r="C233" s="45">
        <v>73</v>
      </c>
      <c r="D233" s="46" t="s">
        <v>346</v>
      </c>
      <c r="E233" s="47">
        <v>0.70138389628450304</v>
      </c>
      <c r="F233" s="48">
        <v>40.865384615384599</v>
      </c>
      <c r="G233" s="47">
        <v>0.72519025224240097</v>
      </c>
      <c r="H233" s="50">
        <v>77.603143418467596</v>
      </c>
      <c r="I233" s="76" t="str">
        <f t="shared" si="6"/>
        <v>No</v>
      </c>
      <c r="J233" s="49" t="str">
        <f t="shared" si="7"/>
        <v>No</v>
      </c>
      <c r="K233" s="47">
        <v>8.8384380727311196E-2</v>
      </c>
      <c r="L233" s="50">
        <v>11.126373626373599</v>
      </c>
      <c r="M233" s="47">
        <v>8.6966379848293196E-2</v>
      </c>
      <c r="N233" s="50">
        <v>12.8683693516699</v>
      </c>
    </row>
    <row r="234" spans="1:14" x14ac:dyDescent="0.2">
      <c r="A234" s="57" t="s">
        <v>800</v>
      </c>
      <c r="B234" s="44" t="s">
        <v>801</v>
      </c>
      <c r="C234" s="45">
        <v>73</v>
      </c>
      <c r="D234" s="46" t="s">
        <v>346</v>
      </c>
      <c r="E234" s="47">
        <v>0.58524404906732697</v>
      </c>
      <c r="F234" s="48">
        <v>21.978021978021999</v>
      </c>
      <c r="G234" s="47">
        <v>0.50668496013165598</v>
      </c>
      <c r="H234" s="50">
        <v>38.408644400785903</v>
      </c>
      <c r="I234" s="76" t="str">
        <f t="shared" si="6"/>
        <v>No</v>
      </c>
      <c r="J234" s="49" t="str">
        <f t="shared" si="7"/>
        <v>No</v>
      </c>
      <c r="K234" s="47">
        <v>9.9759226131310497E-2</v>
      </c>
      <c r="L234" s="50">
        <v>17.239010989011</v>
      </c>
      <c r="M234" s="47">
        <v>9.5076036803249706E-2</v>
      </c>
      <c r="N234" s="50">
        <v>22.2003929273084</v>
      </c>
    </row>
    <row r="235" spans="1:14" x14ac:dyDescent="0.2">
      <c r="A235" s="57" t="s">
        <v>802</v>
      </c>
      <c r="B235" s="44" t="s">
        <v>803</v>
      </c>
      <c r="C235" s="45">
        <v>73</v>
      </c>
      <c r="D235" s="46" t="s">
        <v>346</v>
      </c>
      <c r="E235" s="47">
        <v>0.60368083152553298</v>
      </c>
      <c r="F235" s="48">
        <v>24.8626373626374</v>
      </c>
      <c r="G235" s="47">
        <v>0.52277984421149803</v>
      </c>
      <c r="H235" s="50">
        <v>44.1060903732809</v>
      </c>
      <c r="I235" s="76" t="str">
        <f t="shared" si="6"/>
        <v>No</v>
      </c>
      <c r="J235" s="49" t="str">
        <f t="shared" si="7"/>
        <v>No</v>
      </c>
      <c r="K235" s="47">
        <v>0.125560249978696</v>
      </c>
      <c r="L235" s="50">
        <v>33.379120879120897</v>
      </c>
      <c r="M235" s="47">
        <v>0.117676723380731</v>
      </c>
      <c r="N235" s="50">
        <v>47.937131630648302</v>
      </c>
    </row>
    <row r="236" spans="1:14" x14ac:dyDescent="0.2">
      <c r="A236" s="57" t="s">
        <v>804</v>
      </c>
      <c r="B236" s="44" t="s">
        <v>805</v>
      </c>
      <c r="C236" s="45">
        <v>73</v>
      </c>
      <c r="D236" s="46" t="s">
        <v>346</v>
      </c>
      <c r="E236" s="47">
        <v>0.800257724395256</v>
      </c>
      <c r="F236" s="48">
        <v>60.576923076923102</v>
      </c>
      <c r="G236" s="47">
        <v>0.705721259433432</v>
      </c>
      <c r="H236" s="50">
        <v>75.638506876227893</v>
      </c>
      <c r="I236" s="76" t="str">
        <f t="shared" si="6"/>
        <v>No</v>
      </c>
      <c r="J236" s="49" t="str">
        <f t="shared" si="7"/>
        <v>No</v>
      </c>
      <c r="K236" s="47">
        <v>0.15011343365756799</v>
      </c>
      <c r="L236" s="50">
        <v>48.214285714285701</v>
      </c>
      <c r="M236" s="47">
        <v>0.160345227062549</v>
      </c>
      <c r="N236" s="50">
        <v>79.273084479371306</v>
      </c>
    </row>
    <row r="237" spans="1:14" x14ac:dyDescent="0.2">
      <c r="A237" s="57" t="s">
        <v>806</v>
      </c>
      <c r="B237" s="44" t="s">
        <v>807</v>
      </c>
      <c r="C237" s="45">
        <v>73</v>
      </c>
      <c r="D237" s="46" t="s">
        <v>346</v>
      </c>
      <c r="E237" s="47">
        <v>0.70061308417059298</v>
      </c>
      <c r="F237" s="48">
        <v>40.6593406593407</v>
      </c>
      <c r="G237" s="47">
        <v>0.72780563715896895</v>
      </c>
      <c r="H237" s="50">
        <v>77.996070726915505</v>
      </c>
      <c r="I237" s="76" t="str">
        <f t="shared" si="6"/>
        <v>No</v>
      </c>
      <c r="J237" s="49" t="str">
        <f t="shared" si="7"/>
        <v>No</v>
      </c>
      <c r="K237" s="47">
        <v>8.8612121139203401E-2</v>
      </c>
      <c r="L237" s="50">
        <v>11.3324175824176</v>
      </c>
      <c r="M237" s="47">
        <v>8.6603517828375595E-2</v>
      </c>
      <c r="N237" s="50">
        <v>12.377210216110001</v>
      </c>
    </row>
    <row r="238" spans="1:14" x14ac:dyDescent="0.2">
      <c r="A238" s="147" t="s">
        <v>808</v>
      </c>
      <c r="B238" s="44" t="s">
        <v>809</v>
      </c>
      <c r="C238" s="45">
        <v>73</v>
      </c>
      <c r="D238" s="46" t="s">
        <v>346</v>
      </c>
      <c r="E238" s="47">
        <v>0.92149279659521899</v>
      </c>
      <c r="F238" s="48">
        <v>95.673076923076906</v>
      </c>
      <c r="G238" s="47">
        <v>0.77928594400731399</v>
      </c>
      <c r="H238" s="50">
        <v>83.497053045186604</v>
      </c>
      <c r="I238" s="76" t="str">
        <f t="shared" si="6"/>
        <v>No</v>
      </c>
      <c r="J238" s="49" t="str">
        <f t="shared" si="7"/>
        <v>Yes</v>
      </c>
      <c r="K238" s="47">
        <v>8.7259988917688297E-2</v>
      </c>
      <c r="L238" s="50">
        <v>10.439560439560401</v>
      </c>
      <c r="M238" s="47">
        <v>8.6166390376683805E-2</v>
      </c>
      <c r="N238" s="50">
        <v>11.7878192534381</v>
      </c>
    </row>
    <row r="239" spans="1:14" x14ac:dyDescent="0.2">
      <c r="A239" s="57" t="s">
        <v>810</v>
      </c>
      <c r="B239" s="44" t="s">
        <v>811</v>
      </c>
      <c r="C239" s="45">
        <v>73</v>
      </c>
      <c r="D239" s="46" t="s">
        <v>346</v>
      </c>
      <c r="E239" s="47">
        <v>0.77976444239480402</v>
      </c>
      <c r="F239" s="48">
        <v>55.769230769230802</v>
      </c>
      <c r="G239" s="47">
        <v>0.65308104436826098</v>
      </c>
      <c r="H239" s="50">
        <v>68.958742632612996</v>
      </c>
      <c r="I239" s="76" t="str">
        <f t="shared" si="6"/>
        <v>No</v>
      </c>
      <c r="J239" s="49" t="str">
        <f t="shared" si="7"/>
        <v>No</v>
      </c>
      <c r="K239" s="47">
        <v>9.8433478004863198E-2</v>
      </c>
      <c r="L239" s="50">
        <v>16.552197802197799</v>
      </c>
      <c r="M239" s="47">
        <v>9.4132619441238699E-2</v>
      </c>
      <c r="N239" s="50">
        <v>21.414538310412599</v>
      </c>
    </row>
    <row r="240" spans="1:14" x14ac:dyDescent="0.2">
      <c r="A240" s="57" t="s">
        <v>812</v>
      </c>
      <c r="B240" s="44" t="s">
        <v>813</v>
      </c>
      <c r="C240" s="45">
        <v>73</v>
      </c>
      <c r="D240" s="46" t="s">
        <v>346</v>
      </c>
      <c r="E240" s="47">
        <v>0.73148010537039798</v>
      </c>
      <c r="F240" s="48">
        <v>46.359890109890102</v>
      </c>
      <c r="G240" s="47">
        <v>0.77067263691507604</v>
      </c>
      <c r="H240" s="50">
        <v>82.318271119842805</v>
      </c>
      <c r="I240" s="76" t="str">
        <f t="shared" si="6"/>
        <v>No</v>
      </c>
      <c r="J240" s="49" t="str">
        <f t="shared" si="7"/>
        <v>No</v>
      </c>
      <c r="K240" s="47">
        <v>8.8784544950012298E-2</v>
      </c>
      <c r="L240" s="50">
        <v>11.469780219780199</v>
      </c>
      <c r="M240" s="47">
        <v>8.6604721118573605E-2</v>
      </c>
      <c r="N240" s="50">
        <v>12.475442043221999</v>
      </c>
    </row>
    <row r="241" spans="1:14" x14ac:dyDescent="0.2">
      <c r="A241" s="147" t="s">
        <v>814</v>
      </c>
      <c r="B241" s="44" t="s">
        <v>815</v>
      </c>
      <c r="C241" s="45">
        <v>73</v>
      </c>
      <c r="D241" s="46" t="s">
        <v>346</v>
      </c>
      <c r="E241" s="47">
        <v>0.89626945953119996</v>
      </c>
      <c r="F241" s="48">
        <v>88.873626373626394</v>
      </c>
      <c r="G241" s="47">
        <v>0.79650071121979604</v>
      </c>
      <c r="H241" s="50">
        <v>84.774066797642405</v>
      </c>
      <c r="I241" s="76" t="str">
        <f t="shared" si="6"/>
        <v>No</v>
      </c>
      <c r="J241" s="49" t="str">
        <f t="shared" si="7"/>
        <v>Yes</v>
      </c>
      <c r="K241" s="47">
        <v>9.2282299405168203E-2</v>
      </c>
      <c r="L241" s="50">
        <v>12.9120879120879</v>
      </c>
      <c r="M241" s="47">
        <v>8.9747999916658994E-2</v>
      </c>
      <c r="N241" s="50">
        <v>16.2082514734774</v>
      </c>
    </row>
    <row r="242" spans="1:14" x14ac:dyDescent="0.2">
      <c r="A242" s="57" t="s">
        <v>816</v>
      </c>
      <c r="B242" s="44" t="s">
        <v>817</v>
      </c>
      <c r="C242" s="45">
        <v>73</v>
      </c>
      <c r="D242" s="46" t="s">
        <v>346</v>
      </c>
      <c r="E242" s="47">
        <v>0.78834804020053495</v>
      </c>
      <c r="F242" s="48">
        <v>58.241758241758198</v>
      </c>
      <c r="G242" s="47">
        <v>0.82729146566335898</v>
      </c>
      <c r="H242" s="50">
        <v>89.587426326129702</v>
      </c>
      <c r="I242" s="76" t="str">
        <f t="shared" si="6"/>
        <v>No</v>
      </c>
      <c r="J242" s="49" t="str">
        <f t="shared" si="7"/>
        <v>No</v>
      </c>
      <c r="K242" s="47">
        <v>8.5024892365724802E-2</v>
      </c>
      <c r="L242" s="50">
        <v>8.51648351648352</v>
      </c>
      <c r="M242" s="47">
        <v>8.5432141537666595E-2</v>
      </c>
      <c r="N242" s="50">
        <v>11.001964636542199</v>
      </c>
    </row>
    <row r="243" spans="1:14" x14ac:dyDescent="0.2">
      <c r="A243" s="57" t="s">
        <v>818</v>
      </c>
      <c r="B243" s="44" t="s">
        <v>819</v>
      </c>
      <c r="C243" s="45">
        <v>73</v>
      </c>
      <c r="D243" s="46" t="s">
        <v>346</v>
      </c>
      <c r="E243" s="47">
        <v>0.64091297829941096</v>
      </c>
      <c r="F243" s="48">
        <v>30.906593406593402</v>
      </c>
      <c r="G243" s="47">
        <v>0.543135511745518</v>
      </c>
      <c r="H243" s="50">
        <v>49.115913555992101</v>
      </c>
      <c r="I243" s="76" t="str">
        <f t="shared" si="6"/>
        <v>No</v>
      </c>
      <c r="J243" s="49" t="str">
        <f t="shared" si="7"/>
        <v>No</v>
      </c>
      <c r="K243" s="47">
        <v>0.15349563436365399</v>
      </c>
      <c r="L243" s="50">
        <v>50.755494505494497</v>
      </c>
      <c r="M243" s="47">
        <v>0.13339914062896199</v>
      </c>
      <c r="N243" s="50">
        <v>63.163064833005897</v>
      </c>
    </row>
    <row r="244" spans="1:14" x14ac:dyDescent="0.2">
      <c r="A244" s="57" t="s">
        <v>820</v>
      </c>
      <c r="B244" s="44" t="s">
        <v>821</v>
      </c>
      <c r="C244" s="45">
        <v>73</v>
      </c>
      <c r="D244" s="46" t="s">
        <v>346</v>
      </c>
      <c r="E244" s="47">
        <v>0.588467671754343</v>
      </c>
      <c r="F244" s="48">
        <v>22.184065934065899</v>
      </c>
      <c r="G244" s="47">
        <v>0.51628363143286904</v>
      </c>
      <c r="H244" s="50">
        <v>41.846758349705297</v>
      </c>
      <c r="I244" s="76" t="str">
        <f t="shared" si="6"/>
        <v>No</v>
      </c>
      <c r="J244" s="49" t="str">
        <f t="shared" si="7"/>
        <v>No</v>
      </c>
      <c r="K244" s="47">
        <v>0.14881774370582401</v>
      </c>
      <c r="L244" s="50">
        <v>47.458791208791197</v>
      </c>
      <c r="M244" s="47">
        <v>0.13006344372253301</v>
      </c>
      <c r="N244" s="50">
        <v>59.724950884086397</v>
      </c>
    </row>
    <row r="245" spans="1:14" x14ac:dyDescent="0.2">
      <c r="A245" s="147" t="s">
        <v>822</v>
      </c>
      <c r="B245" s="44" t="s">
        <v>823</v>
      </c>
      <c r="C245" s="45">
        <v>73</v>
      </c>
      <c r="D245" s="46" t="s">
        <v>346</v>
      </c>
      <c r="E245" s="47">
        <v>0.99038496413953403</v>
      </c>
      <c r="F245" s="48">
        <v>100</v>
      </c>
      <c r="G245" s="47">
        <v>0.84103468419833005</v>
      </c>
      <c r="H245" s="50">
        <v>91.650294695481307</v>
      </c>
      <c r="I245" s="76" t="str">
        <f t="shared" si="6"/>
        <v>Yes</v>
      </c>
      <c r="J245" s="49" t="str">
        <f t="shared" si="7"/>
        <v>Yes</v>
      </c>
      <c r="K245" s="47">
        <v>8.3508557415542403E-2</v>
      </c>
      <c r="L245" s="50">
        <v>7.7609890109890101</v>
      </c>
      <c r="M245" s="47">
        <v>8.3491680284797198E-2</v>
      </c>
      <c r="N245" s="50">
        <v>9.4302554027504897</v>
      </c>
    </row>
    <row r="246" spans="1:14" x14ac:dyDescent="0.2">
      <c r="A246" s="57" t="s">
        <v>824</v>
      </c>
      <c r="B246" s="44" t="s">
        <v>825</v>
      </c>
      <c r="C246" s="45">
        <v>73</v>
      </c>
      <c r="D246" s="46" t="s">
        <v>346</v>
      </c>
      <c r="E246" s="47">
        <v>0.81041727559098697</v>
      </c>
      <c r="F246" s="48">
        <v>63.186813186813197</v>
      </c>
      <c r="G246" s="47">
        <v>0.79941420357917503</v>
      </c>
      <c r="H246" s="50">
        <v>85.166994106090399</v>
      </c>
      <c r="I246" s="76" t="str">
        <f t="shared" si="6"/>
        <v>No</v>
      </c>
      <c r="J246" s="49" t="str">
        <f t="shared" si="7"/>
        <v>No</v>
      </c>
      <c r="K246" s="47">
        <v>8.3559856445726402E-2</v>
      </c>
      <c r="L246" s="50">
        <v>7.8983516483516496</v>
      </c>
      <c r="M246" s="47">
        <v>8.3515817173422296E-2</v>
      </c>
      <c r="N246" s="50">
        <v>9.5284872298624794</v>
      </c>
    </row>
    <row r="247" spans="1:14" x14ac:dyDescent="0.2">
      <c r="A247" s="57" t="s">
        <v>826</v>
      </c>
      <c r="B247" s="44" t="s">
        <v>827</v>
      </c>
      <c r="C247" s="45">
        <v>73</v>
      </c>
      <c r="D247" s="46" t="s">
        <v>346</v>
      </c>
      <c r="E247" s="47">
        <v>0.79641253067470297</v>
      </c>
      <c r="F247" s="48">
        <v>60.027472527472497</v>
      </c>
      <c r="G247" s="47">
        <v>0.67220208560868799</v>
      </c>
      <c r="H247" s="50">
        <v>71.414538310412595</v>
      </c>
      <c r="I247" s="76" t="str">
        <f t="shared" si="6"/>
        <v>No</v>
      </c>
      <c r="J247" s="49" t="str">
        <f t="shared" si="7"/>
        <v>No</v>
      </c>
      <c r="K247" s="47">
        <v>0.110418157287695</v>
      </c>
      <c r="L247" s="50">
        <v>23.695054945054899</v>
      </c>
      <c r="M247" s="47">
        <v>0.10268050968166</v>
      </c>
      <c r="N247" s="50">
        <v>32.1218074656189</v>
      </c>
    </row>
    <row r="248" spans="1:14" x14ac:dyDescent="0.2">
      <c r="A248" s="57" t="s">
        <v>828</v>
      </c>
      <c r="B248" s="44" t="s">
        <v>829</v>
      </c>
      <c r="C248" s="45">
        <v>73</v>
      </c>
      <c r="D248" s="46" t="s">
        <v>346</v>
      </c>
      <c r="E248" s="47">
        <v>0.77304636549532701</v>
      </c>
      <c r="F248" s="48">
        <v>54.120879120879103</v>
      </c>
      <c r="G248" s="47">
        <v>0.81430601120459201</v>
      </c>
      <c r="H248" s="50">
        <v>87.328094302554007</v>
      </c>
      <c r="I248" s="76" t="str">
        <f t="shared" si="6"/>
        <v>No</v>
      </c>
      <c r="J248" s="49" t="str">
        <f t="shared" si="7"/>
        <v>No</v>
      </c>
      <c r="K248" s="47">
        <v>8.7353575329166697E-2</v>
      </c>
      <c r="L248" s="50">
        <v>10.5769230769231</v>
      </c>
      <c r="M248" s="47">
        <v>8.7975243147369694E-2</v>
      </c>
      <c r="N248" s="50">
        <v>13.850687622789801</v>
      </c>
    </row>
    <row r="249" spans="1:14" x14ac:dyDescent="0.2">
      <c r="A249" s="57" t="s">
        <v>830</v>
      </c>
      <c r="B249" s="44" t="s">
        <v>831</v>
      </c>
      <c r="C249" s="45">
        <v>73</v>
      </c>
      <c r="D249" s="46" t="s">
        <v>346</v>
      </c>
      <c r="E249" s="47">
        <v>0.75915272011688895</v>
      </c>
      <c r="F249" s="48">
        <v>51.373626373626401</v>
      </c>
      <c r="G249" s="47">
        <v>0.77789884662735997</v>
      </c>
      <c r="H249" s="50">
        <v>83.398821218074701</v>
      </c>
      <c r="I249" s="76" t="str">
        <f t="shared" si="6"/>
        <v>No</v>
      </c>
      <c r="J249" s="49" t="str">
        <f t="shared" si="7"/>
        <v>No</v>
      </c>
      <c r="K249" s="47">
        <v>9.8686806144596101E-2</v>
      </c>
      <c r="L249" s="50">
        <v>16.689560439560399</v>
      </c>
      <c r="M249" s="47">
        <v>0.100950853446426</v>
      </c>
      <c r="N249" s="50">
        <v>29.371316306483301</v>
      </c>
    </row>
    <row r="250" spans="1:14" x14ac:dyDescent="0.2">
      <c r="A250" s="57" t="s">
        <v>832</v>
      </c>
      <c r="B250" s="44" t="s">
        <v>833</v>
      </c>
      <c r="C250" s="45">
        <v>73</v>
      </c>
      <c r="D250" s="46" t="s">
        <v>346</v>
      </c>
      <c r="E250" s="47">
        <v>0.38336604497265597</v>
      </c>
      <c r="F250" s="48">
        <v>1.4423076923076901</v>
      </c>
      <c r="G250" s="47">
        <v>0.42676827292330199</v>
      </c>
      <c r="H250" s="50">
        <v>9.5284872298624794</v>
      </c>
      <c r="I250" s="76" t="str">
        <f t="shared" si="6"/>
        <v>No</v>
      </c>
      <c r="J250" s="49" t="str">
        <f t="shared" si="7"/>
        <v>No</v>
      </c>
      <c r="K250" s="47">
        <v>0.15103536871828799</v>
      </c>
      <c r="L250" s="50">
        <v>48.832417582417598</v>
      </c>
      <c r="M250" s="47">
        <v>0.13313570051811699</v>
      </c>
      <c r="N250" s="50">
        <v>62.671905697446</v>
      </c>
    </row>
    <row r="251" spans="1:14" x14ac:dyDescent="0.2">
      <c r="A251" s="57" t="s">
        <v>834</v>
      </c>
      <c r="B251" s="44" t="s">
        <v>835</v>
      </c>
      <c r="C251" s="45">
        <v>73</v>
      </c>
      <c r="D251" s="46" t="s">
        <v>346</v>
      </c>
      <c r="E251" s="47">
        <v>0.41776911847404702</v>
      </c>
      <c r="F251" s="48">
        <v>2.8846153846153801</v>
      </c>
      <c r="G251" s="47">
        <v>0.453572934594763</v>
      </c>
      <c r="H251" s="50">
        <v>18.3693516699411</v>
      </c>
      <c r="I251" s="76" t="str">
        <f t="shared" si="6"/>
        <v>No</v>
      </c>
      <c r="J251" s="49" t="str">
        <f t="shared" si="7"/>
        <v>No</v>
      </c>
      <c r="K251" s="47">
        <v>0.12142999741400801</v>
      </c>
      <c r="L251" s="50">
        <v>30.837912087912098</v>
      </c>
      <c r="M251" s="47">
        <v>0.11100929235857999</v>
      </c>
      <c r="N251" s="50">
        <v>40.471512770137501</v>
      </c>
    </row>
    <row r="252" spans="1:14" x14ac:dyDescent="0.2">
      <c r="A252" s="57" t="s">
        <v>836</v>
      </c>
      <c r="B252" s="44" t="s">
        <v>837</v>
      </c>
      <c r="C252" s="45">
        <v>73</v>
      </c>
      <c r="D252" s="46" t="s">
        <v>346</v>
      </c>
      <c r="E252" s="47">
        <v>0.41964507761268</v>
      </c>
      <c r="F252" s="48">
        <v>2.9532967032966999</v>
      </c>
      <c r="G252" s="47">
        <v>0.39047859230155602</v>
      </c>
      <c r="H252" s="50">
        <v>2.2593320235756398</v>
      </c>
      <c r="I252" s="76" t="str">
        <f t="shared" si="6"/>
        <v>No</v>
      </c>
      <c r="J252" s="49" t="str">
        <f t="shared" si="7"/>
        <v>No</v>
      </c>
      <c r="K252" s="47">
        <v>0.151764725533092</v>
      </c>
      <c r="L252" s="50">
        <v>49.587912087912102</v>
      </c>
      <c r="M252" s="47">
        <v>0.1319139523509</v>
      </c>
      <c r="N252" s="50">
        <v>61.689587426326099</v>
      </c>
    </row>
    <row r="253" spans="1:14" x14ac:dyDescent="0.2">
      <c r="A253" s="57" t="s">
        <v>838</v>
      </c>
      <c r="B253" s="44" t="s">
        <v>839</v>
      </c>
      <c r="C253" s="45">
        <v>73</v>
      </c>
      <c r="D253" s="46" t="s">
        <v>346</v>
      </c>
      <c r="E253" s="47">
        <v>0.52547728314884701</v>
      </c>
      <c r="F253" s="48">
        <v>13.2554945054945</v>
      </c>
      <c r="G253" s="47">
        <v>0.45753334626880399</v>
      </c>
      <c r="H253" s="50">
        <v>19.7445972495088</v>
      </c>
      <c r="I253" s="76" t="str">
        <f t="shared" si="6"/>
        <v>No</v>
      </c>
      <c r="J253" s="49" t="str">
        <f t="shared" si="7"/>
        <v>No</v>
      </c>
      <c r="K253" s="47">
        <v>0.16915403520362901</v>
      </c>
      <c r="L253" s="50">
        <v>60.164835164835203</v>
      </c>
      <c r="M253" s="47">
        <v>0.14456228151270101</v>
      </c>
      <c r="N253" s="50">
        <v>71.807465618860505</v>
      </c>
    </row>
    <row r="254" spans="1:14" x14ac:dyDescent="0.2">
      <c r="A254" s="57" t="s">
        <v>840</v>
      </c>
      <c r="B254" s="44" t="s">
        <v>841</v>
      </c>
      <c r="C254" s="45">
        <v>73</v>
      </c>
      <c r="D254" s="46" t="s">
        <v>346</v>
      </c>
      <c r="E254" s="47">
        <v>0.54130673621035497</v>
      </c>
      <c r="F254" s="48">
        <v>15.2472527472527</v>
      </c>
      <c r="G254" s="47">
        <v>0.48133542070731899</v>
      </c>
      <c r="H254" s="50">
        <v>29.1748526522593</v>
      </c>
      <c r="I254" s="76" t="str">
        <f t="shared" si="6"/>
        <v>No</v>
      </c>
      <c r="J254" s="49" t="str">
        <f t="shared" si="7"/>
        <v>No</v>
      </c>
      <c r="K254" s="47">
        <v>0.15479583587728599</v>
      </c>
      <c r="L254" s="50">
        <v>51.717032967032999</v>
      </c>
      <c r="M254" s="47">
        <v>0.138245971909671</v>
      </c>
      <c r="N254" s="50">
        <v>67.092337917485295</v>
      </c>
    </row>
    <row r="255" spans="1:14" x14ac:dyDescent="0.2">
      <c r="A255" s="57" t="s">
        <v>842</v>
      </c>
      <c r="B255" s="44" t="s">
        <v>843</v>
      </c>
      <c r="C255" s="45">
        <v>73</v>
      </c>
      <c r="D255" s="46" t="s">
        <v>346</v>
      </c>
      <c r="E255" s="47">
        <v>0.59475743627178101</v>
      </c>
      <c r="F255" s="48">
        <v>23.076923076923102</v>
      </c>
      <c r="G255" s="47">
        <v>0.45837106860387999</v>
      </c>
      <c r="H255" s="50">
        <v>20.137524557956802</v>
      </c>
      <c r="I255" s="76" t="str">
        <f t="shared" si="6"/>
        <v>No</v>
      </c>
      <c r="J255" s="49" t="str">
        <f t="shared" si="7"/>
        <v>No</v>
      </c>
      <c r="K255" s="47">
        <v>0.13652425145583999</v>
      </c>
      <c r="L255" s="50">
        <v>40.5906593406593</v>
      </c>
      <c r="M255" s="47">
        <v>0.123614693082175</v>
      </c>
      <c r="N255" s="50">
        <v>53.929273084479398</v>
      </c>
    </row>
    <row r="256" spans="1:14" x14ac:dyDescent="0.2">
      <c r="A256" s="57" t="s">
        <v>844</v>
      </c>
      <c r="B256" s="44" t="s">
        <v>845</v>
      </c>
      <c r="C256" s="45">
        <v>73</v>
      </c>
      <c r="D256" s="46" t="s">
        <v>346</v>
      </c>
      <c r="E256" s="47">
        <v>0.63712739218143699</v>
      </c>
      <c r="F256" s="48">
        <v>30.013736263736298</v>
      </c>
      <c r="G256" s="47">
        <v>0.47762353245199002</v>
      </c>
      <c r="H256" s="50">
        <v>27.111984282907699</v>
      </c>
      <c r="I256" s="76" t="str">
        <f t="shared" si="6"/>
        <v>No</v>
      </c>
      <c r="J256" s="49" t="str">
        <f t="shared" si="7"/>
        <v>No</v>
      </c>
      <c r="K256" s="47">
        <v>0.127307573483462</v>
      </c>
      <c r="L256" s="50">
        <v>34.615384615384599</v>
      </c>
      <c r="M256" s="47">
        <v>0.11472322663969101</v>
      </c>
      <c r="N256" s="50">
        <v>44.400785854616899</v>
      </c>
    </row>
    <row r="257" spans="1:14" x14ac:dyDescent="0.2">
      <c r="A257" s="57" t="s">
        <v>846</v>
      </c>
      <c r="B257" s="44" t="s">
        <v>847</v>
      </c>
      <c r="C257" s="45">
        <v>73</v>
      </c>
      <c r="D257" s="46" t="s">
        <v>346</v>
      </c>
      <c r="E257" s="47">
        <v>0.56029926158908505</v>
      </c>
      <c r="F257" s="48">
        <v>18.0631868131868</v>
      </c>
      <c r="G257" s="47">
        <v>0.55401613229326996</v>
      </c>
      <c r="H257" s="50">
        <v>51.5717092337918</v>
      </c>
      <c r="I257" s="76" t="str">
        <f t="shared" si="6"/>
        <v>No</v>
      </c>
      <c r="J257" s="49" t="str">
        <f t="shared" si="7"/>
        <v>No</v>
      </c>
      <c r="K257" s="47">
        <v>0.123514691424583</v>
      </c>
      <c r="L257" s="50">
        <v>31.9368131868132</v>
      </c>
      <c r="M257" s="47">
        <v>0.112018907833235</v>
      </c>
      <c r="N257" s="50">
        <v>41.453831041257402</v>
      </c>
    </row>
    <row r="258" spans="1:14" x14ac:dyDescent="0.2">
      <c r="A258" s="57" t="s">
        <v>848</v>
      </c>
      <c r="B258" s="44" t="s">
        <v>849</v>
      </c>
      <c r="C258" s="45">
        <v>73</v>
      </c>
      <c r="D258" s="46" t="s">
        <v>346</v>
      </c>
      <c r="E258" s="47">
        <v>0.51737449990036199</v>
      </c>
      <c r="F258" s="48">
        <v>12.5</v>
      </c>
      <c r="G258" s="47">
        <v>0.53312232218123601</v>
      </c>
      <c r="H258" s="50">
        <v>46.463654223968597</v>
      </c>
      <c r="I258" s="76" t="str">
        <f t="shared" si="6"/>
        <v>No</v>
      </c>
      <c r="J258" s="49" t="str">
        <f t="shared" si="7"/>
        <v>No</v>
      </c>
      <c r="K258" s="47">
        <v>0.147372930782916</v>
      </c>
      <c r="L258" s="50">
        <v>46.359890109890102</v>
      </c>
      <c r="M258" s="47">
        <v>0.129024072513518</v>
      </c>
      <c r="N258" s="50">
        <v>58.447937131630603</v>
      </c>
    </row>
    <row r="259" spans="1:14" x14ac:dyDescent="0.2">
      <c r="A259" s="57" t="s">
        <v>850</v>
      </c>
      <c r="B259" s="44" t="s">
        <v>851</v>
      </c>
      <c r="C259" s="45">
        <v>73</v>
      </c>
      <c r="D259" s="46" t="s">
        <v>346</v>
      </c>
      <c r="E259" s="47">
        <v>0.69179369720209105</v>
      </c>
      <c r="F259" s="48">
        <v>39.010989010989</v>
      </c>
      <c r="G259" s="47">
        <v>0.52078751502235099</v>
      </c>
      <c r="H259" s="50">
        <v>43.123772102161098</v>
      </c>
      <c r="I259" s="76" t="str">
        <f t="shared" si="6"/>
        <v>No</v>
      </c>
      <c r="J259" s="49" t="str">
        <f t="shared" si="7"/>
        <v>No</v>
      </c>
      <c r="K259" s="47">
        <v>0.135261313997279</v>
      </c>
      <c r="L259" s="50">
        <v>39.972527472527503</v>
      </c>
      <c r="M259" s="47">
        <v>0.120391198995181</v>
      </c>
      <c r="N259" s="50">
        <v>50.589390962671899</v>
      </c>
    </row>
    <row r="260" spans="1:14" x14ac:dyDescent="0.2">
      <c r="A260" s="57" t="s">
        <v>852</v>
      </c>
      <c r="B260" s="44" t="s">
        <v>853</v>
      </c>
      <c r="C260" s="45">
        <v>73</v>
      </c>
      <c r="D260" s="46" t="s">
        <v>346</v>
      </c>
      <c r="E260" s="47">
        <v>0.58910453995999601</v>
      </c>
      <c r="F260" s="48">
        <v>22.390109890109901</v>
      </c>
      <c r="G260" s="47">
        <v>0.51355920325965598</v>
      </c>
      <c r="H260" s="50">
        <v>40.7662082514735</v>
      </c>
      <c r="I260" s="76" t="str">
        <f t="shared" si="6"/>
        <v>No</v>
      </c>
      <c r="J260" s="49" t="str">
        <f t="shared" si="7"/>
        <v>No</v>
      </c>
      <c r="K260" s="47">
        <v>0.130629067600289</v>
      </c>
      <c r="L260" s="50">
        <v>37.3626373626374</v>
      </c>
      <c r="M260" s="47">
        <v>0.117093501408009</v>
      </c>
      <c r="N260" s="50">
        <v>46.954813359528501</v>
      </c>
    </row>
    <row r="261" spans="1:14" x14ac:dyDescent="0.2">
      <c r="A261" s="57" t="s">
        <v>854</v>
      </c>
      <c r="B261" s="44" t="s">
        <v>855</v>
      </c>
      <c r="C261" s="45">
        <v>73</v>
      </c>
      <c r="D261" s="46" t="s">
        <v>346</v>
      </c>
      <c r="E261" s="47">
        <v>0.63129555610506205</v>
      </c>
      <c r="F261" s="48">
        <v>28.640109890109901</v>
      </c>
      <c r="G261" s="47">
        <v>0.53161009983042795</v>
      </c>
      <c r="H261" s="50">
        <v>45.9724950884086</v>
      </c>
      <c r="I261" s="76" t="str">
        <f t="shared" si="6"/>
        <v>No</v>
      </c>
      <c r="J261" s="49" t="str">
        <f t="shared" si="7"/>
        <v>No</v>
      </c>
      <c r="K261" s="47">
        <v>0.114532830405273</v>
      </c>
      <c r="L261" s="50">
        <v>26.098901098901099</v>
      </c>
      <c r="M261" s="47">
        <v>0.105589705790174</v>
      </c>
      <c r="N261" s="50">
        <v>34.675834970530502</v>
      </c>
    </row>
    <row r="262" spans="1:14" x14ac:dyDescent="0.2">
      <c r="A262" s="57" t="s">
        <v>856</v>
      </c>
      <c r="B262" s="44" t="s">
        <v>857</v>
      </c>
      <c r="C262" s="45">
        <v>73</v>
      </c>
      <c r="D262" s="46" t="s">
        <v>346</v>
      </c>
      <c r="E262" s="47">
        <v>0.69929640701289097</v>
      </c>
      <c r="F262" s="48">
        <v>40.453296703296701</v>
      </c>
      <c r="G262" s="47">
        <v>0.52499135443246803</v>
      </c>
      <c r="H262" s="50">
        <v>44.400785854616899</v>
      </c>
      <c r="I262" s="76" t="str">
        <f t="shared" si="6"/>
        <v>No</v>
      </c>
      <c r="J262" s="49" t="str">
        <f t="shared" si="7"/>
        <v>No</v>
      </c>
      <c r="K262" s="47">
        <v>0.13950814839570799</v>
      </c>
      <c r="L262" s="50">
        <v>42.239010989011</v>
      </c>
      <c r="M262" s="47">
        <v>0.14382348846801199</v>
      </c>
      <c r="N262" s="50">
        <v>71.218074656188605</v>
      </c>
    </row>
    <row r="263" spans="1:14" x14ac:dyDescent="0.2">
      <c r="A263" s="57" t="s">
        <v>858</v>
      </c>
      <c r="B263" s="44" t="s">
        <v>859</v>
      </c>
      <c r="C263" s="45">
        <v>73</v>
      </c>
      <c r="D263" s="46" t="s">
        <v>346</v>
      </c>
      <c r="E263" s="47">
        <v>0.65087286266086197</v>
      </c>
      <c r="F263" s="48">
        <v>32.760989010989</v>
      </c>
      <c r="G263" s="47">
        <v>0.47917027683253</v>
      </c>
      <c r="H263" s="50">
        <v>27.996070726915502</v>
      </c>
      <c r="I263" s="76" t="str">
        <f t="shared" ref="I263:I326" si="8">IF(AND(F263&gt;=90,H263&gt;=90),"Yes","No")</f>
        <v>No</v>
      </c>
      <c r="J263" s="49" t="str">
        <f t="shared" ref="J263:J326" si="9">IF(AND(F263&gt;=75,H263&gt;=75),"Yes","No")</f>
        <v>No</v>
      </c>
      <c r="K263" s="47">
        <v>0.18017394495674799</v>
      </c>
      <c r="L263" s="50">
        <v>64.217032967033006</v>
      </c>
      <c r="M263" s="47">
        <v>0.160382323802058</v>
      </c>
      <c r="N263" s="50">
        <v>79.469548133595296</v>
      </c>
    </row>
    <row r="264" spans="1:14" x14ac:dyDescent="0.2">
      <c r="A264" s="57" t="s">
        <v>860</v>
      </c>
      <c r="B264" s="44" t="s">
        <v>861</v>
      </c>
      <c r="C264" s="45">
        <v>73</v>
      </c>
      <c r="D264" s="46" t="s">
        <v>346</v>
      </c>
      <c r="E264" s="47">
        <v>0.63007216583959802</v>
      </c>
      <c r="F264" s="48">
        <v>28.571428571428601</v>
      </c>
      <c r="G264" s="47">
        <v>0.46391673716732101</v>
      </c>
      <c r="H264" s="50">
        <v>22.495088408644399</v>
      </c>
      <c r="I264" s="76" t="str">
        <f t="shared" si="8"/>
        <v>No</v>
      </c>
      <c r="J264" s="49" t="str">
        <f t="shared" si="9"/>
        <v>No</v>
      </c>
      <c r="K264" s="47">
        <v>0.15144077422736399</v>
      </c>
      <c r="L264" s="50">
        <v>49.313186813186803</v>
      </c>
      <c r="M264" s="47">
        <v>0.13464935420256999</v>
      </c>
      <c r="N264" s="50">
        <v>64.243614931237701</v>
      </c>
    </row>
    <row r="265" spans="1:14" x14ac:dyDescent="0.2">
      <c r="A265" s="57" t="s">
        <v>862</v>
      </c>
      <c r="B265" s="44" t="s">
        <v>863</v>
      </c>
      <c r="C265" s="45">
        <v>73</v>
      </c>
      <c r="D265" s="46" t="s">
        <v>346</v>
      </c>
      <c r="E265" s="47">
        <v>0.62312681729050101</v>
      </c>
      <c r="F265" s="48">
        <v>27.609890109890099</v>
      </c>
      <c r="G265" s="47">
        <v>0.45077317540470502</v>
      </c>
      <c r="H265" s="50">
        <v>16.699410609037301</v>
      </c>
      <c r="I265" s="76" t="str">
        <f t="shared" si="8"/>
        <v>No</v>
      </c>
      <c r="J265" s="49" t="str">
        <f t="shared" si="9"/>
        <v>No</v>
      </c>
      <c r="K265" s="47">
        <v>0.14722524504362899</v>
      </c>
      <c r="L265" s="50">
        <v>46.085164835164797</v>
      </c>
      <c r="M265" s="47">
        <v>0.123468031908092</v>
      </c>
      <c r="N265" s="50">
        <v>53.831041257367403</v>
      </c>
    </row>
    <row r="266" spans="1:14" x14ac:dyDescent="0.2">
      <c r="A266" s="57" t="s">
        <v>864</v>
      </c>
      <c r="B266" s="44" t="s">
        <v>865</v>
      </c>
      <c r="C266" s="45">
        <v>73</v>
      </c>
      <c r="D266" s="46" t="s">
        <v>346</v>
      </c>
      <c r="E266" s="47">
        <v>0.46434567395149501</v>
      </c>
      <c r="F266" s="48">
        <v>7.1428571428571397</v>
      </c>
      <c r="G266" s="47">
        <v>0.41354409849628898</v>
      </c>
      <c r="H266" s="50">
        <v>5.4027504911591402</v>
      </c>
      <c r="I266" s="76" t="str">
        <f t="shared" si="8"/>
        <v>No</v>
      </c>
      <c r="J266" s="49" t="str">
        <f t="shared" si="9"/>
        <v>No</v>
      </c>
      <c r="K266" s="47">
        <v>0.115087239751298</v>
      </c>
      <c r="L266" s="50">
        <v>26.6483516483516</v>
      </c>
      <c r="M266" s="47">
        <v>0.10600508228902999</v>
      </c>
      <c r="N266" s="50">
        <v>35.461689587426299</v>
      </c>
    </row>
    <row r="267" spans="1:14" x14ac:dyDescent="0.2">
      <c r="A267" s="57" t="s">
        <v>866</v>
      </c>
      <c r="B267" s="44" t="s">
        <v>867</v>
      </c>
      <c r="C267" s="45">
        <v>73</v>
      </c>
      <c r="D267" s="46" t="s">
        <v>346</v>
      </c>
      <c r="E267" s="47">
        <v>0.57646049127366095</v>
      </c>
      <c r="F267" s="48">
        <v>20.604395604395599</v>
      </c>
      <c r="G267" s="47">
        <v>0.45172767030736599</v>
      </c>
      <c r="H267" s="50">
        <v>17.092337917485299</v>
      </c>
      <c r="I267" s="76" t="str">
        <f t="shared" si="8"/>
        <v>No</v>
      </c>
      <c r="J267" s="49" t="str">
        <f t="shared" si="9"/>
        <v>No</v>
      </c>
      <c r="K267" s="47">
        <v>0.13405197149755901</v>
      </c>
      <c r="L267" s="50">
        <v>39.423076923076898</v>
      </c>
      <c r="M267" s="47">
        <v>0.11752182736934701</v>
      </c>
      <c r="N267" s="50">
        <v>47.740667976424398</v>
      </c>
    </row>
    <row r="268" spans="1:14" x14ac:dyDescent="0.2">
      <c r="A268" s="57" t="s">
        <v>868</v>
      </c>
      <c r="B268" s="44" t="s">
        <v>869</v>
      </c>
      <c r="C268" s="45">
        <v>73</v>
      </c>
      <c r="D268" s="46" t="s">
        <v>346</v>
      </c>
      <c r="E268" s="47">
        <v>0.51647586642340004</v>
      </c>
      <c r="F268" s="48">
        <v>12.4313186813187</v>
      </c>
      <c r="G268" s="47">
        <v>0.44338399888038499</v>
      </c>
      <c r="H268" s="50">
        <v>14.3418467583497</v>
      </c>
      <c r="I268" s="76" t="str">
        <f t="shared" si="8"/>
        <v>No</v>
      </c>
      <c r="J268" s="49" t="str">
        <f t="shared" si="9"/>
        <v>No</v>
      </c>
      <c r="K268" s="47">
        <v>0.13916763850789299</v>
      </c>
      <c r="L268" s="50">
        <v>42.032967032967001</v>
      </c>
      <c r="M268" s="47">
        <v>0.131689745349273</v>
      </c>
      <c r="N268" s="50">
        <v>61.493123772102201</v>
      </c>
    </row>
    <row r="269" spans="1:14" x14ac:dyDescent="0.2">
      <c r="A269" s="57" t="s">
        <v>870</v>
      </c>
      <c r="B269" s="44" t="s">
        <v>871</v>
      </c>
      <c r="C269" s="45">
        <v>73</v>
      </c>
      <c r="D269" s="46" t="s">
        <v>346</v>
      </c>
      <c r="E269" s="47">
        <v>0.60823137962435903</v>
      </c>
      <c r="F269" s="48">
        <v>25.343406593406598</v>
      </c>
      <c r="G269" s="47">
        <v>0.42987548123492503</v>
      </c>
      <c r="H269" s="50">
        <v>10.4125736738703</v>
      </c>
      <c r="I269" s="76" t="str">
        <f t="shared" si="8"/>
        <v>No</v>
      </c>
      <c r="J269" s="49" t="str">
        <f t="shared" si="9"/>
        <v>No</v>
      </c>
      <c r="K269" s="47">
        <v>0.18636545464818499</v>
      </c>
      <c r="L269" s="50">
        <v>66.552197802197796</v>
      </c>
      <c r="M269" s="47">
        <v>0.17461477535445599</v>
      </c>
      <c r="N269" s="50">
        <v>83.889980353634598</v>
      </c>
    </row>
    <row r="270" spans="1:14" x14ac:dyDescent="0.2">
      <c r="A270" s="57" t="s">
        <v>872</v>
      </c>
      <c r="B270" s="44" t="s">
        <v>873</v>
      </c>
      <c r="C270" s="45">
        <v>73</v>
      </c>
      <c r="D270" s="46" t="s">
        <v>346</v>
      </c>
      <c r="E270" s="47">
        <v>0.61282100897736402</v>
      </c>
      <c r="F270" s="48">
        <v>26.304945054945101</v>
      </c>
      <c r="G270" s="47">
        <v>0.53223317287712102</v>
      </c>
      <c r="H270" s="50">
        <v>46.267190569744599</v>
      </c>
      <c r="I270" s="76" t="str">
        <f t="shared" si="8"/>
        <v>No</v>
      </c>
      <c r="J270" s="49" t="str">
        <f t="shared" si="9"/>
        <v>No</v>
      </c>
      <c r="K270" s="47">
        <v>0.147013855881021</v>
      </c>
      <c r="L270" s="50">
        <v>46.016483516483497</v>
      </c>
      <c r="M270" s="47">
        <v>0.143804546820539</v>
      </c>
      <c r="N270" s="50">
        <v>71.119842829076603</v>
      </c>
    </row>
    <row r="271" spans="1:14" x14ac:dyDescent="0.2">
      <c r="A271" s="57" t="s">
        <v>874</v>
      </c>
      <c r="B271" s="44" t="s">
        <v>875</v>
      </c>
      <c r="C271" s="45">
        <v>73</v>
      </c>
      <c r="D271" s="46" t="s">
        <v>346</v>
      </c>
      <c r="E271" s="47">
        <v>0.60314855818047697</v>
      </c>
      <c r="F271" s="48">
        <v>24.793956043956001</v>
      </c>
      <c r="G271" s="47">
        <v>0.427992747313794</v>
      </c>
      <c r="H271" s="50">
        <v>10.0196463654224</v>
      </c>
      <c r="I271" s="76" t="str">
        <f t="shared" si="8"/>
        <v>No</v>
      </c>
      <c r="J271" s="49" t="str">
        <f t="shared" si="9"/>
        <v>No</v>
      </c>
      <c r="K271" s="47">
        <v>0.13040894534077499</v>
      </c>
      <c r="L271" s="50">
        <v>37.019230769230802</v>
      </c>
      <c r="M271" s="47">
        <v>0.117416831076133</v>
      </c>
      <c r="N271" s="50">
        <v>47.5442043222004</v>
      </c>
    </row>
    <row r="272" spans="1:14" x14ac:dyDescent="0.2">
      <c r="A272" s="57" t="s">
        <v>876</v>
      </c>
      <c r="B272" s="44" t="s">
        <v>877</v>
      </c>
      <c r="C272" s="45">
        <v>73</v>
      </c>
      <c r="D272" s="46" t="s">
        <v>346</v>
      </c>
      <c r="E272" s="47">
        <v>0.63221864332796796</v>
      </c>
      <c r="F272" s="48">
        <v>28.9148351648352</v>
      </c>
      <c r="G272" s="47">
        <v>0.46074413763083899</v>
      </c>
      <c r="H272" s="50">
        <v>21.218074656188598</v>
      </c>
      <c r="I272" s="76" t="str">
        <f t="shared" si="8"/>
        <v>No</v>
      </c>
      <c r="J272" s="49" t="str">
        <f t="shared" si="9"/>
        <v>No</v>
      </c>
      <c r="K272" s="47">
        <v>0.14131851102534701</v>
      </c>
      <c r="L272" s="50">
        <v>43.406593406593402</v>
      </c>
      <c r="M272" s="47">
        <v>0.128100310683194</v>
      </c>
      <c r="N272" s="50">
        <v>57.563850687622804</v>
      </c>
    </row>
    <row r="273" spans="1:14" x14ac:dyDescent="0.2">
      <c r="A273" s="57" t="s">
        <v>878</v>
      </c>
      <c r="B273" s="44" t="s">
        <v>879</v>
      </c>
      <c r="C273" s="45">
        <v>73</v>
      </c>
      <c r="D273" s="46" t="s">
        <v>346</v>
      </c>
      <c r="E273" s="47">
        <v>0.72758999910899103</v>
      </c>
      <c r="F273" s="48">
        <v>45.3983516483516</v>
      </c>
      <c r="G273" s="47">
        <v>0.55765073584665104</v>
      </c>
      <c r="H273" s="50">
        <v>52.4557956777996</v>
      </c>
      <c r="I273" s="76" t="str">
        <f t="shared" si="8"/>
        <v>No</v>
      </c>
      <c r="J273" s="49" t="str">
        <f t="shared" si="9"/>
        <v>No</v>
      </c>
      <c r="K273" s="47">
        <v>9.6854378520680504E-2</v>
      </c>
      <c r="L273" s="50">
        <v>15.315934065934099</v>
      </c>
      <c r="M273" s="47">
        <v>9.3008220842018305E-2</v>
      </c>
      <c r="N273" s="50">
        <v>19.842829076620799</v>
      </c>
    </row>
    <row r="274" spans="1:14" x14ac:dyDescent="0.2">
      <c r="A274" s="57" t="s">
        <v>880</v>
      </c>
      <c r="B274" s="44" t="s">
        <v>881</v>
      </c>
      <c r="C274" s="45">
        <v>73</v>
      </c>
      <c r="D274" s="46" t="s">
        <v>346</v>
      </c>
      <c r="E274" s="47">
        <v>0.75332618841079302</v>
      </c>
      <c r="F274" s="48">
        <v>50.412087912087898</v>
      </c>
      <c r="G274" s="47">
        <v>0.57576649777172895</v>
      </c>
      <c r="H274" s="50">
        <v>56.483300589391</v>
      </c>
      <c r="I274" s="76" t="str">
        <f t="shared" si="8"/>
        <v>No</v>
      </c>
      <c r="J274" s="49" t="str">
        <f t="shared" si="9"/>
        <v>No</v>
      </c>
      <c r="K274" s="47">
        <v>0.11177199256869701</v>
      </c>
      <c r="L274" s="50">
        <v>24.587912087912098</v>
      </c>
      <c r="M274" s="47">
        <v>0.104129717723511</v>
      </c>
      <c r="N274" s="50">
        <v>33.791748526522603</v>
      </c>
    </row>
    <row r="275" spans="1:14" x14ac:dyDescent="0.2">
      <c r="A275" s="57" t="s">
        <v>882</v>
      </c>
      <c r="B275" s="44" t="s">
        <v>883</v>
      </c>
      <c r="C275" s="45">
        <v>73</v>
      </c>
      <c r="D275" s="46" t="s">
        <v>346</v>
      </c>
      <c r="E275" s="47">
        <v>0.53852762193411896</v>
      </c>
      <c r="F275" s="48">
        <v>14.7664835164835</v>
      </c>
      <c r="G275" s="47">
        <v>0.57576246015681598</v>
      </c>
      <c r="H275" s="50">
        <v>56.385068762278998</v>
      </c>
      <c r="I275" s="76" t="str">
        <f t="shared" si="8"/>
        <v>No</v>
      </c>
      <c r="J275" s="49" t="str">
        <f t="shared" si="9"/>
        <v>No</v>
      </c>
      <c r="K275" s="47">
        <v>0.107650782243294</v>
      </c>
      <c r="L275" s="50">
        <v>21.703296703296701</v>
      </c>
      <c r="M275" s="47">
        <v>0.10070762209539399</v>
      </c>
      <c r="N275" s="50">
        <v>29.076620825147302</v>
      </c>
    </row>
    <row r="276" spans="1:14" x14ac:dyDescent="0.2">
      <c r="A276" s="57" t="s">
        <v>884</v>
      </c>
      <c r="B276" s="44" t="s">
        <v>885</v>
      </c>
      <c r="C276" s="45">
        <v>73</v>
      </c>
      <c r="D276" s="46" t="s">
        <v>346</v>
      </c>
      <c r="E276" s="47">
        <v>0.74559954431005204</v>
      </c>
      <c r="F276" s="48">
        <v>48.763736263736298</v>
      </c>
      <c r="G276" s="47">
        <v>0.57285450926426795</v>
      </c>
      <c r="H276" s="50">
        <v>55.500982318271099</v>
      </c>
      <c r="I276" s="76" t="str">
        <f t="shared" si="8"/>
        <v>No</v>
      </c>
      <c r="J276" s="49" t="str">
        <f t="shared" si="9"/>
        <v>No</v>
      </c>
      <c r="K276" s="47">
        <v>0.107231821634743</v>
      </c>
      <c r="L276" s="50">
        <v>21.291208791208799</v>
      </c>
      <c r="M276" s="47">
        <v>0.100407811934026</v>
      </c>
      <c r="N276" s="50">
        <v>28.6836935166994</v>
      </c>
    </row>
    <row r="277" spans="1:14" x14ac:dyDescent="0.2">
      <c r="A277" s="57" t="s">
        <v>886</v>
      </c>
      <c r="B277" s="44" t="s">
        <v>887</v>
      </c>
      <c r="C277" s="45">
        <v>73</v>
      </c>
      <c r="D277" s="46" t="s">
        <v>346</v>
      </c>
      <c r="E277" s="47">
        <v>0.57582267756559802</v>
      </c>
      <c r="F277" s="48">
        <v>20.3296703296703</v>
      </c>
      <c r="G277" s="47">
        <v>0.48818696412236801</v>
      </c>
      <c r="H277" s="50">
        <v>32.023575638506898</v>
      </c>
      <c r="I277" s="76" t="str">
        <f t="shared" si="8"/>
        <v>No</v>
      </c>
      <c r="J277" s="49" t="str">
        <f t="shared" si="9"/>
        <v>No</v>
      </c>
      <c r="K277" s="47">
        <v>0.12937257359986701</v>
      </c>
      <c r="L277" s="50">
        <v>36.263736263736298</v>
      </c>
      <c r="M277" s="47">
        <v>0.123937381931053</v>
      </c>
      <c r="N277" s="50">
        <v>54.223968565815298</v>
      </c>
    </row>
    <row r="278" spans="1:14" x14ac:dyDescent="0.2">
      <c r="A278" s="57" t="s">
        <v>888</v>
      </c>
      <c r="B278" s="44" t="s">
        <v>889</v>
      </c>
      <c r="C278" s="45">
        <v>73</v>
      </c>
      <c r="D278" s="46" t="s">
        <v>346</v>
      </c>
      <c r="E278" s="47">
        <v>0.56478880303446699</v>
      </c>
      <c r="F278" s="48">
        <v>18.6813186813187</v>
      </c>
      <c r="G278" s="47">
        <v>0.49079046400465598</v>
      </c>
      <c r="H278" s="50">
        <v>32.907662082514697</v>
      </c>
      <c r="I278" s="76" t="str">
        <f t="shared" si="8"/>
        <v>No</v>
      </c>
      <c r="J278" s="49" t="str">
        <f t="shared" si="9"/>
        <v>No</v>
      </c>
      <c r="K278" s="47">
        <v>0.16932558787903201</v>
      </c>
      <c r="L278" s="50">
        <v>60.302197802197803</v>
      </c>
      <c r="M278" s="47">
        <v>0.15060395199968701</v>
      </c>
      <c r="N278" s="50">
        <v>74.754420432220002</v>
      </c>
    </row>
    <row r="279" spans="1:14" x14ac:dyDescent="0.2">
      <c r="A279" s="57" t="s">
        <v>890</v>
      </c>
      <c r="B279" s="44" t="s">
        <v>891</v>
      </c>
      <c r="C279" s="45">
        <v>73</v>
      </c>
      <c r="D279" s="46" t="s">
        <v>346</v>
      </c>
      <c r="E279" s="47">
        <v>0.375445073930118</v>
      </c>
      <c r="F279" s="48">
        <v>1.2362637362637401</v>
      </c>
      <c r="G279" s="47">
        <v>0.41872050626266599</v>
      </c>
      <c r="H279" s="50">
        <v>6.5815324165029496</v>
      </c>
      <c r="I279" s="76" t="str">
        <f t="shared" si="8"/>
        <v>No</v>
      </c>
      <c r="J279" s="49" t="str">
        <f t="shared" si="9"/>
        <v>No</v>
      </c>
      <c r="K279" s="47">
        <v>0.15619567302807899</v>
      </c>
      <c r="L279" s="50">
        <v>52.335164835164797</v>
      </c>
      <c r="M279" s="47">
        <v>0.14002801720066399</v>
      </c>
      <c r="N279" s="50">
        <v>68.369351669941096</v>
      </c>
    </row>
    <row r="280" spans="1:14" x14ac:dyDescent="0.2">
      <c r="A280" s="57" t="s">
        <v>892</v>
      </c>
      <c r="B280" s="44" t="s">
        <v>893</v>
      </c>
      <c r="C280" s="45">
        <v>73</v>
      </c>
      <c r="D280" s="46" t="s">
        <v>346</v>
      </c>
      <c r="E280" s="47">
        <v>0.51593432991745203</v>
      </c>
      <c r="F280" s="48">
        <v>12.3626373626374</v>
      </c>
      <c r="G280" s="47">
        <v>0.46394868022578201</v>
      </c>
      <c r="H280" s="50">
        <v>22.593320235756401</v>
      </c>
      <c r="I280" s="76" t="str">
        <f t="shared" si="8"/>
        <v>No</v>
      </c>
      <c r="J280" s="49" t="str">
        <f t="shared" si="9"/>
        <v>No</v>
      </c>
      <c r="K280" s="47">
        <v>0.170867160605782</v>
      </c>
      <c r="L280" s="50">
        <v>60.714285714285701</v>
      </c>
      <c r="M280" s="47">
        <v>0.149656842688981</v>
      </c>
      <c r="N280" s="50">
        <v>74.459724950884095</v>
      </c>
    </row>
    <row r="281" spans="1:14" x14ac:dyDescent="0.2">
      <c r="A281" s="57" t="s">
        <v>894</v>
      </c>
      <c r="B281" s="44" t="s">
        <v>895</v>
      </c>
      <c r="C281" s="45">
        <v>73</v>
      </c>
      <c r="D281" s="46" t="s">
        <v>346</v>
      </c>
      <c r="E281" s="47">
        <v>0.558109377170106</v>
      </c>
      <c r="F281" s="48">
        <v>17.719780219780201</v>
      </c>
      <c r="G281" s="47">
        <v>0.49274557692020898</v>
      </c>
      <c r="H281" s="50">
        <v>33.595284872298599</v>
      </c>
      <c r="I281" s="76" t="str">
        <f t="shared" si="8"/>
        <v>No</v>
      </c>
      <c r="J281" s="49" t="str">
        <f t="shared" si="9"/>
        <v>No</v>
      </c>
      <c r="K281" s="47">
        <v>0.16680457577652699</v>
      </c>
      <c r="L281" s="50">
        <v>58.859890109890102</v>
      </c>
      <c r="M281" s="47">
        <v>0.14424569366055301</v>
      </c>
      <c r="N281" s="50">
        <v>71.6110019646365</v>
      </c>
    </row>
    <row r="282" spans="1:14" x14ac:dyDescent="0.2">
      <c r="A282" s="57" t="s">
        <v>896</v>
      </c>
      <c r="B282" s="44" t="s">
        <v>897</v>
      </c>
      <c r="C282" s="45">
        <v>73</v>
      </c>
      <c r="D282" s="46" t="s">
        <v>346</v>
      </c>
      <c r="E282" s="47">
        <v>0.70558191758851996</v>
      </c>
      <c r="F282" s="48">
        <v>41.689560439560402</v>
      </c>
      <c r="G282" s="47">
        <v>0.59638152230144703</v>
      </c>
      <c r="H282" s="50">
        <v>61.493123772102201</v>
      </c>
      <c r="I282" s="76" t="str">
        <f t="shared" si="8"/>
        <v>No</v>
      </c>
      <c r="J282" s="49" t="str">
        <f t="shared" si="9"/>
        <v>No</v>
      </c>
      <c r="K282" s="47">
        <v>0.13311615476952901</v>
      </c>
      <c r="L282" s="50">
        <v>38.736263736263702</v>
      </c>
      <c r="M282" s="47">
        <v>0.12062415385167399</v>
      </c>
      <c r="N282" s="50">
        <v>50.785854616895897</v>
      </c>
    </row>
    <row r="283" spans="1:14" x14ac:dyDescent="0.2">
      <c r="A283" s="57" t="s">
        <v>898</v>
      </c>
      <c r="B283" s="44" t="s">
        <v>899</v>
      </c>
      <c r="C283" s="45">
        <v>73</v>
      </c>
      <c r="D283" s="46" t="s">
        <v>346</v>
      </c>
      <c r="E283" s="47">
        <v>0.42796093425317999</v>
      </c>
      <c r="F283" s="48">
        <v>3.5027472527472501</v>
      </c>
      <c r="G283" s="47">
        <v>0.46539848922530502</v>
      </c>
      <c r="H283" s="50">
        <v>22.9862475442043</v>
      </c>
      <c r="I283" s="76" t="str">
        <f t="shared" si="8"/>
        <v>No</v>
      </c>
      <c r="J283" s="49" t="str">
        <f t="shared" si="9"/>
        <v>No</v>
      </c>
      <c r="K283" s="47">
        <v>0.17095777218031599</v>
      </c>
      <c r="L283" s="50">
        <v>60.851648351648301</v>
      </c>
      <c r="M283" s="47">
        <v>0.145822485451784</v>
      </c>
      <c r="N283" s="50">
        <v>72.102161100196497</v>
      </c>
    </row>
    <row r="284" spans="1:14" x14ac:dyDescent="0.2">
      <c r="A284" s="57" t="s">
        <v>900</v>
      </c>
      <c r="B284" s="44" t="s">
        <v>901</v>
      </c>
      <c r="C284" s="45">
        <v>73</v>
      </c>
      <c r="D284" s="46" t="s">
        <v>346</v>
      </c>
      <c r="E284" s="47">
        <v>0.51557544294754298</v>
      </c>
      <c r="F284" s="48">
        <v>12.2252747252747</v>
      </c>
      <c r="G284" s="47">
        <v>0.45874493387125198</v>
      </c>
      <c r="H284" s="50">
        <v>20.5304518664047</v>
      </c>
      <c r="I284" s="76" t="str">
        <f t="shared" si="8"/>
        <v>No</v>
      </c>
      <c r="J284" s="49" t="str">
        <f t="shared" si="9"/>
        <v>No</v>
      </c>
      <c r="K284" s="47">
        <v>0.18212913178884099</v>
      </c>
      <c r="L284" s="50">
        <v>64.697802197802204</v>
      </c>
      <c r="M284" s="47">
        <v>0.147345836489818</v>
      </c>
      <c r="N284" s="50">
        <v>73.084479371316306</v>
      </c>
    </row>
    <row r="285" spans="1:14" x14ac:dyDescent="0.2">
      <c r="A285" s="57" t="s">
        <v>902</v>
      </c>
      <c r="B285" s="44" t="s">
        <v>903</v>
      </c>
      <c r="C285" s="45">
        <v>73</v>
      </c>
      <c r="D285" s="46" t="s">
        <v>346</v>
      </c>
      <c r="E285" s="47">
        <v>0.58168683663819698</v>
      </c>
      <c r="F285" s="48">
        <v>21.291208791208799</v>
      </c>
      <c r="G285" s="47">
        <v>0.51497697596299297</v>
      </c>
      <c r="H285" s="50">
        <v>41.0609037328094</v>
      </c>
      <c r="I285" s="76" t="str">
        <f t="shared" si="8"/>
        <v>No</v>
      </c>
      <c r="J285" s="49" t="str">
        <f t="shared" si="9"/>
        <v>No</v>
      </c>
      <c r="K285" s="47">
        <v>0.141631738104431</v>
      </c>
      <c r="L285" s="50">
        <v>43.543956043956001</v>
      </c>
      <c r="M285" s="47">
        <v>0.11772694092544</v>
      </c>
      <c r="N285" s="50">
        <v>48.035363457760297</v>
      </c>
    </row>
    <row r="286" spans="1:14" x14ac:dyDescent="0.2">
      <c r="A286" s="57" t="s">
        <v>904</v>
      </c>
      <c r="B286" s="44" t="s">
        <v>905</v>
      </c>
      <c r="C286" s="45">
        <v>73</v>
      </c>
      <c r="D286" s="46" t="s">
        <v>346</v>
      </c>
      <c r="E286" s="47">
        <v>0.69437256265015401</v>
      </c>
      <c r="F286" s="48">
        <v>39.423076923076898</v>
      </c>
      <c r="G286" s="47">
        <v>0.73765191515732997</v>
      </c>
      <c r="H286" s="50">
        <v>78.683693516699407</v>
      </c>
      <c r="I286" s="76" t="str">
        <f t="shared" si="8"/>
        <v>No</v>
      </c>
      <c r="J286" s="49" t="str">
        <f t="shared" si="9"/>
        <v>No</v>
      </c>
      <c r="K286" s="47">
        <v>0.115953615664407</v>
      </c>
      <c r="L286" s="50">
        <v>26.923076923076898</v>
      </c>
      <c r="M286" s="47">
        <v>0.106627627998747</v>
      </c>
      <c r="N286" s="50">
        <v>36.149312377210201</v>
      </c>
    </row>
    <row r="287" spans="1:14" x14ac:dyDescent="0.2">
      <c r="A287" s="57" t="s">
        <v>906</v>
      </c>
      <c r="B287" s="44" t="s">
        <v>907</v>
      </c>
      <c r="C287" s="45">
        <v>73</v>
      </c>
      <c r="D287" s="46" t="s">
        <v>346</v>
      </c>
      <c r="E287" s="47">
        <v>0.65418155846675297</v>
      </c>
      <c r="F287" s="48">
        <v>33.516483516483497</v>
      </c>
      <c r="G287" s="47">
        <v>0.54355692395036503</v>
      </c>
      <c r="H287" s="50">
        <v>49.410609037328101</v>
      </c>
      <c r="I287" s="76" t="str">
        <f t="shared" si="8"/>
        <v>No</v>
      </c>
      <c r="J287" s="49" t="str">
        <f t="shared" si="9"/>
        <v>No</v>
      </c>
      <c r="K287" s="47">
        <v>9.7005994438385396E-2</v>
      </c>
      <c r="L287" s="50">
        <v>15.521978021978001</v>
      </c>
      <c r="M287" s="47">
        <v>9.2870016704105302E-2</v>
      </c>
      <c r="N287" s="50">
        <v>19.7445972495088</v>
      </c>
    </row>
    <row r="288" spans="1:14" x14ac:dyDescent="0.2">
      <c r="A288" s="57" t="s">
        <v>908</v>
      </c>
      <c r="B288" s="44" t="s">
        <v>909</v>
      </c>
      <c r="C288" s="45">
        <v>73</v>
      </c>
      <c r="D288" s="46" t="s">
        <v>346</v>
      </c>
      <c r="E288" s="47">
        <v>0.61551929630424895</v>
      </c>
      <c r="F288" s="48">
        <v>26.717032967032999</v>
      </c>
      <c r="G288" s="47">
        <v>0.60114436513901603</v>
      </c>
      <c r="H288" s="50">
        <v>62.082514734774101</v>
      </c>
      <c r="I288" s="76" t="str">
        <f t="shared" si="8"/>
        <v>No</v>
      </c>
      <c r="J288" s="49" t="str">
        <f t="shared" si="9"/>
        <v>No</v>
      </c>
      <c r="K288" s="47">
        <v>0.113919672945966</v>
      </c>
      <c r="L288" s="50">
        <v>25.7554945054945</v>
      </c>
      <c r="M288" s="47">
        <v>0.10517816699239201</v>
      </c>
      <c r="N288" s="50">
        <v>34.381139489194503</v>
      </c>
    </row>
    <row r="289" spans="1:14" x14ac:dyDescent="0.2">
      <c r="A289" s="57" t="s">
        <v>910</v>
      </c>
      <c r="B289" s="44" t="s">
        <v>911</v>
      </c>
      <c r="C289" s="45">
        <v>73</v>
      </c>
      <c r="D289" s="46" t="s">
        <v>346</v>
      </c>
      <c r="E289" s="47">
        <v>0.80564027076079103</v>
      </c>
      <c r="F289" s="48">
        <v>62.3626373626374</v>
      </c>
      <c r="G289" s="47">
        <v>0.67310237269304496</v>
      </c>
      <c r="H289" s="50">
        <v>71.6110019646365</v>
      </c>
      <c r="I289" s="76" t="str">
        <f t="shared" si="8"/>
        <v>No</v>
      </c>
      <c r="J289" s="49" t="str">
        <f t="shared" si="9"/>
        <v>No</v>
      </c>
      <c r="K289" s="47">
        <v>0.14729581145242401</v>
      </c>
      <c r="L289" s="50">
        <v>46.291208791208803</v>
      </c>
      <c r="M289" s="47">
        <v>0.12578874219589101</v>
      </c>
      <c r="N289" s="50">
        <v>55.8939096267191</v>
      </c>
    </row>
    <row r="290" spans="1:14" x14ac:dyDescent="0.2">
      <c r="A290" s="147" t="s">
        <v>912</v>
      </c>
      <c r="B290" s="44" t="s">
        <v>913</v>
      </c>
      <c r="C290" s="45">
        <v>73</v>
      </c>
      <c r="D290" s="46" t="s">
        <v>346</v>
      </c>
      <c r="E290" s="47">
        <v>0.91305284304093903</v>
      </c>
      <c r="F290" s="48">
        <v>93.956043956043999</v>
      </c>
      <c r="G290" s="47">
        <v>0.80725278301994496</v>
      </c>
      <c r="H290" s="50">
        <v>86.149312377210194</v>
      </c>
      <c r="I290" s="76" t="str">
        <f t="shared" si="8"/>
        <v>No</v>
      </c>
      <c r="J290" s="49" t="str">
        <f t="shared" si="9"/>
        <v>Yes</v>
      </c>
      <c r="K290" s="47">
        <v>0.105237187798842</v>
      </c>
      <c r="L290" s="50">
        <v>20.054945054945101</v>
      </c>
      <c r="M290" s="47">
        <v>8.92053263487151E-2</v>
      </c>
      <c r="N290" s="50">
        <v>15.618860510805501</v>
      </c>
    </row>
    <row r="291" spans="1:14" x14ac:dyDescent="0.2">
      <c r="A291" s="148" t="s">
        <v>914</v>
      </c>
      <c r="B291" s="44" t="s">
        <v>915</v>
      </c>
      <c r="C291" s="45">
        <v>73</v>
      </c>
      <c r="D291" s="46" t="s">
        <v>346</v>
      </c>
      <c r="E291" s="47">
        <v>0.97052396841152</v>
      </c>
      <c r="F291" s="48">
        <v>99.9313186813187</v>
      </c>
      <c r="G291" s="47">
        <v>0.87011706764099495</v>
      </c>
      <c r="H291" s="50">
        <v>96.758349705304497</v>
      </c>
      <c r="I291" s="76" t="str">
        <f t="shared" si="8"/>
        <v>Yes</v>
      </c>
      <c r="J291" s="49" t="str">
        <f t="shared" si="9"/>
        <v>Yes</v>
      </c>
      <c r="K291" s="47">
        <v>0.20753402251716599</v>
      </c>
      <c r="L291" s="50">
        <v>75.1373626373626</v>
      </c>
      <c r="M291" s="47">
        <v>0.235526954921668</v>
      </c>
      <c r="N291" s="50">
        <v>91.846758349705297</v>
      </c>
    </row>
    <row r="292" spans="1:14" x14ac:dyDescent="0.2">
      <c r="A292" s="57" t="s">
        <v>916</v>
      </c>
      <c r="B292" s="44" t="s">
        <v>917</v>
      </c>
      <c r="C292" s="45">
        <v>36</v>
      </c>
      <c r="D292" s="46" t="s">
        <v>346</v>
      </c>
      <c r="E292" s="47">
        <v>0.69273431647497397</v>
      </c>
      <c r="F292" s="48">
        <v>39.217032967032999</v>
      </c>
      <c r="G292" s="47">
        <v>0.58339296382570305</v>
      </c>
      <c r="H292" s="50">
        <v>7.4468085106383004</v>
      </c>
      <c r="I292" s="76" t="str">
        <f t="shared" si="8"/>
        <v>No</v>
      </c>
      <c r="J292" s="49" t="str">
        <f t="shared" si="9"/>
        <v>No</v>
      </c>
      <c r="K292" s="47">
        <v>0.14602200459103201</v>
      </c>
      <c r="L292" s="50">
        <v>45.3296703296703</v>
      </c>
      <c r="M292" s="47">
        <v>0.17616751390999</v>
      </c>
      <c r="N292" s="50">
        <v>53.191489361702097</v>
      </c>
    </row>
    <row r="293" spans="1:14" x14ac:dyDescent="0.2">
      <c r="A293" s="57" t="s">
        <v>918</v>
      </c>
      <c r="B293" s="44" t="s">
        <v>919</v>
      </c>
      <c r="C293" s="45">
        <v>36</v>
      </c>
      <c r="D293" s="46" t="s">
        <v>346</v>
      </c>
      <c r="E293" s="47">
        <v>0.55667740191508697</v>
      </c>
      <c r="F293" s="48">
        <v>17.513736263736298</v>
      </c>
      <c r="G293" s="47">
        <v>0.58112923757217105</v>
      </c>
      <c r="H293" s="50">
        <v>7.0921985815602797</v>
      </c>
      <c r="I293" s="76" t="str">
        <f t="shared" si="8"/>
        <v>No</v>
      </c>
      <c r="J293" s="49" t="str">
        <f t="shared" si="9"/>
        <v>No</v>
      </c>
      <c r="K293" s="47">
        <v>0.15655237280897399</v>
      </c>
      <c r="L293" s="50">
        <v>52.815934065934101</v>
      </c>
      <c r="M293" s="47">
        <v>0.18026682780339501</v>
      </c>
      <c r="N293" s="50">
        <v>54.609929078014197</v>
      </c>
    </row>
    <row r="294" spans="1:14" x14ac:dyDescent="0.2">
      <c r="A294" s="57" t="s">
        <v>920</v>
      </c>
      <c r="B294" s="44" t="s">
        <v>921</v>
      </c>
      <c r="C294" s="45">
        <v>36</v>
      </c>
      <c r="D294" s="46" t="s">
        <v>346</v>
      </c>
      <c r="E294" s="47">
        <v>0.59512708538479298</v>
      </c>
      <c r="F294" s="48">
        <v>23.214285714285701</v>
      </c>
      <c r="G294" s="47">
        <v>0.46513719766990202</v>
      </c>
      <c r="H294" s="50">
        <v>3.9007092198581601</v>
      </c>
      <c r="I294" s="76" t="str">
        <f t="shared" si="8"/>
        <v>No</v>
      </c>
      <c r="J294" s="49" t="str">
        <f t="shared" si="9"/>
        <v>No</v>
      </c>
      <c r="K294" s="47">
        <v>0.323550643315276</v>
      </c>
      <c r="L294" s="50">
        <v>93.8186813186813</v>
      </c>
      <c r="M294" s="47">
        <v>0.34289546336886401</v>
      </c>
      <c r="N294" s="50">
        <v>93.617021276595807</v>
      </c>
    </row>
    <row r="295" spans="1:14" x14ac:dyDescent="0.2">
      <c r="A295" s="57" t="s">
        <v>922</v>
      </c>
      <c r="B295" s="44" t="s">
        <v>923</v>
      </c>
      <c r="C295" s="45">
        <v>36</v>
      </c>
      <c r="D295" s="46" t="s">
        <v>346</v>
      </c>
      <c r="E295" s="47">
        <v>0.27846276451392299</v>
      </c>
      <c r="F295" s="48">
        <v>0.20604395604395601</v>
      </c>
      <c r="G295" s="47">
        <v>0.22152892945764099</v>
      </c>
      <c r="H295" s="50">
        <v>0.70921985815602795</v>
      </c>
      <c r="I295" s="76" t="str">
        <f t="shared" si="8"/>
        <v>No</v>
      </c>
      <c r="J295" s="49" t="str">
        <f t="shared" si="9"/>
        <v>No</v>
      </c>
      <c r="K295" s="47">
        <v>0.40563932336778902</v>
      </c>
      <c r="L295" s="50">
        <v>97.252747252747298</v>
      </c>
      <c r="M295" s="47">
        <v>0.52604543953955996</v>
      </c>
      <c r="N295" s="50">
        <v>99.290780141843996</v>
      </c>
    </row>
    <row r="296" spans="1:14" x14ac:dyDescent="0.2">
      <c r="A296" s="57" t="s">
        <v>924</v>
      </c>
      <c r="B296" s="44" t="s">
        <v>925</v>
      </c>
      <c r="C296" s="45">
        <v>73</v>
      </c>
      <c r="D296" s="46" t="s">
        <v>346</v>
      </c>
      <c r="E296" s="47">
        <v>0.436566866651379</v>
      </c>
      <c r="F296" s="48">
        <v>4.1208791208791196</v>
      </c>
      <c r="G296" s="47">
        <v>0.55228590607279804</v>
      </c>
      <c r="H296" s="50">
        <v>51.178781925343799</v>
      </c>
      <c r="I296" s="76" t="str">
        <f t="shared" si="8"/>
        <v>No</v>
      </c>
      <c r="J296" s="49" t="str">
        <f t="shared" si="9"/>
        <v>No</v>
      </c>
      <c r="K296" s="47">
        <v>0.22533382696411999</v>
      </c>
      <c r="L296" s="50">
        <v>79.945054945054906</v>
      </c>
      <c r="M296" s="47">
        <v>0.21514366391533499</v>
      </c>
      <c r="N296" s="50">
        <v>90.078585461689599</v>
      </c>
    </row>
    <row r="297" spans="1:14" x14ac:dyDescent="0.2">
      <c r="A297" s="57" t="s">
        <v>926</v>
      </c>
      <c r="B297" s="44" t="s">
        <v>927</v>
      </c>
      <c r="C297" s="45">
        <v>73</v>
      </c>
      <c r="D297" s="46" t="s">
        <v>346</v>
      </c>
      <c r="E297" s="47">
        <v>0.52119848832975102</v>
      </c>
      <c r="F297" s="48">
        <v>12.7747252747253</v>
      </c>
      <c r="G297" s="47">
        <v>0.62388214130987496</v>
      </c>
      <c r="H297" s="50">
        <v>65.324165029469597</v>
      </c>
      <c r="I297" s="76" t="str">
        <f t="shared" si="8"/>
        <v>No</v>
      </c>
      <c r="J297" s="49" t="str">
        <f t="shared" si="9"/>
        <v>No</v>
      </c>
      <c r="K297" s="47">
        <v>0.12988033105791799</v>
      </c>
      <c r="L297" s="50">
        <v>36.744505494505503</v>
      </c>
      <c r="M297" s="47">
        <v>0.13475449335727599</v>
      </c>
      <c r="N297" s="50">
        <v>64.538310412573693</v>
      </c>
    </row>
    <row r="298" spans="1:14" x14ac:dyDescent="0.2">
      <c r="A298" s="57" t="s">
        <v>928</v>
      </c>
      <c r="B298" s="44" t="s">
        <v>929</v>
      </c>
      <c r="C298" s="45">
        <v>73</v>
      </c>
      <c r="D298" s="46" t="s">
        <v>346</v>
      </c>
      <c r="E298" s="47">
        <v>0.53392446588295095</v>
      </c>
      <c r="F298" s="48">
        <v>14.010989010989</v>
      </c>
      <c r="G298" s="47">
        <v>0.63217276455016003</v>
      </c>
      <c r="H298" s="50">
        <v>66.110019646365402</v>
      </c>
      <c r="I298" s="76" t="str">
        <f t="shared" si="8"/>
        <v>No</v>
      </c>
      <c r="J298" s="49" t="str">
        <f t="shared" si="9"/>
        <v>No</v>
      </c>
      <c r="K298" s="47">
        <v>0.11251562902431</v>
      </c>
      <c r="L298" s="50">
        <v>25</v>
      </c>
      <c r="M298" s="47">
        <v>0.117353545615016</v>
      </c>
      <c r="N298" s="50">
        <v>47.347740667976403</v>
      </c>
    </row>
    <row r="299" spans="1:14" x14ac:dyDescent="0.2">
      <c r="A299" s="57" t="s">
        <v>930</v>
      </c>
      <c r="B299" s="44" t="s">
        <v>931</v>
      </c>
      <c r="C299" s="45">
        <v>36</v>
      </c>
      <c r="D299" s="46" t="s">
        <v>346</v>
      </c>
      <c r="E299" s="47">
        <v>0.46124694140342098</v>
      </c>
      <c r="F299" s="48">
        <v>6.8681318681318704</v>
      </c>
      <c r="G299" s="47">
        <v>0.39988597578844798</v>
      </c>
      <c r="H299" s="50">
        <v>2.4822695035461</v>
      </c>
      <c r="I299" s="76" t="str">
        <f t="shared" si="8"/>
        <v>No</v>
      </c>
      <c r="J299" s="49" t="str">
        <f t="shared" si="9"/>
        <v>No</v>
      </c>
      <c r="K299" s="47">
        <v>0.28567063934722797</v>
      </c>
      <c r="L299" s="50">
        <v>91.002747252747298</v>
      </c>
      <c r="M299" s="47">
        <v>0.321787651984979</v>
      </c>
      <c r="N299" s="50">
        <v>92.198581560283699</v>
      </c>
    </row>
    <row r="300" spans="1:14" x14ac:dyDescent="0.2">
      <c r="A300" s="57" t="s">
        <v>932</v>
      </c>
      <c r="B300" s="44" t="s">
        <v>933</v>
      </c>
      <c r="C300" s="45">
        <v>73</v>
      </c>
      <c r="D300" s="46" t="s">
        <v>346</v>
      </c>
      <c r="E300" s="47">
        <v>0.561396269997536</v>
      </c>
      <c r="F300" s="48">
        <v>18.131868131868099</v>
      </c>
      <c r="G300" s="47">
        <v>0.66212366827383795</v>
      </c>
      <c r="H300" s="50">
        <v>69.842829076620802</v>
      </c>
      <c r="I300" s="76" t="str">
        <f t="shared" si="8"/>
        <v>No</v>
      </c>
      <c r="J300" s="49" t="str">
        <f t="shared" si="9"/>
        <v>No</v>
      </c>
      <c r="K300" s="47">
        <v>0.18898622960436501</v>
      </c>
      <c r="L300" s="50">
        <v>67.719780219780205</v>
      </c>
      <c r="M300" s="47">
        <v>0.19107498650798099</v>
      </c>
      <c r="N300" s="50">
        <v>86.345776031434198</v>
      </c>
    </row>
    <row r="301" spans="1:14" x14ac:dyDescent="0.2">
      <c r="A301" s="57" t="s">
        <v>934</v>
      </c>
      <c r="B301" s="44" t="s">
        <v>935</v>
      </c>
      <c r="C301" s="45">
        <v>73</v>
      </c>
      <c r="D301" s="46" t="s">
        <v>346</v>
      </c>
      <c r="E301" s="47">
        <v>0.51362271541081395</v>
      </c>
      <c r="F301" s="48">
        <v>11.9505494505495</v>
      </c>
      <c r="G301" s="47">
        <v>0.600795479642666</v>
      </c>
      <c r="H301" s="50">
        <v>61.984282907662099</v>
      </c>
      <c r="I301" s="76" t="str">
        <f t="shared" si="8"/>
        <v>No</v>
      </c>
      <c r="J301" s="49" t="str">
        <f t="shared" si="9"/>
        <v>No</v>
      </c>
      <c r="K301" s="47">
        <v>0.14491279148168601</v>
      </c>
      <c r="L301" s="50">
        <v>44.848901098901102</v>
      </c>
      <c r="M301" s="47">
        <v>0.16121033506406199</v>
      </c>
      <c r="N301" s="50">
        <v>79.960707269155193</v>
      </c>
    </row>
    <row r="302" spans="1:14" x14ac:dyDescent="0.2">
      <c r="A302" s="57" t="s">
        <v>936</v>
      </c>
      <c r="B302" s="44" t="s">
        <v>937</v>
      </c>
      <c r="C302" s="45">
        <v>73</v>
      </c>
      <c r="D302" s="46" t="s">
        <v>346</v>
      </c>
      <c r="E302" s="47">
        <v>0.48852315607611402</v>
      </c>
      <c r="F302" s="48">
        <v>9.7527472527472501</v>
      </c>
      <c r="G302" s="47">
        <v>0.54550799936707395</v>
      </c>
      <c r="H302" s="50">
        <v>49.607072691552098</v>
      </c>
      <c r="I302" s="76" t="str">
        <f t="shared" si="8"/>
        <v>No</v>
      </c>
      <c r="J302" s="49" t="str">
        <f t="shared" si="9"/>
        <v>No</v>
      </c>
      <c r="K302" s="47">
        <v>0.157570411966757</v>
      </c>
      <c r="L302" s="50">
        <v>53.571428571428598</v>
      </c>
      <c r="M302" s="47">
        <v>0.14835812647296301</v>
      </c>
      <c r="N302" s="50">
        <v>73.575638506876203</v>
      </c>
    </row>
    <row r="303" spans="1:14" x14ac:dyDescent="0.2">
      <c r="A303" s="57" t="s">
        <v>938</v>
      </c>
      <c r="B303" s="44" t="s">
        <v>939</v>
      </c>
      <c r="C303" s="45">
        <v>73</v>
      </c>
      <c r="D303" s="46" t="s">
        <v>346</v>
      </c>
      <c r="E303" s="47">
        <v>0.48086273143520403</v>
      </c>
      <c r="F303" s="48">
        <v>9.0659340659340693</v>
      </c>
      <c r="G303" s="47">
        <v>0.54151580962734902</v>
      </c>
      <c r="H303" s="50">
        <v>48.821218074656201</v>
      </c>
      <c r="I303" s="76" t="str">
        <f t="shared" si="8"/>
        <v>No</v>
      </c>
      <c r="J303" s="49" t="str">
        <f t="shared" si="9"/>
        <v>No</v>
      </c>
      <c r="K303" s="47">
        <v>0.162265071492666</v>
      </c>
      <c r="L303" s="50">
        <v>56.1126373626374</v>
      </c>
      <c r="M303" s="47">
        <v>0.145781718099595</v>
      </c>
      <c r="N303" s="50">
        <v>72.003929273084495</v>
      </c>
    </row>
    <row r="304" spans="1:14" x14ac:dyDescent="0.2">
      <c r="A304" s="57" t="s">
        <v>940</v>
      </c>
      <c r="B304" s="44" t="s">
        <v>941</v>
      </c>
      <c r="C304" s="45">
        <v>73</v>
      </c>
      <c r="D304" s="46" t="s">
        <v>346</v>
      </c>
      <c r="E304" s="47">
        <v>0.54457372778634505</v>
      </c>
      <c r="F304" s="48">
        <v>15.5906593406593</v>
      </c>
      <c r="G304" s="47">
        <v>0.58353637491482502</v>
      </c>
      <c r="H304" s="50">
        <v>58.6444007858546</v>
      </c>
      <c r="I304" s="76" t="str">
        <f t="shared" si="8"/>
        <v>No</v>
      </c>
      <c r="J304" s="49" t="str">
        <f t="shared" si="9"/>
        <v>No</v>
      </c>
      <c r="K304" s="47">
        <v>0.13741136182558</v>
      </c>
      <c r="L304" s="50">
        <v>41.208791208791197</v>
      </c>
      <c r="M304" s="47">
        <v>0.12505265887057701</v>
      </c>
      <c r="N304" s="50">
        <v>55.108055009823197</v>
      </c>
    </row>
    <row r="305" spans="1:14" x14ac:dyDescent="0.2">
      <c r="A305" s="57" t="s">
        <v>942</v>
      </c>
      <c r="B305" s="44" t="s">
        <v>943</v>
      </c>
      <c r="C305" s="45">
        <v>73</v>
      </c>
      <c r="D305" s="46" t="s">
        <v>346</v>
      </c>
      <c r="E305" s="47">
        <v>0.52235196116329596</v>
      </c>
      <c r="F305" s="48">
        <v>13.118131868131901</v>
      </c>
      <c r="G305" s="47">
        <v>0.60432106401268904</v>
      </c>
      <c r="H305" s="50">
        <v>62.475442043222003</v>
      </c>
      <c r="I305" s="76" t="str">
        <f t="shared" si="8"/>
        <v>No</v>
      </c>
      <c r="J305" s="49" t="str">
        <f t="shared" si="9"/>
        <v>No</v>
      </c>
      <c r="K305" s="47">
        <v>0.158404919319835</v>
      </c>
      <c r="L305" s="50">
        <v>54.052197802197803</v>
      </c>
      <c r="M305" s="47">
        <v>0.14396921152231101</v>
      </c>
      <c r="N305" s="50">
        <v>71.512770137524598</v>
      </c>
    </row>
    <row r="306" spans="1:14" x14ac:dyDescent="0.2">
      <c r="A306" s="57" t="s">
        <v>944</v>
      </c>
      <c r="B306" s="44" t="s">
        <v>945</v>
      </c>
      <c r="C306" s="45">
        <v>73</v>
      </c>
      <c r="D306" s="46" t="s">
        <v>346</v>
      </c>
      <c r="E306" s="47">
        <v>0.78535123693684405</v>
      </c>
      <c r="F306" s="48">
        <v>57.142857142857103</v>
      </c>
      <c r="G306" s="47">
        <v>0.63899474218392804</v>
      </c>
      <c r="H306" s="50">
        <v>67.485265225933205</v>
      </c>
      <c r="I306" s="76" t="str">
        <f t="shared" si="8"/>
        <v>No</v>
      </c>
      <c r="J306" s="49" t="str">
        <f t="shared" si="9"/>
        <v>No</v>
      </c>
      <c r="K306" s="47">
        <v>0.108327576230921</v>
      </c>
      <c r="L306" s="50">
        <v>22.321428571428601</v>
      </c>
      <c r="M306" s="47">
        <v>0.101189606182348</v>
      </c>
      <c r="N306" s="50">
        <v>29.862475442043198</v>
      </c>
    </row>
    <row r="307" spans="1:14" x14ac:dyDescent="0.2">
      <c r="A307" s="57" t="s">
        <v>946</v>
      </c>
      <c r="B307" s="44" t="s">
        <v>947</v>
      </c>
      <c r="C307" s="45">
        <v>73</v>
      </c>
      <c r="D307" s="46" t="s">
        <v>346</v>
      </c>
      <c r="E307" s="47">
        <v>0.60163661325265105</v>
      </c>
      <c r="F307" s="48">
        <v>24.450549450549399</v>
      </c>
      <c r="G307" s="47">
        <v>0.51580703653112703</v>
      </c>
      <c r="H307" s="50">
        <v>41.552062868369298</v>
      </c>
      <c r="I307" s="76" t="str">
        <f t="shared" si="8"/>
        <v>No</v>
      </c>
      <c r="J307" s="49" t="str">
        <f t="shared" si="9"/>
        <v>No</v>
      </c>
      <c r="K307" s="47">
        <v>0.16522169031987</v>
      </c>
      <c r="L307" s="50">
        <v>57.692307692307701</v>
      </c>
      <c r="M307" s="47">
        <v>0.14717748709069101</v>
      </c>
      <c r="N307" s="50">
        <v>72.888015717092301</v>
      </c>
    </row>
    <row r="308" spans="1:14" x14ac:dyDescent="0.2">
      <c r="A308" s="57" t="s">
        <v>948</v>
      </c>
      <c r="B308" s="44" t="s">
        <v>949</v>
      </c>
      <c r="C308" s="45">
        <v>73</v>
      </c>
      <c r="D308" s="46" t="s">
        <v>346</v>
      </c>
      <c r="E308" s="47">
        <v>0.62527386938056295</v>
      </c>
      <c r="F308" s="48">
        <v>28.021978021978001</v>
      </c>
      <c r="G308" s="47">
        <v>0.55273712509117701</v>
      </c>
      <c r="H308" s="50">
        <v>51.277013752455801</v>
      </c>
      <c r="I308" s="76" t="str">
        <f t="shared" si="8"/>
        <v>No</v>
      </c>
      <c r="J308" s="49" t="str">
        <f t="shared" si="9"/>
        <v>No</v>
      </c>
      <c r="K308" s="47">
        <v>0.13724043010603401</v>
      </c>
      <c r="L308" s="50">
        <v>41.071428571428598</v>
      </c>
      <c r="M308" s="47">
        <v>0.120778761285761</v>
      </c>
      <c r="N308" s="50">
        <v>51.080550098231797</v>
      </c>
    </row>
    <row r="309" spans="1:14" x14ac:dyDescent="0.2">
      <c r="A309" s="57" t="s">
        <v>950</v>
      </c>
      <c r="B309" s="44" t="s">
        <v>951</v>
      </c>
      <c r="C309" s="45">
        <v>73</v>
      </c>
      <c r="D309" s="46" t="s">
        <v>346</v>
      </c>
      <c r="E309" s="47">
        <v>0.76247756580220905</v>
      </c>
      <c r="F309" s="48">
        <v>51.854395604395599</v>
      </c>
      <c r="G309" s="47">
        <v>0.62228218937633695</v>
      </c>
      <c r="H309" s="50">
        <v>65.029469548133605</v>
      </c>
      <c r="I309" s="76" t="str">
        <f t="shared" si="8"/>
        <v>No</v>
      </c>
      <c r="J309" s="49" t="str">
        <f t="shared" si="9"/>
        <v>No</v>
      </c>
      <c r="K309" s="47">
        <v>0.154794108553717</v>
      </c>
      <c r="L309" s="50">
        <v>51.648351648351699</v>
      </c>
      <c r="M309" s="47">
        <v>0.12796126819546899</v>
      </c>
      <c r="N309" s="50">
        <v>57.367387033398799</v>
      </c>
    </row>
    <row r="310" spans="1:14" x14ac:dyDescent="0.2">
      <c r="A310" s="57" t="s">
        <v>952</v>
      </c>
      <c r="B310" s="44" t="s">
        <v>953</v>
      </c>
      <c r="C310" s="45">
        <v>73</v>
      </c>
      <c r="D310" s="46" t="s">
        <v>346</v>
      </c>
      <c r="E310" s="47">
        <v>0.52740799167008301</v>
      </c>
      <c r="F310" s="48">
        <v>13.3241758241758</v>
      </c>
      <c r="G310" s="47">
        <v>0.485891434195796</v>
      </c>
      <c r="H310" s="50">
        <v>30.943025540274999</v>
      </c>
      <c r="I310" s="76" t="str">
        <f t="shared" si="8"/>
        <v>No</v>
      </c>
      <c r="J310" s="49" t="str">
        <f t="shared" si="9"/>
        <v>No</v>
      </c>
      <c r="K310" s="47">
        <v>0.20061688076349099</v>
      </c>
      <c r="L310" s="50">
        <v>73.008241758241795</v>
      </c>
      <c r="M310" s="47">
        <v>0.15286497820848999</v>
      </c>
      <c r="N310" s="50">
        <v>76.031434184675803</v>
      </c>
    </row>
    <row r="311" spans="1:14" x14ac:dyDescent="0.2">
      <c r="A311" s="57" t="s">
        <v>954</v>
      </c>
      <c r="B311" s="44" t="s">
        <v>955</v>
      </c>
      <c r="C311" s="45">
        <v>73</v>
      </c>
      <c r="D311" s="46" t="s">
        <v>346</v>
      </c>
      <c r="E311" s="47">
        <v>0.69612707662906503</v>
      </c>
      <c r="F311" s="48">
        <v>39.697802197802197</v>
      </c>
      <c r="G311" s="47">
        <v>0.62216346145002899</v>
      </c>
      <c r="H311" s="50">
        <v>64.931237721021603</v>
      </c>
      <c r="I311" s="76" t="str">
        <f t="shared" si="8"/>
        <v>No</v>
      </c>
      <c r="J311" s="49" t="str">
        <f t="shared" si="9"/>
        <v>No</v>
      </c>
      <c r="K311" s="47">
        <v>0.20088607326199101</v>
      </c>
      <c r="L311" s="50">
        <v>73.214285714285694</v>
      </c>
      <c r="M311" s="47">
        <v>0.21696034075449799</v>
      </c>
      <c r="N311" s="50">
        <v>90.275049115913504</v>
      </c>
    </row>
    <row r="312" spans="1:14" x14ac:dyDescent="0.2">
      <c r="A312" s="57" t="s">
        <v>956</v>
      </c>
      <c r="B312" s="44" t="s">
        <v>957</v>
      </c>
      <c r="C312" s="45">
        <v>73</v>
      </c>
      <c r="D312" s="46" t="s">
        <v>346</v>
      </c>
      <c r="E312" s="47">
        <v>0.596478313739914</v>
      </c>
      <c r="F312" s="48">
        <v>23.626373626373599</v>
      </c>
      <c r="G312" s="47">
        <v>0.64333519958438401</v>
      </c>
      <c r="H312" s="50">
        <v>67.8781925343811</v>
      </c>
      <c r="I312" s="76" t="str">
        <f t="shared" si="8"/>
        <v>No</v>
      </c>
      <c r="J312" s="49" t="str">
        <f t="shared" si="9"/>
        <v>No</v>
      </c>
      <c r="K312" s="47">
        <v>0.218920411575386</v>
      </c>
      <c r="L312" s="50">
        <v>78.0906593406593</v>
      </c>
      <c r="M312" s="47">
        <v>0.239651145347546</v>
      </c>
      <c r="N312" s="50">
        <v>92.632612966601201</v>
      </c>
    </row>
    <row r="313" spans="1:14" x14ac:dyDescent="0.2">
      <c r="A313" s="57" t="s">
        <v>958</v>
      </c>
      <c r="B313" s="44" t="s">
        <v>959</v>
      </c>
      <c r="C313" s="45">
        <v>73</v>
      </c>
      <c r="D313" s="46" t="s">
        <v>346</v>
      </c>
      <c r="E313" s="47">
        <v>0.706191749592467</v>
      </c>
      <c r="F313" s="48">
        <v>41.758241758241802</v>
      </c>
      <c r="G313" s="47">
        <v>0.76306333548016603</v>
      </c>
      <c r="H313" s="50">
        <v>81.925343811394896</v>
      </c>
      <c r="I313" s="76" t="str">
        <f t="shared" si="8"/>
        <v>No</v>
      </c>
      <c r="J313" s="49" t="str">
        <f t="shared" si="9"/>
        <v>No</v>
      </c>
      <c r="K313" s="47">
        <v>0.10292542545353101</v>
      </c>
      <c r="L313" s="50">
        <v>18.6813186813187</v>
      </c>
      <c r="M313" s="47">
        <v>9.0125200279632806E-2</v>
      </c>
      <c r="N313" s="50">
        <v>16.7976424361493</v>
      </c>
    </row>
    <row r="314" spans="1:14" x14ac:dyDescent="0.2">
      <c r="A314" s="57" t="s">
        <v>960</v>
      </c>
      <c r="B314" s="44" t="s">
        <v>961</v>
      </c>
      <c r="C314" s="45">
        <v>73</v>
      </c>
      <c r="D314" s="46" t="s">
        <v>346</v>
      </c>
      <c r="E314" s="47">
        <v>0.52124703086874102</v>
      </c>
      <c r="F314" s="48">
        <v>12.8434065934066</v>
      </c>
      <c r="G314" s="47">
        <v>0.45356706832075999</v>
      </c>
      <c r="H314" s="50">
        <v>18.271119842829101</v>
      </c>
      <c r="I314" s="76" t="str">
        <f t="shared" si="8"/>
        <v>No</v>
      </c>
      <c r="J314" s="49" t="str">
        <f t="shared" si="9"/>
        <v>No</v>
      </c>
      <c r="K314" s="47">
        <v>0.16253584711758101</v>
      </c>
      <c r="L314" s="50">
        <v>56.3873626373626</v>
      </c>
      <c r="M314" s="47">
        <v>0.14425649632778401</v>
      </c>
      <c r="N314" s="50">
        <v>71.709233791748503</v>
      </c>
    </row>
    <row r="315" spans="1:14" x14ac:dyDescent="0.2">
      <c r="A315" s="57" t="s">
        <v>962</v>
      </c>
      <c r="B315" s="44" t="s">
        <v>963</v>
      </c>
      <c r="C315" s="45">
        <v>73</v>
      </c>
      <c r="D315" s="46" t="s">
        <v>346</v>
      </c>
      <c r="E315" s="47">
        <v>0.53246910224751998</v>
      </c>
      <c r="F315" s="48">
        <v>13.804945054945099</v>
      </c>
      <c r="G315" s="47">
        <v>0.45580916634857399</v>
      </c>
      <c r="H315" s="50">
        <v>19.351669941060901</v>
      </c>
      <c r="I315" s="76" t="str">
        <f t="shared" si="8"/>
        <v>No</v>
      </c>
      <c r="J315" s="49" t="str">
        <f t="shared" si="9"/>
        <v>No</v>
      </c>
      <c r="K315" s="47">
        <v>0.14603842296650699</v>
      </c>
      <c r="L315" s="50">
        <v>45.467032967032999</v>
      </c>
      <c r="M315" s="47">
        <v>0.12751458679562799</v>
      </c>
      <c r="N315" s="50">
        <v>56.974459724950897</v>
      </c>
    </row>
    <row r="316" spans="1:14" x14ac:dyDescent="0.2">
      <c r="A316" s="57" t="s">
        <v>964</v>
      </c>
      <c r="B316" s="44" t="s">
        <v>965</v>
      </c>
      <c r="C316" s="45">
        <v>73</v>
      </c>
      <c r="D316" s="46" t="s">
        <v>346</v>
      </c>
      <c r="E316" s="47">
        <v>0.67819800196569302</v>
      </c>
      <c r="F316" s="48">
        <v>36.950549450549502</v>
      </c>
      <c r="G316" s="47">
        <v>0.54630568142177105</v>
      </c>
      <c r="H316" s="50">
        <v>50</v>
      </c>
      <c r="I316" s="76" t="str">
        <f t="shared" si="8"/>
        <v>No</v>
      </c>
      <c r="J316" s="49" t="str">
        <f t="shared" si="9"/>
        <v>No</v>
      </c>
      <c r="K316" s="47">
        <v>0.179806316922594</v>
      </c>
      <c r="L316" s="50">
        <v>63.942307692307701</v>
      </c>
      <c r="M316" s="47">
        <v>0.16981991737513999</v>
      </c>
      <c r="N316" s="50">
        <v>82.809430255402702</v>
      </c>
    </row>
    <row r="317" spans="1:14" x14ac:dyDescent="0.2">
      <c r="A317" s="57" t="s">
        <v>966</v>
      </c>
      <c r="B317" s="44" t="s">
        <v>967</v>
      </c>
      <c r="C317" s="45">
        <v>73</v>
      </c>
      <c r="D317" s="46" t="s">
        <v>346</v>
      </c>
      <c r="E317" s="47">
        <v>0.61232874368186396</v>
      </c>
      <c r="F317" s="48">
        <v>26.236263736263702</v>
      </c>
      <c r="G317" s="47">
        <v>0.51014750914604401</v>
      </c>
      <c r="H317" s="50">
        <v>39.390962671905697</v>
      </c>
      <c r="I317" s="76" t="str">
        <f t="shared" si="8"/>
        <v>No</v>
      </c>
      <c r="J317" s="49" t="str">
        <f t="shared" si="9"/>
        <v>No</v>
      </c>
      <c r="K317" s="47">
        <v>0.14899439048202301</v>
      </c>
      <c r="L317" s="50">
        <v>47.664835164835203</v>
      </c>
      <c r="M317" s="47">
        <v>0.13018965246637099</v>
      </c>
      <c r="N317" s="50">
        <v>59.921414538310401</v>
      </c>
    </row>
    <row r="318" spans="1:14" x14ac:dyDescent="0.2">
      <c r="A318" s="57" t="s">
        <v>968</v>
      </c>
      <c r="B318" s="44" t="s">
        <v>969</v>
      </c>
      <c r="C318" s="45">
        <v>73</v>
      </c>
      <c r="D318" s="46" t="s">
        <v>346</v>
      </c>
      <c r="E318" s="47">
        <v>0.60765683767738599</v>
      </c>
      <c r="F318" s="48">
        <v>25.1373626373626</v>
      </c>
      <c r="G318" s="47">
        <v>0.521183677342831</v>
      </c>
      <c r="H318" s="50">
        <v>43.2220039292731</v>
      </c>
      <c r="I318" s="76" t="str">
        <f t="shared" si="8"/>
        <v>No</v>
      </c>
      <c r="J318" s="49" t="str">
        <f t="shared" si="9"/>
        <v>No</v>
      </c>
      <c r="K318" s="47">
        <v>0.15627946716886801</v>
      </c>
      <c r="L318" s="50">
        <v>52.541208791208803</v>
      </c>
      <c r="M318" s="47">
        <v>0.151273087398929</v>
      </c>
      <c r="N318" s="50">
        <v>75.245579567779998</v>
      </c>
    </row>
    <row r="319" spans="1:14" x14ac:dyDescent="0.2">
      <c r="A319" s="57" t="s">
        <v>970</v>
      </c>
      <c r="B319" s="44" t="s">
        <v>971</v>
      </c>
      <c r="C319" s="45">
        <v>73</v>
      </c>
      <c r="D319" s="46" t="s">
        <v>346</v>
      </c>
      <c r="E319" s="47">
        <v>0.536306161138704</v>
      </c>
      <c r="F319" s="48">
        <v>14.4230769230769</v>
      </c>
      <c r="G319" s="47">
        <v>0.58690253619402299</v>
      </c>
      <c r="H319" s="50">
        <v>59.037328094302602</v>
      </c>
      <c r="I319" s="76" t="str">
        <f t="shared" si="8"/>
        <v>No</v>
      </c>
      <c r="J319" s="49" t="str">
        <f t="shared" si="9"/>
        <v>No</v>
      </c>
      <c r="K319" s="47">
        <v>0.13639875172044699</v>
      </c>
      <c r="L319" s="50">
        <v>40.453296703296701</v>
      </c>
      <c r="M319" s="47">
        <v>0.121208290104517</v>
      </c>
      <c r="N319" s="50">
        <v>51.375245579567803</v>
      </c>
    </row>
    <row r="320" spans="1:14" x14ac:dyDescent="0.2">
      <c r="A320" s="57" t="s">
        <v>220</v>
      </c>
      <c r="B320" s="44" t="s">
        <v>972</v>
      </c>
      <c r="C320" s="45">
        <v>73</v>
      </c>
      <c r="D320" s="46" t="s">
        <v>346</v>
      </c>
      <c r="E320" s="47">
        <v>0.71372556200162796</v>
      </c>
      <c r="F320" s="48">
        <v>42.719780219780198</v>
      </c>
      <c r="G320" s="47">
        <v>0.84888519468406498</v>
      </c>
      <c r="H320" s="50">
        <v>92.436149312377196</v>
      </c>
      <c r="I320" s="76" t="str">
        <f t="shared" si="8"/>
        <v>No</v>
      </c>
      <c r="J320" s="49" t="str">
        <f t="shared" si="9"/>
        <v>No</v>
      </c>
      <c r="K320" s="47">
        <v>9.3003606773283704E-2</v>
      </c>
      <c r="L320" s="50">
        <v>13.3928571428571</v>
      </c>
      <c r="M320" s="47">
        <v>9.0109315169309104E-2</v>
      </c>
      <c r="N320" s="50">
        <v>16.601178781925299</v>
      </c>
    </row>
    <row r="321" spans="1:14" x14ac:dyDescent="0.2">
      <c r="A321" s="57" t="s">
        <v>973</v>
      </c>
      <c r="B321" s="44" t="s">
        <v>974</v>
      </c>
      <c r="C321" s="45">
        <v>36</v>
      </c>
      <c r="D321" s="46" t="s">
        <v>346</v>
      </c>
      <c r="E321" s="47">
        <v>0.82238834666893201</v>
      </c>
      <c r="F321" s="48">
        <v>67.032967032966994</v>
      </c>
      <c r="G321" s="47">
        <v>0.70420785195975</v>
      </c>
      <c r="H321" s="50">
        <v>24.113475177304998</v>
      </c>
      <c r="I321" s="76" t="str">
        <f t="shared" si="8"/>
        <v>No</v>
      </c>
      <c r="J321" s="49" t="str">
        <f t="shared" si="9"/>
        <v>No</v>
      </c>
      <c r="K321" s="47">
        <v>0.111663662714308</v>
      </c>
      <c r="L321" s="50">
        <v>24.450549450549399</v>
      </c>
      <c r="M321" s="47">
        <v>0.110562542435178</v>
      </c>
      <c r="N321" s="50">
        <v>29.078014184397201</v>
      </c>
    </row>
    <row r="322" spans="1:14" x14ac:dyDescent="0.2">
      <c r="A322" s="57" t="s">
        <v>975</v>
      </c>
      <c r="B322" s="44" t="s">
        <v>976</v>
      </c>
      <c r="C322" s="45">
        <v>36</v>
      </c>
      <c r="D322" s="46" t="s">
        <v>346</v>
      </c>
      <c r="E322" s="47">
        <v>0.85988611914978597</v>
      </c>
      <c r="F322" s="48">
        <v>76.785714285714306</v>
      </c>
      <c r="G322" s="47">
        <v>0.77700398212383803</v>
      </c>
      <c r="H322" s="50">
        <v>55.319148936170201</v>
      </c>
      <c r="I322" s="76" t="str">
        <f t="shared" si="8"/>
        <v>No</v>
      </c>
      <c r="J322" s="49" t="str">
        <f t="shared" si="9"/>
        <v>No</v>
      </c>
      <c r="K322" s="47">
        <v>0.10367604532064301</v>
      </c>
      <c r="L322" s="50">
        <v>19.4368131868132</v>
      </c>
      <c r="M322" s="47">
        <v>0.102654147238241</v>
      </c>
      <c r="N322" s="50">
        <v>25.177304964539001</v>
      </c>
    </row>
    <row r="323" spans="1:14" x14ac:dyDescent="0.2">
      <c r="A323" s="57" t="s">
        <v>977</v>
      </c>
      <c r="B323" s="44" t="s">
        <v>978</v>
      </c>
      <c r="C323" s="45">
        <v>36</v>
      </c>
      <c r="D323" s="46" t="s">
        <v>346</v>
      </c>
      <c r="E323" s="47">
        <v>0.47945776613790497</v>
      </c>
      <c r="F323" s="48">
        <v>8.8598901098901095</v>
      </c>
      <c r="G323" s="47">
        <v>0.401387278245388</v>
      </c>
      <c r="H323" s="50">
        <v>2.83687943262411</v>
      </c>
      <c r="I323" s="76" t="str">
        <f t="shared" si="8"/>
        <v>No</v>
      </c>
      <c r="J323" s="49" t="str">
        <f t="shared" si="9"/>
        <v>No</v>
      </c>
      <c r="K323" s="47">
        <v>0.17768517876606901</v>
      </c>
      <c r="L323" s="50">
        <v>63.324175824175803</v>
      </c>
      <c r="M323" s="47">
        <v>0.195006655144249</v>
      </c>
      <c r="N323" s="50">
        <v>59.929078014184398</v>
      </c>
    </row>
    <row r="324" spans="1:14" x14ac:dyDescent="0.2">
      <c r="A324" s="57" t="s">
        <v>979</v>
      </c>
      <c r="B324" s="44" t="s">
        <v>980</v>
      </c>
      <c r="C324" s="45">
        <v>36</v>
      </c>
      <c r="D324" s="46" t="s">
        <v>346</v>
      </c>
      <c r="E324" s="47">
        <v>0.77553549517909404</v>
      </c>
      <c r="F324" s="48">
        <v>54.945054945054899</v>
      </c>
      <c r="G324" s="47">
        <v>0.73374718273110395</v>
      </c>
      <c r="H324" s="50">
        <v>33.687943262411302</v>
      </c>
      <c r="I324" s="76" t="str">
        <f t="shared" si="8"/>
        <v>No</v>
      </c>
      <c r="J324" s="49" t="str">
        <f t="shared" si="9"/>
        <v>No</v>
      </c>
      <c r="K324" s="47">
        <v>0.110562964375765</v>
      </c>
      <c r="L324" s="50">
        <v>23.832417582417602</v>
      </c>
      <c r="M324" s="47">
        <v>0.106985257322843</v>
      </c>
      <c r="N324" s="50">
        <v>27.659574468085101</v>
      </c>
    </row>
    <row r="325" spans="1:14" x14ac:dyDescent="0.2">
      <c r="A325" s="57" t="s">
        <v>981</v>
      </c>
      <c r="B325" s="44" t="s">
        <v>982</v>
      </c>
      <c r="C325" s="45">
        <v>36</v>
      </c>
      <c r="D325" s="46" t="s">
        <v>346</v>
      </c>
      <c r="E325" s="47">
        <v>0.74997675737312197</v>
      </c>
      <c r="F325" s="48">
        <v>49.8626373626374</v>
      </c>
      <c r="G325" s="47">
        <v>0.56743730788359104</v>
      </c>
      <c r="H325" s="50">
        <v>5.6737588652482298</v>
      </c>
      <c r="I325" s="76" t="str">
        <f t="shared" si="8"/>
        <v>No</v>
      </c>
      <c r="J325" s="49" t="str">
        <f t="shared" si="9"/>
        <v>No</v>
      </c>
      <c r="K325" s="47">
        <v>0.14654218311946099</v>
      </c>
      <c r="L325" s="50">
        <v>45.879120879120897</v>
      </c>
      <c r="M325" s="47">
        <v>0.14382402564407001</v>
      </c>
      <c r="N325" s="50">
        <v>43.6170212765958</v>
      </c>
    </row>
    <row r="326" spans="1:14" x14ac:dyDescent="0.2">
      <c r="A326" s="57" t="s">
        <v>983</v>
      </c>
      <c r="B326" s="44" t="s">
        <v>984</v>
      </c>
      <c r="C326" s="45">
        <v>36</v>
      </c>
      <c r="D326" s="46" t="s">
        <v>346</v>
      </c>
      <c r="E326" s="47">
        <v>0.81739057525515202</v>
      </c>
      <c r="F326" s="48">
        <v>65.521978021978001</v>
      </c>
      <c r="G326" s="47">
        <v>0.66880744492951905</v>
      </c>
      <c r="H326" s="50">
        <v>18.439716312056699</v>
      </c>
      <c r="I326" s="76" t="str">
        <f t="shared" si="8"/>
        <v>No</v>
      </c>
      <c r="J326" s="49" t="str">
        <f t="shared" si="9"/>
        <v>No</v>
      </c>
      <c r="K326" s="47">
        <v>0.13600239124149999</v>
      </c>
      <c r="L326" s="50">
        <v>40.315934065934101</v>
      </c>
      <c r="M326" s="47">
        <v>0.133756343945891</v>
      </c>
      <c r="N326" s="50">
        <v>41.489361702127702</v>
      </c>
    </row>
    <row r="327" spans="1:14" x14ac:dyDescent="0.2">
      <c r="A327" s="57" t="s">
        <v>985</v>
      </c>
      <c r="B327" s="44" t="s">
        <v>986</v>
      </c>
      <c r="C327" s="45">
        <v>36</v>
      </c>
      <c r="D327" s="46" t="s">
        <v>346</v>
      </c>
      <c r="E327" s="47">
        <v>0.81115538817961097</v>
      </c>
      <c r="F327" s="48">
        <v>63.530219780219802</v>
      </c>
      <c r="G327" s="47">
        <v>0.78652531481983001</v>
      </c>
      <c r="H327" s="50">
        <v>58.156028368794303</v>
      </c>
      <c r="I327" s="76" t="str">
        <f t="shared" ref="I327:I390" si="10">IF(AND(F327&gt;=90,H327&gt;=90),"Yes","No")</f>
        <v>No</v>
      </c>
      <c r="J327" s="49" t="str">
        <f t="shared" ref="J327:J390" si="11">IF(AND(F327&gt;=75,H327&gt;=75),"Yes","No")</f>
        <v>No</v>
      </c>
      <c r="K327" s="47">
        <v>9.5062898849475497E-2</v>
      </c>
      <c r="L327" s="50">
        <v>14.3543956043956</v>
      </c>
      <c r="M327" s="47">
        <v>9.16740904352248E-2</v>
      </c>
      <c r="N327" s="50">
        <v>19.503546099290801</v>
      </c>
    </row>
    <row r="328" spans="1:14" x14ac:dyDescent="0.2">
      <c r="A328" s="147" t="s">
        <v>987</v>
      </c>
      <c r="B328" s="44" t="s">
        <v>988</v>
      </c>
      <c r="C328" s="45">
        <v>36</v>
      </c>
      <c r="D328" s="46" t="s">
        <v>346</v>
      </c>
      <c r="E328" s="47">
        <v>0.86941750572938403</v>
      </c>
      <c r="F328" s="48">
        <v>80.288461538461505</v>
      </c>
      <c r="G328" s="47">
        <v>0.83862305631342204</v>
      </c>
      <c r="H328" s="50">
        <v>89.007092198581603</v>
      </c>
      <c r="I328" s="76" t="str">
        <f t="shared" si="10"/>
        <v>No</v>
      </c>
      <c r="J328" s="49" t="str">
        <f t="shared" si="11"/>
        <v>Yes</v>
      </c>
      <c r="K328" s="47">
        <v>9.2844784241015998E-2</v>
      </c>
      <c r="L328" s="50">
        <v>13.3241758241758</v>
      </c>
      <c r="M328" s="47">
        <v>8.9634518732037996E-2</v>
      </c>
      <c r="N328" s="50">
        <v>18.439716312056699</v>
      </c>
    </row>
    <row r="329" spans="1:14" x14ac:dyDescent="0.2">
      <c r="A329" s="57" t="s">
        <v>989</v>
      </c>
      <c r="B329" s="44" t="s">
        <v>990</v>
      </c>
      <c r="C329" s="45">
        <v>36</v>
      </c>
      <c r="D329" s="46" t="s">
        <v>346</v>
      </c>
      <c r="E329" s="47">
        <v>0.84050804187864903</v>
      </c>
      <c r="F329" s="48">
        <v>71.085164835164804</v>
      </c>
      <c r="G329" s="47">
        <v>0.74424140916988402</v>
      </c>
      <c r="H329" s="50">
        <v>38.297872340425499</v>
      </c>
      <c r="I329" s="76" t="str">
        <f t="shared" si="10"/>
        <v>No</v>
      </c>
      <c r="J329" s="49" t="str">
        <f t="shared" si="11"/>
        <v>No</v>
      </c>
      <c r="K329" s="47">
        <v>0.13191013115938899</v>
      </c>
      <c r="L329" s="50">
        <v>38.186813186813197</v>
      </c>
      <c r="M329" s="47">
        <v>0.124034661052786</v>
      </c>
      <c r="N329" s="50">
        <v>36.170212765957501</v>
      </c>
    </row>
    <row r="330" spans="1:14" x14ac:dyDescent="0.2">
      <c r="A330" s="57" t="s">
        <v>991</v>
      </c>
      <c r="B330" s="44" t="s">
        <v>992</v>
      </c>
      <c r="C330" s="45">
        <v>36</v>
      </c>
      <c r="D330" s="46" t="s">
        <v>346</v>
      </c>
      <c r="E330" s="47">
        <v>0.86756251933483497</v>
      </c>
      <c r="F330" s="48">
        <v>79.258241758241795</v>
      </c>
      <c r="G330" s="47">
        <v>0.77292961499879398</v>
      </c>
      <c r="H330" s="50">
        <v>53.546099290780099</v>
      </c>
      <c r="I330" s="76" t="str">
        <f t="shared" si="10"/>
        <v>No</v>
      </c>
      <c r="J330" s="49" t="str">
        <f t="shared" si="11"/>
        <v>No</v>
      </c>
      <c r="K330" s="47">
        <v>9.5515241028945805E-2</v>
      </c>
      <c r="L330" s="50">
        <v>14.629120879120901</v>
      </c>
      <c r="M330" s="47">
        <v>9.2219865296707004E-2</v>
      </c>
      <c r="N330" s="50">
        <v>20.5673758865248</v>
      </c>
    </row>
    <row r="331" spans="1:14" x14ac:dyDescent="0.2">
      <c r="A331" s="57" t="s">
        <v>993</v>
      </c>
      <c r="B331" s="44" t="s">
        <v>994</v>
      </c>
      <c r="C331" s="45">
        <v>36</v>
      </c>
      <c r="D331" s="46" t="s">
        <v>346</v>
      </c>
      <c r="E331" s="47">
        <v>0.84823662646409603</v>
      </c>
      <c r="F331" s="48">
        <v>73.351648351648393</v>
      </c>
      <c r="G331" s="47">
        <v>0.73839477835707601</v>
      </c>
      <c r="H331" s="50">
        <v>36.170212765957501</v>
      </c>
      <c r="I331" s="76" t="str">
        <f t="shared" si="10"/>
        <v>No</v>
      </c>
      <c r="J331" s="49" t="str">
        <f t="shared" si="11"/>
        <v>No</v>
      </c>
      <c r="K331" s="47">
        <v>0.112624860684662</v>
      </c>
      <c r="L331" s="50">
        <v>25.0686813186813</v>
      </c>
      <c r="M331" s="47">
        <v>0.10998893439551</v>
      </c>
      <c r="N331" s="50">
        <v>28.723404255319199</v>
      </c>
    </row>
    <row r="332" spans="1:14" x14ac:dyDescent="0.2">
      <c r="A332" s="147" t="s">
        <v>995</v>
      </c>
      <c r="B332" s="44" t="s">
        <v>996</v>
      </c>
      <c r="C332" s="45">
        <v>36</v>
      </c>
      <c r="D332" s="46" t="s">
        <v>346</v>
      </c>
      <c r="E332" s="47">
        <v>0.92449001569758604</v>
      </c>
      <c r="F332" s="48">
        <v>96.359890109890102</v>
      </c>
      <c r="G332" s="47">
        <v>0.85736316841084803</v>
      </c>
      <c r="H332" s="50">
        <v>94.680851063829806</v>
      </c>
      <c r="I332" s="76" t="str">
        <f t="shared" si="10"/>
        <v>Yes</v>
      </c>
      <c r="J332" s="49" t="str">
        <f t="shared" si="11"/>
        <v>Yes</v>
      </c>
      <c r="K332" s="47">
        <v>8.5339533639613205E-2</v>
      </c>
      <c r="L332" s="50">
        <v>8.9285714285714306</v>
      </c>
      <c r="M332" s="47">
        <v>8.3420878768777296E-2</v>
      </c>
      <c r="N332" s="50">
        <v>15.248226950354599</v>
      </c>
    </row>
    <row r="333" spans="1:14" x14ac:dyDescent="0.2">
      <c r="A333" s="57" t="s">
        <v>997</v>
      </c>
      <c r="B333" s="44" t="s">
        <v>998</v>
      </c>
      <c r="C333" s="45">
        <v>36</v>
      </c>
      <c r="D333" s="46" t="s">
        <v>346</v>
      </c>
      <c r="E333" s="47">
        <v>0.82527037603599296</v>
      </c>
      <c r="F333" s="48">
        <v>67.651098901098905</v>
      </c>
      <c r="G333" s="47">
        <v>0.70300124583720003</v>
      </c>
      <c r="H333" s="50">
        <v>23.758865248227</v>
      </c>
      <c r="I333" s="76" t="str">
        <f t="shared" si="10"/>
        <v>No</v>
      </c>
      <c r="J333" s="49" t="str">
        <f t="shared" si="11"/>
        <v>No</v>
      </c>
      <c r="K333" s="47">
        <v>0.12023049821282</v>
      </c>
      <c r="L333" s="50">
        <v>29.945054945054899</v>
      </c>
      <c r="M333" s="47">
        <v>0.119183911359446</v>
      </c>
      <c r="N333" s="50">
        <v>32.624113475177303</v>
      </c>
    </row>
    <row r="334" spans="1:14" x14ac:dyDescent="0.2">
      <c r="A334" s="57" t="s">
        <v>999</v>
      </c>
      <c r="B334" s="44" t="s">
        <v>1000</v>
      </c>
      <c r="C334" s="45">
        <v>36</v>
      </c>
      <c r="D334" s="46" t="s">
        <v>346</v>
      </c>
      <c r="E334" s="47">
        <v>0.87501833334227497</v>
      </c>
      <c r="F334" s="48">
        <v>82.211538461538495</v>
      </c>
      <c r="G334" s="47">
        <v>0.80348974581719002</v>
      </c>
      <c r="H334" s="50">
        <v>69.503546099290801</v>
      </c>
      <c r="I334" s="76" t="str">
        <f t="shared" si="10"/>
        <v>No</v>
      </c>
      <c r="J334" s="49" t="str">
        <f t="shared" si="11"/>
        <v>No</v>
      </c>
      <c r="K334" s="47">
        <v>8.6321241545884705E-2</v>
      </c>
      <c r="L334" s="50">
        <v>9.7527472527472501</v>
      </c>
      <c r="M334" s="47">
        <v>8.5611770325459302E-2</v>
      </c>
      <c r="N334" s="50">
        <v>16.6666666666667</v>
      </c>
    </row>
    <row r="335" spans="1:14" x14ac:dyDescent="0.2">
      <c r="A335" s="57" t="s">
        <v>1001</v>
      </c>
      <c r="B335" s="44" t="s">
        <v>1002</v>
      </c>
      <c r="C335" s="45">
        <v>36</v>
      </c>
      <c r="D335" s="46" t="s">
        <v>346</v>
      </c>
      <c r="E335" s="47">
        <v>0.86418265702847896</v>
      </c>
      <c r="F335" s="48">
        <v>77.953296703296701</v>
      </c>
      <c r="G335" s="47">
        <v>0.76618870231766001</v>
      </c>
      <c r="H335" s="50">
        <v>51.063829787233999</v>
      </c>
      <c r="I335" s="76" t="str">
        <f t="shared" si="10"/>
        <v>No</v>
      </c>
      <c r="J335" s="49" t="str">
        <f t="shared" si="11"/>
        <v>No</v>
      </c>
      <c r="K335" s="47">
        <v>8.9828907165665106E-2</v>
      </c>
      <c r="L335" s="50">
        <v>11.9505494505495</v>
      </c>
      <c r="M335" s="47">
        <v>8.7306445174846994E-2</v>
      </c>
      <c r="N335" s="50">
        <v>17.3758865248227</v>
      </c>
    </row>
    <row r="336" spans="1:14" x14ac:dyDescent="0.2">
      <c r="A336" s="57" t="s">
        <v>1003</v>
      </c>
      <c r="B336" s="44" t="s">
        <v>1004</v>
      </c>
      <c r="C336" s="45">
        <v>36</v>
      </c>
      <c r="D336" s="46" t="s">
        <v>346</v>
      </c>
      <c r="E336" s="47">
        <v>0.86891847761864904</v>
      </c>
      <c r="F336" s="48">
        <v>80.082417582417605</v>
      </c>
      <c r="G336" s="47">
        <v>0.78722784760117404</v>
      </c>
      <c r="H336" s="50">
        <v>58.510638297872298</v>
      </c>
      <c r="I336" s="76" t="str">
        <f t="shared" si="10"/>
        <v>No</v>
      </c>
      <c r="J336" s="49" t="str">
        <f t="shared" si="11"/>
        <v>No</v>
      </c>
      <c r="K336" s="47">
        <v>8.3218008445896496E-2</v>
      </c>
      <c r="L336" s="50">
        <v>7.5549450549450503</v>
      </c>
      <c r="M336" s="47">
        <v>8.2070934967541004E-2</v>
      </c>
      <c r="N336" s="50">
        <v>14.539007092198601</v>
      </c>
    </row>
    <row r="337" spans="1:14" x14ac:dyDescent="0.2">
      <c r="A337" s="57" t="s">
        <v>1005</v>
      </c>
      <c r="B337" s="44" t="s">
        <v>1006</v>
      </c>
      <c r="C337" s="45">
        <v>36</v>
      </c>
      <c r="D337" s="46" t="s">
        <v>346</v>
      </c>
      <c r="E337" s="47">
        <v>0.86835647205802502</v>
      </c>
      <c r="F337" s="48">
        <v>79.532967032966994</v>
      </c>
      <c r="G337" s="47">
        <v>0.78884206987843597</v>
      </c>
      <c r="H337" s="50">
        <v>58.8652482269503</v>
      </c>
      <c r="I337" s="76" t="str">
        <f t="shared" si="10"/>
        <v>No</v>
      </c>
      <c r="J337" s="49" t="str">
        <f t="shared" si="11"/>
        <v>No</v>
      </c>
      <c r="K337" s="47">
        <v>5.7336083623105501E-2</v>
      </c>
      <c r="L337" s="50">
        <v>4.0521978021978002</v>
      </c>
      <c r="M337" s="47">
        <v>5.6595387896724199E-2</v>
      </c>
      <c r="N337" s="50">
        <v>9.2198581560283692</v>
      </c>
    </row>
    <row r="338" spans="1:14" x14ac:dyDescent="0.2">
      <c r="A338" s="57" t="s">
        <v>1007</v>
      </c>
      <c r="B338" s="44" t="s">
        <v>1008</v>
      </c>
      <c r="C338" s="45">
        <v>36</v>
      </c>
      <c r="D338" s="46" t="s">
        <v>346</v>
      </c>
      <c r="E338" s="47">
        <v>0.66104296396626006</v>
      </c>
      <c r="F338" s="48">
        <v>34.271978021978001</v>
      </c>
      <c r="G338" s="47">
        <v>0.78640071959950297</v>
      </c>
      <c r="H338" s="50">
        <v>57.801418439716301</v>
      </c>
      <c r="I338" s="76" t="str">
        <f t="shared" si="10"/>
        <v>No</v>
      </c>
      <c r="J338" s="49" t="str">
        <f t="shared" si="11"/>
        <v>No</v>
      </c>
      <c r="K338" s="47">
        <v>8.7433005452749707E-2</v>
      </c>
      <c r="L338" s="50">
        <v>10.6456043956044</v>
      </c>
      <c r="M338" s="47">
        <v>8.6004146786043095E-2</v>
      </c>
      <c r="N338" s="50">
        <v>17.021276595744698</v>
      </c>
    </row>
    <row r="339" spans="1:14" x14ac:dyDescent="0.2">
      <c r="A339" s="57" t="s">
        <v>1009</v>
      </c>
      <c r="B339" s="44" t="s">
        <v>1010</v>
      </c>
      <c r="C339" s="45">
        <v>36</v>
      </c>
      <c r="D339" s="46" t="s">
        <v>346</v>
      </c>
      <c r="E339" s="47">
        <v>0.65918621121689303</v>
      </c>
      <c r="F339" s="48">
        <v>33.928571428571402</v>
      </c>
      <c r="G339" s="47">
        <v>0.77531226471168402</v>
      </c>
      <c r="H339" s="50">
        <v>54.609929078014197</v>
      </c>
      <c r="I339" s="76" t="str">
        <f t="shared" si="10"/>
        <v>No</v>
      </c>
      <c r="J339" s="49" t="str">
        <f t="shared" si="11"/>
        <v>No</v>
      </c>
      <c r="K339" s="47">
        <v>0.108418581403304</v>
      </c>
      <c r="L339" s="50">
        <v>22.458791208791201</v>
      </c>
      <c r="M339" s="47">
        <v>0.10677989020635099</v>
      </c>
      <c r="N339" s="50">
        <v>27.304964539007099</v>
      </c>
    </row>
    <row r="340" spans="1:14" x14ac:dyDescent="0.2">
      <c r="A340" s="57" t="s">
        <v>1011</v>
      </c>
      <c r="B340" s="44" t="s">
        <v>1012</v>
      </c>
      <c r="C340" s="45">
        <v>36</v>
      </c>
      <c r="D340" s="46" t="s">
        <v>346</v>
      </c>
      <c r="E340" s="47">
        <v>0.82726489779664703</v>
      </c>
      <c r="F340" s="48">
        <v>68.200549450549502</v>
      </c>
      <c r="G340" s="47">
        <v>0.72924977671396896</v>
      </c>
      <c r="H340" s="50">
        <v>30.496453900709199</v>
      </c>
      <c r="I340" s="76" t="str">
        <f t="shared" si="10"/>
        <v>No</v>
      </c>
      <c r="J340" s="49" t="str">
        <f t="shared" si="11"/>
        <v>No</v>
      </c>
      <c r="K340" s="47">
        <v>9.7780296224744101E-2</v>
      </c>
      <c r="L340" s="50">
        <v>16.140109890109901</v>
      </c>
      <c r="M340" s="47">
        <v>9.5854456820920406E-2</v>
      </c>
      <c r="N340" s="50">
        <v>22.695035460992901</v>
      </c>
    </row>
    <row r="341" spans="1:14" x14ac:dyDescent="0.2">
      <c r="A341" s="57" t="s">
        <v>1013</v>
      </c>
      <c r="B341" s="44" t="s">
        <v>1014</v>
      </c>
      <c r="C341" s="45">
        <v>36</v>
      </c>
      <c r="D341" s="46" t="s">
        <v>346</v>
      </c>
      <c r="E341" s="47">
        <v>0.79314076399851696</v>
      </c>
      <c r="F341" s="48">
        <v>59.478021978021999</v>
      </c>
      <c r="G341" s="47">
        <v>0.68723780019808001</v>
      </c>
      <c r="H341" s="50">
        <v>20.5673758865248</v>
      </c>
      <c r="I341" s="76" t="str">
        <f t="shared" si="10"/>
        <v>No</v>
      </c>
      <c r="J341" s="49" t="str">
        <f t="shared" si="11"/>
        <v>No</v>
      </c>
      <c r="K341" s="47">
        <v>7.6676035004551696E-2</v>
      </c>
      <c r="L341" s="50">
        <v>6.4560439560439598</v>
      </c>
      <c r="M341" s="47">
        <v>7.2248987153359701E-2</v>
      </c>
      <c r="N341" s="50">
        <v>12.056737588652499</v>
      </c>
    </row>
    <row r="342" spans="1:14" x14ac:dyDescent="0.2">
      <c r="A342" s="147" t="s">
        <v>1015</v>
      </c>
      <c r="B342" s="44" t="s">
        <v>1016</v>
      </c>
      <c r="C342" s="45">
        <v>36</v>
      </c>
      <c r="D342" s="46" t="s">
        <v>346</v>
      </c>
      <c r="E342" s="47">
        <v>0.85651531984997498</v>
      </c>
      <c r="F342" s="48">
        <v>75.686813186813197</v>
      </c>
      <c r="G342" s="47">
        <v>0.821435930066438</v>
      </c>
      <c r="H342" s="50">
        <v>81.205673758865203</v>
      </c>
      <c r="I342" s="76" t="str">
        <f t="shared" si="10"/>
        <v>No</v>
      </c>
      <c r="J342" s="49" t="str">
        <f t="shared" si="11"/>
        <v>Yes</v>
      </c>
      <c r="K342" s="47">
        <v>8.7244870853856904E-2</v>
      </c>
      <c r="L342" s="50">
        <v>10.370879120879099</v>
      </c>
      <c r="M342" s="47">
        <v>8.44953375823317E-2</v>
      </c>
      <c r="N342" s="50">
        <v>15.9574468085106</v>
      </c>
    </row>
    <row r="343" spans="1:14" x14ac:dyDescent="0.2">
      <c r="A343" s="57" t="s">
        <v>1017</v>
      </c>
      <c r="B343" s="44" t="s">
        <v>1018</v>
      </c>
      <c r="C343" s="45">
        <v>36</v>
      </c>
      <c r="D343" s="46" t="s">
        <v>346</v>
      </c>
      <c r="E343" s="47">
        <v>0.81043689425407495</v>
      </c>
      <c r="F343" s="48">
        <v>63.255494505494497</v>
      </c>
      <c r="G343" s="47">
        <v>0.78547564784950197</v>
      </c>
      <c r="H343" s="50">
        <v>57.092198581560297</v>
      </c>
      <c r="I343" s="76" t="str">
        <f t="shared" si="10"/>
        <v>No</v>
      </c>
      <c r="J343" s="49" t="str">
        <f t="shared" si="11"/>
        <v>No</v>
      </c>
      <c r="K343" s="47">
        <v>9.4632657311289003E-2</v>
      </c>
      <c r="L343" s="50">
        <v>14.010989010989</v>
      </c>
      <c r="M343" s="47">
        <v>9.1438638986406598E-2</v>
      </c>
      <c r="N343" s="50">
        <v>19.148936170212799</v>
      </c>
    </row>
    <row r="344" spans="1:14" x14ac:dyDescent="0.2">
      <c r="A344" s="57" t="s">
        <v>1019</v>
      </c>
      <c r="B344" s="44" t="s">
        <v>1020</v>
      </c>
      <c r="C344" s="45">
        <v>36</v>
      </c>
      <c r="D344" s="46" t="s">
        <v>346</v>
      </c>
      <c r="E344" s="47">
        <v>0.88611857628534096</v>
      </c>
      <c r="F344" s="48">
        <v>85.576923076923094</v>
      </c>
      <c r="G344" s="47">
        <v>0.79691547523719297</v>
      </c>
      <c r="H344" s="50">
        <v>65.248226950354606</v>
      </c>
      <c r="I344" s="76" t="str">
        <f t="shared" si="10"/>
        <v>No</v>
      </c>
      <c r="J344" s="49" t="str">
        <f t="shared" si="11"/>
        <v>No</v>
      </c>
      <c r="K344" s="47">
        <v>8.6262161907868604E-2</v>
      </c>
      <c r="L344" s="50">
        <v>9.6153846153846203</v>
      </c>
      <c r="M344" s="47">
        <v>8.3566682611628307E-2</v>
      </c>
      <c r="N344" s="50">
        <v>15.6028368794326</v>
      </c>
    </row>
    <row r="345" spans="1:14" x14ac:dyDescent="0.2">
      <c r="A345" s="57" t="s">
        <v>1021</v>
      </c>
      <c r="B345" s="44" t="s">
        <v>1022</v>
      </c>
      <c r="C345" s="45">
        <v>36</v>
      </c>
      <c r="D345" s="46" t="s">
        <v>346</v>
      </c>
      <c r="E345" s="47">
        <v>0.85625898431416503</v>
      </c>
      <c r="F345" s="48">
        <v>75.480769230769198</v>
      </c>
      <c r="G345" s="47">
        <v>0.76251468490900998</v>
      </c>
      <c r="H345" s="50">
        <v>48.581560283687899</v>
      </c>
      <c r="I345" s="76" t="str">
        <f t="shared" si="10"/>
        <v>No</v>
      </c>
      <c r="J345" s="49" t="str">
        <f t="shared" si="11"/>
        <v>No</v>
      </c>
      <c r="K345" s="47">
        <v>8.4864617798007594E-2</v>
      </c>
      <c r="L345" s="50">
        <v>8.3791208791208796</v>
      </c>
      <c r="M345" s="47">
        <v>8.1942010662468395E-2</v>
      </c>
      <c r="N345" s="50">
        <v>14.1843971631206</v>
      </c>
    </row>
    <row r="346" spans="1:14" x14ac:dyDescent="0.2">
      <c r="A346" s="57" t="s">
        <v>1023</v>
      </c>
      <c r="B346" s="44" t="s">
        <v>1024</v>
      </c>
      <c r="C346" s="45">
        <v>36</v>
      </c>
      <c r="D346" s="46" t="s">
        <v>346</v>
      </c>
      <c r="E346" s="47">
        <v>0.82241952609591595</v>
      </c>
      <c r="F346" s="48">
        <v>67.101648351648393</v>
      </c>
      <c r="G346" s="47">
        <v>0.70242808328828998</v>
      </c>
      <c r="H346" s="50">
        <v>23.0496453900709</v>
      </c>
      <c r="I346" s="76" t="str">
        <f t="shared" si="10"/>
        <v>No</v>
      </c>
      <c r="J346" s="49" t="str">
        <f t="shared" si="11"/>
        <v>No</v>
      </c>
      <c r="K346" s="47">
        <v>6.3918941025854797E-2</v>
      </c>
      <c r="L346" s="50">
        <v>4.7390109890109899</v>
      </c>
      <c r="M346" s="47">
        <v>6.2763303382689706E-2</v>
      </c>
      <c r="N346" s="50">
        <v>10.6382978723404</v>
      </c>
    </row>
    <row r="347" spans="1:14" x14ac:dyDescent="0.2">
      <c r="A347" s="57" t="s">
        <v>1025</v>
      </c>
      <c r="B347" s="44" t="s">
        <v>1026</v>
      </c>
      <c r="C347" s="45">
        <v>36</v>
      </c>
      <c r="D347" s="46" t="s">
        <v>346</v>
      </c>
      <c r="E347" s="47">
        <v>0.85418866420765704</v>
      </c>
      <c r="F347" s="48">
        <v>74.9313186813187</v>
      </c>
      <c r="G347" s="47">
        <v>0.79453619379122598</v>
      </c>
      <c r="H347" s="50">
        <v>64.539007092198602</v>
      </c>
      <c r="I347" s="76" t="str">
        <f t="shared" si="10"/>
        <v>No</v>
      </c>
      <c r="J347" s="49" t="str">
        <f t="shared" si="11"/>
        <v>No</v>
      </c>
      <c r="K347" s="47">
        <v>5.14944068442066E-2</v>
      </c>
      <c r="L347" s="50">
        <v>3.2967032967033001</v>
      </c>
      <c r="M347" s="47">
        <v>5.1006675459749899E-2</v>
      </c>
      <c r="N347" s="50">
        <v>8.5106382978723403</v>
      </c>
    </row>
    <row r="348" spans="1:14" x14ac:dyDescent="0.2">
      <c r="A348" s="57" t="s">
        <v>1027</v>
      </c>
      <c r="B348" s="44" t="s">
        <v>1028</v>
      </c>
      <c r="C348" s="45">
        <v>36</v>
      </c>
      <c r="D348" s="46" t="s">
        <v>346</v>
      </c>
      <c r="E348" s="47">
        <v>0.83407244040229001</v>
      </c>
      <c r="F348" s="48">
        <v>69.642857142857096</v>
      </c>
      <c r="G348" s="47">
        <v>0.71603233606457095</v>
      </c>
      <c r="H348" s="50">
        <v>26.9503546099291</v>
      </c>
      <c r="I348" s="76" t="str">
        <f t="shared" si="10"/>
        <v>No</v>
      </c>
      <c r="J348" s="49" t="str">
        <f t="shared" si="11"/>
        <v>No</v>
      </c>
      <c r="K348" s="47">
        <v>0.106930008170635</v>
      </c>
      <c r="L348" s="50">
        <v>20.947802197802201</v>
      </c>
      <c r="M348" s="47">
        <v>0.103503039149435</v>
      </c>
      <c r="N348" s="50">
        <v>25.886524822695002</v>
      </c>
    </row>
    <row r="349" spans="1:14" x14ac:dyDescent="0.2">
      <c r="A349" s="57" t="s">
        <v>1029</v>
      </c>
      <c r="B349" s="44" t="s">
        <v>1030</v>
      </c>
      <c r="C349" s="45">
        <v>36</v>
      </c>
      <c r="D349" s="46" t="s">
        <v>346</v>
      </c>
      <c r="E349" s="47">
        <v>0.75649802523884202</v>
      </c>
      <c r="F349" s="48">
        <v>50.824175824175803</v>
      </c>
      <c r="G349" s="47">
        <v>0.69134958086270104</v>
      </c>
      <c r="H349" s="50">
        <v>21.631205673758899</v>
      </c>
      <c r="I349" s="76" t="str">
        <f t="shared" si="10"/>
        <v>No</v>
      </c>
      <c r="J349" s="49" t="str">
        <f t="shared" si="11"/>
        <v>No</v>
      </c>
      <c r="K349" s="47">
        <v>7.5596720172873694E-2</v>
      </c>
      <c r="L349" s="50">
        <v>6.1813186813186798</v>
      </c>
      <c r="M349" s="47">
        <v>7.3932594538201196E-2</v>
      </c>
      <c r="N349" s="50">
        <v>12.411347517730499</v>
      </c>
    </row>
    <row r="350" spans="1:14" x14ac:dyDescent="0.2">
      <c r="A350" s="57" t="s">
        <v>1031</v>
      </c>
      <c r="B350" s="44" t="s">
        <v>1032</v>
      </c>
      <c r="C350" s="45">
        <v>36</v>
      </c>
      <c r="D350" s="46" t="s">
        <v>346</v>
      </c>
      <c r="E350" s="47">
        <v>0.71878572726271095</v>
      </c>
      <c r="F350" s="48">
        <v>43.6126373626374</v>
      </c>
      <c r="G350" s="47">
        <v>0.61421735453637205</v>
      </c>
      <c r="H350" s="50">
        <v>9.5744680851063801</v>
      </c>
      <c r="I350" s="76" t="str">
        <f t="shared" si="10"/>
        <v>No</v>
      </c>
      <c r="J350" s="49" t="str">
        <f t="shared" si="11"/>
        <v>No</v>
      </c>
      <c r="K350" s="47">
        <v>0.16405085982412601</v>
      </c>
      <c r="L350" s="50">
        <v>57.074175824175803</v>
      </c>
      <c r="M350" s="47">
        <v>0.145120992495687</v>
      </c>
      <c r="N350" s="50">
        <v>44.680851063829799</v>
      </c>
    </row>
    <row r="351" spans="1:14" x14ac:dyDescent="0.2">
      <c r="A351" s="57" t="s">
        <v>1033</v>
      </c>
      <c r="B351" s="44" t="s">
        <v>1034</v>
      </c>
      <c r="C351" s="45">
        <v>36</v>
      </c>
      <c r="D351" s="46" t="s">
        <v>346</v>
      </c>
      <c r="E351" s="47">
        <v>0.70625780740589506</v>
      </c>
      <c r="F351" s="48">
        <v>41.826923076923102</v>
      </c>
      <c r="G351" s="47">
        <v>0.59908129159273205</v>
      </c>
      <c r="H351" s="50">
        <v>8.1560283687943294</v>
      </c>
      <c r="I351" s="76" t="str">
        <f t="shared" si="10"/>
        <v>No</v>
      </c>
      <c r="J351" s="49" t="str">
        <f t="shared" si="11"/>
        <v>No</v>
      </c>
      <c r="K351" s="47">
        <v>0.135342651605623</v>
      </c>
      <c r="L351" s="50">
        <v>40.041208791208803</v>
      </c>
      <c r="M351" s="47">
        <v>0.13430113724346401</v>
      </c>
      <c r="N351" s="50">
        <v>42.198581560283699</v>
      </c>
    </row>
    <row r="352" spans="1:14" x14ac:dyDescent="0.2">
      <c r="A352" s="57" t="s">
        <v>1035</v>
      </c>
      <c r="B352" s="44" t="s">
        <v>1036</v>
      </c>
      <c r="C352" s="45">
        <v>36</v>
      </c>
      <c r="D352" s="46" t="s">
        <v>346</v>
      </c>
      <c r="E352" s="47">
        <v>0.68049125457894799</v>
      </c>
      <c r="F352" s="48">
        <v>37.225274725274701</v>
      </c>
      <c r="G352" s="47">
        <v>0.831219427473745</v>
      </c>
      <c r="H352" s="50">
        <v>85.106382978723403</v>
      </c>
      <c r="I352" s="76" t="str">
        <f t="shared" si="10"/>
        <v>No</v>
      </c>
      <c r="J352" s="49" t="str">
        <f t="shared" si="11"/>
        <v>No</v>
      </c>
      <c r="K352" s="47">
        <v>9.6197862342945403E-2</v>
      </c>
      <c r="L352" s="50">
        <v>14.7664835164835</v>
      </c>
      <c r="M352" s="47">
        <v>9.3327163581202993E-2</v>
      </c>
      <c r="N352" s="50">
        <v>21.631205673758899</v>
      </c>
    </row>
    <row r="353" spans="1:14" x14ac:dyDescent="0.2">
      <c r="A353" s="57" t="s">
        <v>1037</v>
      </c>
      <c r="B353" s="44" t="s">
        <v>1038</v>
      </c>
      <c r="C353" s="45">
        <v>36</v>
      </c>
      <c r="D353" s="46" t="s">
        <v>346</v>
      </c>
      <c r="E353" s="47">
        <v>0.60271012182333195</v>
      </c>
      <c r="F353" s="48">
        <v>24.656593406593402</v>
      </c>
      <c r="G353" s="47">
        <v>0.71108299118323703</v>
      </c>
      <c r="H353" s="50">
        <v>25.531914893617</v>
      </c>
      <c r="I353" s="76" t="str">
        <f t="shared" si="10"/>
        <v>No</v>
      </c>
      <c r="J353" s="49" t="str">
        <f t="shared" si="11"/>
        <v>No</v>
      </c>
      <c r="K353" s="47">
        <v>0.143175720955077</v>
      </c>
      <c r="L353" s="50">
        <v>44.230769230769198</v>
      </c>
      <c r="M353" s="47">
        <v>0.14126515125557401</v>
      </c>
      <c r="N353" s="50">
        <v>42.907801418439703</v>
      </c>
    </row>
    <row r="354" spans="1:14" x14ac:dyDescent="0.2">
      <c r="A354" s="57" t="s">
        <v>1039</v>
      </c>
      <c r="B354" s="44" t="s">
        <v>1040</v>
      </c>
      <c r="C354" s="45">
        <v>36</v>
      </c>
      <c r="D354" s="46" t="s">
        <v>346</v>
      </c>
      <c r="E354" s="47">
        <v>0.61511654855408004</v>
      </c>
      <c r="F354" s="48">
        <v>26.510989010989</v>
      </c>
      <c r="G354" s="47">
        <v>0.50438298346988597</v>
      </c>
      <c r="H354" s="50">
        <v>4.2553191489361701</v>
      </c>
      <c r="I354" s="76" t="str">
        <f t="shared" si="10"/>
        <v>No</v>
      </c>
      <c r="J354" s="49" t="str">
        <f t="shared" si="11"/>
        <v>No</v>
      </c>
      <c r="K354" s="47">
        <v>0.23590686929829</v>
      </c>
      <c r="L354" s="50">
        <v>82.554945054945094</v>
      </c>
      <c r="M354" s="47">
        <v>0.18552187726070801</v>
      </c>
      <c r="N354" s="50">
        <v>56.737588652482302</v>
      </c>
    </row>
    <row r="355" spans="1:14" x14ac:dyDescent="0.2">
      <c r="A355" s="57" t="s">
        <v>1041</v>
      </c>
      <c r="B355" s="44" t="s">
        <v>1042</v>
      </c>
      <c r="C355" s="45">
        <v>36</v>
      </c>
      <c r="D355" s="46" t="s">
        <v>346</v>
      </c>
      <c r="E355" s="47">
        <v>0.64294165215305499</v>
      </c>
      <c r="F355" s="48">
        <v>31.524725274725299</v>
      </c>
      <c r="G355" s="47">
        <v>0.72082124442985396</v>
      </c>
      <c r="H355" s="50">
        <v>28.368794326241101</v>
      </c>
      <c r="I355" s="76" t="str">
        <f t="shared" si="10"/>
        <v>No</v>
      </c>
      <c r="J355" s="49" t="str">
        <f t="shared" si="11"/>
        <v>No</v>
      </c>
      <c r="K355" s="47">
        <v>0.128345576252445</v>
      </c>
      <c r="L355" s="50">
        <v>35.164835164835203</v>
      </c>
      <c r="M355" s="47">
        <v>0.12378200240785101</v>
      </c>
      <c r="N355" s="50">
        <v>35.8156028368794</v>
      </c>
    </row>
    <row r="356" spans="1:14" x14ac:dyDescent="0.2">
      <c r="A356" s="57" t="s">
        <v>1043</v>
      </c>
      <c r="B356" s="44" t="s">
        <v>1044</v>
      </c>
      <c r="C356" s="45">
        <v>36</v>
      </c>
      <c r="D356" s="46" t="s">
        <v>346</v>
      </c>
      <c r="E356" s="47">
        <v>0.57987111578945705</v>
      </c>
      <c r="F356" s="48">
        <v>21.0164835164835</v>
      </c>
      <c r="G356" s="47">
        <v>0.61853831633307699</v>
      </c>
      <c r="H356" s="50">
        <v>10.6382978723404</v>
      </c>
      <c r="I356" s="76" t="str">
        <f t="shared" si="10"/>
        <v>No</v>
      </c>
      <c r="J356" s="49" t="str">
        <f t="shared" si="11"/>
        <v>No</v>
      </c>
      <c r="K356" s="47">
        <v>0.16898462574245801</v>
      </c>
      <c r="L356" s="50">
        <v>60.096153846153797</v>
      </c>
      <c r="M356" s="47">
        <v>0.16093128320521899</v>
      </c>
      <c r="N356" s="50">
        <v>49.645390070921998</v>
      </c>
    </row>
    <row r="357" spans="1:14" x14ac:dyDescent="0.2">
      <c r="A357" s="57" t="s">
        <v>1045</v>
      </c>
      <c r="B357" s="44" t="s">
        <v>1046</v>
      </c>
      <c r="C357" s="45">
        <v>36</v>
      </c>
      <c r="D357" s="46" t="s">
        <v>346</v>
      </c>
      <c r="E357" s="47">
        <v>0.71772863451604196</v>
      </c>
      <c r="F357" s="48">
        <v>43.200549450549502</v>
      </c>
      <c r="G357" s="47">
        <v>0.62824939154394199</v>
      </c>
      <c r="H357" s="50">
        <v>11.702127659574501</v>
      </c>
      <c r="I357" s="76" t="str">
        <f t="shared" si="10"/>
        <v>No</v>
      </c>
      <c r="J357" s="49" t="str">
        <f t="shared" si="11"/>
        <v>No</v>
      </c>
      <c r="K357" s="47">
        <v>0.25901456447043703</v>
      </c>
      <c r="L357" s="50">
        <v>87.3626373626374</v>
      </c>
      <c r="M357" s="47">
        <v>0.196092072071853</v>
      </c>
      <c r="N357" s="50">
        <v>60.992907801418397</v>
      </c>
    </row>
    <row r="358" spans="1:14" x14ac:dyDescent="0.2">
      <c r="A358" s="57" t="s">
        <v>1047</v>
      </c>
      <c r="B358" s="44" t="s">
        <v>1048</v>
      </c>
      <c r="C358" s="45">
        <v>36</v>
      </c>
      <c r="D358" s="46" t="s">
        <v>346</v>
      </c>
      <c r="E358" s="47">
        <v>0.36756741041266799</v>
      </c>
      <c r="F358" s="48">
        <v>1.0302197802197799</v>
      </c>
      <c r="G358" s="47">
        <v>0.181316228776531</v>
      </c>
      <c r="H358" s="50">
        <v>0.35460992907801397</v>
      </c>
      <c r="I358" s="76" t="str">
        <f t="shared" si="10"/>
        <v>No</v>
      </c>
      <c r="J358" s="49" t="str">
        <f t="shared" si="11"/>
        <v>No</v>
      </c>
      <c r="K358" s="47">
        <v>0.43746330823748297</v>
      </c>
      <c r="L358" s="50">
        <v>98.557692307692307</v>
      </c>
      <c r="M358" s="47">
        <v>0.47374998758417602</v>
      </c>
      <c r="N358" s="50">
        <v>98.581560283687907</v>
      </c>
    </row>
    <row r="359" spans="1:14" x14ac:dyDescent="0.2">
      <c r="A359" s="57" t="s">
        <v>1049</v>
      </c>
      <c r="B359" s="44" t="s">
        <v>1050</v>
      </c>
      <c r="C359" s="45">
        <v>36</v>
      </c>
      <c r="D359" s="46" t="s">
        <v>346</v>
      </c>
      <c r="E359" s="47">
        <v>0.67086733056276104</v>
      </c>
      <c r="F359" s="48">
        <v>35.9203296703297</v>
      </c>
      <c r="G359" s="47">
        <v>0.431974809219625</v>
      </c>
      <c r="H359" s="50">
        <v>3.5460992907801399</v>
      </c>
      <c r="I359" s="76" t="str">
        <f t="shared" si="10"/>
        <v>No</v>
      </c>
      <c r="J359" s="49" t="str">
        <f t="shared" si="11"/>
        <v>No</v>
      </c>
      <c r="K359" s="47">
        <v>0.27448353541049803</v>
      </c>
      <c r="L359" s="50">
        <v>89.285714285714306</v>
      </c>
      <c r="M359" s="47">
        <v>0.23887110031455899</v>
      </c>
      <c r="N359" s="50">
        <v>72.695035460992898</v>
      </c>
    </row>
    <row r="360" spans="1:14" x14ac:dyDescent="0.2">
      <c r="A360" s="57" t="s">
        <v>1051</v>
      </c>
      <c r="B360" s="44" t="s">
        <v>1052</v>
      </c>
      <c r="C360" s="45">
        <v>36</v>
      </c>
      <c r="D360" s="46" t="s">
        <v>346</v>
      </c>
      <c r="E360" s="47">
        <v>0.75394044657732195</v>
      </c>
      <c r="F360" s="48">
        <v>50.480769230769198</v>
      </c>
      <c r="G360" s="47">
        <v>0.60161443889639399</v>
      </c>
      <c r="H360" s="50">
        <v>8.5106382978723403</v>
      </c>
      <c r="I360" s="76" t="str">
        <f t="shared" si="10"/>
        <v>No</v>
      </c>
      <c r="J360" s="49" t="str">
        <f t="shared" si="11"/>
        <v>No</v>
      </c>
      <c r="K360" s="47">
        <v>0.20036500869410101</v>
      </c>
      <c r="L360" s="50">
        <v>72.939560439560395</v>
      </c>
      <c r="M360" s="47">
        <v>0.17215517168539099</v>
      </c>
      <c r="N360" s="50">
        <v>51.418439716312101</v>
      </c>
    </row>
    <row r="361" spans="1:14" x14ac:dyDescent="0.2">
      <c r="A361" s="57" t="s">
        <v>1053</v>
      </c>
      <c r="B361" s="44" t="s">
        <v>1054</v>
      </c>
      <c r="C361" s="45">
        <v>36</v>
      </c>
      <c r="D361" s="46" t="s">
        <v>346</v>
      </c>
      <c r="E361" s="47">
        <v>0.63267702984142904</v>
      </c>
      <c r="F361" s="48">
        <v>29.052197802197799</v>
      </c>
      <c r="G361" s="47">
        <v>0.59607936625042202</v>
      </c>
      <c r="H361" s="50">
        <v>7.8014184397163104</v>
      </c>
      <c r="I361" s="76" t="str">
        <f t="shared" si="10"/>
        <v>No</v>
      </c>
      <c r="J361" s="49" t="str">
        <f t="shared" si="11"/>
        <v>No</v>
      </c>
      <c r="K361" s="47">
        <v>0.16822480506856</v>
      </c>
      <c r="L361" s="50">
        <v>59.821428571428598</v>
      </c>
      <c r="M361" s="47">
        <v>0.165764175365223</v>
      </c>
      <c r="N361" s="50">
        <v>50</v>
      </c>
    </row>
    <row r="362" spans="1:14" x14ac:dyDescent="0.2">
      <c r="A362" s="57" t="s">
        <v>1055</v>
      </c>
      <c r="B362" s="44" t="s">
        <v>1056</v>
      </c>
      <c r="C362" s="45">
        <v>36</v>
      </c>
      <c r="D362" s="46" t="s">
        <v>346</v>
      </c>
      <c r="E362" s="47">
        <v>0.80673358680627805</v>
      </c>
      <c r="F362" s="48">
        <v>62.5686813186813</v>
      </c>
      <c r="G362" s="47">
        <v>0.73573565610037805</v>
      </c>
      <c r="H362" s="50">
        <v>35.106382978723403</v>
      </c>
      <c r="I362" s="76" t="str">
        <f t="shared" si="10"/>
        <v>No</v>
      </c>
      <c r="J362" s="49" t="str">
        <f t="shared" si="11"/>
        <v>No</v>
      </c>
      <c r="K362" s="47">
        <v>0.16805193210236899</v>
      </c>
      <c r="L362" s="50">
        <v>59.615384615384599</v>
      </c>
      <c r="M362" s="47">
        <v>0.144323592271277</v>
      </c>
      <c r="N362" s="50">
        <v>44.326241134751797</v>
      </c>
    </row>
    <row r="363" spans="1:14" x14ac:dyDescent="0.2">
      <c r="A363" s="57" t="s">
        <v>1057</v>
      </c>
      <c r="B363" s="44" t="s">
        <v>1058</v>
      </c>
      <c r="C363" s="45">
        <v>36</v>
      </c>
      <c r="D363" s="46" t="s">
        <v>346</v>
      </c>
      <c r="E363" s="47">
        <v>0.82858158636318902</v>
      </c>
      <c r="F363" s="48">
        <v>68.6126373626374</v>
      </c>
      <c r="G363" s="47">
        <v>0.72167395497295705</v>
      </c>
      <c r="H363" s="50">
        <v>29.4326241134752</v>
      </c>
      <c r="I363" s="76" t="str">
        <f t="shared" si="10"/>
        <v>No</v>
      </c>
      <c r="J363" s="49" t="str">
        <f t="shared" si="11"/>
        <v>No</v>
      </c>
      <c r="K363" s="47">
        <v>0.140793525447544</v>
      </c>
      <c r="L363" s="50">
        <v>42.994505494505503</v>
      </c>
      <c r="M363" s="47">
        <v>0.12934418603269601</v>
      </c>
      <c r="N363" s="50">
        <v>38.652482269503501</v>
      </c>
    </row>
    <row r="364" spans="1:14" x14ac:dyDescent="0.2">
      <c r="A364" s="57" t="s">
        <v>1059</v>
      </c>
      <c r="B364" s="44" t="s">
        <v>1060</v>
      </c>
      <c r="C364" s="45">
        <v>35</v>
      </c>
      <c r="D364" s="46" t="s">
        <v>346</v>
      </c>
      <c r="E364" s="47">
        <v>0.65244660414378497</v>
      </c>
      <c r="F364" s="48">
        <v>33.310439560439598</v>
      </c>
      <c r="G364" s="47">
        <v>0.60391823015712198</v>
      </c>
      <c r="H364" s="50">
        <v>10.444874274661499</v>
      </c>
      <c r="I364" s="76" t="str">
        <f t="shared" si="10"/>
        <v>No</v>
      </c>
      <c r="J364" s="49" t="str">
        <f t="shared" si="11"/>
        <v>No</v>
      </c>
      <c r="K364" s="47">
        <v>0.32087084976276498</v>
      </c>
      <c r="L364" s="50">
        <v>93.6126373626374</v>
      </c>
      <c r="M364" s="47">
        <v>0.219872502907417</v>
      </c>
      <c r="N364" s="50">
        <v>64.023210831721499</v>
      </c>
    </row>
    <row r="365" spans="1:14" x14ac:dyDescent="0.2">
      <c r="A365" s="57" t="s">
        <v>1061</v>
      </c>
      <c r="B365" s="44" t="s">
        <v>1062</v>
      </c>
      <c r="C365" s="45">
        <v>35</v>
      </c>
      <c r="D365" s="46" t="s">
        <v>346</v>
      </c>
      <c r="E365" s="47">
        <v>0.83534751101145899</v>
      </c>
      <c r="F365" s="48">
        <v>69.780219780219795</v>
      </c>
      <c r="G365" s="47">
        <v>0.75319847291776398</v>
      </c>
      <c r="H365" s="50">
        <v>37.782076079948403</v>
      </c>
      <c r="I365" s="76" t="str">
        <f t="shared" si="10"/>
        <v>No</v>
      </c>
      <c r="J365" s="49" t="str">
        <f t="shared" si="11"/>
        <v>No</v>
      </c>
      <c r="K365" s="47">
        <v>0.38404311022464499</v>
      </c>
      <c r="L365" s="50">
        <v>96.291208791208803</v>
      </c>
      <c r="M365" s="47">
        <v>0.219768214014258</v>
      </c>
      <c r="N365" s="50">
        <v>63.894261766602199</v>
      </c>
    </row>
    <row r="366" spans="1:14" x14ac:dyDescent="0.2">
      <c r="A366" s="57" t="s">
        <v>1063</v>
      </c>
      <c r="B366" s="44" t="s">
        <v>1064</v>
      </c>
      <c r="C366" s="45">
        <v>36</v>
      </c>
      <c r="D366" s="46" t="s">
        <v>346</v>
      </c>
      <c r="E366" s="47">
        <v>0.80703333840695202</v>
      </c>
      <c r="F366" s="48">
        <v>62.706043956043999</v>
      </c>
      <c r="G366" s="47">
        <v>0.79194764372322302</v>
      </c>
      <c r="H366" s="50">
        <v>62.056737588652503</v>
      </c>
      <c r="I366" s="76" t="str">
        <f t="shared" si="10"/>
        <v>No</v>
      </c>
      <c r="J366" s="49" t="str">
        <f t="shared" si="11"/>
        <v>No</v>
      </c>
      <c r="K366" s="47">
        <v>0.19398608802134501</v>
      </c>
      <c r="L366" s="50">
        <v>69.917582417582395</v>
      </c>
      <c r="M366" s="47">
        <v>0.17351751537531601</v>
      </c>
      <c r="N366" s="50">
        <v>52.127659574468098</v>
      </c>
    </row>
    <row r="367" spans="1:14" x14ac:dyDescent="0.2">
      <c r="A367" s="57" t="s">
        <v>1065</v>
      </c>
      <c r="B367" s="44" t="s">
        <v>1066</v>
      </c>
      <c r="C367" s="45">
        <v>36</v>
      </c>
      <c r="D367" s="46" t="s">
        <v>346</v>
      </c>
      <c r="E367" s="47">
        <v>0.78049698434514803</v>
      </c>
      <c r="F367" s="48">
        <v>56.1126373626374</v>
      </c>
      <c r="G367" s="47">
        <v>0.685706006281117</v>
      </c>
      <c r="H367" s="50">
        <v>19.8581560283688</v>
      </c>
      <c r="I367" s="76" t="str">
        <f t="shared" si="10"/>
        <v>No</v>
      </c>
      <c r="J367" s="49" t="str">
        <f t="shared" si="11"/>
        <v>No</v>
      </c>
      <c r="K367" s="47">
        <v>0.167218170016385</v>
      </c>
      <c r="L367" s="50">
        <v>58.997252747252801</v>
      </c>
      <c r="M367" s="47">
        <v>0.156978756557585</v>
      </c>
      <c r="N367" s="50">
        <v>48.936170212766001</v>
      </c>
    </row>
    <row r="368" spans="1:14" x14ac:dyDescent="0.2">
      <c r="A368" s="57" t="s">
        <v>1067</v>
      </c>
      <c r="B368" s="44" t="s">
        <v>1068</v>
      </c>
      <c r="C368" s="45">
        <v>36</v>
      </c>
      <c r="D368" s="46" t="s">
        <v>346</v>
      </c>
      <c r="E368" s="47">
        <v>0.78847687811109501</v>
      </c>
      <c r="F368" s="48">
        <v>58.310439560439598</v>
      </c>
      <c r="G368" s="47">
        <v>0.76321851900669602</v>
      </c>
      <c r="H368" s="50">
        <v>49.290780141844003</v>
      </c>
      <c r="I368" s="76" t="str">
        <f t="shared" si="10"/>
        <v>No</v>
      </c>
      <c r="J368" s="49" t="str">
        <f t="shared" si="11"/>
        <v>No</v>
      </c>
      <c r="K368" s="47">
        <v>0.179988316574375</v>
      </c>
      <c r="L368" s="50">
        <v>64.148351648351607</v>
      </c>
      <c r="M368" s="47">
        <v>0.16846504118253999</v>
      </c>
      <c r="N368" s="50">
        <v>50.354609929078002</v>
      </c>
    </row>
    <row r="369" spans="1:14" x14ac:dyDescent="0.2">
      <c r="A369" s="57" t="s">
        <v>1069</v>
      </c>
      <c r="B369" s="44" t="s">
        <v>1070</v>
      </c>
      <c r="C369" s="45">
        <v>35</v>
      </c>
      <c r="D369" s="46" t="s">
        <v>346</v>
      </c>
      <c r="E369" s="47">
        <v>0.60001493206410295</v>
      </c>
      <c r="F369" s="48">
        <v>24.038461538461501</v>
      </c>
      <c r="G369" s="47">
        <v>0.65229038055011901</v>
      </c>
      <c r="H369" s="50">
        <v>15.6028368794326</v>
      </c>
      <c r="I369" s="76" t="str">
        <f t="shared" si="10"/>
        <v>No</v>
      </c>
      <c r="J369" s="49" t="str">
        <f t="shared" si="11"/>
        <v>No</v>
      </c>
      <c r="K369" s="47">
        <v>0.22953567337823699</v>
      </c>
      <c r="L369" s="50">
        <v>80.975274725274701</v>
      </c>
      <c r="M369" s="47">
        <v>0.15769713013396799</v>
      </c>
      <c r="N369" s="50">
        <v>25.854287556415201</v>
      </c>
    </row>
    <row r="370" spans="1:14" x14ac:dyDescent="0.2">
      <c r="A370" s="57" t="s">
        <v>1071</v>
      </c>
      <c r="B370" s="44" t="s">
        <v>1072</v>
      </c>
      <c r="C370" s="45">
        <v>36</v>
      </c>
      <c r="D370" s="46" t="s">
        <v>346</v>
      </c>
      <c r="E370" s="47">
        <v>0.87103895364814798</v>
      </c>
      <c r="F370" s="48">
        <v>80.906593406593402</v>
      </c>
      <c r="G370" s="47">
        <v>0.81143186585263904</v>
      </c>
      <c r="H370" s="50">
        <v>73.049645390070907</v>
      </c>
      <c r="I370" s="76" t="str">
        <f t="shared" si="10"/>
        <v>No</v>
      </c>
      <c r="J370" s="49" t="str">
        <f t="shared" si="11"/>
        <v>No</v>
      </c>
      <c r="K370" s="47">
        <v>0.10166741038805301</v>
      </c>
      <c r="L370" s="50">
        <v>18.200549450549399</v>
      </c>
      <c r="M370" s="47">
        <v>9.9569102132846199E-2</v>
      </c>
      <c r="N370" s="50">
        <v>23.758865248227</v>
      </c>
    </row>
    <row r="371" spans="1:14" x14ac:dyDescent="0.2">
      <c r="A371" s="57" t="s">
        <v>1073</v>
      </c>
      <c r="B371" s="44" t="s">
        <v>1074</v>
      </c>
      <c r="C371" s="45">
        <v>36</v>
      </c>
      <c r="D371" s="46" t="s">
        <v>346</v>
      </c>
      <c r="E371" s="47">
        <v>0.84397862015432101</v>
      </c>
      <c r="F371" s="48">
        <v>72.046703296703299</v>
      </c>
      <c r="G371" s="47">
        <v>0.84995629780280302</v>
      </c>
      <c r="H371" s="50">
        <v>93.262411347517698</v>
      </c>
      <c r="I371" s="76" t="str">
        <f t="shared" si="10"/>
        <v>No</v>
      </c>
      <c r="J371" s="49" t="str">
        <f t="shared" si="11"/>
        <v>No</v>
      </c>
      <c r="K371" s="47">
        <v>9.3779028939666803E-2</v>
      </c>
      <c r="L371" s="50">
        <v>13.5989010989011</v>
      </c>
      <c r="M371" s="47">
        <v>9.0528157935128001E-2</v>
      </c>
      <c r="N371" s="50">
        <v>18.794326241134801</v>
      </c>
    </row>
    <row r="372" spans="1:14" x14ac:dyDescent="0.2">
      <c r="A372" s="57" t="s">
        <v>1075</v>
      </c>
      <c r="B372" s="44" t="s">
        <v>1076</v>
      </c>
      <c r="C372" s="45">
        <v>36</v>
      </c>
      <c r="D372" s="46" t="s">
        <v>346</v>
      </c>
      <c r="E372" s="47">
        <v>0.82244662597609497</v>
      </c>
      <c r="F372" s="48">
        <v>67.170329670329707</v>
      </c>
      <c r="G372" s="47">
        <v>0.79276856948816399</v>
      </c>
      <c r="H372" s="50">
        <v>62.7659574468085</v>
      </c>
      <c r="I372" s="76" t="str">
        <f t="shared" si="10"/>
        <v>No</v>
      </c>
      <c r="J372" s="49" t="str">
        <f t="shared" si="11"/>
        <v>No</v>
      </c>
      <c r="K372" s="47">
        <v>0.102893414900339</v>
      </c>
      <c r="L372" s="50">
        <v>18.6126373626374</v>
      </c>
      <c r="M372" s="47">
        <v>0.10420881155391901</v>
      </c>
      <c r="N372" s="50">
        <v>26.595744680851102</v>
      </c>
    </row>
    <row r="373" spans="1:14" x14ac:dyDescent="0.2">
      <c r="A373" s="57" t="s">
        <v>1077</v>
      </c>
      <c r="B373" s="44" t="s">
        <v>1078</v>
      </c>
      <c r="C373" s="45">
        <v>36</v>
      </c>
      <c r="D373" s="46" t="s">
        <v>346</v>
      </c>
      <c r="E373" s="47">
        <v>0.64949312050816899</v>
      </c>
      <c r="F373" s="48">
        <v>32.417582417582402</v>
      </c>
      <c r="G373" s="47">
        <v>0.80813471958709804</v>
      </c>
      <c r="H373" s="50">
        <v>70.921985815602795</v>
      </c>
      <c r="I373" s="76" t="str">
        <f t="shared" si="10"/>
        <v>No</v>
      </c>
      <c r="J373" s="49" t="str">
        <f t="shared" si="11"/>
        <v>No</v>
      </c>
      <c r="K373" s="47">
        <v>9.9956504415807404E-2</v>
      </c>
      <c r="L373" s="50">
        <v>17.307692307692299</v>
      </c>
      <c r="M373" s="47">
        <v>9.8564070005300597E-2</v>
      </c>
      <c r="N373" s="50">
        <v>23.404255319148898</v>
      </c>
    </row>
    <row r="374" spans="1:14" x14ac:dyDescent="0.2">
      <c r="A374" s="57" t="s">
        <v>1079</v>
      </c>
      <c r="B374" s="44" t="s">
        <v>1080</v>
      </c>
      <c r="C374" s="45">
        <v>36</v>
      </c>
      <c r="D374" s="46" t="s">
        <v>346</v>
      </c>
      <c r="E374" s="47">
        <v>0.850502873028116</v>
      </c>
      <c r="F374" s="48">
        <v>74.107142857142904</v>
      </c>
      <c r="G374" s="47">
        <v>0.77846871496195702</v>
      </c>
      <c r="H374" s="50">
        <v>56.028368794326198</v>
      </c>
      <c r="I374" s="76" t="str">
        <f t="shared" si="10"/>
        <v>No</v>
      </c>
      <c r="J374" s="49" t="str">
        <f t="shared" si="11"/>
        <v>No</v>
      </c>
      <c r="K374" s="47">
        <v>0.107635361440218</v>
      </c>
      <c r="L374" s="50">
        <v>21.634615384615401</v>
      </c>
      <c r="M374" s="47">
        <v>0.10700182367323</v>
      </c>
      <c r="N374" s="50">
        <v>28.014184397163099</v>
      </c>
    </row>
    <row r="375" spans="1:14" x14ac:dyDescent="0.2">
      <c r="A375" s="57" t="s">
        <v>1081</v>
      </c>
      <c r="B375" s="44" t="s">
        <v>1082</v>
      </c>
      <c r="C375" s="45">
        <v>36</v>
      </c>
      <c r="D375" s="46" t="s">
        <v>346</v>
      </c>
      <c r="E375" s="47">
        <v>0.69219233136703495</v>
      </c>
      <c r="F375" s="48">
        <v>39.1483516483516</v>
      </c>
      <c r="G375" s="47">
        <v>0.64446945508247999</v>
      </c>
      <c r="H375" s="50">
        <v>13.1205673758865</v>
      </c>
      <c r="I375" s="76" t="str">
        <f t="shared" si="10"/>
        <v>No</v>
      </c>
      <c r="J375" s="49" t="str">
        <f t="shared" si="11"/>
        <v>No</v>
      </c>
      <c r="K375" s="47">
        <v>0.14725068666295801</v>
      </c>
      <c r="L375" s="50">
        <v>46.153846153846203</v>
      </c>
      <c r="M375" s="47">
        <v>0.15389281061688401</v>
      </c>
      <c r="N375" s="50">
        <v>48.226950354609897</v>
      </c>
    </row>
    <row r="376" spans="1:14" x14ac:dyDescent="0.2">
      <c r="A376" s="57" t="s">
        <v>1083</v>
      </c>
      <c r="B376" s="44" t="s">
        <v>1084</v>
      </c>
      <c r="C376" s="45">
        <v>36</v>
      </c>
      <c r="D376" s="46" t="s">
        <v>346</v>
      </c>
      <c r="E376" s="47">
        <v>0.80184198571045795</v>
      </c>
      <c r="F376" s="48">
        <v>61.057692307692299</v>
      </c>
      <c r="G376" s="47">
        <v>0.751033686201804</v>
      </c>
      <c r="H376" s="50">
        <v>41.843971631205697</v>
      </c>
      <c r="I376" s="76" t="str">
        <f t="shared" si="10"/>
        <v>No</v>
      </c>
      <c r="J376" s="49" t="str">
        <f t="shared" si="11"/>
        <v>No</v>
      </c>
      <c r="K376" s="47">
        <v>0.116331753596441</v>
      </c>
      <c r="L376" s="50">
        <v>27.3351648351648</v>
      </c>
      <c r="M376" s="47">
        <v>0.11141411850116099</v>
      </c>
      <c r="N376" s="50">
        <v>29.4326241134752</v>
      </c>
    </row>
    <row r="377" spans="1:14" x14ac:dyDescent="0.2">
      <c r="A377" s="57" t="s">
        <v>1085</v>
      </c>
      <c r="B377" s="44" t="s">
        <v>1086</v>
      </c>
      <c r="C377" s="45">
        <v>36</v>
      </c>
      <c r="D377" s="46" t="s">
        <v>346</v>
      </c>
      <c r="E377" s="47">
        <v>0.78409697450392501</v>
      </c>
      <c r="F377" s="48">
        <v>56.868131868131897</v>
      </c>
      <c r="G377" s="47">
        <v>0.71355311200093796</v>
      </c>
      <c r="H377" s="50">
        <v>25.886524822695002</v>
      </c>
      <c r="I377" s="76" t="str">
        <f t="shared" si="10"/>
        <v>No</v>
      </c>
      <c r="J377" s="49" t="str">
        <f t="shared" si="11"/>
        <v>No</v>
      </c>
      <c r="K377" s="47">
        <v>0.12684630188829599</v>
      </c>
      <c r="L377" s="50">
        <v>34.203296703296701</v>
      </c>
      <c r="M377" s="47">
        <v>0.121594130083357</v>
      </c>
      <c r="N377" s="50">
        <v>34.042553191489397</v>
      </c>
    </row>
    <row r="378" spans="1:14" x14ac:dyDescent="0.2">
      <c r="A378" s="57" t="s">
        <v>1087</v>
      </c>
      <c r="B378" s="44" t="s">
        <v>1088</v>
      </c>
      <c r="C378" s="45">
        <v>36</v>
      </c>
      <c r="D378" s="46" t="s">
        <v>346</v>
      </c>
      <c r="E378" s="47">
        <v>0.67330101936192299</v>
      </c>
      <c r="F378" s="48">
        <v>36.263736263736298</v>
      </c>
      <c r="G378" s="47">
        <v>0.83038409495791898</v>
      </c>
      <c r="H378" s="50">
        <v>84.751773049645394</v>
      </c>
      <c r="I378" s="76" t="str">
        <f t="shared" si="10"/>
        <v>No</v>
      </c>
      <c r="J378" s="49" t="str">
        <f t="shared" si="11"/>
        <v>No</v>
      </c>
      <c r="K378" s="47">
        <v>0.120971739632198</v>
      </c>
      <c r="L378" s="50">
        <v>30.5631868131868</v>
      </c>
      <c r="M378" s="47">
        <v>0.13259500309484801</v>
      </c>
      <c r="N378" s="50">
        <v>40.780141843971599</v>
      </c>
    </row>
    <row r="379" spans="1:14" x14ac:dyDescent="0.2">
      <c r="A379" s="57" t="s">
        <v>1089</v>
      </c>
      <c r="B379" s="44" t="s">
        <v>1090</v>
      </c>
      <c r="C379" s="45">
        <v>36</v>
      </c>
      <c r="D379" s="46" t="s">
        <v>346</v>
      </c>
      <c r="E379" s="47">
        <v>0.69843162911047096</v>
      </c>
      <c r="F379" s="48">
        <v>40.178571428571402</v>
      </c>
      <c r="G379" s="47">
        <v>0.88574001598806196</v>
      </c>
      <c r="H379" s="50">
        <v>99.645390070922005</v>
      </c>
      <c r="I379" s="76" t="str">
        <f t="shared" si="10"/>
        <v>No</v>
      </c>
      <c r="J379" s="49" t="str">
        <f t="shared" si="11"/>
        <v>No</v>
      </c>
      <c r="K379" s="47">
        <v>0.117036039903832</v>
      </c>
      <c r="L379" s="50">
        <v>27.815934065934101</v>
      </c>
      <c r="M379" s="47">
        <v>0.112716138134728</v>
      </c>
      <c r="N379" s="50">
        <v>30.496453900709199</v>
      </c>
    </row>
    <row r="380" spans="1:14" x14ac:dyDescent="0.2">
      <c r="A380" s="57" t="s">
        <v>1091</v>
      </c>
      <c r="B380" s="44" t="s">
        <v>1092</v>
      </c>
      <c r="C380" s="45">
        <v>36</v>
      </c>
      <c r="D380" s="46" t="s">
        <v>346</v>
      </c>
      <c r="E380" s="47">
        <v>0.80348680827457597</v>
      </c>
      <c r="F380" s="48">
        <v>61.881868131868103</v>
      </c>
      <c r="G380" s="47">
        <v>0.74876728932387104</v>
      </c>
      <c r="H380" s="50">
        <v>40.425531914893597</v>
      </c>
      <c r="I380" s="76" t="str">
        <f t="shared" si="10"/>
        <v>No</v>
      </c>
      <c r="J380" s="49" t="str">
        <f t="shared" si="11"/>
        <v>No</v>
      </c>
      <c r="K380" s="47">
        <v>0.106558786872467</v>
      </c>
      <c r="L380" s="50">
        <v>20.741758241758198</v>
      </c>
      <c r="M380" s="47">
        <v>0.102008521670715</v>
      </c>
      <c r="N380" s="50">
        <v>24.822695035460999</v>
      </c>
    </row>
    <row r="381" spans="1:14" x14ac:dyDescent="0.2">
      <c r="A381" s="57" t="s">
        <v>1093</v>
      </c>
      <c r="B381" s="44" t="s">
        <v>1094</v>
      </c>
      <c r="C381" s="45">
        <v>36</v>
      </c>
      <c r="D381" s="46" t="s">
        <v>346</v>
      </c>
      <c r="E381" s="47">
        <v>0.73243613662339002</v>
      </c>
      <c r="F381" s="48">
        <v>46.634615384615401</v>
      </c>
      <c r="G381" s="47">
        <v>0.64414106996586096</v>
      </c>
      <c r="H381" s="50">
        <v>12.7659574468085</v>
      </c>
      <c r="I381" s="76" t="str">
        <f t="shared" si="10"/>
        <v>No</v>
      </c>
      <c r="J381" s="49" t="str">
        <f t="shared" si="11"/>
        <v>No</v>
      </c>
      <c r="K381" s="47">
        <v>0.120724246987546</v>
      </c>
      <c r="L381" s="50">
        <v>30.3571428571429</v>
      </c>
      <c r="M381" s="47">
        <v>0.11529808895449099</v>
      </c>
      <c r="N381" s="50">
        <v>31.205673758865199</v>
      </c>
    </row>
    <row r="382" spans="1:14" x14ac:dyDescent="0.2">
      <c r="A382" s="57" t="s">
        <v>1095</v>
      </c>
      <c r="B382" s="44" t="s">
        <v>1096</v>
      </c>
      <c r="C382" s="45">
        <v>36</v>
      </c>
      <c r="D382" s="46" t="s">
        <v>346</v>
      </c>
      <c r="E382" s="47">
        <v>0.85497140399555105</v>
      </c>
      <c r="F382" s="48">
        <v>75.0686813186813</v>
      </c>
      <c r="G382" s="47">
        <v>0.79168823774446895</v>
      </c>
      <c r="H382" s="50">
        <v>60.992907801418397</v>
      </c>
      <c r="I382" s="76" t="str">
        <f t="shared" si="10"/>
        <v>No</v>
      </c>
      <c r="J382" s="49" t="str">
        <f t="shared" si="11"/>
        <v>No</v>
      </c>
      <c r="K382" s="47">
        <v>0.124162417626171</v>
      </c>
      <c r="L382" s="50">
        <v>32.486263736263702</v>
      </c>
      <c r="M382" s="47">
        <v>0.120088914148575</v>
      </c>
      <c r="N382" s="50">
        <v>32.978723404255298</v>
      </c>
    </row>
    <row r="383" spans="1:14" x14ac:dyDescent="0.2">
      <c r="A383" s="57" t="s">
        <v>1097</v>
      </c>
      <c r="B383" s="44" t="s">
        <v>1098</v>
      </c>
      <c r="C383" s="45">
        <v>36</v>
      </c>
      <c r="D383" s="46" t="s">
        <v>346</v>
      </c>
      <c r="E383" s="47">
        <v>0.78773314575112197</v>
      </c>
      <c r="F383" s="48">
        <v>58.104395604395599</v>
      </c>
      <c r="G383" s="47">
        <v>0.75473640344110304</v>
      </c>
      <c r="H383" s="50">
        <v>45.744680851063798</v>
      </c>
      <c r="I383" s="76" t="str">
        <f t="shared" si="10"/>
        <v>No</v>
      </c>
      <c r="J383" s="49" t="str">
        <f t="shared" si="11"/>
        <v>No</v>
      </c>
      <c r="K383" s="47">
        <v>9.48811019759387E-2</v>
      </c>
      <c r="L383" s="50">
        <v>14.285714285714301</v>
      </c>
      <c r="M383" s="47">
        <v>9.1681514498828998E-2</v>
      </c>
      <c r="N383" s="50">
        <v>19.8581560283688</v>
      </c>
    </row>
    <row r="384" spans="1:14" x14ac:dyDescent="0.2">
      <c r="A384" s="57" t="s">
        <v>1099</v>
      </c>
      <c r="B384" s="44" t="s">
        <v>1100</v>
      </c>
      <c r="C384" s="45">
        <v>35</v>
      </c>
      <c r="D384" s="46" t="s">
        <v>346</v>
      </c>
      <c r="E384" s="47">
        <v>0.82032279601990798</v>
      </c>
      <c r="F384" s="48">
        <v>66.140109890109898</v>
      </c>
      <c r="G384" s="47">
        <v>0.75449027416105197</v>
      </c>
      <c r="H384" s="50">
        <v>38.4268214055448</v>
      </c>
      <c r="I384" s="76" t="str">
        <f t="shared" si="10"/>
        <v>No</v>
      </c>
      <c r="J384" s="49" t="str">
        <f t="shared" si="11"/>
        <v>No</v>
      </c>
      <c r="K384" s="47">
        <v>0.205462502136805</v>
      </c>
      <c r="L384" s="50">
        <v>74.8626373626374</v>
      </c>
      <c r="M384" s="47">
        <v>0.15447461761987799</v>
      </c>
      <c r="N384" s="50">
        <v>23.597678916827899</v>
      </c>
    </row>
    <row r="385" spans="1:14" x14ac:dyDescent="0.2">
      <c r="A385" s="57" t="s">
        <v>1101</v>
      </c>
      <c r="B385" s="44" t="s">
        <v>1102</v>
      </c>
      <c r="C385" s="45">
        <v>35</v>
      </c>
      <c r="D385" s="46" t="s">
        <v>346</v>
      </c>
      <c r="E385" s="47">
        <v>0.82841879103184501</v>
      </c>
      <c r="F385" s="48">
        <v>68.475274725274701</v>
      </c>
      <c r="G385" s="47">
        <v>0.71041394186733198</v>
      </c>
      <c r="H385" s="50">
        <v>24.8871695680206</v>
      </c>
      <c r="I385" s="76" t="str">
        <f t="shared" si="10"/>
        <v>No</v>
      </c>
      <c r="J385" s="49" t="str">
        <f t="shared" si="11"/>
        <v>No</v>
      </c>
      <c r="K385" s="47">
        <v>0.25790302802756998</v>
      </c>
      <c r="L385" s="50">
        <v>87.293956043956001</v>
      </c>
      <c r="M385" s="47">
        <v>0.223121879012594</v>
      </c>
      <c r="N385" s="50">
        <v>65.312701482914207</v>
      </c>
    </row>
    <row r="386" spans="1:14" x14ac:dyDescent="0.2">
      <c r="A386" s="57" t="s">
        <v>1103</v>
      </c>
      <c r="B386" s="44" t="s">
        <v>1104</v>
      </c>
      <c r="C386" s="45">
        <v>35</v>
      </c>
      <c r="D386" s="46" t="s">
        <v>346</v>
      </c>
      <c r="E386" s="47">
        <v>0.76363564698162401</v>
      </c>
      <c r="F386" s="48">
        <v>51.991758241758198</v>
      </c>
      <c r="G386" s="47">
        <v>0.62849995086777599</v>
      </c>
      <c r="H386" s="50">
        <v>13.023855577047099</v>
      </c>
      <c r="I386" s="76" t="str">
        <f t="shared" si="10"/>
        <v>No</v>
      </c>
      <c r="J386" s="49" t="str">
        <f t="shared" si="11"/>
        <v>No</v>
      </c>
      <c r="K386" s="47">
        <v>0.23593373791920899</v>
      </c>
      <c r="L386" s="50">
        <v>82.623626373626394</v>
      </c>
      <c r="M386" s="47">
        <v>0.20516019712253</v>
      </c>
      <c r="N386" s="50">
        <v>58.413926499032897</v>
      </c>
    </row>
    <row r="387" spans="1:14" x14ac:dyDescent="0.2">
      <c r="A387" s="57" t="s">
        <v>1105</v>
      </c>
      <c r="B387" s="44" t="s">
        <v>1106</v>
      </c>
      <c r="C387" s="45">
        <v>35</v>
      </c>
      <c r="D387" s="46" t="s">
        <v>346</v>
      </c>
      <c r="E387" s="47">
        <v>0.84907862276503598</v>
      </c>
      <c r="F387" s="48">
        <v>73.695054945054906</v>
      </c>
      <c r="G387" s="47">
        <v>0.77618294726904902</v>
      </c>
      <c r="H387" s="50">
        <v>48.613797549967799</v>
      </c>
      <c r="I387" s="76" t="str">
        <f t="shared" si="10"/>
        <v>No</v>
      </c>
      <c r="J387" s="49" t="str">
        <f t="shared" si="11"/>
        <v>No</v>
      </c>
      <c r="K387" s="47">
        <v>0.44621042211609102</v>
      </c>
      <c r="L387" s="50">
        <v>98.832417582417605</v>
      </c>
      <c r="M387" s="47">
        <v>0.246204834312232</v>
      </c>
      <c r="N387" s="50">
        <v>70.986460348162495</v>
      </c>
    </row>
    <row r="388" spans="1:14" x14ac:dyDescent="0.2">
      <c r="A388" s="57" t="s">
        <v>1107</v>
      </c>
      <c r="B388" s="44" t="s">
        <v>1108</v>
      </c>
      <c r="C388" s="45">
        <v>35</v>
      </c>
      <c r="D388" s="46" t="s">
        <v>346</v>
      </c>
      <c r="E388" s="47">
        <v>0.83912049394788302</v>
      </c>
      <c r="F388" s="48">
        <v>70.810439560439605</v>
      </c>
      <c r="G388" s="47">
        <v>0.769266090961093</v>
      </c>
      <c r="H388" s="50">
        <v>45.519019987105096</v>
      </c>
      <c r="I388" s="76" t="str">
        <f t="shared" si="10"/>
        <v>No</v>
      </c>
      <c r="J388" s="49" t="str">
        <f t="shared" si="11"/>
        <v>No</v>
      </c>
      <c r="K388" s="47">
        <v>0.330152781019383</v>
      </c>
      <c r="L388" s="50">
        <v>94.162087912087898</v>
      </c>
      <c r="M388" s="47">
        <v>0.209135720620992</v>
      </c>
      <c r="N388" s="50">
        <v>60.2192134107028</v>
      </c>
    </row>
    <row r="389" spans="1:14" x14ac:dyDescent="0.2">
      <c r="A389" s="57" t="s">
        <v>1109</v>
      </c>
      <c r="B389" s="44" t="s">
        <v>1110</v>
      </c>
      <c r="C389" s="45">
        <v>35</v>
      </c>
      <c r="D389" s="46" t="s">
        <v>346</v>
      </c>
      <c r="E389" s="47">
        <v>0.91540315118040405</v>
      </c>
      <c r="F389" s="48">
        <v>94.917582417582395</v>
      </c>
      <c r="G389" s="47">
        <v>0.80927918186461201</v>
      </c>
      <c r="H389" s="50">
        <v>66.215344938749197</v>
      </c>
      <c r="I389" s="76" t="str">
        <f t="shared" si="10"/>
        <v>No</v>
      </c>
      <c r="J389" s="49" t="str">
        <f t="shared" si="11"/>
        <v>No</v>
      </c>
      <c r="K389" s="47">
        <v>0.21333710071004899</v>
      </c>
      <c r="L389" s="50">
        <v>76.923076923076906</v>
      </c>
      <c r="M389" s="47">
        <v>0.157406644886109</v>
      </c>
      <c r="N389" s="50">
        <v>25.467440361057399</v>
      </c>
    </row>
    <row r="390" spans="1:14" x14ac:dyDescent="0.2">
      <c r="A390" s="57" t="s">
        <v>1111</v>
      </c>
      <c r="B390" s="44" t="s">
        <v>1112</v>
      </c>
      <c r="C390" s="45">
        <v>35</v>
      </c>
      <c r="D390" s="46" t="s">
        <v>346</v>
      </c>
      <c r="E390" s="47">
        <v>0.891685981895041</v>
      </c>
      <c r="F390" s="48">
        <v>87.3626373626374</v>
      </c>
      <c r="G390" s="47">
        <v>0.79036154507228895</v>
      </c>
      <c r="H390" s="50">
        <v>56.4152159896841</v>
      </c>
      <c r="I390" s="76" t="str">
        <f t="shared" si="10"/>
        <v>No</v>
      </c>
      <c r="J390" s="49" t="str">
        <f t="shared" si="11"/>
        <v>No</v>
      </c>
      <c r="K390" s="47">
        <v>0.20606884847953999</v>
      </c>
      <c r="L390" s="50">
        <v>75</v>
      </c>
      <c r="M390" s="47">
        <v>0.15663477283195801</v>
      </c>
      <c r="N390" s="50">
        <v>25.0805931656996</v>
      </c>
    </row>
    <row r="391" spans="1:14" x14ac:dyDescent="0.2">
      <c r="A391" s="57" t="s">
        <v>1113</v>
      </c>
      <c r="B391" s="44" t="s">
        <v>1114</v>
      </c>
      <c r="C391" s="45">
        <v>35</v>
      </c>
      <c r="D391" s="46" t="s">
        <v>346</v>
      </c>
      <c r="E391" s="47">
        <v>0.83856209662713799</v>
      </c>
      <c r="F391" s="48">
        <v>70.673076923076906</v>
      </c>
      <c r="G391" s="47">
        <v>0.73815642946124804</v>
      </c>
      <c r="H391" s="50">
        <v>32.0438426821406</v>
      </c>
      <c r="I391" s="76" t="str">
        <f t="shared" ref="I391:I454" si="12">IF(AND(F391&gt;=90,H391&gt;=90),"Yes","No")</f>
        <v>No</v>
      </c>
      <c r="J391" s="49" t="str">
        <f t="shared" ref="J391:J454" si="13">IF(AND(F391&gt;=75,H391&gt;=75),"Yes","No")</f>
        <v>No</v>
      </c>
      <c r="K391" s="47">
        <v>0.248407452777367</v>
      </c>
      <c r="L391" s="50">
        <v>85.645604395604394</v>
      </c>
      <c r="M391" s="47">
        <v>0.17027634939341699</v>
      </c>
      <c r="N391" s="50">
        <v>35.267569310122497</v>
      </c>
    </row>
    <row r="392" spans="1:14" x14ac:dyDescent="0.2">
      <c r="A392" s="57" t="s">
        <v>1115</v>
      </c>
      <c r="B392" s="44" t="s">
        <v>1116</v>
      </c>
      <c r="C392" s="45">
        <v>35</v>
      </c>
      <c r="D392" s="46" t="s">
        <v>346</v>
      </c>
      <c r="E392" s="47">
        <v>0.88248476665037201</v>
      </c>
      <c r="F392" s="48">
        <v>84.478021978021999</v>
      </c>
      <c r="G392" s="47">
        <v>0.72808249568517802</v>
      </c>
      <c r="H392" s="50">
        <v>29.658284977433901</v>
      </c>
      <c r="I392" s="76" t="str">
        <f t="shared" si="12"/>
        <v>No</v>
      </c>
      <c r="J392" s="49" t="str">
        <f t="shared" si="13"/>
        <v>No</v>
      </c>
      <c r="K392" s="47">
        <v>0.16767339696535799</v>
      </c>
      <c r="L392" s="50">
        <v>59.3406593406593</v>
      </c>
      <c r="M392" s="47">
        <v>0.14450751832078099</v>
      </c>
      <c r="N392" s="50">
        <v>17.150225660863999</v>
      </c>
    </row>
    <row r="393" spans="1:14" x14ac:dyDescent="0.2">
      <c r="A393" s="57" t="s">
        <v>1117</v>
      </c>
      <c r="B393" s="44" t="s">
        <v>1118</v>
      </c>
      <c r="C393" s="45">
        <v>35</v>
      </c>
      <c r="D393" s="46" t="s">
        <v>346</v>
      </c>
      <c r="E393" s="47">
        <v>0.88305613828191198</v>
      </c>
      <c r="F393" s="48">
        <v>84.684065934065899</v>
      </c>
      <c r="G393" s="47">
        <v>0.75810539329098503</v>
      </c>
      <c r="H393" s="50">
        <v>39.7163120567376</v>
      </c>
      <c r="I393" s="76" t="str">
        <f t="shared" si="12"/>
        <v>No</v>
      </c>
      <c r="J393" s="49" t="str">
        <f t="shared" si="13"/>
        <v>No</v>
      </c>
      <c r="K393" s="47">
        <v>0.192284426808258</v>
      </c>
      <c r="L393" s="50">
        <v>69.093406593406598</v>
      </c>
      <c r="M393" s="47">
        <v>0.14174864973156101</v>
      </c>
      <c r="N393" s="50">
        <v>15.6028368794326</v>
      </c>
    </row>
    <row r="394" spans="1:14" x14ac:dyDescent="0.2">
      <c r="A394" s="57" t="s">
        <v>1119</v>
      </c>
      <c r="B394" s="44" t="s">
        <v>1120</v>
      </c>
      <c r="C394" s="45">
        <v>35</v>
      </c>
      <c r="D394" s="46" t="s">
        <v>346</v>
      </c>
      <c r="E394" s="47">
        <v>0.89707139375213796</v>
      </c>
      <c r="F394" s="48">
        <v>89.148351648351607</v>
      </c>
      <c r="G394" s="47">
        <v>0.80225588452575602</v>
      </c>
      <c r="H394" s="50">
        <v>62.411347517730498</v>
      </c>
      <c r="I394" s="76" t="str">
        <f t="shared" si="12"/>
        <v>No</v>
      </c>
      <c r="J394" s="49" t="str">
        <f t="shared" si="13"/>
        <v>No</v>
      </c>
      <c r="K394" s="47">
        <v>0.36552880628704698</v>
      </c>
      <c r="L394" s="50">
        <v>95.673076923076906</v>
      </c>
      <c r="M394" s="47">
        <v>0.22179353072896599</v>
      </c>
      <c r="N394" s="50">
        <v>64.796905222437104</v>
      </c>
    </row>
    <row r="395" spans="1:14" x14ac:dyDescent="0.2">
      <c r="A395" s="57" t="s">
        <v>1121</v>
      </c>
      <c r="B395" s="44" t="s">
        <v>1122</v>
      </c>
      <c r="C395" s="45">
        <v>35</v>
      </c>
      <c r="D395" s="46" t="s">
        <v>346</v>
      </c>
      <c r="E395" s="47">
        <v>0.90875426498456702</v>
      </c>
      <c r="F395" s="48">
        <v>92.582417582417605</v>
      </c>
      <c r="G395" s="47">
        <v>0.81848612690228295</v>
      </c>
      <c r="H395" s="50">
        <v>70.535138620244993</v>
      </c>
      <c r="I395" s="76" t="str">
        <f t="shared" si="12"/>
        <v>No</v>
      </c>
      <c r="J395" s="49" t="str">
        <f t="shared" si="13"/>
        <v>No</v>
      </c>
      <c r="K395" s="47">
        <v>0.28341351665798997</v>
      </c>
      <c r="L395" s="50">
        <v>90.728021978021999</v>
      </c>
      <c r="M395" s="47">
        <v>0.192816429627643</v>
      </c>
      <c r="N395" s="50">
        <v>53.062540296582902</v>
      </c>
    </row>
    <row r="396" spans="1:14" x14ac:dyDescent="0.2">
      <c r="A396" s="57" t="s">
        <v>1123</v>
      </c>
      <c r="B396" s="44" t="s">
        <v>1124</v>
      </c>
      <c r="C396" s="45">
        <v>35</v>
      </c>
      <c r="D396" s="46" t="s">
        <v>346</v>
      </c>
      <c r="E396" s="47">
        <v>0.84293321214914196</v>
      </c>
      <c r="F396" s="48">
        <v>71.9093406593407</v>
      </c>
      <c r="G396" s="47">
        <v>0.77802177793628602</v>
      </c>
      <c r="H396" s="50">
        <v>49.709864603481599</v>
      </c>
      <c r="I396" s="76" t="str">
        <f t="shared" si="12"/>
        <v>No</v>
      </c>
      <c r="J396" s="49" t="str">
        <f t="shared" si="13"/>
        <v>No</v>
      </c>
      <c r="K396" s="47">
        <v>0.26185644745761</v>
      </c>
      <c r="L396" s="50">
        <v>88.118131868131897</v>
      </c>
      <c r="M396" s="47">
        <v>0.17918604199517599</v>
      </c>
      <c r="N396" s="50">
        <v>43.004513217279197</v>
      </c>
    </row>
    <row r="397" spans="1:14" x14ac:dyDescent="0.2">
      <c r="A397" s="57" t="s">
        <v>1125</v>
      </c>
      <c r="B397" s="44" t="s">
        <v>1126</v>
      </c>
      <c r="C397" s="45">
        <v>35</v>
      </c>
      <c r="D397" s="46" t="s">
        <v>346</v>
      </c>
      <c r="E397" s="47">
        <v>0.90958457556206596</v>
      </c>
      <c r="F397" s="48">
        <v>92.857142857142904</v>
      </c>
      <c r="G397" s="47">
        <v>0.79814130458445798</v>
      </c>
      <c r="H397" s="50">
        <v>60.541586073501001</v>
      </c>
      <c r="I397" s="76" t="str">
        <f t="shared" si="12"/>
        <v>No</v>
      </c>
      <c r="J397" s="49" t="str">
        <f t="shared" si="13"/>
        <v>No</v>
      </c>
      <c r="K397" s="47">
        <v>0.20534510140571099</v>
      </c>
      <c r="L397" s="50">
        <v>74.793956043956001</v>
      </c>
      <c r="M397" s="47">
        <v>0.15560174761054399</v>
      </c>
      <c r="N397" s="50">
        <v>24.500322372662801</v>
      </c>
    </row>
    <row r="398" spans="1:14" x14ac:dyDescent="0.2">
      <c r="A398" s="57" t="s">
        <v>1127</v>
      </c>
      <c r="B398" s="44" t="s">
        <v>1128</v>
      </c>
      <c r="C398" s="45">
        <v>35</v>
      </c>
      <c r="D398" s="46" t="s">
        <v>346</v>
      </c>
      <c r="E398" s="47">
        <v>0.92745067294566597</v>
      </c>
      <c r="F398" s="48">
        <v>96.9093406593407</v>
      </c>
      <c r="G398" s="47">
        <v>0.82264636190226204</v>
      </c>
      <c r="H398" s="50">
        <v>72.469374597034204</v>
      </c>
      <c r="I398" s="76" t="str">
        <f t="shared" si="12"/>
        <v>No</v>
      </c>
      <c r="J398" s="49" t="str">
        <f t="shared" si="13"/>
        <v>No</v>
      </c>
      <c r="K398" s="47">
        <v>0.25745149463040601</v>
      </c>
      <c r="L398" s="50">
        <v>87.156593406593402</v>
      </c>
      <c r="M398" s="47">
        <v>0.18322107088933801</v>
      </c>
      <c r="N398" s="50">
        <v>45.776918117343598</v>
      </c>
    </row>
    <row r="399" spans="1:14" x14ac:dyDescent="0.2">
      <c r="A399" s="57" t="s">
        <v>1129</v>
      </c>
      <c r="B399" s="44" t="s">
        <v>1130</v>
      </c>
      <c r="C399" s="45">
        <v>35</v>
      </c>
      <c r="D399" s="46" t="s">
        <v>346</v>
      </c>
      <c r="E399" s="47">
        <v>0.86396504002489904</v>
      </c>
      <c r="F399" s="48">
        <v>77.747252747252702</v>
      </c>
      <c r="G399" s="47">
        <v>0.76514658324113805</v>
      </c>
      <c r="H399" s="50">
        <v>43.391360412636999</v>
      </c>
      <c r="I399" s="76" t="str">
        <f t="shared" si="12"/>
        <v>No</v>
      </c>
      <c r="J399" s="49" t="str">
        <f t="shared" si="13"/>
        <v>No</v>
      </c>
      <c r="K399" s="47">
        <v>0.29854399121317299</v>
      </c>
      <c r="L399" s="50">
        <v>91.758241758241795</v>
      </c>
      <c r="M399" s="47">
        <v>0.19918529475199601</v>
      </c>
      <c r="N399" s="50">
        <v>55.963894261766598</v>
      </c>
    </row>
    <row r="400" spans="1:14" x14ac:dyDescent="0.2">
      <c r="A400" s="57" t="s">
        <v>1131</v>
      </c>
      <c r="B400" s="44" t="s">
        <v>1132</v>
      </c>
      <c r="C400" s="45">
        <v>35</v>
      </c>
      <c r="D400" s="46" t="s">
        <v>346</v>
      </c>
      <c r="E400" s="47">
        <v>0.92448505945400805</v>
      </c>
      <c r="F400" s="48">
        <v>96.291208791208803</v>
      </c>
      <c r="G400" s="47">
        <v>0.811978452576673</v>
      </c>
      <c r="H400" s="50">
        <v>67.246937459703403</v>
      </c>
      <c r="I400" s="76" t="str">
        <f t="shared" si="12"/>
        <v>No</v>
      </c>
      <c r="J400" s="49" t="str">
        <f t="shared" si="13"/>
        <v>No</v>
      </c>
      <c r="K400" s="47">
        <v>0.21474353754369799</v>
      </c>
      <c r="L400" s="50">
        <v>77.129120879120904</v>
      </c>
      <c r="M400" s="47">
        <v>0.16291258823628199</v>
      </c>
      <c r="N400" s="50">
        <v>29.335912314635699</v>
      </c>
    </row>
    <row r="401" spans="1:14" x14ac:dyDescent="0.2">
      <c r="A401" s="57" t="s">
        <v>1133</v>
      </c>
      <c r="B401" s="44" t="s">
        <v>1134</v>
      </c>
      <c r="C401" s="45">
        <v>35</v>
      </c>
      <c r="D401" s="46" t="s">
        <v>346</v>
      </c>
      <c r="E401" s="47">
        <v>0.894443754748242</v>
      </c>
      <c r="F401" s="48">
        <v>88.392857142857096</v>
      </c>
      <c r="G401" s="47">
        <v>0.77518842522287401</v>
      </c>
      <c r="H401" s="50">
        <v>48.355899419729198</v>
      </c>
      <c r="I401" s="76" t="str">
        <f t="shared" si="12"/>
        <v>No</v>
      </c>
      <c r="J401" s="49" t="str">
        <f t="shared" si="13"/>
        <v>No</v>
      </c>
      <c r="K401" s="47">
        <v>0.22755364805501699</v>
      </c>
      <c r="L401" s="50">
        <v>80.563186813186803</v>
      </c>
      <c r="M401" s="47">
        <v>0.17020366864286199</v>
      </c>
      <c r="N401" s="50">
        <v>35.138620245003203</v>
      </c>
    </row>
    <row r="402" spans="1:14" x14ac:dyDescent="0.2">
      <c r="A402" s="57" t="s">
        <v>1135</v>
      </c>
      <c r="B402" s="44" t="s">
        <v>1136</v>
      </c>
      <c r="C402" s="45">
        <v>35</v>
      </c>
      <c r="D402" s="46" t="s">
        <v>346</v>
      </c>
      <c r="E402" s="47">
        <v>0.91940716819099899</v>
      </c>
      <c r="F402" s="48">
        <v>95.398351648351607</v>
      </c>
      <c r="G402" s="47">
        <v>0.774692796166354</v>
      </c>
      <c r="H402" s="50">
        <v>47.775628626692502</v>
      </c>
      <c r="I402" s="76" t="str">
        <f t="shared" si="12"/>
        <v>No</v>
      </c>
      <c r="J402" s="49" t="str">
        <f t="shared" si="13"/>
        <v>No</v>
      </c>
      <c r="K402" s="47">
        <v>0.20207605614261101</v>
      </c>
      <c r="L402" s="50">
        <v>73.489010989011007</v>
      </c>
      <c r="M402" s="47">
        <v>0.152111647579487</v>
      </c>
      <c r="N402" s="50">
        <v>21.921341070277201</v>
      </c>
    </row>
    <row r="403" spans="1:14" x14ac:dyDescent="0.2">
      <c r="A403" s="57" t="s">
        <v>1137</v>
      </c>
      <c r="B403" s="44" t="s">
        <v>1138</v>
      </c>
      <c r="C403" s="45">
        <v>35</v>
      </c>
      <c r="D403" s="46" t="s">
        <v>346</v>
      </c>
      <c r="E403" s="47">
        <v>0.90947958146781205</v>
      </c>
      <c r="F403" s="48">
        <v>92.788461538461505</v>
      </c>
      <c r="G403" s="47">
        <v>0.78775928098189496</v>
      </c>
      <c r="H403" s="50">
        <v>55.1257253384913</v>
      </c>
      <c r="I403" s="76" t="str">
        <f t="shared" si="12"/>
        <v>No</v>
      </c>
      <c r="J403" s="49" t="str">
        <f t="shared" si="13"/>
        <v>No</v>
      </c>
      <c r="K403" s="47">
        <v>0.228845277488476</v>
      </c>
      <c r="L403" s="50">
        <v>80.906593406593402</v>
      </c>
      <c r="M403" s="47">
        <v>0.173800736598927</v>
      </c>
      <c r="N403" s="50">
        <v>38.4912959381045</v>
      </c>
    </row>
    <row r="404" spans="1:14" x14ac:dyDescent="0.2">
      <c r="A404" s="57" t="s">
        <v>1139</v>
      </c>
      <c r="B404" s="44" t="s">
        <v>1140</v>
      </c>
      <c r="C404" s="45">
        <v>35</v>
      </c>
      <c r="D404" s="46" t="s">
        <v>346</v>
      </c>
      <c r="E404" s="47">
        <v>0.87853029585683096</v>
      </c>
      <c r="F404" s="48">
        <v>83.310439560439605</v>
      </c>
      <c r="G404" s="47">
        <v>0.76784579611995896</v>
      </c>
      <c r="H404" s="50">
        <v>44.809800128949099</v>
      </c>
      <c r="I404" s="76" t="str">
        <f t="shared" si="12"/>
        <v>No</v>
      </c>
      <c r="J404" s="49" t="str">
        <f t="shared" si="13"/>
        <v>No</v>
      </c>
      <c r="K404" s="47">
        <v>0.19945600805712899</v>
      </c>
      <c r="L404" s="50">
        <v>72.390109890109898</v>
      </c>
      <c r="M404" s="47">
        <v>0.15159024427957599</v>
      </c>
      <c r="N404" s="50">
        <v>21.405544809800102</v>
      </c>
    </row>
    <row r="405" spans="1:14" x14ac:dyDescent="0.2">
      <c r="A405" s="57" t="s">
        <v>1141</v>
      </c>
      <c r="B405" s="44" t="s">
        <v>1142</v>
      </c>
      <c r="C405" s="45">
        <v>35</v>
      </c>
      <c r="D405" s="46" t="s">
        <v>346</v>
      </c>
      <c r="E405" s="47">
        <v>0.86683472193350097</v>
      </c>
      <c r="F405" s="48">
        <v>78.983516483516496</v>
      </c>
      <c r="G405" s="47">
        <v>0.74331694086486799</v>
      </c>
      <c r="H405" s="50">
        <v>33.784655061250803</v>
      </c>
      <c r="I405" s="76" t="str">
        <f t="shared" si="12"/>
        <v>No</v>
      </c>
      <c r="J405" s="49" t="str">
        <f t="shared" si="13"/>
        <v>No</v>
      </c>
      <c r="K405" s="47">
        <v>0.23707380880352</v>
      </c>
      <c r="L405" s="50">
        <v>82.967032967033006</v>
      </c>
      <c r="M405" s="47">
        <v>0.17506821230394901</v>
      </c>
      <c r="N405" s="50">
        <v>39.587362991618299</v>
      </c>
    </row>
    <row r="406" spans="1:14" x14ac:dyDescent="0.2">
      <c r="A406" s="57" t="s">
        <v>1143</v>
      </c>
      <c r="B406" s="44" t="s">
        <v>1144</v>
      </c>
      <c r="C406" s="45">
        <v>35</v>
      </c>
      <c r="D406" s="46" t="s">
        <v>346</v>
      </c>
      <c r="E406" s="47">
        <v>0.88187500446118094</v>
      </c>
      <c r="F406" s="48">
        <v>84.4093406593407</v>
      </c>
      <c r="G406" s="47">
        <v>0.74866572532730502</v>
      </c>
      <c r="H406" s="50">
        <v>35.9123146357189</v>
      </c>
      <c r="I406" s="76" t="str">
        <f t="shared" si="12"/>
        <v>No</v>
      </c>
      <c r="J406" s="49" t="str">
        <f t="shared" si="13"/>
        <v>No</v>
      </c>
      <c r="K406" s="47">
        <v>0.220838358662069</v>
      </c>
      <c r="L406" s="50">
        <v>78.640109890109898</v>
      </c>
      <c r="M406" s="47">
        <v>0.16655600069532001</v>
      </c>
      <c r="N406" s="50">
        <v>32.0438426821406</v>
      </c>
    </row>
    <row r="407" spans="1:14" x14ac:dyDescent="0.2">
      <c r="A407" s="57" t="s">
        <v>1145</v>
      </c>
      <c r="B407" s="44" t="s">
        <v>1146</v>
      </c>
      <c r="C407" s="45">
        <v>35</v>
      </c>
      <c r="D407" s="46" t="s">
        <v>346</v>
      </c>
      <c r="E407" s="47">
        <v>0.86798562564042003</v>
      </c>
      <c r="F407" s="48">
        <v>79.326923076923094</v>
      </c>
      <c r="G407" s="47">
        <v>0.74488547616210798</v>
      </c>
      <c r="H407" s="50">
        <v>34.6228239845261</v>
      </c>
      <c r="I407" s="76" t="str">
        <f t="shared" si="12"/>
        <v>No</v>
      </c>
      <c r="J407" s="49" t="str">
        <f t="shared" si="13"/>
        <v>No</v>
      </c>
      <c r="K407" s="47">
        <v>0.25214993905154498</v>
      </c>
      <c r="L407" s="50">
        <v>86.195054945054906</v>
      </c>
      <c r="M407" s="47">
        <v>0.18517700105302301</v>
      </c>
      <c r="N407" s="50">
        <v>47.646679561573201</v>
      </c>
    </row>
    <row r="408" spans="1:14" x14ac:dyDescent="0.2">
      <c r="A408" s="57" t="s">
        <v>1147</v>
      </c>
      <c r="B408" s="44" t="s">
        <v>1148</v>
      </c>
      <c r="C408" s="45">
        <v>35</v>
      </c>
      <c r="D408" s="46" t="s">
        <v>346</v>
      </c>
      <c r="E408" s="47">
        <v>0.90780796884683301</v>
      </c>
      <c r="F408" s="48">
        <v>92.170329670329707</v>
      </c>
      <c r="G408" s="47">
        <v>0.77958303529127104</v>
      </c>
      <c r="H408" s="50">
        <v>50.290135396518401</v>
      </c>
      <c r="I408" s="76" t="str">
        <f t="shared" si="12"/>
        <v>No</v>
      </c>
      <c r="J408" s="49" t="str">
        <f t="shared" si="13"/>
        <v>No</v>
      </c>
      <c r="K408" s="47">
        <v>0.16829860767677501</v>
      </c>
      <c r="L408" s="50">
        <v>59.890109890109898</v>
      </c>
      <c r="M408" s="47">
        <v>0.12761181524919599</v>
      </c>
      <c r="N408" s="50">
        <v>9.2843326885880106</v>
      </c>
    </row>
    <row r="409" spans="1:14" x14ac:dyDescent="0.2">
      <c r="A409" s="57" t="s">
        <v>1149</v>
      </c>
      <c r="B409" s="44" t="s">
        <v>1150</v>
      </c>
      <c r="C409" s="45">
        <v>35</v>
      </c>
      <c r="D409" s="46" t="s">
        <v>346</v>
      </c>
      <c r="E409" s="47">
        <v>0.85901512983607298</v>
      </c>
      <c r="F409" s="48">
        <v>76.579670329670293</v>
      </c>
      <c r="G409" s="47">
        <v>0.73622716548922795</v>
      </c>
      <c r="H409" s="50">
        <v>31.528046421663401</v>
      </c>
      <c r="I409" s="76" t="str">
        <f t="shared" si="12"/>
        <v>No</v>
      </c>
      <c r="J409" s="49" t="str">
        <f t="shared" si="13"/>
        <v>No</v>
      </c>
      <c r="K409" s="47">
        <v>0.24743575489238101</v>
      </c>
      <c r="L409" s="50">
        <v>85.439560439560395</v>
      </c>
      <c r="M409" s="47">
        <v>0.18323722359134501</v>
      </c>
      <c r="N409" s="50">
        <v>45.841392649903298</v>
      </c>
    </row>
    <row r="410" spans="1:14" x14ac:dyDescent="0.2">
      <c r="A410" s="147" t="s">
        <v>1151</v>
      </c>
      <c r="B410" s="44" t="s">
        <v>1152</v>
      </c>
      <c r="C410" s="45">
        <v>35</v>
      </c>
      <c r="D410" s="46" t="s">
        <v>346</v>
      </c>
      <c r="E410" s="47">
        <v>0.925130235349921</v>
      </c>
      <c r="F410" s="48">
        <v>96.634615384615401</v>
      </c>
      <c r="G410" s="47">
        <v>0.84462499643950095</v>
      </c>
      <c r="H410" s="50">
        <v>81.366860090264396</v>
      </c>
      <c r="I410" s="76" t="str">
        <f t="shared" si="12"/>
        <v>No</v>
      </c>
      <c r="J410" s="49" t="str">
        <f t="shared" si="13"/>
        <v>Yes</v>
      </c>
      <c r="K410" s="47">
        <v>0.224509414292621</v>
      </c>
      <c r="L410" s="50">
        <v>79.807692307692307</v>
      </c>
      <c r="M410" s="47">
        <v>0.17013075947672299</v>
      </c>
      <c r="N410" s="50">
        <v>35.009671179883902</v>
      </c>
    </row>
    <row r="411" spans="1:14" x14ac:dyDescent="0.2">
      <c r="A411" s="57" t="s">
        <v>1153</v>
      </c>
      <c r="B411" s="44" t="s">
        <v>1154</v>
      </c>
      <c r="C411" s="45">
        <v>35</v>
      </c>
      <c r="D411" s="46" t="s">
        <v>346</v>
      </c>
      <c r="E411" s="47">
        <v>0.91123906230905605</v>
      </c>
      <c r="F411" s="48">
        <v>93.543956043956001</v>
      </c>
      <c r="G411" s="47">
        <v>0.78812086546425897</v>
      </c>
      <c r="H411" s="50">
        <v>55.254674403610601</v>
      </c>
      <c r="I411" s="76" t="str">
        <f t="shared" si="12"/>
        <v>No</v>
      </c>
      <c r="J411" s="49" t="str">
        <f t="shared" si="13"/>
        <v>No</v>
      </c>
      <c r="K411" s="47">
        <v>0.18454112005172901</v>
      </c>
      <c r="L411" s="50">
        <v>65.934065934065899</v>
      </c>
      <c r="M411" s="47">
        <v>0.13936217042181401</v>
      </c>
      <c r="N411" s="50">
        <v>14.4422952933591</v>
      </c>
    </row>
    <row r="412" spans="1:14" x14ac:dyDescent="0.2">
      <c r="A412" s="147" t="s">
        <v>1155</v>
      </c>
      <c r="B412" s="44" t="s">
        <v>1156</v>
      </c>
      <c r="C412" s="45">
        <v>35</v>
      </c>
      <c r="D412" s="46" t="s">
        <v>346</v>
      </c>
      <c r="E412" s="47">
        <v>0.964263704885577</v>
      </c>
      <c r="F412" s="48">
        <v>99.793956043956001</v>
      </c>
      <c r="G412" s="47">
        <v>0.84359782047191401</v>
      </c>
      <c r="H412" s="50">
        <v>80.657640232108307</v>
      </c>
      <c r="I412" s="76" t="str">
        <f t="shared" si="12"/>
        <v>No</v>
      </c>
      <c r="J412" s="49" t="str">
        <f t="shared" si="13"/>
        <v>Yes</v>
      </c>
      <c r="K412" s="47">
        <v>0.143968042568697</v>
      </c>
      <c r="L412" s="50">
        <v>44.574175824175803</v>
      </c>
      <c r="M412" s="47">
        <v>0.109293352584001</v>
      </c>
      <c r="N412" s="50">
        <v>2.83687943262411</v>
      </c>
    </row>
    <row r="413" spans="1:14" x14ac:dyDescent="0.2">
      <c r="A413" s="57" t="s">
        <v>1157</v>
      </c>
      <c r="B413" s="44" t="s">
        <v>1158</v>
      </c>
      <c r="C413" s="45">
        <v>35</v>
      </c>
      <c r="D413" s="46" t="s">
        <v>346</v>
      </c>
      <c r="E413" s="47">
        <v>0.87531447222479997</v>
      </c>
      <c r="F413" s="48">
        <v>82.417582417582395</v>
      </c>
      <c r="G413" s="47">
        <v>0.81519296506119199</v>
      </c>
      <c r="H413" s="50">
        <v>68.923275306253998</v>
      </c>
      <c r="I413" s="76" t="str">
        <f t="shared" si="12"/>
        <v>No</v>
      </c>
      <c r="J413" s="49" t="str">
        <f t="shared" si="13"/>
        <v>No</v>
      </c>
      <c r="K413" s="47">
        <v>0.21089912803737701</v>
      </c>
      <c r="L413" s="50">
        <v>76.236263736263695</v>
      </c>
      <c r="M413" s="47">
        <v>0.160083070411389</v>
      </c>
      <c r="N413" s="50">
        <v>27.337201805286899</v>
      </c>
    </row>
    <row r="414" spans="1:14" x14ac:dyDescent="0.2">
      <c r="A414" s="57" t="s">
        <v>1159</v>
      </c>
      <c r="B414" s="44" t="s">
        <v>1160</v>
      </c>
      <c r="C414" s="45">
        <v>35</v>
      </c>
      <c r="D414" s="46" t="s">
        <v>346</v>
      </c>
      <c r="E414" s="47">
        <v>0.85997403505683701</v>
      </c>
      <c r="F414" s="48">
        <v>76.854395604395606</v>
      </c>
      <c r="G414" s="47">
        <v>0.71546020441559399</v>
      </c>
      <c r="H414" s="50">
        <v>26.112185686653799</v>
      </c>
      <c r="I414" s="76" t="str">
        <f t="shared" si="12"/>
        <v>No</v>
      </c>
      <c r="J414" s="49" t="str">
        <f t="shared" si="13"/>
        <v>No</v>
      </c>
      <c r="K414" s="47">
        <v>0.22130737191133501</v>
      </c>
      <c r="L414" s="50">
        <v>78.708791208791197</v>
      </c>
      <c r="M414" s="47">
        <v>0.15954495061704099</v>
      </c>
      <c r="N414" s="50">
        <v>26.8858800773694</v>
      </c>
    </row>
    <row r="415" spans="1:14" x14ac:dyDescent="0.2">
      <c r="A415" s="147" t="s">
        <v>1161</v>
      </c>
      <c r="B415" s="44" t="s">
        <v>1162</v>
      </c>
      <c r="C415" s="45">
        <v>36</v>
      </c>
      <c r="D415" s="46" t="s">
        <v>346</v>
      </c>
      <c r="E415" s="47">
        <v>0.89041433519934399</v>
      </c>
      <c r="F415" s="48">
        <v>86.950549450549502</v>
      </c>
      <c r="G415" s="47">
        <v>0.82705479519622405</v>
      </c>
      <c r="H415" s="50">
        <v>83.687943262411395</v>
      </c>
      <c r="I415" s="76" t="str">
        <f t="shared" si="12"/>
        <v>No</v>
      </c>
      <c r="J415" s="49" t="str">
        <f t="shared" si="13"/>
        <v>Yes</v>
      </c>
      <c r="K415" s="47">
        <v>8.5260716830240696E-2</v>
      </c>
      <c r="L415" s="50">
        <v>8.8598901098901095</v>
      </c>
      <c r="M415" s="47">
        <v>8.3363933234831697E-2</v>
      </c>
      <c r="N415" s="50">
        <v>14.893617021276601</v>
      </c>
    </row>
    <row r="416" spans="1:14" x14ac:dyDescent="0.2">
      <c r="A416" s="57" t="s">
        <v>1163</v>
      </c>
      <c r="B416" s="44" t="s">
        <v>1164</v>
      </c>
      <c r="C416" s="45">
        <v>36</v>
      </c>
      <c r="D416" s="46" t="s">
        <v>346</v>
      </c>
      <c r="E416" s="47">
        <v>0.82050893452899298</v>
      </c>
      <c r="F416" s="48">
        <v>66.277472527472497</v>
      </c>
      <c r="G416" s="47">
        <v>0.78915005498892499</v>
      </c>
      <c r="H416" s="50">
        <v>59.574468085106403</v>
      </c>
      <c r="I416" s="76" t="str">
        <f t="shared" si="12"/>
        <v>No</v>
      </c>
      <c r="J416" s="49" t="str">
        <f t="shared" si="13"/>
        <v>No</v>
      </c>
      <c r="K416" s="47">
        <v>0.106757737318127</v>
      </c>
      <c r="L416" s="50">
        <v>20.810439560439601</v>
      </c>
      <c r="M416" s="47">
        <v>0.102966337767703</v>
      </c>
      <c r="N416" s="50">
        <v>25.531914893617</v>
      </c>
    </row>
    <row r="417" spans="1:14" x14ac:dyDescent="0.2">
      <c r="A417" s="57" t="s">
        <v>1165</v>
      </c>
      <c r="B417" s="44" t="s">
        <v>1166</v>
      </c>
      <c r="C417" s="45">
        <v>36</v>
      </c>
      <c r="D417" s="46" t="s">
        <v>346</v>
      </c>
      <c r="E417" s="47">
        <v>0.66758393390807902</v>
      </c>
      <c r="F417" s="48">
        <v>35.233516483516503</v>
      </c>
      <c r="G417" s="47">
        <v>0.84626259251246905</v>
      </c>
      <c r="H417" s="50">
        <v>92.198581560283699</v>
      </c>
      <c r="I417" s="76" t="str">
        <f t="shared" si="12"/>
        <v>No</v>
      </c>
      <c r="J417" s="49" t="str">
        <f t="shared" si="13"/>
        <v>No</v>
      </c>
      <c r="K417" s="47">
        <v>0.108960147081699</v>
      </c>
      <c r="L417" s="50">
        <v>22.596153846153801</v>
      </c>
      <c r="M417" s="47">
        <v>0.111946866611142</v>
      </c>
      <c r="N417" s="50">
        <v>29.787234042553202</v>
      </c>
    </row>
    <row r="418" spans="1:14" x14ac:dyDescent="0.2">
      <c r="A418" s="57" t="s">
        <v>1167</v>
      </c>
      <c r="B418" s="44" t="s">
        <v>1168</v>
      </c>
      <c r="C418" s="45">
        <v>36</v>
      </c>
      <c r="D418" s="46" t="s">
        <v>346</v>
      </c>
      <c r="E418" s="47">
        <v>0.80086446422062596</v>
      </c>
      <c r="F418" s="48">
        <v>60.782967032967001</v>
      </c>
      <c r="G418" s="47">
        <v>0.76506938636184396</v>
      </c>
      <c r="H418" s="50">
        <v>50.354609929078002</v>
      </c>
      <c r="I418" s="76" t="str">
        <f t="shared" si="12"/>
        <v>No</v>
      </c>
      <c r="J418" s="49" t="str">
        <f t="shared" si="13"/>
        <v>No</v>
      </c>
      <c r="K418" s="47">
        <v>0.123860747494092</v>
      </c>
      <c r="L418" s="50">
        <v>32.211538461538503</v>
      </c>
      <c r="M418" s="47">
        <v>0.122362240888701</v>
      </c>
      <c r="N418" s="50">
        <v>35.106382978723403</v>
      </c>
    </row>
    <row r="419" spans="1:14" x14ac:dyDescent="0.2">
      <c r="A419" s="57" t="s">
        <v>1169</v>
      </c>
      <c r="B419" s="44" t="s">
        <v>1170</v>
      </c>
      <c r="C419" s="45">
        <v>36</v>
      </c>
      <c r="D419" s="46" t="s">
        <v>346</v>
      </c>
      <c r="E419" s="47">
        <v>0.65633991817435</v>
      </c>
      <c r="F419" s="48">
        <v>33.653846153846203</v>
      </c>
      <c r="G419" s="47">
        <v>0.85195719203793197</v>
      </c>
      <c r="H419" s="50">
        <v>93.617021276595807</v>
      </c>
      <c r="I419" s="76" t="str">
        <f t="shared" si="12"/>
        <v>No</v>
      </c>
      <c r="J419" s="49" t="str">
        <f t="shared" si="13"/>
        <v>No</v>
      </c>
      <c r="K419" s="47">
        <v>0.118644387981074</v>
      </c>
      <c r="L419" s="50">
        <v>29.120879120879099</v>
      </c>
      <c r="M419" s="47">
        <v>0.12191612449395101</v>
      </c>
      <c r="N419" s="50">
        <v>34.751773049645401</v>
      </c>
    </row>
    <row r="420" spans="1:14" x14ac:dyDescent="0.2">
      <c r="A420" s="57" t="s">
        <v>1171</v>
      </c>
      <c r="B420" s="44" t="s">
        <v>1172</v>
      </c>
      <c r="C420" s="45">
        <v>36</v>
      </c>
      <c r="D420" s="46" t="s">
        <v>346</v>
      </c>
      <c r="E420" s="47">
        <v>0.79796775539144404</v>
      </c>
      <c r="F420" s="48">
        <v>60.302197802197803</v>
      </c>
      <c r="G420" s="47">
        <v>0.70777975417637395</v>
      </c>
      <c r="H420" s="50">
        <v>24.468085106383</v>
      </c>
      <c r="I420" s="76" t="str">
        <f t="shared" si="12"/>
        <v>No</v>
      </c>
      <c r="J420" s="49" t="str">
        <f t="shared" si="13"/>
        <v>No</v>
      </c>
      <c r="K420" s="47">
        <v>0.11323619903329001</v>
      </c>
      <c r="L420" s="50">
        <v>25.274725274725299</v>
      </c>
      <c r="M420" s="47">
        <v>0.116597999115349</v>
      </c>
      <c r="N420" s="50">
        <v>31.914893617021299</v>
      </c>
    </row>
    <row r="421" spans="1:14" x14ac:dyDescent="0.2">
      <c r="A421" s="57" t="s">
        <v>1173</v>
      </c>
      <c r="B421" s="44" t="s">
        <v>1174</v>
      </c>
      <c r="C421" s="45">
        <v>36</v>
      </c>
      <c r="D421" s="46" t="s">
        <v>346</v>
      </c>
      <c r="E421" s="47">
        <v>0.83838711555112</v>
      </c>
      <c r="F421" s="48">
        <v>70.535714285714306</v>
      </c>
      <c r="G421" s="47">
        <v>0.800561306071497</v>
      </c>
      <c r="H421" s="50">
        <v>68.085106382978694</v>
      </c>
      <c r="I421" s="76" t="str">
        <f t="shared" si="12"/>
        <v>No</v>
      </c>
      <c r="J421" s="49" t="str">
        <f t="shared" si="13"/>
        <v>No</v>
      </c>
      <c r="K421" s="47">
        <v>9.1210886724352694E-2</v>
      </c>
      <c r="L421" s="50">
        <v>12.5686813186813</v>
      </c>
      <c r="M421" s="47">
        <v>8.8064056871794999E-2</v>
      </c>
      <c r="N421" s="50">
        <v>18.085106382978701</v>
      </c>
    </row>
    <row r="422" spans="1:14" x14ac:dyDescent="0.2">
      <c r="A422" s="57" t="s">
        <v>1175</v>
      </c>
      <c r="B422" s="44" t="s">
        <v>1176</v>
      </c>
      <c r="C422" s="45">
        <v>36</v>
      </c>
      <c r="D422" s="46" t="s">
        <v>346</v>
      </c>
      <c r="E422" s="47">
        <v>0.80830769127458701</v>
      </c>
      <c r="F422" s="48">
        <v>62.912087912087898</v>
      </c>
      <c r="G422" s="47">
        <v>0.83494202995221101</v>
      </c>
      <c r="H422" s="50">
        <v>87.588652482269495</v>
      </c>
      <c r="I422" s="76" t="str">
        <f t="shared" si="12"/>
        <v>No</v>
      </c>
      <c r="J422" s="49" t="str">
        <f t="shared" si="13"/>
        <v>No</v>
      </c>
      <c r="K422" s="47">
        <v>0.12815701891697601</v>
      </c>
      <c r="L422" s="50">
        <v>34.958791208791197</v>
      </c>
      <c r="M422" s="47">
        <v>0.126192381179692</v>
      </c>
      <c r="N422" s="50">
        <v>37.588652482269502</v>
      </c>
    </row>
    <row r="423" spans="1:14" x14ac:dyDescent="0.2">
      <c r="A423" s="57" t="s">
        <v>1177</v>
      </c>
      <c r="B423" s="44" t="s">
        <v>1178</v>
      </c>
      <c r="C423" s="45">
        <v>35</v>
      </c>
      <c r="D423" s="46" t="s">
        <v>346</v>
      </c>
      <c r="E423" s="47">
        <v>0.86553057760659002</v>
      </c>
      <c r="F423" s="48">
        <v>78.434065934065899</v>
      </c>
      <c r="G423" s="47">
        <v>0.81629887907924603</v>
      </c>
      <c r="H423" s="50">
        <v>69.632495164410102</v>
      </c>
      <c r="I423" s="76" t="str">
        <f t="shared" si="12"/>
        <v>No</v>
      </c>
      <c r="J423" s="49" t="str">
        <f t="shared" si="13"/>
        <v>No</v>
      </c>
      <c r="K423" s="47">
        <v>0.18675393269641599</v>
      </c>
      <c r="L423" s="50">
        <v>66.758241758241795</v>
      </c>
      <c r="M423" s="47">
        <v>0.13241840017606199</v>
      </c>
      <c r="N423" s="50">
        <v>11.411992263056099</v>
      </c>
    </row>
    <row r="424" spans="1:14" x14ac:dyDescent="0.2">
      <c r="A424" s="147" t="s">
        <v>1179</v>
      </c>
      <c r="B424" s="44" t="s">
        <v>1180</v>
      </c>
      <c r="C424" s="45">
        <v>36</v>
      </c>
      <c r="D424" s="46" t="s">
        <v>346</v>
      </c>
      <c r="E424" s="47">
        <v>0.87206926172462496</v>
      </c>
      <c r="F424" s="48">
        <v>81.3873626373626</v>
      </c>
      <c r="G424" s="47">
        <v>0.85736684214353298</v>
      </c>
      <c r="H424" s="50">
        <v>95.035460992907801</v>
      </c>
      <c r="I424" s="76" t="str">
        <f t="shared" si="12"/>
        <v>No</v>
      </c>
      <c r="J424" s="49" t="str">
        <f t="shared" si="13"/>
        <v>Yes</v>
      </c>
      <c r="K424" s="47">
        <v>0.13959326774969</v>
      </c>
      <c r="L424" s="50">
        <v>42.307692307692299</v>
      </c>
      <c r="M424" s="47">
        <v>0.13133490826164301</v>
      </c>
      <c r="N424" s="50">
        <v>39.7163120567376</v>
      </c>
    </row>
    <row r="425" spans="1:14" x14ac:dyDescent="0.2">
      <c r="A425" s="57" t="s">
        <v>1181</v>
      </c>
      <c r="B425" s="44" t="s">
        <v>1182</v>
      </c>
      <c r="C425" s="45">
        <v>35</v>
      </c>
      <c r="D425" s="46" t="s">
        <v>346</v>
      </c>
      <c r="E425" s="47">
        <v>0.74570800990378205</v>
      </c>
      <c r="F425" s="48">
        <v>48.832417582417598</v>
      </c>
      <c r="G425" s="47">
        <v>0.62106469173526402</v>
      </c>
      <c r="H425" s="50">
        <v>12.056737588652499</v>
      </c>
      <c r="I425" s="76" t="str">
        <f t="shared" si="12"/>
        <v>No</v>
      </c>
      <c r="J425" s="49" t="str">
        <f t="shared" si="13"/>
        <v>No</v>
      </c>
      <c r="K425" s="47">
        <v>0.21515013548949</v>
      </c>
      <c r="L425" s="50">
        <v>77.197802197802204</v>
      </c>
      <c r="M425" s="47">
        <v>0.14881062345798801</v>
      </c>
      <c r="N425" s="50">
        <v>19.535783365570602</v>
      </c>
    </row>
    <row r="426" spans="1:14" x14ac:dyDescent="0.2">
      <c r="A426" s="57" t="s">
        <v>1183</v>
      </c>
      <c r="B426" s="44" t="s">
        <v>1184</v>
      </c>
      <c r="C426" s="45">
        <v>35</v>
      </c>
      <c r="D426" s="46" t="s">
        <v>346</v>
      </c>
      <c r="E426" s="47">
        <v>0.85854201670218699</v>
      </c>
      <c r="F426" s="48">
        <v>76.304945054945094</v>
      </c>
      <c r="G426" s="47">
        <v>0.68795331136468396</v>
      </c>
      <c r="H426" s="50">
        <v>20.5673758865248</v>
      </c>
      <c r="I426" s="76" t="str">
        <f t="shared" si="12"/>
        <v>No</v>
      </c>
      <c r="J426" s="49" t="str">
        <f t="shared" si="13"/>
        <v>No</v>
      </c>
      <c r="K426" s="47">
        <v>0.156373640169122</v>
      </c>
      <c r="L426" s="50">
        <v>52.609890109890102</v>
      </c>
      <c r="M426" s="47">
        <v>0.114382055062549</v>
      </c>
      <c r="N426" s="50">
        <v>4.3197936814958098</v>
      </c>
    </row>
    <row r="427" spans="1:14" x14ac:dyDescent="0.2">
      <c r="A427" s="57" t="s">
        <v>1185</v>
      </c>
      <c r="B427" s="44" t="s">
        <v>1186</v>
      </c>
      <c r="C427" s="45">
        <v>35</v>
      </c>
      <c r="D427" s="46" t="s">
        <v>346</v>
      </c>
      <c r="E427" s="47">
        <v>0.848804094806484</v>
      </c>
      <c r="F427" s="48">
        <v>73.557692307692307</v>
      </c>
      <c r="G427" s="47">
        <v>0.70036605770504301</v>
      </c>
      <c r="H427" s="50">
        <v>22.695035460992901</v>
      </c>
      <c r="I427" s="76" t="str">
        <f t="shared" si="12"/>
        <v>No</v>
      </c>
      <c r="J427" s="49" t="str">
        <f t="shared" si="13"/>
        <v>No</v>
      </c>
      <c r="K427" s="47">
        <v>0.148283716434985</v>
      </c>
      <c r="L427" s="50">
        <v>47.115384615384599</v>
      </c>
      <c r="M427" s="47">
        <v>0.112347268002378</v>
      </c>
      <c r="N427" s="50">
        <v>3.4816247582205002</v>
      </c>
    </row>
    <row r="428" spans="1:14" x14ac:dyDescent="0.2">
      <c r="A428" s="57" t="s">
        <v>1187</v>
      </c>
      <c r="B428" s="44" t="s">
        <v>1188</v>
      </c>
      <c r="C428" s="45">
        <v>35</v>
      </c>
      <c r="D428" s="46" t="s">
        <v>346</v>
      </c>
      <c r="E428" s="47">
        <v>0.81474529359815995</v>
      </c>
      <c r="F428" s="48">
        <v>64.560439560439605</v>
      </c>
      <c r="G428" s="47">
        <v>0.68228140383946001</v>
      </c>
      <c r="H428" s="50">
        <v>19.535783365570602</v>
      </c>
      <c r="I428" s="76" t="str">
        <f t="shared" si="12"/>
        <v>No</v>
      </c>
      <c r="J428" s="49" t="str">
        <f t="shared" si="13"/>
        <v>No</v>
      </c>
      <c r="K428" s="47">
        <v>0.152092315551379</v>
      </c>
      <c r="L428" s="50">
        <v>49.793956043956001</v>
      </c>
      <c r="M428" s="47">
        <v>0.113475218455832</v>
      </c>
      <c r="N428" s="50">
        <v>3.8039974210187002</v>
      </c>
    </row>
    <row r="429" spans="1:14" x14ac:dyDescent="0.2">
      <c r="A429" s="57" t="s">
        <v>1189</v>
      </c>
      <c r="B429" s="44" t="s">
        <v>1190</v>
      </c>
      <c r="C429" s="45">
        <v>35</v>
      </c>
      <c r="D429" s="46" t="s">
        <v>346</v>
      </c>
      <c r="E429" s="47">
        <v>0.83181871718487099</v>
      </c>
      <c r="F429" s="48">
        <v>69.162087912087898</v>
      </c>
      <c r="G429" s="47">
        <v>0.67307632773425896</v>
      </c>
      <c r="H429" s="50">
        <v>17.9883945841393</v>
      </c>
      <c r="I429" s="76" t="str">
        <f t="shared" si="12"/>
        <v>No</v>
      </c>
      <c r="J429" s="49" t="str">
        <f t="shared" si="13"/>
        <v>No</v>
      </c>
      <c r="K429" s="47">
        <v>0.17871298948679501</v>
      </c>
      <c r="L429" s="50">
        <v>63.598901098901102</v>
      </c>
      <c r="M429" s="47">
        <v>0.12795631597100701</v>
      </c>
      <c r="N429" s="50">
        <v>9.4777562862669207</v>
      </c>
    </row>
    <row r="430" spans="1:14" x14ac:dyDescent="0.2">
      <c r="A430" s="57" t="s">
        <v>1191</v>
      </c>
      <c r="B430" s="44" t="s">
        <v>1192</v>
      </c>
      <c r="C430" s="45">
        <v>36</v>
      </c>
      <c r="D430" s="46" t="s">
        <v>346</v>
      </c>
      <c r="E430" s="47">
        <v>0.82878250524003905</v>
      </c>
      <c r="F430" s="48">
        <v>68.6813186813187</v>
      </c>
      <c r="G430" s="47">
        <v>0.74572126474896205</v>
      </c>
      <c r="H430" s="50">
        <v>38.652482269503501</v>
      </c>
      <c r="I430" s="76" t="str">
        <f t="shared" si="12"/>
        <v>No</v>
      </c>
      <c r="J430" s="49" t="str">
        <f t="shared" si="13"/>
        <v>No</v>
      </c>
      <c r="K430" s="47">
        <v>0.132796486176713</v>
      </c>
      <c r="L430" s="50">
        <v>38.667582417582402</v>
      </c>
      <c r="M430" s="47">
        <v>0.133603702074718</v>
      </c>
      <c r="N430" s="50">
        <v>41.134751773049601</v>
      </c>
    </row>
    <row r="431" spans="1:14" x14ac:dyDescent="0.2">
      <c r="A431" s="57" t="s">
        <v>1193</v>
      </c>
      <c r="B431" s="44" t="s">
        <v>1194</v>
      </c>
      <c r="C431" s="45">
        <v>36</v>
      </c>
      <c r="D431" s="46" t="s">
        <v>346</v>
      </c>
      <c r="E431" s="47">
        <v>0.81518810410680498</v>
      </c>
      <c r="F431" s="48">
        <v>64.697802197802204</v>
      </c>
      <c r="G431" s="47">
        <v>0.79313824340369798</v>
      </c>
      <c r="H431" s="50">
        <v>63.475177304964497</v>
      </c>
      <c r="I431" s="76" t="str">
        <f t="shared" si="12"/>
        <v>No</v>
      </c>
      <c r="J431" s="49" t="str">
        <f t="shared" si="13"/>
        <v>No</v>
      </c>
      <c r="K431" s="47">
        <v>0.12525917157385</v>
      </c>
      <c r="L431" s="50">
        <v>33.104395604395599</v>
      </c>
      <c r="M431" s="47">
        <v>0.127369011054902</v>
      </c>
      <c r="N431" s="50">
        <v>37.943262411347497</v>
      </c>
    </row>
    <row r="432" spans="1:14" x14ac:dyDescent="0.2">
      <c r="A432" s="57" t="s">
        <v>1195</v>
      </c>
      <c r="B432" s="44" t="s">
        <v>1196</v>
      </c>
      <c r="C432" s="45">
        <v>36</v>
      </c>
      <c r="D432" s="46" t="s">
        <v>346</v>
      </c>
      <c r="E432" s="47">
        <v>0.82199406275548903</v>
      </c>
      <c r="F432" s="48">
        <v>66.758241758241795</v>
      </c>
      <c r="G432" s="47">
        <v>0.74717684046569499</v>
      </c>
      <c r="H432" s="50">
        <v>40.070921985815602</v>
      </c>
      <c r="I432" s="76" t="str">
        <f t="shared" si="12"/>
        <v>No</v>
      </c>
      <c r="J432" s="49" t="str">
        <f t="shared" si="13"/>
        <v>No</v>
      </c>
      <c r="K432" s="47">
        <v>0.12706810672843699</v>
      </c>
      <c r="L432" s="50">
        <v>34.478021978021999</v>
      </c>
      <c r="M432" s="47">
        <v>0.125186966025053</v>
      </c>
      <c r="N432" s="50">
        <v>37.2340425531915</v>
      </c>
    </row>
    <row r="433" spans="1:14" x14ac:dyDescent="0.2">
      <c r="A433" s="147" t="s">
        <v>1197</v>
      </c>
      <c r="B433" s="44" t="s">
        <v>1198</v>
      </c>
      <c r="C433" s="45">
        <v>36</v>
      </c>
      <c r="D433" s="46" t="s">
        <v>346</v>
      </c>
      <c r="E433" s="47">
        <v>0.87024598373109197</v>
      </c>
      <c r="F433" s="48">
        <v>80.563186813186803</v>
      </c>
      <c r="G433" s="47">
        <v>0.82092704942272898</v>
      </c>
      <c r="H433" s="50">
        <v>80.141843971631204</v>
      </c>
      <c r="I433" s="76" t="str">
        <f t="shared" si="12"/>
        <v>No</v>
      </c>
      <c r="J433" s="49" t="str">
        <f t="shared" si="13"/>
        <v>Yes</v>
      </c>
      <c r="K433" s="47">
        <v>0.153478428028758</v>
      </c>
      <c r="L433" s="50">
        <v>50.686813186813197</v>
      </c>
      <c r="M433" s="47">
        <v>0.147409670304125</v>
      </c>
      <c r="N433" s="50">
        <v>45.744680851063798</v>
      </c>
    </row>
    <row r="434" spans="1:14" x14ac:dyDescent="0.2">
      <c r="A434" s="57" t="s">
        <v>1199</v>
      </c>
      <c r="B434" s="44" t="s">
        <v>1200</v>
      </c>
      <c r="C434" s="45">
        <v>35</v>
      </c>
      <c r="D434" s="46" t="s">
        <v>346</v>
      </c>
      <c r="E434" s="47">
        <v>0.89045161029585596</v>
      </c>
      <c r="F434" s="48">
        <v>87.019230769230802</v>
      </c>
      <c r="G434" s="47">
        <v>0.80837710484547698</v>
      </c>
      <c r="H434" s="50">
        <v>65.699548678272095</v>
      </c>
      <c r="I434" s="76" t="str">
        <f t="shared" si="12"/>
        <v>No</v>
      </c>
      <c r="J434" s="49" t="str">
        <f t="shared" si="13"/>
        <v>No</v>
      </c>
      <c r="K434" s="47">
        <v>0.19271385227021401</v>
      </c>
      <c r="L434" s="50">
        <v>69.162087912087898</v>
      </c>
      <c r="M434" s="47">
        <v>0.135517100534468</v>
      </c>
      <c r="N434" s="50">
        <v>12.959381044487399</v>
      </c>
    </row>
    <row r="435" spans="1:14" x14ac:dyDescent="0.2">
      <c r="A435" s="147" t="s">
        <v>1201</v>
      </c>
      <c r="B435" s="44" t="s">
        <v>1202</v>
      </c>
      <c r="C435" s="45">
        <v>36</v>
      </c>
      <c r="D435" s="46" t="s">
        <v>346</v>
      </c>
      <c r="E435" s="47">
        <v>0.87042569122161895</v>
      </c>
      <c r="F435" s="48">
        <v>80.631868131868103</v>
      </c>
      <c r="G435" s="47">
        <v>0.85311363019625497</v>
      </c>
      <c r="H435" s="50">
        <v>93.971631205673802</v>
      </c>
      <c r="I435" s="76" t="str">
        <f t="shared" si="12"/>
        <v>No</v>
      </c>
      <c r="J435" s="49" t="str">
        <f t="shared" si="13"/>
        <v>Yes</v>
      </c>
      <c r="K435" s="47">
        <v>0.18542526153257399</v>
      </c>
      <c r="L435" s="50">
        <v>66.414835164835196</v>
      </c>
      <c r="M435" s="47">
        <v>0.183023277324666</v>
      </c>
      <c r="N435" s="50">
        <v>56.028368794326198</v>
      </c>
    </row>
    <row r="436" spans="1:14" x14ac:dyDescent="0.2">
      <c r="A436" s="57" t="s">
        <v>1203</v>
      </c>
      <c r="B436" s="44" t="s">
        <v>1204</v>
      </c>
      <c r="C436" s="45">
        <v>35</v>
      </c>
      <c r="D436" s="46" t="s">
        <v>346</v>
      </c>
      <c r="E436" s="47">
        <v>0.91425445300077801</v>
      </c>
      <c r="F436" s="48">
        <v>94.368131868131897</v>
      </c>
      <c r="G436" s="47">
        <v>0.816012577837256</v>
      </c>
      <c r="H436" s="50">
        <v>69.439071566731101</v>
      </c>
      <c r="I436" s="76" t="str">
        <f t="shared" si="12"/>
        <v>No</v>
      </c>
      <c r="J436" s="49" t="str">
        <f t="shared" si="13"/>
        <v>No</v>
      </c>
      <c r="K436" s="47">
        <v>0.183065349967757</v>
      </c>
      <c r="L436" s="50">
        <v>65.247252747252702</v>
      </c>
      <c r="M436" s="47">
        <v>0.13620391363897499</v>
      </c>
      <c r="N436" s="50">
        <v>13.0883301096067</v>
      </c>
    </row>
    <row r="437" spans="1:14" x14ac:dyDescent="0.2">
      <c r="A437" s="147" t="s">
        <v>1205</v>
      </c>
      <c r="B437" s="44" t="s">
        <v>1206</v>
      </c>
      <c r="C437" s="45">
        <v>36</v>
      </c>
      <c r="D437" s="46" t="s">
        <v>346</v>
      </c>
      <c r="E437" s="47">
        <v>0.86870302240342001</v>
      </c>
      <c r="F437" s="48">
        <v>79.945054945054906</v>
      </c>
      <c r="G437" s="47">
        <v>0.81761010137893597</v>
      </c>
      <c r="H437" s="50">
        <v>78.014184397163106</v>
      </c>
      <c r="I437" s="76" t="str">
        <f t="shared" si="12"/>
        <v>No</v>
      </c>
      <c r="J437" s="49" t="str">
        <f t="shared" si="13"/>
        <v>Yes</v>
      </c>
      <c r="K437" s="47">
        <v>0.13192718364758599</v>
      </c>
      <c r="L437" s="50">
        <v>38.255494505494497</v>
      </c>
      <c r="M437" s="47">
        <v>0.13065905331170999</v>
      </c>
      <c r="N437" s="50">
        <v>39.007092198581603</v>
      </c>
    </row>
    <row r="438" spans="1:14" x14ac:dyDescent="0.2">
      <c r="A438" s="57" t="s">
        <v>1207</v>
      </c>
      <c r="B438" s="44" t="s">
        <v>1208</v>
      </c>
      <c r="C438" s="45">
        <v>35</v>
      </c>
      <c r="D438" s="46" t="s">
        <v>346</v>
      </c>
      <c r="E438" s="47">
        <v>0.72451287964477296</v>
      </c>
      <c r="F438" s="48">
        <v>44.711538461538503</v>
      </c>
      <c r="G438" s="47">
        <v>0.72969928089925695</v>
      </c>
      <c r="H438" s="50">
        <v>30.0451321727917</v>
      </c>
      <c r="I438" s="76" t="str">
        <f t="shared" si="12"/>
        <v>No</v>
      </c>
      <c r="J438" s="49" t="str">
        <f t="shared" si="13"/>
        <v>No</v>
      </c>
      <c r="K438" s="47">
        <v>0.16597180714672599</v>
      </c>
      <c r="L438" s="50">
        <v>58.241758241758198</v>
      </c>
      <c r="M438" s="47">
        <v>0.120079763435543</v>
      </c>
      <c r="N438" s="50">
        <v>5.8671824629271399</v>
      </c>
    </row>
    <row r="439" spans="1:14" x14ac:dyDescent="0.2">
      <c r="A439" s="57" t="s">
        <v>1209</v>
      </c>
      <c r="B439" s="44" t="s">
        <v>1210</v>
      </c>
      <c r="C439" s="45">
        <v>35</v>
      </c>
      <c r="D439" s="46" t="s">
        <v>346</v>
      </c>
      <c r="E439" s="47">
        <v>0.88427467030753004</v>
      </c>
      <c r="F439" s="48">
        <v>84.958791208791197</v>
      </c>
      <c r="G439" s="47">
        <v>0.80842732503145298</v>
      </c>
      <c r="H439" s="50">
        <v>65.828497743391395</v>
      </c>
      <c r="I439" s="76" t="str">
        <f t="shared" si="12"/>
        <v>No</v>
      </c>
      <c r="J439" s="49" t="str">
        <f t="shared" si="13"/>
        <v>No</v>
      </c>
      <c r="K439" s="47">
        <v>0.173058179235903</v>
      </c>
      <c r="L439" s="50">
        <v>61.813186813186803</v>
      </c>
      <c r="M439" s="47">
        <v>0.12632951526505701</v>
      </c>
      <c r="N439" s="50">
        <v>8.7685364281109006</v>
      </c>
    </row>
    <row r="440" spans="1:14" x14ac:dyDescent="0.2">
      <c r="A440" s="57" t="s">
        <v>1211</v>
      </c>
      <c r="B440" s="44" t="s">
        <v>1212</v>
      </c>
      <c r="C440" s="45">
        <v>35</v>
      </c>
      <c r="D440" s="46" t="s">
        <v>346</v>
      </c>
      <c r="E440" s="47">
        <v>0.85400009723208303</v>
      </c>
      <c r="F440" s="48">
        <v>74.8626373626374</v>
      </c>
      <c r="G440" s="47">
        <v>0.78423901186109601</v>
      </c>
      <c r="H440" s="50">
        <v>52.6112185686654</v>
      </c>
      <c r="I440" s="76" t="str">
        <f t="shared" si="12"/>
        <v>No</v>
      </c>
      <c r="J440" s="49" t="str">
        <f t="shared" si="13"/>
        <v>No</v>
      </c>
      <c r="K440" s="47">
        <v>0.167376105198831</v>
      </c>
      <c r="L440" s="50">
        <v>59.134615384615401</v>
      </c>
      <c r="M440" s="47">
        <v>0.122603415936631</v>
      </c>
      <c r="N440" s="50">
        <v>7.3500967117988401</v>
      </c>
    </row>
    <row r="441" spans="1:14" x14ac:dyDescent="0.2">
      <c r="A441" s="57" t="s">
        <v>1213</v>
      </c>
      <c r="B441" s="44" t="s">
        <v>1214</v>
      </c>
      <c r="C441" s="45">
        <v>35</v>
      </c>
      <c r="D441" s="46" t="s">
        <v>346</v>
      </c>
      <c r="E441" s="47">
        <v>0.70964537595599297</v>
      </c>
      <c r="F441" s="48">
        <v>42.376373626373599</v>
      </c>
      <c r="G441" s="47">
        <v>0.828217235310164</v>
      </c>
      <c r="H441" s="50">
        <v>74.661508704061902</v>
      </c>
      <c r="I441" s="76" t="str">
        <f t="shared" si="12"/>
        <v>No</v>
      </c>
      <c r="J441" s="49" t="str">
        <f t="shared" si="13"/>
        <v>No</v>
      </c>
      <c r="K441" s="47">
        <v>0.16103028543745901</v>
      </c>
      <c r="L441" s="50">
        <v>55.082417582417598</v>
      </c>
      <c r="M441" s="47">
        <v>0.12184342115757101</v>
      </c>
      <c r="N441" s="50">
        <v>6.51192778852353</v>
      </c>
    </row>
    <row r="442" spans="1:14" x14ac:dyDescent="0.2">
      <c r="A442" s="57" t="s">
        <v>1215</v>
      </c>
      <c r="B442" s="44" t="s">
        <v>1216</v>
      </c>
      <c r="C442" s="45">
        <v>35</v>
      </c>
      <c r="D442" s="46" t="s">
        <v>346</v>
      </c>
      <c r="E442" s="47">
        <v>0.87940270390796504</v>
      </c>
      <c r="F442" s="48">
        <v>83.722527472527503</v>
      </c>
      <c r="G442" s="47">
        <v>0.78259568516353095</v>
      </c>
      <c r="H442" s="50">
        <v>51.837524177949703</v>
      </c>
      <c r="I442" s="76" t="str">
        <f t="shared" si="12"/>
        <v>No</v>
      </c>
      <c r="J442" s="49" t="str">
        <f t="shared" si="13"/>
        <v>No</v>
      </c>
      <c r="K442" s="47">
        <v>0.18048660917487699</v>
      </c>
      <c r="L442" s="50">
        <v>64.285714285714306</v>
      </c>
      <c r="M442" s="47">
        <v>0.13217669559616099</v>
      </c>
      <c r="N442" s="50">
        <v>11.1540941328175</v>
      </c>
    </row>
    <row r="443" spans="1:14" x14ac:dyDescent="0.2">
      <c r="A443" s="57" t="s">
        <v>1217</v>
      </c>
      <c r="B443" s="44" t="s">
        <v>1218</v>
      </c>
      <c r="C443" s="45">
        <v>35</v>
      </c>
      <c r="D443" s="46" t="s">
        <v>346</v>
      </c>
      <c r="E443" s="47">
        <v>0.84062245111917</v>
      </c>
      <c r="F443" s="48">
        <v>71.153846153846203</v>
      </c>
      <c r="G443" s="47">
        <v>0.74255516111978404</v>
      </c>
      <c r="H443" s="50">
        <v>33.397807865893</v>
      </c>
      <c r="I443" s="76" t="str">
        <f t="shared" si="12"/>
        <v>No</v>
      </c>
      <c r="J443" s="49" t="str">
        <f t="shared" si="13"/>
        <v>No</v>
      </c>
      <c r="K443" s="47">
        <v>0.17308256523646301</v>
      </c>
      <c r="L443" s="50">
        <v>61.881868131868103</v>
      </c>
      <c r="M443" s="47">
        <v>0.12686176028079299</v>
      </c>
      <c r="N443" s="50">
        <v>9.0264345583494503</v>
      </c>
    </row>
    <row r="444" spans="1:14" x14ac:dyDescent="0.2">
      <c r="A444" s="57" t="s">
        <v>1219</v>
      </c>
      <c r="B444" s="44" t="s">
        <v>1220</v>
      </c>
      <c r="C444" s="45">
        <v>35</v>
      </c>
      <c r="D444" s="46" t="s">
        <v>346</v>
      </c>
      <c r="E444" s="47">
        <v>0.87403537010586896</v>
      </c>
      <c r="F444" s="48">
        <v>81.868131868131897</v>
      </c>
      <c r="G444" s="47">
        <v>0.79564622700480703</v>
      </c>
      <c r="H444" s="50">
        <v>59.316569954867802</v>
      </c>
      <c r="I444" s="76" t="str">
        <f t="shared" si="12"/>
        <v>No</v>
      </c>
      <c r="J444" s="49" t="str">
        <f t="shared" si="13"/>
        <v>No</v>
      </c>
      <c r="K444" s="47">
        <v>0.28792427076733201</v>
      </c>
      <c r="L444" s="50">
        <v>91.071428571428598</v>
      </c>
      <c r="M444" s="47">
        <v>0.20424777158487101</v>
      </c>
      <c r="N444" s="50">
        <v>57.962604771115402</v>
      </c>
    </row>
    <row r="445" spans="1:14" x14ac:dyDescent="0.2">
      <c r="A445" s="57" t="s">
        <v>1221</v>
      </c>
      <c r="B445" s="44" t="s">
        <v>1222</v>
      </c>
      <c r="C445" s="45">
        <v>35</v>
      </c>
      <c r="D445" s="46" t="s">
        <v>346</v>
      </c>
      <c r="E445" s="47">
        <v>0.83996676203882803</v>
      </c>
      <c r="F445" s="48">
        <v>70.947802197802204</v>
      </c>
      <c r="G445" s="47">
        <v>0.70663728098294598</v>
      </c>
      <c r="H445" s="50">
        <v>24.049000644745298</v>
      </c>
      <c r="I445" s="76" t="str">
        <f t="shared" si="12"/>
        <v>No</v>
      </c>
      <c r="J445" s="49" t="str">
        <f t="shared" si="13"/>
        <v>No</v>
      </c>
      <c r="K445" s="47">
        <v>0.24481628127062</v>
      </c>
      <c r="L445" s="50">
        <v>85.027472527472497</v>
      </c>
      <c r="M445" s="47">
        <v>0.15745398126468299</v>
      </c>
      <c r="N445" s="50">
        <v>25.5963894261767</v>
      </c>
    </row>
    <row r="446" spans="1:14" x14ac:dyDescent="0.2">
      <c r="A446" s="57" t="s">
        <v>1223</v>
      </c>
      <c r="B446" s="44" t="s">
        <v>1224</v>
      </c>
      <c r="C446" s="45">
        <v>35</v>
      </c>
      <c r="D446" s="46" t="s">
        <v>346</v>
      </c>
      <c r="E446" s="47">
        <v>0.78399003446053395</v>
      </c>
      <c r="F446" s="48">
        <v>56.799450549450498</v>
      </c>
      <c r="G446" s="47">
        <v>0.68040385445663798</v>
      </c>
      <c r="H446" s="50">
        <v>19.277885235332</v>
      </c>
      <c r="I446" s="76" t="str">
        <f t="shared" si="12"/>
        <v>No</v>
      </c>
      <c r="J446" s="49" t="str">
        <f t="shared" si="13"/>
        <v>No</v>
      </c>
      <c r="K446" s="47">
        <v>0.31278565310901502</v>
      </c>
      <c r="L446" s="50">
        <v>92.925824175824204</v>
      </c>
      <c r="M446" s="47">
        <v>0.20716396309066101</v>
      </c>
      <c r="N446" s="50">
        <v>59.509993552546703</v>
      </c>
    </row>
    <row r="447" spans="1:14" x14ac:dyDescent="0.2">
      <c r="A447" s="57" t="s">
        <v>1225</v>
      </c>
      <c r="B447" s="44" t="s">
        <v>1226</v>
      </c>
      <c r="C447" s="45">
        <v>35</v>
      </c>
      <c r="D447" s="46" t="s">
        <v>346</v>
      </c>
      <c r="E447" s="47">
        <v>0.87808266413736302</v>
      </c>
      <c r="F447" s="48">
        <v>83.035714285714306</v>
      </c>
      <c r="G447" s="47">
        <v>0.78648476693143499</v>
      </c>
      <c r="H447" s="50">
        <v>54.352030947775603</v>
      </c>
      <c r="I447" s="76" t="str">
        <f t="shared" si="12"/>
        <v>No</v>
      </c>
      <c r="J447" s="49" t="str">
        <f t="shared" si="13"/>
        <v>No</v>
      </c>
      <c r="K447" s="47">
        <v>0.208464485008023</v>
      </c>
      <c r="L447" s="50">
        <v>75.549450549450498</v>
      </c>
      <c r="M447" s="47">
        <v>0.14031357219054499</v>
      </c>
      <c r="N447" s="50">
        <v>14.7001934235977</v>
      </c>
    </row>
    <row r="448" spans="1:14" x14ac:dyDescent="0.2">
      <c r="A448" s="57" t="s">
        <v>1227</v>
      </c>
      <c r="B448" s="44" t="s">
        <v>1228</v>
      </c>
      <c r="C448" s="45">
        <v>35</v>
      </c>
      <c r="D448" s="46" t="s">
        <v>346</v>
      </c>
      <c r="E448" s="47">
        <v>0.78127246177860299</v>
      </c>
      <c r="F448" s="48">
        <v>56.3873626373626</v>
      </c>
      <c r="G448" s="47">
        <v>0.60978508580490698</v>
      </c>
      <c r="H448" s="50">
        <v>10.896196002579</v>
      </c>
      <c r="I448" s="76" t="str">
        <f t="shared" si="12"/>
        <v>No</v>
      </c>
      <c r="J448" s="49" t="str">
        <f t="shared" si="13"/>
        <v>No</v>
      </c>
      <c r="K448" s="47">
        <v>0.25726306100063001</v>
      </c>
      <c r="L448" s="50">
        <v>87.087912087912102</v>
      </c>
      <c r="M448" s="47">
        <v>0.168270017345967</v>
      </c>
      <c r="N448" s="50">
        <v>33.397807865893</v>
      </c>
    </row>
    <row r="449" spans="1:14" x14ac:dyDescent="0.2">
      <c r="A449" s="57" t="s">
        <v>1229</v>
      </c>
      <c r="B449" s="44" t="s">
        <v>1230</v>
      </c>
      <c r="C449" s="45">
        <v>35</v>
      </c>
      <c r="D449" s="46" t="s">
        <v>346</v>
      </c>
      <c r="E449" s="47">
        <v>0.86716258740831897</v>
      </c>
      <c r="F449" s="48">
        <v>79.052197802197796</v>
      </c>
      <c r="G449" s="47">
        <v>0.71596092216794305</v>
      </c>
      <c r="H449" s="50">
        <v>26.3056092843327</v>
      </c>
      <c r="I449" s="76" t="str">
        <f t="shared" si="12"/>
        <v>No</v>
      </c>
      <c r="J449" s="49" t="str">
        <f t="shared" si="13"/>
        <v>No</v>
      </c>
      <c r="K449" s="47">
        <v>0.28133896560874599</v>
      </c>
      <c r="L449" s="50">
        <v>90.384615384615401</v>
      </c>
      <c r="M449" s="47">
        <v>0.18923336100393701</v>
      </c>
      <c r="N449" s="50">
        <v>50.612508059316603</v>
      </c>
    </row>
    <row r="450" spans="1:14" x14ac:dyDescent="0.2">
      <c r="A450" s="57" t="s">
        <v>1231</v>
      </c>
      <c r="B450" s="44" t="s">
        <v>1232</v>
      </c>
      <c r="C450" s="45">
        <v>35</v>
      </c>
      <c r="D450" s="46" t="s">
        <v>346</v>
      </c>
      <c r="E450" s="47">
        <v>0.89838173399549603</v>
      </c>
      <c r="F450" s="48">
        <v>89.766483516483504</v>
      </c>
      <c r="G450" s="47">
        <v>0.73975798064423504</v>
      </c>
      <c r="H450" s="50">
        <v>32.624113475177303</v>
      </c>
      <c r="I450" s="76" t="str">
        <f t="shared" si="12"/>
        <v>No</v>
      </c>
      <c r="J450" s="49" t="str">
        <f t="shared" si="13"/>
        <v>No</v>
      </c>
      <c r="K450" s="47">
        <v>0.23566838422432601</v>
      </c>
      <c r="L450" s="50">
        <v>82.486263736263695</v>
      </c>
      <c r="M450" s="47">
        <v>0.15688098071772399</v>
      </c>
      <c r="N450" s="50">
        <v>25.209542230818801</v>
      </c>
    </row>
    <row r="451" spans="1:14" x14ac:dyDescent="0.2">
      <c r="A451" s="57" t="s">
        <v>1233</v>
      </c>
      <c r="B451" s="44" t="s">
        <v>1234</v>
      </c>
      <c r="C451" s="45">
        <v>35</v>
      </c>
      <c r="D451" s="46" t="s">
        <v>346</v>
      </c>
      <c r="E451" s="47">
        <v>0.88471541353621497</v>
      </c>
      <c r="F451" s="48">
        <v>85.164835164835196</v>
      </c>
      <c r="G451" s="47">
        <v>0.81868762643154303</v>
      </c>
      <c r="H451" s="50">
        <v>70.664087685364294</v>
      </c>
      <c r="I451" s="76" t="str">
        <f t="shared" si="12"/>
        <v>No</v>
      </c>
      <c r="J451" s="49" t="str">
        <f t="shared" si="13"/>
        <v>No</v>
      </c>
      <c r="K451" s="47">
        <v>0.241844778421515</v>
      </c>
      <c r="L451" s="50">
        <v>84.3406593406593</v>
      </c>
      <c r="M451" s="47">
        <v>0.17923851171569199</v>
      </c>
      <c r="N451" s="50">
        <v>43.068987749838797</v>
      </c>
    </row>
    <row r="452" spans="1:14" x14ac:dyDescent="0.2">
      <c r="A452" s="147" t="s">
        <v>1235</v>
      </c>
      <c r="B452" s="44" t="s">
        <v>1236</v>
      </c>
      <c r="C452" s="45">
        <v>35</v>
      </c>
      <c r="D452" s="46" t="s">
        <v>346</v>
      </c>
      <c r="E452" s="47">
        <v>0.92468264470488504</v>
      </c>
      <c r="F452" s="48">
        <v>96.497252747252702</v>
      </c>
      <c r="G452" s="47">
        <v>0.83135534889554097</v>
      </c>
      <c r="H452" s="50">
        <v>75.950999355254694</v>
      </c>
      <c r="I452" s="76" t="str">
        <f t="shared" si="12"/>
        <v>No</v>
      </c>
      <c r="J452" s="49" t="str">
        <f t="shared" si="13"/>
        <v>Yes</v>
      </c>
      <c r="K452" s="47">
        <v>0.22578914722193699</v>
      </c>
      <c r="L452" s="50">
        <v>80.151098901098905</v>
      </c>
      <c r="M452" s="47">
        <v>0.17143806676183701</v>
      </c>
      <c r="N452" s="50">
        <v>36.234687298517102</v>
      </c>
    </row>
    <row r="453" spans="1:14" x14ac:dyDescent="0.2">
      <c r="A453" s="57" t="s">
        <v>1237</v>
      </c>
      <c r="B453" s="44" t="s">
        <v>1238</v>
      </c>
      <c r="C453" s="45">
        <v>35</v>
      </c>
      <c r="D453" s="46" t="s">
        <v>346</v>
      </c>
      <c r="E453" s="47">
        <v>0.91300739846297196</v>
      </c>
      <c r="F453" s="48">
        <v>93.8873626373626</v>
      </c>
      <c r="G453" s="47">
        <v>0.82733299900998003</v>
      </c>
      <c r="H453" s="50">
        <v>74.4036105738233</v>
      </c>
      <c r="I453" s="76" t="str">
        <f t="shared" si="12"/>
        <v>No</v>
      </c>
      <c r="J453" s="49" t="str">
        <f t="shared" si="13"/>
        <v>No</v>
      </c>
      <c r="K453" s="47">
        <v>0.23388169083954399</v>
      </c>
      <c r="L453" s="50">
        <v>82.142857142857096</v>
      </c>
      <c r="M453" s="47">
        <v>0.17313691390743499</v>
      </c>
      <c r="N453" s="50">
        <v>38.039974210186998</v>
      </c>
    </row>
    <row r="454" spans="1:14" x14ac:dyDescent="0.2">
      <c r="A454" s="147" t="s">
        <v>1239</v>
      </c>
      <c r="B454" s="44" t="s">
        <v>1240</v>
      </c>
      <c r="C454" s="45">
        <v>35</v>
      </c>
      <c r="D454" s="46" t="s">
        <v>346</v>
      </c>
      <c r="E454" s="47">
        <v>0.899376004173987</v>
      </c>
      <c r="F454" s="48">
        <v>90.041208791208803</v>
      </c>
      <c r="G454" s="47">
        <v>0.85973162755929899</v>
      </c>
      <c r="H454" s="50">
        <v>86.911669890393298</v>
      </c>
      <c r="I454" s="76" t="str">
        <f t="shared" si="12"/>
        <v>No</v>
      </c>
      <c r="J454" s="49" t="str">
        <f t="shared" si="13"/>
        <v>Yes</v>
      </c>
      <c r="K454" s="47">
        <v>0.23308738456664599</v>
      </c>
      <c r="L454" s="50">
        <v>81.662087912087898</v>
      </c>
      <c r="M454" s="47">
        <v>0.17257509466009899</v>
      </c>
      <c r="N454" s="50">
        <v>37.524177949709902</v>
      </c>
    </row>
    <row r="455" spans="1:14" x14ac:dyDescent="0.2">
      <c r="A455" s="147" t="s">
        <v>1241</v>
      </c>
      <c r="B455" s="44" t="s">
        <v>1242</v>
      </c>
      <c r="C455" s="45">
        <v>35</v>
      </c>
      <c r="D455" s="46" t="s">
        <v>346</v>
      </c>
      <c r="E455" s="47">
        <v>0.94438058206712205</v>
      </c>
      <c r="F455" s="48">
        <v>98.969780219780205</v>
      </c>
      <c r="G455" s="47">
        <v>0.85808078088884299</v>
      </c>
      <c r="H455" s="50">
        <v>86.395873629916196</v>
      </c>
      <c r="I455" s="76" t="str">
        <f t="shared" ref="I455:I518" si="14">IF(AND(F455&gt;=90,H455&gt;=90),"Yes","No")</f>
        <v>No</v>
      </c>
      <c r="J455" s="49" t="str">
        <f t="shared" ref="J455:J518" si="15">IF(AND(F455&gt;=75,H455&gt;=75),"Yes","No")</f>
        <v>Yes</v>
      </c>
      <c r="K455" s="47">
        <v>0.20024410984750901</v>
      </c>
      <c r="L455" s="50">
        <v>72.870879120879096</v>
      </c>
      <c r="M455" s="47">
        <v>0.15214582261559301</v>
      </c>
      <c r="N455" s="50">
        <v>21.985815602836901</v>
      </c>
    </row>
    <row r="456" spans="1:14" x14ac:dyDescent="0.2">
      <c r="A456" s="57" t="s">
        <v>1243</v>
      </c>
      <c r="B456" s="44" t="s">
        <v>1244</v>
      </c>
      <c r="C456" s="45">
        <v>35</v>
      </c>
      <c r="D456" s="46" t="s">
        <v>346</v>
      </c>
      <c r="E456" s="47">
        <v>0.89322740225117203</v>
      </c>
      <c r="F456" s="48">
        <v>87.843406593406598</v>
      </c>
      <c r="G456" s="47">
        <v>0.80659218178806902</v>
      </c>
      <c r="H456" s="50">
        <v>64.990328820116005</v>
      </c>
      <c r="I456" s="76" t="str">
        <f t="shared" si="14"/>
        <v>No</v>
      </c>
      <c r="J456" s="49" t="str">
        <f t="shared" si="15"/>
        <v>No</v>
      </c>
      <c r="K456" s="47">
        <v>0.18952186274487601</v>
      </c>
      <c r="L456" s="50">
        <v>67.994505494505503</v>
      </c>
      <c r="M456" s="47">
        <v>0.143924193792589</v>
      </c>
      <c r="N456" s="50">
        <v>16.6989039329465</v>
      </c>
    </row>
    <row r="457" spans="1:14" x14ac:dyDescent="0.2">
      <c r="A457" s="57" t="s">
        <v>1245</v>
      </c>
      <c r="B457" s="44" t="s">
        <v>1246</v>
      </c>
      <c r="C457" s="45">
        <v>35</v>
      </c>
      <c r="D457" s="46" t="s">
        <v>346</v>
      </c>
      <c r="E457" s="47">
        <v>0.86480394344598599</v>
      </c>
      <c r="F457" s="48">
        <v>78.1593406593407</v>
      </c>
      <c r="G457" s="47">
        <v>0.791651376520765</v>
      </c>
      <c r="H457" s="50">
        <v>57.317859445518998</v>
      </c>
      <c r="I457" s="76" t="str">
        <f t="shared" si="14"/>
        <v>No</v>
      </c>
      <c r="J457" s="49" t="str">
        <f t="shared" si="15"/>
        <v>No</v>
      </c>
      <c r="K457" s="47">
        <v>0.189457143282101</v>
      </c>
      <c r="L457" s="50">
        <v>67.925824175824204</v>
      </c>
      <c r="M457" s="47">
        <v>0.14409629699568999</v>
      </c>
      <c r="N457" s="50">
        <v>16.827852998065801</v>
      </c>
    </row>
    <row r="458" spans="1:14" x14ac:dyDescent="0.2">
      <c r="A458" s="147" t="s">
        <v>1247</v>
      </c>
      <c r="B458" s="44" t="s">
        <v>1248</v>
      </c>
      <c r="C458" s="45">
        <v>36</v>
      </c>
      <c r="D458" s="46" t="s">
        <v>346</v>
      </c>
      <c r="E458" s="47">
        <v>0.88509718923311198</v>
      </c>
      <c r="F458" s="48">
        <v>85.302197802197796</v>
      </c>
      <c r="G458" s="47">
        <v>0.86285511333271303</v>
      </c>
      <c r="H458" s="50">
        <v>95.744680851063805</v>
      </c>
      <c r="I458" s="76" t="str">
        <f t="shared" si="14"/>
        <v>No</v>
      </c>
      <c r="J458" s="49" t="str">
        <f t="shared" si="15"/>
        <v>Yes</v>
      </c>
      <c r="K458" s="47">
        <v>0.18254477336448499</v>
      </c>
      <c r="L458" s="50">
        <v>65.041208791208803</v>
      </c>
      <c r="M458" s="47">
        <v>0.18050246324955599</v>
      </c>
      <c r="N458" s="50">
        <v>54.964539007092199</v>
      </c>
    </row>
    <row r="459" spans="1:14" x14ac:dyDescent="0.2">
      <c r="A459" s="57" t="s">
        <v>1249</v>
      </c>
      <c r="B459" s="44" t="s">
        <v>1250</v>
      </c>
      <c r="C459" s="45">
        <v>35</v>
      </c>
      <c r="D459" s="46" t="s">
        <v>346</v>
      </c>
      <c r="E459" s="47">
        <v>0.86852839018719197</v>
      </c>
      <c r="F459" s="48">
        <v>79.807692307692307</v>
      </c>
      <c r="G459" s="47">
        <v>0.81760041196418798</v>
      </c>
      <c r="H459" s="50">
        <v>70.277240490006406</v>
      </c>
      <c r="I459" s="76" t="str">
        <f t="shared" si="14"/>
        <v>No</v>
      </c>
      <c r="J459" s="49" t="str">
        <f t="shared" si="15"/>
        <v>No</v>
      </c>
      <c r="K459" s="47">
        <v>0.193675483308789</v>
      </c>
      <c r="L459" s="50">
        <v>69.642857142857096</v>
      </c>
      <c r="M459" s="47">
        <v>0.14710872442263101</v>
      </c>
      <c r="N459" s="50">
        <v>18.697614442295301</v>
      </c>
    </row>
    <row r="460" spans="1:14" x14ac:dyDescent="0.2">
      <c r="A460" s="57" t="s">
        <v>1251</v>
      </c>
      <c r="B460" s="44" t="s">
        <v>1252</v>
      </c>
      <c r="C460" s="45">
        <v>35</v>
      </c>
      <c r="D460" s="46" t="s">
        <v>346</v>
      </c>
      <c r="E460" s="47">
        <v>0.838535783622395</v>
      </c>
      <c r="F460" s="48">
        <v>70.604395604395606</v>
      </c>
      <c r="G460" s="47">
        <v>0.75390889231706004</v>
      </c>
      <c r="H460" s="50">
        <v>38.039974210186998</v>
      </c>
      <c r="I460" s="76" t="str">
        <f t="shared" si="14"/>
        <v>No</v>
      </c>
      <c r="J460" s="49" t="str">
        <f t="shared" si="15"/>
        <v>No</v>
      </c>
      <c r="K460" s="47">
        <v>0.20193523530257099</v>
      </c>
      <c r="L460" s="50">
        <v>73.420329670329707</v>
      </c>
      <c r="M460" s="47">
        <v>0.15335304650649201</v>
      </c>
      <c r="N460" s="50">
        <v>22.888459058671799</v>
      </c>
    </row>
    <row r="461" spans="1:14" x14ac:dyDescent="0.2">
      <c r="A461" s="57" t="s">
        <v>1253</v>
      </c>
      <c r="B461" s="44" t="s">
        <v>1254</v>
      </c>
      <c r="C461" s="45">
        <v>35</v>
      </c>
      <c r="D461" s="46" t="s">
        <v>346</v>
      </c>
      <c r="E461" s="47">
        <v>0.83755207306193102</v>
      </c>
      <c r="F461" s="48">
        <v>70.123626373626394</v>
      </c>
      <c r="G461" s="47">
        <v>0.70926811622762498</v>
      </c>
      <c r="H461" s="50">
        <v>24.758220502901398</v>
      </c>
      <c r="I461" s="76" t="str">
        <f t="shared" si="14"/>
        <v>No</v>
      </c>
      <c r="J461" s="49" t="str">
        <f t="shared" si="15"/>
        <v>No</v>
      </c>
      <c r="K461" s="47">
        <v>0.316367241175252</v>
      </c>
      <c r="L461" s="50">
        <v>93.337912087912102</v>
      </c>
      <c r="M461" s="47">
        <v>0.200772174112753</v>
      </c>
      <c r="N461" s="50">
        <v>56.5441650548034</v>
      </c>
    </row>
    <row r="462" spans="1:14" x14ac:dyDescent="0.2">
      <c r="A462" s="57" t="s">
        <v>1255</v>
      </c>
      <c r="B462" s="44" t="s">
        <v>1256</v>
      </c>
      <c r="C462" s="45">
        <v>35</v>
      </c>
      <c r="D462" s="46" t="s">
        <v>346</v>
      </c>
      <c r="E462" s="47">
        <v>0.81322786859160601</v>
      </c>
      <c r="F462" s="48">
        <v>64.217032967033006</v>
      </c>
      <c r="G462" s="47">
        <v>0.72166033985770395</v>
      </c>
      <c r="H462" s="50">
        <v>27.401676337846599</v>
      </c>
      <c r="I462" s="76" t="str">
        <f t="shared" si="14"/>
        <v>No</v>
      </c>
      <c r="J462" s="49" t="str">
        <f t="shared" si="15"/>
        <v>No</v>
      </c>
      <c r="K462" s="47">
        <v>0.197333308426274</v>
      </c>
      <c r="L462" s="50">
        <v>71.359890109890102</v>
      </c>
      <c r="M462" s="47">
        <v>0.152276166652003</v>
      </c>
      <c r="N462" s="50">
        <v>22.050290135396502</v>
      </c>
    </row>
    <row r="463" spans="1:14" x14ac:dyDescent="0.2">
      <c r="A463" s="57" t="s">
        <v>1257</v>
      </c>
      <c r="B463" s="44" t="s">
        <v>1258</v>
      </c>
      <c r="C463" s="45">
        <v>35</v>
      </c>
      <c r="D463" s="46" t="s">
        <v>346</v>
      </c>
      <c r="E463" s="47">
        <v>0.85080707919601894</v>
      </c>
      <c r="F463" s="48">
        <v>74.175824175824204</v>
      </c>
      <c r="G463" s="47">
        <v>0.70325230985271703</v>
      </c>
      <c r="H463" s="50">
        <v>23.597678916827899</v>
      </c>
      <c r="I463" s="76" t="str">
        <f t="shared" si="14"/>
        <v>No</v>
      </c>
      <c r="J463" s="49" t="str">
        <f t="shared" si="15"/>
        <v>No</v>
      </c>
      <c r="K463" s="47">
        <v>0.18961887619409901</v>
      </c>
      <c r="L463" s="50">
        <v>68.063186813186803</v>
      </c>
      <c r="M463" s="47">
        <v>0.14561952475966899</v>
      </c>
      <c r="N463" s="50">
        <v>17.666021921341098</v>
      </c>
    </row>
    <row r="464" spans="1:14" x14ac:dyDescent="0.2">
      <c r="A464" s="57" t="s">
        <v>1259</v>
      </c>
      <c r="B464" s="44" t="s">
        <v>1260</v>
      </c>
      <c r="C464" s="45">
        <v>35</v>
      </c>
      <c r="D464" s="46" t="s">
        <v>346</v>
      </c>
      <c r="E464" s="47">
        <v>0.91439632880942801</v>
      </c>
      <c r="F464" s="48">
        <v>94.574175824175796</v>
      </c>
      <c r="G464" s="47">
        <v>0.78357666476408905</v>
      </c>
      <c r="H464" s="50">
        <v>52.353320438426799</v>
      </c>
      <c r="I464" s="76" t="str">
        <f t="shared" si="14"/>
        <v>No</v>
      </c>
      <c r="J464" s="49" t="str">
        <f t="shared" si="15"/>
        <v>No</v>
      </c>
      <c r="K464" s="47">
        <v>0.204296317773005</v>
      </c>
      <c r="L464" s="50">
        <v>74.381868131868103</v>
      </c>
      <c r="M464" s="47">
        <v>0.15498649965199099</v>
      </c>
      <c r="N464" s="50">
        <v>23.920051579626001</v>
      </c>
    </row>
    <row r="465" spans="1:14" x14ac:dyDescent="0.2">
      <c r="A465" s="57" t="s">
        <v>1261</v>
      </c>
      <c r="B465" s="44" t="s">
        <v>1262</v>
      </c>
      <c r="C465" s="45">
        <v>35</v>
      </c>
      <c r="D465" s="46" t="s">
        <v>346</v>
      </c>
      <c r="E465" s="47">
        <v>0.69830062260848802</v>
      </c>
      <c r="F465" s="48">
        <v>40.109890109890102</v>
      </c>
      <c r="G465" s="47">
        <v>0.78170059702637196</v>
      </c>
      <c r="H465" s="50">
        <v>51.3217279174726</v>
      </c>
      <c r="I465" s="76" t="str">
        <f t="shared" si="14"/>
        <v>No</v>
      </c>
      <c r="J465" s="49" t="str">
        <f t="shared" si="15"/>
        <v>No</v>
      </c>
      <c r="K465" s="47">
        <v>0.20957424603101699</v>
      </c>
      <c r="L465" s="50">
        <v>75.961538461538495</v>
      </c>
      <c r="M465" s="47">
        <v>0.15013895737484001</v>
      </c>
      <c r="N465" s="50">
        <v>20.6318504190845</v>
      </c>
    </row>
    <row r="466" spans="1:14" x14ac:dyDescent="0.2">
      <c r="A466" s="57" t="s">
        <v>1263</v>
      </c>
      <c r="B466" s="44" t="s">
        <v>1264</v>
      </c>
      <c r="C466" s="45">
        <v>35</v>
      </c>
      <c r="D466" s="46" t="s">
        <v>346</v>
      </c>
      <c r="E466" s="47">
        <v>0.64196392615452702</v>
      </c>
      <c r="F466" s="48">
        <v>31.25</v>
      </c>
      <c r="G466" s="47">
        <v>0.69665227606695601</v>
      </c>
      <c r="H466" s="50">
        <v>22.050290135396502</v>
      </c>
      <c r="I466" s="76" t="str">
        <f t="shared" si="14"/>
        <v>No</v>
      </c>
      <c r="J466" s="49" t="str">
        <f t="shared" si="15"/>
        <v>No</v>
      </c>
      <c r="K466" s="47">
        <v>0.24470843038520901</v>
      </c>
      <c r="L466" s="50">
        <v>84.958791208791197</v>
      </c>
      <c r="M466" s="47">
        <v>0.16440024229170799</v>
      </c>
      <c r="N466" s="50">
        <v>30.431979368149602</v>
      </c>
    </row>
    <row r="467" spans="1:14" x14ac:dyDescent="0.2">
      <c r="A467" s="147" t="s">
        <v>1265</v>
      </c>
      <c r="B467" s="44" t="s">
        <v>1266</v>
      </c>
      <c r="C467" s="45">
        <v>35</v>
      </c>
      <c r="D467" s="46" t="s">
        <v>346</v>
      </c>
      <c r="E467" s="47">
        <v>0.95691861956895896</v>
      </c>
      <c r="F467" s="48">
        <v>99.725274725274701</v>
      </c>
      <c r="G467" s="47">
        <v>0.86258925857122704</v>
      </c>
      <c r="H467" s="50">
        <v>87.878787878787904</v>
      </c>
      <c r="I467" s="76" t="str">
        <f t="shared" si="14"/>
        <v>No</v>
      </c>
      <c r="J467" s="49" t="str">
        <f t="shared" si="15"/>
        <v>Yes</v>
      </c>
      <c r="K467" s="47">
        <v>0.18154528809909401</v>
      </c>
      <c r="L467" s="50">
        <v>64.629120879120904</v>
      </c>
      <c r="M467" s="47">
        <v>0.137748193270157</v>
      </c>
      <c r="N467" s="50">
        <v>13.668600902643499</v>
      </c>
    </row>
    <row r="468" spans="1:14" x14ac:dyDescent="0.2">
      <c r="A468" s="57" t="s">
        <v>1267</v>
      </c>
      <c r="B468" s="44" t="s">
        <v>1268</v>
      </c>
      <c r="C468" s="45">
        <v>35</v>
      </c>
      <c r="D468" s="46" t="s">
        <v>346</v>
      </c>
      <c r="E468" s="47">
        <v>0.81529121338320099</v>
      </c>
      <c r="F468" s="48">
        <v>64.766483516483504</v>
      </c>
      <c r="G468" s="47">
        <v>0.79654974890543595</v>
      </c>
      <c r="H468" s="50">
        <v>59.703417150225697</v>
      </c>
      <c r="I468" s="76" t="str">
        <f t="shared" si="14"/>
        <v>No</v>
      </c>
      <c r="J468" s="49" t="str">
        <f t="shared" si="15"/>
        <v>No</v>
      </c>
      <c r="K468" s="47">
        <v>0.22499687603395699</v>
      </c>
      <c r="L468" s="50">
        <v>79.876373626373606</v>
      </c>
      <c r="M468" s="47">
        <v>0.170106915052741</v>
      </c>
      <c r="N468" s="50">
        <v>34.945196647324302</v>
      </c>
    </row>
    <row r="469" spans="1:14" x14ac:dyDescent="0.2">
      <c r="A469" s="57" t="s">
        <v>1269</v>
      </c>
      <c r="B469" s="44" t="s">
        <v>1270</v>
      </c>
      <c r="C469" s="45">
        <v>35</v>
      </c>
      <c r="D469" s="46" t="s">
        <v>346</v>
      </c>
      <c r="E469" s="47">
        <v>0.90290082236181401</v>
      </c>
      <c r="F469" s="48">
        <v>91.002747252747298</v>
      </c>
      <c r="G469" s="47">
        <v>0.82087589193675903</v>
      </c>
      <c r="H469" s="50">
        <v>71.631205673758899</v>
      </c>
      <c r="I469" s="76" t="str">
        <f t="shared" si="14"/>
        <v>No</v>
      </c>
      <c r="J469" s="49" t="str">
        <f t="shared" si="15"/>
        <v>No</v>
      </c>
      <c r="K469" s="47">
        <v>0.197448364256675</v>
      </c>
      <c r="L469" s="50">
        <v>71.428571428571402</v>
      </c>
      <c r="M469" s="47">
        <v>0.149756239106098</v>
      </c>
      <c r="N469" s="50">
        <v>20.309477756286299</v>
      </c>
    </row>
    <row r="470" spans="1:14" x14ac:dyDescent="0.2">
      <c r="A470" s="57" t="s">
        <v>1271</v>
      </c>
      <c r="B470" s="44" t="s">
        <v>1272</v>
      </c>
      <c r="C470" s="45">
        <v>35</v>
      </c>
      <c r="D470" s="46" t="s">
        <v>346</v>
      </c>
      <c r="E470" s="47">
        <v>0.909704013133251</v>
      </c>
      <c r="F470" s="48">
        <v>92.994505494505503</v>
      </c>
      <c r="G470" s="47">
        <v>0.80398074831121902</v>
      </c>
      <c r="H470" s="50">
        <v>63.571889103803997</v>
      </c>
      <c r="I470" s="76" t="str">
        <f t="shared" si="14"/>
        <v>No</v>
      </c>
      <c r="J470" s="49" t="str">
        <f t="shared" si="15"/>
        <v>No</v>
      </c>
      <c r="K470" s="47">
        <v>0.196584926286449</v>
      </c>
      <c r="L470" s="50">
        <v>71.016483516483504</v>
      </c>
      <c r="M470" s="47">
        <v>0.14909911513437099</v>
      </c>
      <c r="N470" s="50">
        <v>19.793681495809199</v>
      </c>
    </row>
    <row r="471" spans="1:14" x14ac:dyDescent="0.2">
      <c r="A471" s="57" t="s">
        <v>1273</v>
      </c>
      <c r="B471" s="44" t="s">
        <v>1274</v>
      </c>
      <c r="C471" s="45">
        <v>35</v>
      </c>
      <c r="D471" s="46" t="s">
        <v>346</v>
      </c>
      <c r="E471" s="47">
        <v>0.93036611190622798</v>
      </c>
      <c r="F471" s="48">
        <v>97.458791208791197</v>
      </c>
      <c r="G471" s="47">
        <v>0.81333115799136702</v>
      </c>
      <c r="H471" s="50">
        <v>67.762733720180506</v>
      </c>
      <c r="I471" s="76" t="str">
        <f t="shared" si="14"/>
        <v>No</v>
      </c>
      <c r="J471" s="49" t="str">
        <f t="shared" si="15"/>
        <v>No</v>
      </c>
      <c r="K471" s="47">
        <v>0.19718192256154801</v>
      </c>
      <c r="L471" s="50">
        <v>71.291208791208803</v>
      </c>
      <c r="M471" s="47">
        <v>0.145134889263241</v>
      </c>
      <c r="N471" s="50">
        <v>17.472598323662201</v>
      </c>
    </row>
    <row r="472" spans="1:14" x14ac:dyDescent="0.2">
      <c r="A472" s="57" t="s">
        <v>1275</v>
      </c>
      <c r="B472" s="44" t="s">
        <v>1276</v>
      </c>
      <c r="C472" s="45">
        <v>35</v>
      </c>
      <c r="D472" s="46" t="s">
        <v>346</v>
      </c>
      <c r="E472" s="47">
        <v>0.94389211391245698</v>
      </c>
      <c r="F472" s="48">
        <v>98.901098901098905</v>
      </c>
      <c r="G472" s="47">
        <v>0.811349192030136</v>
      </c>
      <c r="H472" s="50">
        <v>66.924564796905202</v>
      </c>
      <c r="I472" s="76" t="str">
        <f t="shared" si="14"/>
        <v>No</v>
      </c>
      <c r="J472" s="49" t="str">
        <f t="shared" si="15"/>
        <v>No</v>
      </c>
      <c r="K472" s="47">
        <v>0.18812401083078201</v>
      </c>
      <c r="L472" s="50">
        <v>67.376373626373606</v>
      </c>
      <c r="M472" s="47">
        <v>0.14280018641995901</v>
      </c>
      <c r="N472" s="50">
        <v>15.9896840747905</v>
      </c>
    </row>
    <row r="473" spans="1:14" x14ac:dyDescent="0.2">
      <c r="A473" s="57" t="s">
        <v>1277</v>
      </c>
      <c r="B473" s="44" t="s">
        <v>1278</v>
      </c>
      <c r="C473" s="45">
        <v>35</v>
      </c>
      <c r="D473" s="46" t="s">
        <v>346</v>
      </c>
      <c r="E473" s="47">
        <v>0.70450799382192097</v>
      </c>
      <c r="F473" s="48">
        <v>41.414835164835203</v>
      </c>
      <c r="G473" s="47">
        <v>0.75874636055460198</v>
      </c>
      <c r="H473" s="50">
        <v>40.167633784655102</v>
      </c>
      <c r="I473" s="76" t="str">
        <f t="shared" si="14"/>
        <v>No</v>
      </c>
      <c r="J473" s="49" t="str">
        <f t="shared" si="15"/>
        <v>No</v>
      </c>
      <c r="K473" s="47">
        <v>0.28530532847976198</v>
      </c>
      <c r="L473" s="50">
        <v>90.865384615384599</v>
      </c>
      <c r="M473" s="47">
        <v>0.19692959168983401</v>
      </c>
      <c r="N473" s="50">
        <v>54.867827208252699</v>
      </c>
    </row>
    <row r="474" spans="1:14" x14ac:dyDescent="0.2">
      <c r="A474" s="57" t="s">
        <v>1279</v>
      </c>
      <c r="B474" s="44" t="s">
        <v>1280</v>
      </c>
      <c r="C474" s="45">
        <v>35</v>
      </c>
      <c r="D474" s="46" t="s">
        <v>346</v>
      </c>
      <c r="E474" s="47">
        <v>0.89821899896400104</v>
      </c>
      <c r="F474" s="48">
        <v>89.629120879120904</v>
      </c>
      <c r="G474" s="47">
        <v>0.76141277742870395</v>
      </c>
      <c r="H474" s="50">
        <v>41.392649903288202</v>
      </c>
      <c r="I474" s="76" t="str">
        <f t="shared" si="14"/>
        <v>No</v>
      </c>
      <c r="J474" s="49" t="str">
        <f t="shared" si="15"/>
        <v>No</v>
      </c>
      <c r="K474" s="47">
        <v>0.298633362108085</v>
      </c>
      <c r="L474" s="50">
        <v>91.826923076923094</v>
      </c>
      <c r="M474" s="47">
        <v>0.19994917720077099</v>
      </c>
      <c r="N474" s="50">
        <v>56.3507414571244</v>
      </c>
    </row>
    <row r="475" spans="1:14" x14ac:dyDescent="0.2">
      <c r="A475" s="57" t="s">
        <v>1281</v>
      </c>
      <c r="B475" s="44" t="s">
        <v>1282</v>
      </c>
      <c r="C475" s="45">
        <v>35</v>
      </c>
      <c r="D475" s="46" t="s">
        <v>346</v>
      </c>
      <c r="E475" s="47">
        <v>0.90343274364620096</v>
      </c>
      <c r="F475" s="48">
        <v>91.277472527472497</v>
      </c>
      <c r="G475" s="47">
        <v>0.75477773905620305</v>
      </c>
      <c r="H475" s="50">
        <v>38.5557704706641</v>
      </c>
      <c r="I475" s="76" t="str">
        <f t="shared" si="14"/>
        <v>No</v>
      </c>
      <c r="J475" s="49" t="str">
        <f t="shared" si="15"/>
        <v>No</v>
      </c>
      <c r="K475" s="47">
        <v>0.332443830176261</v>
      </c>
      <c r="L475" s="50">
        <v>94.368131868131897</v>
      </c>
      <c r="M475" s="47">
        <v>0.210171072349119</v>
      </c>
      <c r="N475" s="50">
        <v>60.799484203739503</v>
      </c>
    </row>
    <row r="476" spans="1:14" x14ac:dyDescent="0.2">
      <c r="A476" s="57" t="s">
        <v>1283</v>
      </c>
      <c r="B476" s="44" t="s">
        <v>1284</v>
      </c>
      <c r="C476" s="45">
        <v>35</v>
      </c>
      <c r="D476" s="46" t="s">
        <v>346</v>
      </c>
      <c r="E476" s="47">
        <v>0.72314849962984096</v>
      </c>
      <c r="F476" s="48">
        <v>44.505494505494497</v>
      </c>
      <c r="G476" s="47">
        <v>0.76537848065178404</v>
      </c>
      <c r="H476" s="50">
        <v>43.4558349451966</v>
      </c>
      <c r="I476" s="76" t="str">
        <f t="shared" si="14"/>
        <v>No</v>
      </c>
      <c r="J476" s="49" t="str">
        <f t="shared" si="15"/>
        <v>No</v>
      </c>
      <c r="K476" s="47">
        <v>0.26424937495550299</v>
      </c>
      <c r="L476" s="50">
        <v>88.392857142857096</v>
      </c>
      <c r="M476" s="47">
        <v>0.17059804685101199</v>
      </c>
      <c r="N476" s="50">
        <v>35.525467440361098</v>
      </c>
    </row>
    <row r="477" spans="1:14" x14ac:dyDescent="0.2">
      <c r="A477" s="57" t="s">
        <v>1285</v>
      </c>
      <c r="B477" s="44" t="s">
        <v>1286</v>
      </c>
      <c r="C477" s="45">
        <v>35</v>
      </c>
      <c r="D477" s="46" t="s">
        <v>346</v>
      </c>
      <c r="E477" s="47">
        <v>0.87470372778980598</v>
      </c>
      <c r="F477" s="48">
        <v>82.074175824175796</v>
      </c>
      <c r="G477" s="47">
        <v>0.75780909873259805</v>
      </c>
      <c r="H477" s="50">
        <v>39.587362991618299</v>
      </c>
      <c r="I477" s="76" t="str">
        <f t="shared" si="14"/>
        <v>No</v>
      </c>
      <c r="J477" s="49" t="str">
        <f t="shared" si="15"/>
        <v>No</v>
      </c>
      <c r="K477" s="47">
        <v>0.194671151081419</v>
      </c>
      <c r="L477" s="50">
        <v>70.123626373626394</v>
      </c>
      <c r="M477" s="47">
        <v>0.14069397795022001</v>
      </c>
      <c r="N477" s="50">
        <v>14.9580915538362</v>
      </c>
    </row>
    <row r="478" spans="1:14" x14ac:dyDescent="0.2">
      <c r="A478" s="57" t="s">
        <v>1287</v>
      </c>
      <c r="B478" s="44" t="s">
        <v>1288</v>
      </c>
      <c r="C478" s="45">
        <v>35</v>
      </c>
      <c r="D478" s="46" t="s">
        <v>346</v>
      </c>
      <c r="E478" s="47">
        <v>0.67228733663572404</v>
      </c>
      <c r="F478" s="48">
        <v>35.989010989011</v>
      </c>
      <c r="G478" s="47">
        <v>0.71253536703515097</v>
      </c>
      <c r="H478" s="50">
        <v>25.274016763378501</v>
      </c>
      <c r="I478" s="76" t="str">
        <f t="shared" si="14"/>
        <v>No</v>
      </c>
      <c r="J478" s="49" t="str">
        <f t="shared" si="15"/>
        <v>No</v>
      </c>
      <c r="K478" s="47">
        <v>0.190004432795531</v>
      </c>
      <c r="L478" s="50">
        <v>68.200549450549502</v>
      </c>
      <c r="M478" s="47">
        <v>0.140547051300181</v>
      </c>
      <c r="N478" s="50">
        <v>14.829142488717</v>
      </c>
    </row>
    <row r="479" spans="1:14" x14ac:dyDescent="0.2">
      <c r="A479" s="57" t="s">
        <v>1289</v>
      </c>
      <c r="B479" s="44" t="s">
        <v>1290</v>
      </c>
      <c r="C479" s="45">
        <v>35</v>
      </c>
      <c r="D479" s="46" t="s">
        <v>346</v>
      </c>
      <c r="E479" s="47">
        <v>0.68689287459685699</v>
      </c>
      <c r="F479" s="48">
        <v>38.049450549450498</v>
      </c>
      <c r="G479" s="47">
        <v>0.74637981777014994</v>
      </c>
      <c r="H479" s="50">
        <v>35.074145712443602</v>
      </c>
      <c r="I479" s="76" t="str">
        <f t="shared" si="14"/>
        <v>No</v>
      </c>
      <c r="J479" s="49" t="str">
        <f t="shared" si="15"/>
        <v>No</v>
      </c>
      <c r="K479" s="47">
        <v>0.16015990941310301</v>
      </c>
      <c r="L479" s="50">
        <v>54.6703296703297</v>
      </c>
      <c r="M479" s="47">
        <v>0.12062817669232501</v>
      </c>
      <c r="N479" s="50">
        <v>5.99613152804642</v>
      </c>
    </row>
    <row r="480" spans="1:14" x14ac:dyDescent="0.2">
      <c r="A480" s="147" t="s">
        <v>1291</v>
      </c>
      <c r="B480" s="44" t="s">
        <v>1292</v>
      </c>
      <c r="C480" s="45">
        <v>35</v>
      </c>
      <c r="D480" s="46" t="s">
        <v>346</v>
      </c>
      <c r="E480" s="47">
        <v>0.92182626099279796</v>
      </c>
      <c r="F480" s="48">
        <v>95.741758241758205</v>
      </c>
      <c r="G480" s="47">
        <v>0.89877966690444999</v>
      </c>
      <c r="H480" s="50">
        <v>97.549967762733701</v>
      </c>
      <c r="I480" s="76" t="str">
        <f t="shared" si="14"/>
        <v>Yes</v>
      </c>
      <c r="J480" s="49" t="str">
        <f t="shared" si="15"/>
        <v>Yes</v>
      </c>
      <c r="K480" s="47">
        <v>0.16245434466287401</v>
      </c>
      <c r="L480" s="50">
        <v>56.25</v>
      </c>
      <c r="M480" s="47">
        <v>0.12264778519427599</v>
      </c>
      <c r="N480" s="50">
        <v>7.4145712443584797</v>
      </c>
    </row>
    <row r="481" spans="1:14" x14ac:dyDescent="0.2">
      <c r="A481" s="57" t="s">
        <v>1293</v>
      </c>
      <c r="B481" s="44" t="s">
        <v>1294</v>
      </c>
      <c r="C481" s="45">
        <v>35</v>
      </c>
      <c r="D481" s="46" t="s">
        <v>346</v>
      </c>
      <c r="E481" s="47">
        <v>0.74766152231248795</v>
      </c>
      <c r="F481" s="48">
        <v>49.313186813186803</v>
      </c>
      <c r="G481" s="47">
        <v>0.79325428732508196</v>
      </c>
      <c r="H481" s="50">
        <v>57.962604771115402</v>
      </c>
      <c r="I481" s="76" t="str">
        <f t="shared" si="14"/>
        <v>No</v>
      </c>
      <c r="J481" s="49" t="str">
        <f t="shared" si="15"/>
        <v>No</v>
      </c>
      <c r="K481" s="47">
        <v>0.166325779480962</v>
      </c>
      <c r="L481" s="50">
        <v>58.447802197802197</v>
      </c>
      <c r="M481" s="47">
        <v>0.121784055863601</v>
      </c>
      <c r="N481" s="50">
        <v>6.4474532559638904</v>
      </c>
    </row>
    <row r="482" spans="1:14" x14ac:dyDescent="0.2">
      <c r="A482" s="57" t="s">
        <v>1295</v>
      </c>
      <c r="B482" s="44" t="s">
        <v>1296</v>
      </c>
      <c r="C482" s="45">
        <v>35</v>
      </c>
      <c r="D482" s="46" t="s">
        <v>346</v>
      </c>
      <c r="E482" s="47">
        <v>0.739687043551708</v>
      </c>
      <c r="F482" s="48">
        <v>47.664835164835203</v>
      </c>
      <c r="G482" s="47">
        <v>0.78382175750081695</v>
      </c>
      <c r="H482" s="50">
        <v>52.4822695035461</v>
      </c>
      <c r="I482" s="76" t="str">
        <f t="shared" si="14"/>
        <v>No</v>
      </c>
      <c r="J482" s="49" t="str">
        <f t="shared" si="15"/>
        <v>No</v>
      </c>
      <c r="K482" s="47">
        <v>0.18374165848222501</v>
      </c>
      <c r="L482" s="50">
        <v>65.728021978021999</v>
      </c>
      <c r="M482" s="47">
        <v>0.13503369904239801</v>
      </c>
      <c r="N482" s="50">
        <v>12.7659574468085</v>
      </c>
    </row>
    <row r="483" spans="1:14" x14ac:dyDescent="0.2">
      <c r="A483" s="57" t="s">
        <v>1297</v>
      </c>
      <c r="B483" s="44" t="s">
        <v>1298</v>
      </c>
      <c r="C483" s="45">
        <v>35</v>
      </c>
      <c r="D483" s="46" t="s">
        <v>346</v>
      </c>
      <c r="E483" s="47">
        <v>0.897842142110157</v>
      </c>
      <c r="F483" s="48">
        <v>89.423076923076906</v>
      </c>
      <c r="G483" s="47">
        <v>0.76676094426414199</v>
      </c>
      <c r="H483" s="50">
        <v>44.165054803352703</v>
      </c>
      <c r="I483" s="76" t="str">
        <f t="shared" si="14"/>
        <v>No</v>
      </c>
      <c r="J483" s="49" t="str">
        <f t="shared" si="15"/>
        <v>No</v>
      </c>
      <c r="K483" s="47">
        <v>0.19834084282917899</v>
      </c>
      <c r="L483" s="50">
        <v>71.771978021978001</v>
      </c>
      <c r="M483" s="47">
        <v>0.146014276948392</v>
      </c>
      <c r="N483" s="50">
        <v>17.9239200515796</v>
      </c>
    </row>
    <row r="484" spans="1:14" x14ac:dyDescent="0.2">
      <c r="A484" s="57" t="s">
        <v>1299</v>
      </c>
      <c r="B484" s="44" t="s">
        <v>1300</v>
      </c>
      <c r="C484" s="45">
        <v>35</v>
      </c>
      <c r="D484" s="46" t="s">
        <v>346</v>
      </c>
      <c r="E484" s="47">
        <v>0.83974528102616597</v>
      </c>
      <c r="F484" s="48">
        <v>70.879120879120904</v>
      </c>
      <c r="G484" s="47">
        <v>0.80785000412864905</v>
      </c>
      <c r="H484" s="50">
        <v>65.441650548033493</v>
      </c>
      <c r="I484" s="76" t="str">
        <f t="shared" si="14"/>
        <v>No</v>
      </c>
      <c r="J484" s="49" t="str">
        <f t="shared" si="15"/>
        <v>No</v>
      </c>
      <c r="K484" s="47">
        <v>0.25092340343345898</v>
      </c>
      <c r="L484" s="50">
        <v>86.057692307692307</v>
      </c>
      <c r="M484" s="47">
        <v>0.18206845168475599</v>
      </c>
      <c r="N484" s="50">
        <v>44.938749194068301</v>
      </c>
    </row>
    <row r="485" spans="1:14" x14ac:dyDescent="0.2">
      <c r="A485" s="57" t="s">
        <v>1301</v>
      </c>
      <c r="B485" s="44" t="s">
        <v>1302</v>
      </c>
      <c r="C485" s="45">
        <v>35</v>
      </c>
      <c r="D485" s="46" t="s">
        <v>346</v>
      </c>
      <c r="E485" s="47">
        <v>0.902883196309194</v>
      </c>
      <c r="F485" s="48">
        <v>90.934065934065899</v>
      </c>
      <c r="G485" s="47">
        <v>0.753931951254602</v>
      </c>
      <c r="H485" s="50">
        <v>38.104448742746598</v>
      </c>
      <c r="I485" s="76" t="str">
        <f t="shared" si="14"/>
        <v>No</v>
      </c>
      <c r="J485" s="49" t="str">
        <f t="shared" si="15"/>
        <v>No</v>
      </c>
      <c r="K485" s="47">
        <v>0.30160532643265903</v>
      </c>
      <c r="L485" s="50">
        <v>92.376373626373606</v>
      </c>
      <c r="M485" s="47">
        <v>0.20122622716870001</v>
      </c>
      <c r="N485" s="50">
        <v>56.737588652482302</v>
      </c>
    </row>
    <row r="486" spans="1:14" x14ac:dyDescent="0.2">
      <c r="A486" s="57" t="s">
        <v>1303</v>
      </c>
      <c r="B486" s="44" t="s">
        <v>1304</v>
      </c>
      <c r="C486" s="45">
        <v>35</v>
      </c>
      <c r="D486" s="46" t="s">
        <v>346</v>
      </c>
      <c r="E486" s="47">
        <v>0.721964676778723</v>
      </c>
      <c r="F486" s="48">
        <v>44.436813186813197</v>
      </c>
      <c r="G486" s="47">
        <v>0.77124969909461405</v>
      </c>
      <c r="H486" s="50">
        <v>46.292714377820801</v>
      </c>
      <c r="I486" s="76" t="str">
        <f t="shared" si="14"/>
        <v>No</v>
      </c>
      <c r="J486" s="49" t="str">
        <f t="shared" si="15"/>
        <v>No</v>
      </c>
      <c r="K486" s="47">
        <v>0.24705906881026099</v>
      </c>
      <c r="L486" s="50">
        <v>85.302197802197796</v>
      </c>
      <c r="M486" s="47">
        <v>0.168840973251347</v>
      </c>
      <c r="N486" s="50">
        <v>34.107027724048997</v>
      </c>
    </row>
    <row r="487" spans="1:14" x14ac:dyDescent="0.2">
      <c r="A487" s="57" t="s">
        <v>1305</v>
      </c>
      <c r="B487" s="44" t="s">
        <v>1306</v>
      </c>
      <c r="C487" s="45">
        <v>35</v>
      </c>
      <c r="D487" s="46" t="s">
        <v>346</v>
      </c>
      <c r="E487" s="47">
        <v>0.74518185514444502</v>
      </c>
      <c r="F487" s="48">
        <v>48.626373626373599</v>
      </c>
      <c r="G487" s="47">
        <v>0.79398179088301701</v>
      </c>
      <c r="H487" s="50">
        <v>58.220502901354003</v>
      </c>
      <c r="I487" s="76" t="str">
        <f t="shared" si="14"/>
        <v>No</v>
      </c>
      <c r="J487" s="49" t="str">
        <f t="shared" si="15"/>
        <v>No</v>
      </c>
      <c r="K487" s="47">
        <v>0.27047335753683099</v>
      </c>
      <c r="L487" s="50">
        <v>88.736263736263695</v>
      </c>
      <c r="M487" s="47">
        <v>0.18106924794299201</v>
      </c>
      <c r="N487" s="50">
        <v>44.487427466150898</v>
      </c>
    </row>
    <row r="488" spans="1:14" x14ac:dyDescent="0.2">
      <c r="A488" s="57" t="s">
        <v>1307</v>
      </c>
      <c r="B488" s="44" t="s">
        <v>1308</v>
      </c>
      <c r="C488" s="45">
        <v>35</v>
      </c>
      <c r="D488" s="46" t="s">
        <v>346</v>
      </c>
      <c r="E488" s="47">
        <v>0.70486103275132606</v>
      </c>
      <c r="F488" s="48">
        <v>41.483516483516503</v>
      </c>
      <c r="G488" s="47">
        <v>0.80695022414539297</v>
      </c>
      <c r="H488" s="50">
        <v>65.183752417795006</v>
      </c>
      <c r="I488" s="76" t="str">
        <f t="shared" si="14"/>
        <v>No</v>
      </c>
      <c r="J488" s="49" t="str">
        <f t="shared" si="15"/>
        <v>No</v>
      </c>
      <c r="K488" s="47">
        <v>0.231385511231052</v>
      </c>
      <c r="L488" s="50">
        <v>81.3873626373626</v>
      </c>
      <c r="M488" s="47">
        <v>0.17542768156743599</v>
      </c>
      <c r="N488" s="50">
        <v>39.7807865892972</v>
      </c>
    </row>
    <row r="489" spans="1:14" x14ac:dyDescent="0.2">
      <c r="A489" s="57" t="s">
        <v>1309</v>
      </c>
      <c r="B489" s="44" t="s">
        <v>1310</v>
      </c>
      <c r="C489" s="45">
        <v>35</v>
      </c>
      <c r="D489" s="46" t="s">
        <v>346</v>
      </c>
      <c r="E489" s="47">
        <v>0.90353062624186198</v>
      </c>
      <c r="F489" s="48">
        <v>91.346153846153797</v>
      </c>
      <c r="G489" s="47">
        <v>0.82137861201386597</v>
      </c>
      <c r="H489" s="50">
        <v>71.953578336557101</v>
      </c>
      <c r="I489" s="76" t="str">
        <f t="shared" si="14"/>
        <v>No</v>
      </c>
      <c r="J489" s="49" t="str">
        <f t="shared" si="15"/>
        <v>No</v>
      </c>
      <c r="K489" s="47">
        <v>0.23922304425818999</v>
      </c>
      <c r="L489" s="50">
        <v>83.722527472527503</v>
      </c>
      <c r="M489" s="47">
        <v>0.17594554940724</v>
      </c>
      <c r="N489" s="50">
        <v>40.425531914893597</v>
      </c>
    </row>
    <row r="490" spans="1:14" x14ac:dyDescent="0.2">
      <c r="A490" s="57" t="s">
        <v>1311</v>
      </c>
      <c r="B490" s="44" t="s">
        <v>1312</v>
      </c>
      <c r="C490" s="45">
        <v>35</v>
      </c>
      <c r="D490" s="46" t="s">
        <v>346</v>
      </c>
      <c r="E490" s="47">
        <v>0.89675469120170703</v>
      </c>
      <c r="F490" s="48">
        <v>89.010989010988993</v>
      </c>
      <c r="G490" s="47">
        <v>0.81614731773022198</v>
      </c>
      <c r="H490" s="50">
        <v>69.503546099290801</v>
      </c>
      <c r="I490" s="76" t="str">
        <f t="shared" si="14"/>
        <v>No</v>
      </c>
      <c r="J490" s="49" t="str">
        <f t="shared" si="15"/>
        <v>No</v>
      </c>
      <c r="K490" s="47">
        <v>0.22607787241429</v>
      </c>
      <c r="L490" s="50">
        <v>80.219780219780205</v>
      </c>
      <c r="M490" s="47">
        <v>0.17144068148473299</v>
      </c>
      <c r="N490" s="50">
        <v>36.299161831076702</v>
      </c>
    </row>
    <row r="491" spans="1:14" x14ac:dyDescent="0.2">
      <c r="A491" s="57" t="s">
        <v>1313</v>
      </c>
      <c r="B491" s="44" t="s">
        <v>1314</v>
      </c>
      <c r="C491" s="45">
        <v>35</v>
      </c>
      <c r="D491" s="46" t="s">
        <v>346</v>
      </c>
      <c r="E491" s="47">
        <v>0.90090109369234195</v>
      </c>
      <c r="F491" s="48">
        <v>90.521978021978001</v>
      </c>
      <c r="G491" s="47">
        <v>0.81530616781404797</v>
      </c>
      <c r="H491" s="50">
        <v>68.987749838813698</v>
      </c>
      <c r="I491" s="76" t="str">
        <f t="shared" si="14"/>
        <v>No</v>
      </c>
      <c r="J491" s="49" t="str">
        <f t="shared" si="15"/>
        <v>No</v>
      </c>
      <c r="K491" s="47">
        <v>0.22323522939781801</v>
      </c>
      <c r="L491" s="50">
        <v>79.326923076923094</v>
      </c>
      <c r="M491" s="47">
        <v>0.169580593971249</v>
      </c>
      <c r="N491" s="50">
        <v>34.5583494519665</v>
      </c>
    </row>
    <row r="492" spans="1:14" x14ac:dyDescent="0.2">
      <c r="A492" s="57" t="s">
        <v>1315</v>
      </c>
      <c r="B492" s="44" t="s">
        <v>1316</v>
      </c>
      <c r="C492" s="45">
        <v>35</v>
      </c>
      <c r="D492" s="46" t="s">
        <v>346</v>
      </c>
      <c r="E492" s="47">
        <v>0.91466460902653901</v>
      </c>
      <c r="F492" s="48">
        <v>94.711538461538495</v>
      </c>
      <c r="G492" s="47">
        <v>0.82711309444486303</v>
      </c>
      <c r="H492" s="50">
        <v>74.274661508704099</v>
      </c>
      <c r="I492" s="76" t="str">
        <f t="shared" si="14"/>
        <v>No</v>
      </c>
      <c r="J492" s="49" t="str">
        <f t="shared" si="15"/>
        <v>No</v>
      </c>
      <c r="K492" s="47">
        <v>0.23481612893355899</v>
      </c>
      <c r="L492" s="50">
        <v>82.348901098901095</v>
      </c>
      <c r="M492" s="47">
        <v>0.173301308621651</v>
      </c>
      <c r="N492" s="50">
        <v>38.104448742746598</v>
      </c>
    </row>
    <row r="493" spans="1:14" x14ac:dyDescent="0.2">
      <c r="A493" s="57" t="s">
        <v>1317</v>
      </c>
      <c r="B493" s="44" t="s">
        <v>1318</v>
      </c>
      <c r="C493" s="45">
        <v>35</v>
      </c>
      <c r="D493" s="46" t="s">
        <v>346</v>
      </c>
      <c r="E493" s="47">
        <v>0.69764621473874</v>
      </c>
      <c r="F493" s="48">
        <v>39.835164835164797</v>
      </c>
      <c r="G493" s="47">
        <v>0.78510442497796096</v>
      </c>
      <c r="H493" s="50">
        <v>53.449387491940698</v>
      </c>
      <c r="I493" s="76" t="str">
        <f t="shared" si="14"/>
        <v>No</v>
      </c>
      <c r="J493" s="49" t="str">
        <f t="shared" si="15"/>
        <v>No</v>
      </c>
      <c r="K493" s="47">
        <v>0.208612510432407</v>
      </c>
      <c r="L493" s="50">
        <v>75.686813186813197</v>
      </c>
      <c r="M493" s="47">
        <v>0.15780376025631301</v>
      </c>
      <c r="N493" s="50">
        <v>25.918762088974901</v>
      </c>
    </row>
    <row r="494" spans="1:14" x14ac:dyDescent="0.2">
      <c r="A494" s="57" t="s">
        <v>1319</v>
      </c>
      <c r="B494" s="44" t="s">
        <v>1320</v>
      </c>
      <c r="C494" s="45">
        <v>35</v>
      </c>
      <c r="D494" s="46" t="s">
        <v>346</v>
      </c>
      <c r="E494" s="47">
        <v>0.88997667544723003</v>
      </c>
      <c r="F494" s="48">
        <v>86.538461538461505</v>
      </c>
      <c r="G494" s="47">
        <v>0.77728055925794004</v>
      </c>
      <c r="H494" s="50">
        <v>49.194068343004503</v>
      </c>
      <c r="I494" s="76" t="str">
        <f t="shared" si="14"/>
        <v>No</v>
      </c>
      <c r="J494" s="49" t="str">
        <f t="shared" si="15"/>
        <v>No</v>
      </c>
      <c r="K494" s="47">
        <v>0.23070528046252201</v>
      </c>
      <c r="L494" s="50">
        <v>81.25</v>
      </c>
      <c r="M494" s="47">
        <v>0.17118691238733599</v>
      </c>
      <c r="N494" s="50">
        <v>36.041263700838201</v>
      </c>
    </row>
    <row r="495" spans="1:14" x14ac:dyDescent="0.2">
      <c r="A495" s="147" t="s">
        <v>1321</v>
      </c>
      <c r="B495" s="44" t="s">
        <v>1322</v>
      </c>
      <c r="C495" s="45">
        <v>35</v>
      </c>
      <c r="D495" s="46" t="s">
        <v>346</v>
      </c>
      <c r="E495" s="47">
        <v>0.91617526882470102</v>
      </c>
      <c r="F495" s="48">
        <v>95.054945054945094</v>
      </c>
      <c r="G495" s="47">
        <v>0.83676835484622403</v>
      </c>
      <c r="H495" s="50">
        <v>78.465506125080594</v>
      </c>
      <c r="I495" s="76" t="str">
        <f t="shared" si="14"/>
        <v>No</v>
      </c>
      <c r="J495" s="49" t="str">
        <f t="shared" si="15"/>
        <v>Yes</v>
      </c>
      <c r="K495" s="47">
        <v>0.22448385183042199</v>
      </c>
      <c r="L495" s="50">
        <v>79.739010989011007</v>
      </c>
      <c r="M495" s="47">
        <v>0.16919159043881599</v>
      </c>
      <c r="N495" s="50">
        <v>34.171502256608598</v>
      </c>
    </row>
    <row r="496" spans="1:14" x14ac:dyDescent="0.2">
      <c r="A496" s="57" t="s">
        <v>1323</v>
      </c>
      <c r="B496" s="44" t="s">
        <v>1324</v>
      </c>
      <c r="C496" s="45">
        <v>35</v>
      </c>
      <c r="D496" s="46" t="s">
        <v>346</v>
      </c>
      <c r="E496" s="47">
        <v>0.89828627768225</v>
      </c>
      <c r="F496" s="48">
        <v>89.697802197802204</v>
      </c>
      <c r="G496" s="47">
        <v>0.79961331855588702</v>
      </c>
      <c r="H496" s="50">
        <v>61.250805931656998</v>
      </c>
      <c r="I496" s="76" t="str">
        <f t="shared" si="14"/>
        <v>No</v>
      </c>
      <c r="J496" s="49" t="str">
        <f t="shared" si="15"/>
        <v>No</v>
      </c>
      <c r="K496" s="47">
        <v>0.22183736552772401</v>
      </c>
      <c r="L496" s="50">
        <v>78.983516483516496</v>
      </c>
      <c r="M496" s="47">
        <v>0.167783088966003</v>
      </c>
      <c r="N496" s="50">
        <v>33.075435203094798</v>
      </c>
    </row>
    <row r="497" spans="1:14" x14ac:dyDescent="0.2">
      <c r="A497" s="57" t="s">
        <v>1325</v>
      </c>
      <c r="B497" s="44" t="s">
        <v>1326</v>
      </c>
      <c r="C497" s="45">
        <v>35</v>
      </c>
      <c r="D497" s="46" t="s">
        <v>346</v>
      </c>
      <c r="E497" s="47">
        <v>0.69861236932644499</v>
      </c>
      <c r="F497" s="48">
        <v>40.247252747252801</v>
      </c>
      <c r="G497" s="47">
        <v>0.78142370848017695</v>
      </c>
      <c r="H497" s="50">
        <v>51.128304319793699</v>
      </c>
      <c r="I497" s="76" t="str">
        <f t="shared" si="14"/>
        <v>No</v>
      </c>
      <c r="J497" s="49" t="str">
        <f t="shared" si="15"/>
        <v>No</v>
      </c>
      <c r="K497" s="47">
        <v>0.23729950742108799</v>
      </c>
      <c r="L497" s="50">
        <v>83.035714285714306</v>
      </c>
      <c r="M497" s="47">
        <v>0.17406011935399199</v>
      </c>
      <c r="N497" s="50">
        <v>38.813668600902602</v>
      </c>
    </row>
    <row r="498" spans="1:14" x14ac:dyDescent="0.2">
      <c r="A498" s="57" t="s">
        <v>1327</v>
      </c>
      <c r="B498" s="44" t="s">
        <v>1328</v>
      </c>
      <c r="C498" s="45">
        <v>35</v>
      </c>
      <c r="D498" s="46" t="s">
        <v>346</v>
      </c>
      <c r="E498" s="47">
        <v>0.87860735665222101</v>
      </c>
      <c r="F498" s="48">
        <v>83.379120879120904</v>
      </c>
      <c r="G498" s="47">
        <v>0.77132395137151999</v>
      </c>
      <c r="H498" s="50">
        <v>46.421663442940002</v>
      </c>
      <c r="I498" s="76" t="str">
        <f t="shared" si="14"/>
        <v>No</v>
      </c>
      <c r="J498" s="49" t="str">
        <f t="shared" si="15"/>
        <v>No</v>
      </c>
      <c r="K498" s="47">
        <v>0.220359307448599</v>
      </c>
      <c r="L498" s="50">
        <v>78.434065934065899</v>
      </c>
      <c r="M498" s="47">
        <v>0.16566280182916801</v>
      </c>
      <c r="N498" s="50">
        <v>31.205673758865199</v>
      </c>
    </row>
    <row r="499" spans="1:14" x14ac:dyDescent="0.2">
      <c r="A499" s="57" t="s">
        <v>1329</v>
      </c>
      <c r="B499" s="44" t="s">
        <v>1330</v>
      </c>
      <c r="C499" s="45">
        <v>35</v>
      </c>
      <c r="D499" s="46" t="s">
        <v>346</v>
      </c>
      <c r="E499" s="47">
        <v>0.65229922631418302</v>
      </c>
      <c r="F499" s="48">
        <v>33.173076923076898</v>
      </c>
      <c r="G499" s="47">
        <v>0.71983678475444302</v>
      </c>
      <c r="H499" s="50">
        <v>26.8858800773694</v>
      </c>
      <c r="I499" s="76" t="str">
        <f t="shared" si="14"/>
        <v>No</v>
      </c>
      <c r="J499" s="49" t="str">
        <f t="shared" si="15"/>
        <v>No</v>
      </c>
      <c r="K499" s="47">
        <v>0.25202602930318402</v>
      </c>
      <c r="L499" s="50">
        <v>86.126373626373606</v>
      </c>
      <c r="M499" s="47">
        <v>0.183398397985751</v>
      </c>
      <c r="N499" s="50">
        <v>45.970341715022599</v>
      </c>
    </row>
    <row r="500" spans="1:14" x14ac:dyDescent="0.2">
      <c r="A500" s="57" t="s">
        <v>1331</v>
      </c>
      <c r="B500" s="44" t="s">
        <v>1332</v>
      </c>
      <c r="C500" s="45">
        <v>35</v>
      </c>
      <c r="D500" s="46" t="s">
        <v>346</v>
      </c>
      <c r="E500" s="47">
        <v>0.57893269330568697</v>
      </c>
      <c r="F500" s="48">
        <v>20.947802197802201</v>
      </c>
      <c r="G500" s="47">
        <v>0.63182813047368103</v>
      </c>
      <c r="H500" s="50">
        <v>13.668600902643499</v>
      </c>
      <c r="I500" s="76" t="str">
        <f t="shared" si="14"/>
        <v>No</v>
      </c>
      <c r="J500" s="49" t="str">
        <f t="shared" si="15"/>
        <v>No</v>
      </c>
      <c r="K500" s="47">
        <v>0.47442201624032698</v>
      </c>
      <c r="L500" s="50">
        <v>99.313186813186803</v>
      </c>
      <c r="M500" s="47">
        <v>0.296448526038672</v>
      </c>
      <c r="N500" s="50">
        <v>79.5615731785945</v>
      </c>
    </row>
    <row r="501" spans="1:14" x14ac:dyDescent="0.2">
      <c r="A501" s="57" t="s">
        <v>1333</v>
      </c>
      <c r="B501" s="44" t="s">
        <v>1334</v>
      </c>
      <c r="C501" s="45">
        <v>35</v>
      </c>
      <c r="D501" s="46" t="s">
        <v>346</v>
      </c>
      <c r="E501" s="47">
        <v>0.67795531599991699</v>
      </c>
      <c r="F501" s="48">
        <v>36.813186813186803</v>
      </c>
      <c r="G501" s="47">
        <v>0.75053997943921003</v>
      </c>
      <c r="H501" s="50">
        <v>36.686009026434597</v>
      </c>
      <c r="I501" s="76" t="str">
        <f t="shared" si="14"/>
        <v>No</v>
      </c>
      <c r="J501" s="49" t="str">
        <f t="shared" si="15"/>
        <v>No</v>
      </c>
      <c r="K501" s="47">
        <v>0.27836036392229802</v>
      </c>
      <c r="L501" s="50">
        <v>90.041208791208803</v>
      </c>
      <c r="M501" s="47">
        <v>0.19346426945287001</v>
      </c>
      <c r="N501" s="50">
        <v>53.449387491940698</v>
      </c>
    </row>
    <row r="502" spans="1:14" x14ac:dyDescent="0.2">
      <c r="A502" s="57" t="s">
        <v>1335</v>
      </c>
      <c r="B502" s="44" t="s">
        <v>1336</v>
      </c>
      <c r="C502" s="45">
        <v>35</v>
      </c>
      <c r="D502" s="46" t="s">
        <v>346</v>
      </c>
      <c r="E502" s="47">
        <v>0.62937926498096597</v>
      </c>
      <c r="F502" s="48">
        <v>28.434065934065899</v>
      </c>
      <c r="G502" s="47">
        <v>0.66578055158940297</v>
      </c>
      <c r="H502" s="50">
        <v>17.2791747259832</v>
      </c>
      <c r="I502" s="76" t="str">
        <f t="shared" si="14"/>
        <v>No</v>
      </c>
      <c r="J502" s="49" t="str">
        <f t="shared" si="15"/>
        <v>No</v>
      </c>
      <c r="K502" s="47">
        <v>0.19981800751833301</v>
      </c>
      <c r="L502" s="50">
        <v>72.733516483516496</v>
      </c>
      <c r="M502" s="47">
        <v>0.149612278325396</v>
      </c>
      <c r="N502" s="50">
        <v>20.180528691167002</v>
      </c>
    </row>
    <row r="503" spans="1:14" x14ac:dyDescent="0.2">
      <c r="A503" s="57" t="s">
        <v>1337</v>
      </c>
      <c r="B503" s="44" t="s">
        <v>1338</v>
      </c>
      <c r="C503" s="45">
        <v>35</v>
      </c>
      <c r="D503" s="46" t="s">
        <v>346</v>
      </c>
      <c r="E503" s="47">
        <v>0.88160828622901499</v>
      </c>
      <c r="F503" s="48">
        <v>84.3406593406593</v>
      </c>
      <c r="G503" s="47">
        <v>0.81355516183663701</v>
      </c>
      <c r="H503" s="50">
        <v>68.214055448097994</v>
      </c>
      <c r="I503" s="76" t="str">
        <f t="shared" si="14"/>
        <v>No</v>
      </c>
      <c r="J503" s="49" t="str">
        <f t="shared" si="15"/>
        <v>No</v>
      </c>
      <c r="K503" s="47">
        <v>0.21583427232518501</v>
      </c>
      <c r="L503" s="50">
        <v>77.266483516483504</v>
      </c>
      <c r="M503" s="47">
        <v>0.163785656937351</v>
      </c>
      <c r="N503" s="50">
        <v>29.722759509993601</v>
      </c>
    </row>
    <row r="504" spans="1:14" x14ac:dyDescent="0.2">
      <c r="A504" s="57" t="s">
        <v>1339</v>
      </c>
      <c r="B504" s="44" t="s">
        <v>1340</v>
      </c>
      <c r="C504" s="45">
        <v>35</v>
      </c>
      <c r="D504" s="46" t="s">
        <v>346</v>
      </c>
      <c r="E504" s="47">
        <v>0.888192249443438</v>
      </c>
      <c r="F504" s="48">
        <v>86.126373626373606</v>
      </c>
      <c r="G504" s="47">
        <v>0.81366133690067399</v>
      </c>
      <c r="H504" s="50">
        <v>68.278529980657595</v>
      </c>
      <c r="I504" s="76" t="str">
        <f t="shared" si="14"/>
        <v>No</v>
      </c>
      <c r="J504" s="49" t="str">
        <f t="shared" si="15"/>
        <v>No</v>
      </c>
      <c r="K504" s="47">
        <v>0.241264351180834</v>
      </c>
      <c r="L504" s="50">
        <v>84.065934065934101</v>
      </c>
      <c r="M504" s="47">
        <v>0.177585047702633</v>
      </c>
      <c r="N504" s="50">
        <v>41.457124435847803</v>
      </c>
    </row>
    <row r="505" spans="1:14" x14ac:dyDescent="0.2">
      <c r="A505" s="57" t="s">
        <v>1341</v>
      </c>
      <c r="B505" s="44" t="s">
        <v>1342</v>
      </c>
      <c r="C505" s="45">
        <v>35</v>
      </c>
      <c r="D505" s="46" t="s">
        <v>346</v>
      </c>
      <c r="E505" s="47">
        <v>0.64980257309949696</v>
      </c>
      <c r="F505" s="48">
        <v>32.554945054945101</v>
      </c>
      <c r="G505" s="47">
        <v>0.63202120233602499</v>
      </c>
      <c r="H505" s="50">
        <v>13.8620245003224</v>
      </c>
      <c r="I505" s="76" t="str">
        <f t="shared" si="14"/>
        <v>No</v>
      </c>
      <c r="J505" s="49" t="str">
        <f t="shared" si="15"/>
        <v>No</v>
      </c>
      <c r="K505" s="47">
        <v>0.242227496219483</v>
      </c>
      <c r="L505" s="50">
        <v>84.4093406593407</v>
      </c>
      <c r="M505" s="47">
        <v>0.18680029979379301</v>
      </c>
      <c r="N505" s="50">
        <v>49.065119277885202</v>
      </c>
    </row>
    <row r="506" spans="1:14" x14ac:dyDescent="0.2">
      <c r="A506" s="147" t="s">
        <v>1343</v>
      </c>
      <c r="B506" s="44" t="s">
        <v>1344</v>
      </c>
      <c r="C506" s="45">
        <v>35</v>
      </c>
      <c r="D506" s="46" t="s">
        <v>346</v>
      </c>
      <c r="E506" s="47">
        <v>0.87149800658342003</v>
      </c>
      <c r="F506" s="48">
        <v>81.1126373626374</v>
      </c>
      <c r="G506" s="47">
        <v>0.84378697669105895</v>
      </c>
      <c r="H506" s="50">
        <v>80.851063829787194</v>
      </c>
      <c r="I506" s="76" t="str">
        <f t="shared" si="14"/>
        <v>No</v>
      </c>
      <c r="J506" s="49" t="str">
        <f t="shared" si="15"/>
        <v>Yes</v>
      </c>
      <c r="K506" s="47">
        <v>0.203008801659216</v>
      </c>
      <c r="L506" s="50">
        <v>74.038461538461505</v>
      </c>
      <c r="M506" s="47">
        <v>0.15397169877320299</v>
      </c>
      <c r="N506" s="50">
        <v>23.0818826563507</v>
      </c>
    </row>
    <row r="507" spans="1:14" x14ac:dyDescent="0.2">
      <c r="A507" s="57" t="s">
        <v>1345</v>
      </c>
      <c r="B507" s="44" t="s">
        <v>1346</v>
      </c>
      <c r="C507" s="45">
        <v>35</v>
      </c>
      <c r="D507" s="46" t="s">
        <v>346</v>
      </c>
      <c r="E507" s="47">
        <v>0.83636036855067197</v>
      </c>
      <c r="F507" s="48">
        <v>69.917582417582395</v>
      </c>
      <c r="G507" s="47">
        <v>0.69532653315683601</v>
      </c>
      <c r="H507" s="50">
        <v>21.7279174725983</v>
      </c>
      <c r="I507" s="76" t="str">
        <f t="shared" si="14"/>
        <v>No</v>
      </c>
      <c r="J507" s="49" t="str">
        <f t="shared" si="15"/>
        <v>No</v>
      </c>
      <c r="K507" s="47">
        <v>0.230559708422968</v>
      </c>
      <c r="L507" s="50">
        <v>81.1813186813187</v>
      </c>
      <c r="M507" s="47">
        <v>0.170447778484211</v>
      </c>
      <c r="N507" s="50">
        <v>35.396518375241797</v>
      </c>
    </row>
    <row r="508" spans="1:14" x14ac:dyDescent="0.2">
      <c r="A508" s="57" t="s">
        <v>1347</v>
      </c>
      <c r="B508" s="44" t="s">
        <v>1348</v>
      </c>
      <c r="C508" s="45">
        <v>35</v>
      </c>
      <c r="D508" s="46" t="s">
        <v>346</v>
      </c>
      <c r="E508" s="47">
        <v>0.90552817412498599</v>
      </c>
      <c r="F508" s="48">
        <v>91.758241758241795</v>
      </c>
      <c r="G508" s="47">
        <v>0.75390183005977995</v>
      </c>
      <c r="H508" s="50">
        <v>37.975499677627298</v>
      </c>
      <c r="I508" s="76" t="str">
        <f t="shared" si="14"/>
        <v>No</v>
      </c>
      <c r="J508" s="49" t="str">
        <f t="shared" si="15"/>
        <v>No</v>
      </c>
      <c r="K508" s="47">
        <v>0.27141513091787001</v>
      </c>
      <c r="L508" s="50">
        <v>88.804945054945094</v>
      </c>
      <c r="M508" s="47">
        <v>0.190747546244905</v>
      </c>
      <c r="N508" s="50">
        <v>51.708575112830403</v>
      </c>
    </row>
    <row r="509" spans="1:14" x14ac:dyDescent="0.2">
      <c r="A509" s="57" t="s">
        <v>1349</v>
      </c>
      <c r="B509" s="44" t="s">
        <v>1350</v>
      </c>
      <c r="C509" s="45">
        <v>35</v>
      </c>
      <c r="D509" s="46" t="s">
        <v>346</v>
      </c>
      <c r="E509" s="47">
        <v>0.85692877930551803</v>
      </c>
      <c r="F509" s="48">
        <v>75.892857142857096</v>
      </c>
      <c r="G509" s="47">
        <v>0.712176519943996</v>
      </c>
      <c r="H509" s="50">
        <v>25.145067698259201</v>
      </c>
      <c r="I509" s="76" t="str">
        <f t="shared" si="14"/>
        <v>No</v>
      </c>
      <c r="J509" s="49" t="str">
        <f t="shared" si="15"/>
        <v>No</v>
      </c>
      <c r="K509" s="47">
        <v>0.25520125986390402</v>
      </c>
      <c r="L509" s="50">
        <v>86.744505494505503</v>
      </c>
      <c r="M509" s="47">
        <v>0.18482048711034499</v>
      </c>
      <c r="N509" s="50">
        <v>47.324306898774999</v>
      </c>
    </row>
    <row r="510" spans="1:14" x14ac:dyDescent="0.2">
      <c r="A510" s="57" t="s">
        <v>1351</v>
      </c>
      <c r="B510" s="44" t="s">
        <v>1352</v>
      </c>
      <c r="C510" s="45">
        <v>35</v>
      </c>
      <c r="D510" s="46" t="s">
        <v>346</v>
      </c>
      <c r="E510" s="47">
        <v>0.71937447309809599</v>
      </c>
      <c r="F510" s="48">
        <v>43.75</v>
      </c>
      <c r="G510" s="47">
        <v>0.74506732989202495</v>
      </c>
      <c r="H510" s="50">
        <v>34.6872985170858</v>
      </c>
      <c r="I510" s="76" t="str">
        <f t="shared" si="14"/>
        <v>No</v>
      </c>
      <c r="J510" s="49" t="str">
        <f t="shared" si="15"/>
        <v>No</v>
      </c>
      <c r="K510" s="47">
        <v>0.21177801811235999</v>
      </c>
      <c r="L510" s="50">
        <v>76.373626373626394</v>
      </c>
      <c r="M510" s="47">
        <v>0.15181352694365299</v>
      </c>
      <c r="N510" s="50">
        <v>21.7279174725983</v>
      </c>
    </row>
    <row r="511" spans="1:14" x14ac:dyDescent="0.2">
      <c r="A511" s="57" t="s">
        <v>1353</v>
      </c>
      <c r="B511" s="44" t="s">
        <v>1354</v>
      </c>
      <c r="C511" s="45">
        <v>35</v>
      </c>
      <c r="D511" s="46" t="s">
        <v>346</v>
      </c>
      <c r="E511" s="47">
        <v>0.82593762474987398</v>
      </c>
      <c r="F511" s="48">
        <v>67.857142857142904</v>
      </c>
      <c r="G511" s="47">
        <v>0.69517557189359303</v>
      </c>
      <c r="H511" s="50">
        <v>21.598968407478999</v>
      </c>
      <c r="I511" s="76" t="str">
        <f t="shared" si="14"/>
        <v>No</v>
      </c>
      <c r="J511" s="49" t="str">
        <f t="shared" si="15"/>
        <v>No</v>
      </c>
      <c r="K511" s="47">
        <v>0.253419731780966</v>
      </c>
      <c r="L511" s="50">
        <v>86.401098901098905</v>
      </c>
      <c r="M511" s="47">
        <v>0.18549771090769401</v>
      </c>
      <c r="N511" s="50">
        <v>47.840103159252102</v>
      </c>
    </row>
    <row r="512" spans="1:14" x14ac:dyDescent="0.2">
      <c r="A512" s="57" t="s">
        <v>1355</v>
      </c>
      <c r="B512" s="44" t="s">
        <v>1356</v>
      </c>
      <c r="C512" s="45">
        <v>35</v>
      </c>
      <c r="D512" s="46" t="s">
        <v>346</v>
      </c>
      <c r="E512" s="47">
        <v>0.89715469313857199</v>
      </c>
      <c r="F512" s="48">
        <v>89.217032967033006</v>
      </c>
      <c r="G512" s="47">
        <v>0.77197333559369996</v>
      </c>
      <c r="H512" s="50">
        <v>46.679561573178603</v>
      </c>
      <c r="I512" s="76" t="str">
        <f t="shared" si="14"/>
        <v>No</v>
      </c>
      <c r="J512" s="49" t="str">
        <f t="shared" si="15"/>
        <v>No</v>
      </c>
      <c r="K512" s="47">
        <v>0.19956155712210299</v>
      </c>
      <c r="L512" s="50">
        <v>72.458791208791197</v>
      </c>
      <c r="M512" s="47">
        <v>0.14260816274649199</v>
      </c>
      <c r="N512" s="50">
        <v>15.860735009671201</v>
      </c>
    </row>
    <row r="513" spans="1:14" x14ac:dyDescent="0.2">
      <c r="A513" s="57" t="s">
        <v>1357</v>
      </c>
      <c r="B513" s="44" t="s">
        <v>1358</v>
      </c>
      <c r="C513" s="45">
        <v>35</v>
      </c>
      <c r="D513" s="46" t="s">
        <v>346</v>
      </c>
      <c r="E513" s="47">
        <v>0.84659434323489202</v>
      </c>
      <c r="F513" s="48">
        <v>72.733516483516496</v>
      </c>
      <c r="G513" s="47">
        <v>0.72816903968522795</v>
      </c>
      <c r="H513" s="50">
        <v>29.722759509993601</v>
      </c>
      <c r="I513" s="76" t="str">
        <f t="shared" si="14"/>
        <v>No</v>
      </c>
      <c r="J513" s="49" t="str">
        <f t="shared" si="15"/>
        <v>No</v>
      </c>
      <c r="K513" s="47">
        <v>0.26125976330762402</v>
      </c>
      <c r="L513" s="50">
        <v>87.843406593406598</v>
      </c>
      <c r="M513" s="47">
        <v>0.18867497593691701</v>
      </c>
      <c r="N513" s="50">
        <v>50.225660863958701</v>
      </c>
    </row>
    <row r="514" spans="1:14" x14ac:dyDescent="0.2">
      <c r="A514" s="57" t="s">
        <v>1359</v>
      </c>
      <c r="B514" s="44" t="s">
        <v>1360</v>
      </c>
      <c r="C514" s="45">
        <v>35</v>
      </c>
      <c r="D514" s="46" t="s">
        <v>346</v>
      </c>
      <c r="E514" s="47">
        <v>0.71192097062607096</v>
      </c>
      <c r="F514" s="48">
        <v>42.651098901098898</v>
      </c>
      <c r="G514" s="47">
        <v>0.75755103871822205</v>
      </c>
      <c r="H514" s="50">
        <v>39.522888459058699</v>
      </c>
      <c r="I514" s="76" t="str">
        <f t="shared" si="14"/>
        <v>No</v>
      </c>
      <c r="J514" s="49" t="str">
        <f t="shared" si="15"/>
        <v>No</v>
      </c>
      <c r="K514" s="47">
        <v>0.25975983695133897</v>
      </c>
      <c r="L514" s="50">
        <v>87.5686813186813</v>
      </c>
      <c r="M514" s="47">
        <v>0.17435052350555999</v>
      </c>
      <c r="N514" s="50">
        <v>39.136041263700797</v>
      </c>
    </row>
    <row r="515" spans="1:14" x14ac:dyDescent="0.2">
      <c r="A515" s="57" t="s">
        <v>1361</v>
      </c>
      <c r="B515" s="44" t="s">
        <v>1362</v>
      </c>
      <c r="C515" s="45">
        <v>35</v>
      </c>
      <c r="D515" s="46" t="s">
        <v>346</v>
      </c>
      <c r="E515" s="47">
        <v>0.93176982551991205</v>
      </c>
      <c r="F515" s="48">
        <v>97.664835164835196</v>
      </c>
      <c r="G515" s="47">
        <v>0.78339200738279002</v>
      </c>
      <c r="H515" s="50">
        <v>52.224371373307498</v>
      </c>
      <c r="I515" s="76" t="str">
        <f t="shared" si="14"/>
        <v>No</v>
      </c>
      <c r="J515" s="49" t="str">
        <f t="shared" si="15"/>
        <v>No</v>
      </c>
      <c r="K515" s="47">
        <v>0.261511993148975</v>
      </c>
      <c r="L515" s="50">
        <v>87.912087912087898</v>
      </c>
      <c r="M515" s="47">
        <v>0.18472693557052899</v>
      </c>
      <c r="N515" s="50">
        <v>47.195357833655699</v>
      </c>
    </row>
    <row r="516" spans="1:14" x14ac:dyDescent="0.2">
      <c r="A516" s="57" t="s">
        <v>1363</v>
      </c>
      <c r="B516" s="44" t="s">
        <v>1364</v>
      </c>
      <c r="C516" s="45">
        <v>35</v>
      </c>
      <c r="D516" s="46" t="s">
        <v>346</v>
      </c>
      <c r="E516" s="47">
        <v>0.76680051567718199</v>
      </c>
      <c r="F516" s="48">
        <v>52.815934065934101</v>
      </c>
      <c r="G516" s="47">
        <v>0.84733135188594499</v>
      </c>
      <c r="H516" s="50">
        <v>82.656350741457103</v>
      </c>
      <c r="I516" s="76" t="str">
        <f t="shared" si="14"/>
        <v>No</v>
      </c>
      <c r="J516" s="49" t="str">
        <f t="shared" si="15"/>
        <v>No</v>
      </c>
      <c r="K516" s="47">
        <v>0.15199903292738301</v>
      </c>
      <c r="L516" s="50">
        <v>49.725274725274701</v>
      </c>
      <c r="M516" s="47">
        <v>0.115265568277024</v>
      </c>
      <c r="N516" s="50">
        <v>4.7711154094132802</v>
      </c>
    </row>
    <row r="517" spans="1:14" x14ac:dyDescent="0.2">
      <c r="A517" s="57" t="s">
        <v>1365</v>
      </c>
      <c r="B517" s="44" t="s">
        <v>1366</v>
      </c>
      <c r="C517" s="45">
        <v>35</v>
      </c>
      <c r="D517" s="46" t="s">
        <v>346</v>
      </c>
      <c r="E517" s="47">
        <v>0.77568203015721005</v>
      </c>
      <c r="F517" s="48">
        <v>55.013736263736298</v>
      </c>
      <c r="G517" s="47">
        <v>0.84416395267060296</v>
      </c>
      <c r="H517" s="50">
        <v>80.980012894906494</v>
      </c>
      <c r="I517" s="76" t="str">
        <f t="shared" si="14"/>
        <v>No</v>
      </c>
      <c r="J517" s="49" t="str">
        <f t="shared" si="15"/>
        <v>No</v>
      </c>
      <c r="K517" s="47">
        <v>0.151853488258296</v>
      </c>
      <c r="L517" s="50">
        <v>49.656593406593402</v>
      </c>
      <c r="M517" s="47">
        <v>0.11532799988587999</v>
      </c>
      <c r="N517" s="50">
        <v>4.8355899419729198</v>
      </c>
    </row>
    <row r="518" spans="1:14" x14ac:dyDescent="0.2">
      <c r="A518" s="57" t="s">
        <v>1367</v>
      </c>
      <c r="B518" s="44" t="s">
        <v>1368</v>
      </c>
      <c r="C518" s="45">
        <v>35</v>
      </c>
      <c r="D518" s="46" t="s">
        <v>346</v>
      </c>
      <c r="E518" s="47">
        <v>0.820917500320958</v>
      </c>
      <c r="F518" s="48">
        <v>66.414835164835196</v>
      </c>
      <c r="G518" s="47">
        <v>0.80118401590930599</v>
      </c>
      <c r="H518" s="50">
        <v>61.831076724693702</v>
      </c>
      <c r="I518" s="76" t="str">
        <f t="shared" si="14"/>
        <v>No</v>
      </c>
      <c r="J518" s="49" t="str">
        <f t="shared" si="15"/>
        <v>No</v>
      </c>
      <c r="K518" s="47">
        <v>0.24321057965552001</v>
      </c>
      <c r="L518" s="50">
        <v>84.615384615384599</v>
      </c>
      <c r="M518" s="47">
        <v>0.17733797234101401</v>
      </c>
      <c r="N518" s="50">
        <v>41.199226305609301</v>
      </c>
    </row>
    <row r="519" spans="1:14" x14ac:dyDescent="0.2">
      <c r="A519" s="57" t="s">
        <v>1369</v>
      </c>
      <c r="B519" s="44" t="s">
        <v>1370</v>
      </c>
      <c r="C519" s="45">
        <v>35</v>
      </c>
      <c r="D519" s="46" t="s">
        <v>346</v>
      </c>
      <c r="E519" s="47">
        <v>0.89076132036765598</v>
      </c>
      <c r="F519" s="48">
        <v>87.156593406593402</v>
      </c>
      <c r="G519" s="47">
        <v>0.789565648103143</v>
      </c>
      <c r="H519" s="50">
        <v>56.092843326885898</v>
      </c>
      <c r="I519" s="76" t="str">
        <f t="shared" ref="I519:I582" si="16">IF(AND(F519&gt;=90,H519&gt;=90),"Yes","No")</f>
        <v>No</v>
      </c>
      <c r="J519" s="49" t="str">
        <f t="shared" ref="J519:J582" si="17">IF(AND(F519&gt;=75,H519&gt;=75),"Yes","No")</f>
        <v>No</v>
      </c>
      <c r="K519" s="47">
        <v>0.27260835996046701</v>
      </c>
      <c r="L519" s="50">
        <v>89.010989010988993</v>
      </c>
      <c r="M519" s="47">
        <v>0.191453658918081</v>
      </c>
      <c r="N519" s="50">
        <v>51.966473243068997</v>
      </c>
    </row>
    <row r="520" spans="1:14" x14ac:dyDescent="0.2">
      <c r="A520" s="57" t="s">
        <v>1371</v>
      </c>
      <c r="B520" s="44" t="s">
        <v>1372</v>
      </c>
      <c r="C520" s="45">
        <v>35</v>
      </c>
      <c r="D520" s="46" t="s">
        <v>346</v>
      </c>
      <c r="E520" s="47">
        <v>0.74363228627643896</v>
      </c>
      <c r="F520" s="48">
        <v>48.076923076923102</v>
      </c>
      <c r="G520" s="47">
        <v>0.79110621060051001</v>
      </c>
      <c r="H520" s="50">
        <v>56.866537717601602</v>
      </c>
      <c r="I520" s="76" t="str">
        <f t="shared" si="16"/>
        <v>No</v>
      </c>
      <c r="J520" s="49" t="str">
        <f t="shared" si="17"/>
        <v>No</v>
      </c>
      <c r="K520" s="47">
        <v>0.17687481612491401</v>
      </c>
      <c r="L520" s="50">
        <v>63.186813186813197</v>
      </c>
      <c r="M520" s="47">
        <v>0.12923351806735101</v>
      </c>
      <c r="N520" s="50">
        <v>9.9290780141843999</v>
      </c>
    </row>
    <row r="521" spans="1:14" x14ac:dyDescent="0.2">
      <c r="A521" s="57" t="s">
        <v>1373</v>
      </c>
      <c r="B521" s="44" t="s">
        <v>1374</v>
      </c>
      <c r="C521" s="45">
        <v>35</v>
      </c>
      <c r="D521" s="46" t="s">
        <v>346</v>
      </c>
      <c r="E521" s="47">
        <v>0.84524675361951995</v>
      </c>
      <c r="F521" s="48">
        <v>72.252747252747298</v>
      </c>
      <c r="G521" s="47">
        <v>0.80702548991414702</v>
      </c>
      <c r="H521" s="50">
        <v>65.248226950354606</v>
      </c>
      <c r="I521" s="76" t="str">
        <f t="shared" si="16"/>
        <v>No</v>
      </c>
      <c r="J521" s="49" t="str">
        <f t="shared" si="17"/>
        <v>No</v>
      </c>
      <c r="K521" s="47">
        <v>0.23599463607017801</v>
      </c>
      <c r="L521" s="50">
        <v>82.692307692307693</v>
      </c>
      <c r="M521" s="47">
        <v>0.173922254150598</v>
      </c>
      <c r="N521" s="50">
        <v>38.749194068343002</v>
      </c>
    </row>
    <row r="522" spans="1:14" x14ac:dyDescent="0.2">
      <c r="A522" s="57" t="s">
        <v>1375</v>
      </c>
      <c r="B522" s="44" t="s">
        <v>1376</v>
      </c>
      <c r="C522" s="45">
        <v>35</v>
      </c>
      <c r="D522" s="46" t="s">
        <v>346</v>
      </c>
      <c r="E522" s="47">
        <v>0.89307960874494796</v>
      </c>
      <c r="F522" s="48">
        <v>87.706043956043999</v>
      </c>
      <c r="G522" s="47">
        <v>0.80839188745637203</v>
      </c>
      <c r="H522" s="50">
        <v>65.764023210831695</v>
      </c>
      <c r="I522" s="76" t="str">
        <f t="shared" si="16"/>
        <v>No</v>
      </c>
      <c r="J522" s="49" t="str">
        <f t="shared" si="17"/>
        <v>No</v>
      </c>
      <c r="K522" s="47">
        <v>0.238352640951214</v>
      </c>
      <c r="L522" s="50">
        <v>83.379120879120904</v>
      </c>
      <c r="M522" s="47">
        <v>0.17576320432082199</v>
      </c>
      <c r="N522" s="50">
        <v>40.296582849774303</v>
      </c>
    </row>
    <row r="523" spans="1:14" x14ac:dyDescent="0.2">
      <c r="A523" s="57" t="s">
        <v>1377</v>
      </c>
      <c r="B523" s="44" t="s">
        <v>1378</v>
      </c>
      <c r="C523" s="45">
        <v>35</v>
      </c>
      <c r="D523" s="46" t="s">
        <v>346</v>
      </c>
      <c r="E523" s="47">
        <v>0.86972742356300303</v>
      </c>
      <c r="F523" s="48">
        <v>80.425824175824204</v>
      </c>
      <c r="G523" s="47">
        <v>0.75526262589103998</v>
      </c>
      <c r="H523" s="50">
        <v>38.813668600902602</v>
      </c>
      <c r="I523" s="76" t="str">
        <f t="shared" si="16"/>
        <v>No</v>
      </c>
      <c r="J523" s="49" t="str">
        <f t="shared" si="17"/>
        <v>No</v>
      </c>
      <c r="K523" s="47">
        <v>0.20111626322405801</v>
      </c>
      <c r="L523" s="50">
        <v>73.282967032966994</v>
      </c>
      <c r="M523" s="47">
        <v>0.15152887230217399</v>
      </c>
      <c r="N523" s="50">
        <v>21.341070277240501</v>
      </c>
    </row>
    <row r="524" spans="1:14" x14ac:dyDescent="0.2">
      <c r="A524" s="57" t="s">
        <v>1379</v>
      </c>
      <c r="B524" s="44" t="s">
        <v>1380</v>
      </c>
      <c r="C524" s="45">
        <v>35</v>
      </c>
      <c r="D524" s="46" t="s">
        <v>346</v>
      </c>
      <c r="E524" s="47">
        <v>0.88945869283738999</v>
      </c>
      <c r="F524" s="48">
        <v>86.469780219780205</v>
      </c>
      <c r="G524" s="47">
        <v>0.77042905529942496</v>
      </c>
      <c r="H524" s="50">
        <v>45.905867182462899</v>
      </c>
      <c r="I524" s="76" t="str">
        <f t="shared" si="16"/>
        <v>No</v>
      </c>
      <c r="J524" s="49" t="str">
        <f t="shared" si="17"/>
        <v>No</v>
      </c>
      <c r="K524" s="47">
        <v>0.19646906774067699</v>
      </c>
      <c r="L524" s="50">
        <v>70.947802197802204</v>
      </c>
      <c r="M524" s="47">
        <v>0.14320918580664699</v>
      </c>
      <c r="N524" s="50">
        <v>16.183107672469401</v>
      </c>
    </row>
    <row r="525" spans="1:14" x14ac:dyDescent="0.2">
      <c r="A525" s="57" t="s">
        <v>1381</v>
      </c>
      <c r="B525" s="44" t="s">
        <v>1382</v>
      </c>
      <c r="C525" s="45">
        <v>35</v>
      </c>
      <c r="D525" s="46" t="s">
        <v>346</v>
      </c>
      <c r="E525" s="47">
        <v>0.89337405350969701</v>
      </c>
      <c r="F525" s="48">
        <v>87.912087912087898</v>
      </c>
      <c r="G525" s="47">
        <v>0.76849048664630004</v>
      </c>
      <c r="H525" s="50">
        <v>45.132172791747301</v>
      </c>
      <c r="I525" s="76" t="str">
        <f t="shared" si="16"/>
        <v>No</v>
      </c>
      <c r="J525" s="49" t="str">
        <f t="shared" si="17"/>
        <v>No</v>
      </c>
      <c r="K525" s="47">
        <v>0.19357017864272899</v>
      </c>
      <c r="L525" s="50">
        <v>69.505494505494497</v>
      </c>
      <c r="M525" s="47">
        <v>0.137452947342844</v>
      </c>
      <c r="N525" s="50">
        <v>13.4107027724049</v>
      </c>
    </row>
    <row r="526" spans="1:14" x14ac:dyDescent="0.2">
      <c r="A526" s="57" t="s">
        <v>1383</v>
      </c>
      <c r="B526" s="44" t="s">
        <v>1384</v>
      </c>
      <c r="C526" s="45">
        <v>35</v>
      </c>
      <c r="D526" s="46" t="s">
        <v>346</v>
      </c>
      <c r="E526" s="47">
        <v>0.88500482633858002</v>
      </c>
      <c r="F526" s="48">
        <v>85.233516483516496</v>
      </c>
      <c r="G526" s="47">
        <v>0.79080278877312205</v>
      </c>
      <c r="H526" s="50">
        <v>56.737588652482302</v>
      </c>
      <c r="I526" s="76" t="str">
        <f t="shared" si="16"/>
        <v>No</v>
      </c>
      <c r="J526" s="49" t="str">
        <f t="shared" si="17"/>
        <v>No</v>
      </c>
      <c r="K526" s="47">
        <v>0.18894962920550201</v>
      </c>
      <c r="L526" s="50">
        <v>67.582417582417605</v>
      </c>
      <c r="M526" s="47">
        <v>0.134305246063083</v>
      </c>
      <c r="N526" s="50">
        <v>12.50805931657</v>
      </c>
    </row>
    <row r="527" spans="1:14" x14ac:dyDescent="0.2">
      <c r="A527" s="57" t="s">
        <v>1385</v>
      </c>
      <c r="B527" s="44" t="s">
        <v>1386</v>
      </c>
      <c r="C527" s="45">
        <v>35</v>
      </c>
      <c r="D527" s="46" t="s">
        <v>346</v>
      </c>
      <c r="E527" s="47">
        <v>0.781943121754195</v>
      </c>
      <c r="F527" s="48">
        <v>56.524725274725299</v>
      </c>
      <c r="G527" s="47">
        <v>0.80423532138763798</v>
      </c>
      <c r="H527" s="50">
        <v>63.700838168923298</v>
      </c>
      <c r="I527" s="76" t="str">
        <f t="shared" si="16"/>
        <v>No</v>
      </c>
      <c r="J527" s="49" t="str">
        <f t="shared" si="17"/>
        <v>No</v>
      </c>
      <c r="K527" s="47">
        <v>0.15620513802993</v>
      </c>
      <c r="L527" s="50">
        <v>52.403846153846203</v>
      </c>
      <c r="M527" s="47">
        <v>0.113586217900585</v>
      </c>
      <c r="N527" s="50">
        <v>3.8684719535783398</v>
      </c>
    </row>
    <row r="528" spans="1:14" x14ac:dyDescent="0.2">
      <c r="A528" s="57" t="s">
        <v>1387</v>
      </c>
      <c r="B528" s="44" t="s">
        <v>1388</v>
      </c>
      <c r="C528" s="45">
        <v>35</v>
      </c>
      <c r="D528" s="46" t="s">
        <v>346</v>
      </c>
      <c r="E528" s="47">
        <v>0.90064823332257304</v>
      </c>
      <c r="F528" s="48">
        <v>90.384615384615401</v>
      </c>
      <c r="G528" s="47">
        <v>0.75922523251429996</v>
      </c>
      <c r="H528" s="50">
        <v>40.296582849774303</v>
      </c>
      <c r="I528" s="76" t="str">
        <f t="shared" si="16"/>
        <v>No</v>
      </c>
      <c r="J528" s="49" t="str">
        <f t="shared" si="17"/>
        <v>No</v>
      </c>
      <c r="K528" s="47">
        <v>0.279861989269717</v>
      </c>
      <c r="L528" s="50">
        <v>90.247252747252702</v>
      </c>
      <c r="M528" s="47">
        <v>0.17548398110433999</v>
      </c>
      <c r="N528" s="50">
        <v>39.909735654416501</v>
      </c>
    </row>
    <row r="529" spans="1:14" x14ac:dyDescent="0.2">
      <c r="A529" s="57" t="s">
        <v>1389</v>
      </c>
      <c r="B529" s="44" t="s">
        <v>1390</v>
      </c>
      <c r="C529" s="45">
        <v>35</v>
      </c>
      <c r="D529" s="46" t="s">
        <v>346</v>
      </c>
      <c r="E529" s="47">
        <v>0.83080970914368102</v>
      </c>
      <c r="F529" s="48">
        <v>69.093406593406598</v>
      </c>
      <c r="G529" s="47">
        <v>0.79867095079694295</v>
      </c>
      <c r="H529" s="50">
        <v>60.799484203739503</v>
      </c>
      <c r="I529" s="76" t="str">
        <f t="shared" si="16"/>
        <v>No</v>
      </c>
      <c r="J529" s="49" t="str">
        <f t="shared" si="17"/>
        <v>No</v>
      </c>
      <c r="K529" s="47">
        <v>0.40262443421621702</v>
      </c>
      <c r="L529" s="50">
        <v>96.978021978021999</v>
      </c>
      <c r="M529" s="47">
        <v>0.29938681557792701</v>
      </c>
      <c r="N529" s="50">
        <v>79.883945841392602</v>
      </c>
    </row>
    <row r="530" spans="1:14" x14ac:dyDescent="0.2">
      <c r="A530" s="57" t="s">
        <v>1391</v>
      </c>
      <c r="B530" s="44" t="s">
        <v>1392</v>
      </c>
      <c r="C530" s="45">
        <v>35</v>
      </c>
      <c r="D530" s="46" t="s">
        <v>346</v>
      </c>
      <c r="E530" s="47">
        <v>0.968516484905941</v>
      </c>
      <c r="F530" s="48">
        <v>99.8626373626374</v>
      </c>
      <c r="G530" s="47">
        <v>0.81681983865570895</v>
      </c>
      <c r="H530" s="50">
        <v>70.019342359767904</v>
      </c>
      <c r="I530" s="76" t="str">
        <f t="shared" si="16"/>
        <v>No</v>
      </c>
      <c r="J530" s="49" t="str">
        <f t="shared" si="17"/>
        <v>No</v>
      </c>
      <c r="K530" s="47">
        <v>0.184543813358404</v>
      </c>
      <c r="L530" s="50">
        <v>66.002747252747298</v>
      </c>
      <c r="M530" s="47">
        <v>0.121733819146972</v>
      </c>
      <c r="N530" s="50">
        <v>6.3829787234042596</v>
      </c>
    </row>
    <row r="531" spans="1:14" x14ac:dyDescent="0.2">
      <c r="A531" s="57" t="s">
        <v>1393</v>
      </c>
      <c r="B531" s="44" t="s">
        <v>1394</v>
      </c>
      <c r="C531" s="45">
        <v>35</v>
      </c>
      <c r="D531" s="46" t="s">
        <v>346</v>
      </c>
      <c r="E531" s="47">
        <v>0.72660305721504903</v>
      </c>
      <c r="F531" s="48">
        <v>45.260989010989</v>
      </c>
      <c r="G531" s="47">
        <v>0.76506568591364399</v>
      </c>
      <c r="H531" s="50">
        <v>43.262411347517698</v>
      </c>
      <c r="I531" s="76" t="str">
        <f t="shared" si="16"/>
        <v>No</v>
      </c>
      <c r="J531" s="49" t="str">
        <f t="shared" si="17"/>
        <v>No</v>
      </c>
      <c r="K531" s="47">
        <v>0.147671206868216</v>
      </c>
      <c r="L531" s="50">
        <v>46.565934065934101</v>
      </c>
      <c r="M531" s="47">
        <v>0.10795040447252501</v>
      </c>
      <c r="N531" s="50">
        <v>2.5145067698259198</v>
      </c>
    </row>
    <row r="532" spans="1:14" x14ac:dyDescent="0.2">
      <c r="A532" s="57" t="s">
        <v>1395</v>
      </c>
      <c r="B532" s="44" t="s">
        <v>1396</v>
      </c>
      <c r="C532" s="45">
        <v>35</v>
      </c>
      <c r="D532" s="46" t="s">
        <v>346</v>
      </c>
      <c r="E532" s="47">
        <v>0.90963314515000104</v>
      </c>
      <c r="F532" s="48">
        <v>92.925824175824204</v>
      </c>
      <c r="G532" s="47">
        <v>0.802374757188556</v>
      </c>
      <c r="H532" s="50">
        <v>62.540296582849798</v>
      </c>
      <c r="I532" s="76" t="str">
        <f t="shared" si="16"/>
        <v>No</v>
      </c>
      <c r="J532" s="49" t="str">
        <f t="shared" si="17"/>
        <v>No</v>
      </c>
      <c r="K532" s="47">
        <v>0.20796137704739501</v>
      </c>
      <c r="L532" s="50">
        <v>75.206043956043999</v>
      </c>
      <c r="M532" s="47">
        <v>0.144140622591272</v>
      </c>
      <c r="N532" s="50">
        <v>16.892327530625401</v>
      </c>
    </row>
    <row r="533" spans="1:14" x14ac:dyDescent="0.2">
      <c r="A533" s="57" t="s">
        <v>1397</v>
      </c>
      <c r="B533" s="44" t="s">
        <v>1398</v>
      </c>
      <c r="C533" s="45">
        <v>35</v>
      </c>
      <c r="D533" s="46" t="s">
        <v>346</v>
      </c>
      <c r="E533" s="47">
        <v>0.87888625059562797</v>
      </c>
      <c r="F533" s="48">
        <v>83.516483516483504</v>
      </c>
      <c r="G533" s="47">
        <v>0.73317706293961105</v>
      </c>
      <c r="H533" s="50">
        <v>30.625402965828499</v>
      </c>
      <c r="I533" s="76" t="str">
        <f t="shared" si="16"/>
        <v>No</v>
      </c>
      <c r="J533" s="49" t="str">
        <f t="shared" si="17"/>
        <v>No</v>
      </c>
      <c r="K533" s="47">
        <v>0.41901414864285702</v>
      </c>
      <c r="L533" s="50">
        <v>97.802197802197796</v>
      </c>
      <c r="M533" s="47">
        <v>0.233577535314999</v>
      </c>
      <c r="N533" s="50">
        <v>68.149580915538394</v>
      </c>
    </row>
    <row r="534" spans="1:14" x14ac:dyDescent="0.2">
      <c r="A534" s="57" t="s">
        <v>1399</v>
      </c>
      <c r="B534" s="44" t="s">
        <v>1400</v>
      </c>
      <c r="C534" s="45">
        <v>35</v>
      </c>
      <c r="D534" s="46" t="s">
        <v>346</v>
      </c>
      <c r="E534" s="47">
        <v>0.93695472389129897</v>
      </c>
      <c r="F534" s="48">
        <v>98.351648351648393</v>
      </c>
      <c r="G534" s="47">
        <v>0.78967954740260804</v>
      </c>
      <c r="H534" s="50">
        <v>56.221792392005199</v>
      </c>
      <c r="I534" s="76" t="str">
        <f t="shared" si="16"/>
        <v>No</v>
      </c>
      <c r="J534" s="49" t="str">
        <f t="shared" si="17"/>
        <v>No</v>
      </c>
      <c r="K534" s="47">
        <v>0.16755674330047701</v>
      </c>
      <c r="L534" s="50">
        <v>59.203296703296701</v>
      </c>
      <c r="M534" s="47">
        <v>0.11318935217456</v>
      </c>
      <c r="N534" s="50">
        <v>3.67504835589942</v>
      </c>
    </row>
    <row r="535" spans="1:14" x14ac:dyDescent="0.2">
      <c r="A535" s="57" t="s">
        <v>1401</v>
      </c>
      <c r="B535" s="44" t="s">
        <v>1402</v>
      </c>
      <c r="C535" s="45">
        <v>35</v>
      </c>
      <c r="D535" s="46" t="s">
        <v>346</v>
      </c>
      <c r="E535" s="47">
        <v>0.68888594596154995</v>
      </c>
      <c r="F535" s="48">
        <v>38.392857142857103</v>
      </c>
      <c r="G535" s="47">
        <v>0.72625666253036303</v>
      </c>
      <c r="H535" s="50">
        <v>29.078014184397201</v>
      </c>
      <c r="I535" s="76" t="str">
        <f t="shared" si="16"/>
        <v>No</v>
      </c>
      <c r="J535" s="49" t="str">
        <f t="shared" si="17"/>
        <v>No</v>
      </c>
      <c r="K535" s="47">
        <v>0.299182659195668</v>
      </c>
      <c r="L535" s="50">
        <v>92.032967032966994</v>
      </c>
      <c r="M535" s="47">
        <v>0.24775110257367899</v>
      </c>
      <c r="N535" s="50">
        <v>71.308833010960697</v>
      </c>
    </row>
    <row r="536" spans="1:14" x14ac:dyDescent="0.2">
      <c r="A536" s="57" t="s">
        <v>1403</v>
      </c>
      <c r="B536" s="44" t="s">
        <v>1404</v>
      </c>
      <c r="C536" s="45">
        <v>35</v>
      </c>
      <c r="D536" s="46" t="s">
        <v>346</v>
      </c>
      <c r="E536" s="47">
        <v>0.75680080757046297</v>
      </c>
      <c r="F536" s="48">
        <v>51.030219780219802</v>
      </c>
      <c r="G536" s="47">
        <v>0.66487209000094505</v>
      </c>
      <c r="H536" s="50">
        <v>17.150225660863999</v>
      </c>
      <c r="I536" s="76" t="str">
        <f t="shared" si="16"/>
        <v>No</v>
      </c>
      <c r="J536" s="49" t="str">
        <f t="shared" si="17"/>
        <v>No</v>
      </c>
      <c r="K536" s="47">
        <v>0.37576091289464503</v>
      </c>
      <c r="L536" s="50">
        <v>96.085164835164804</v>
      </c>
      <c r="M536" s="47">
        <v>0.229463669528816</v>
      </c>
      <c r="N536" s="50">
        <v>67.246937459703403</v>
      </c>
    </row>
    <row r="537" spans="1:14" x14ac:dyDescent="0.2">
      <c r="A537" s="57" t="s">
        <v>1405</v>
      </c>
      <c r="B537" s="44" t="s">
        <v>1406</v>
      </c>
      <c r="C537" s="45">
        <v>35</v>
      </c>
      <c r="D537" s="46" t="s">
        <v>346</v>
      </c>
      <c r="E537" s="47">
        <v>0.68405854965430701</v>
      </c>
      <c r="F537" s="48">
        <v>37.6373626373626</v>
      </c>
      <c r="G537" s="47">
        <v>0.599635668502286</v>
      </c>
      <c r="H537" s="50">
        <v>10.122501611863299</v>
      </c>
      <c r="I537" s="76" t="str">
        <f t="shared" si="16"/>
        <v>No</v>
      </c>
      <c r="J537" s="49" t="str">
        <f t="shared" si="17"/>
        <v>No</v>
      </c>
      <c r="K537" s="47">
        <v>0.443373019182145</v>
      </c>
      <c r="L537" s="50">
        <v>98.695054945054906</v>
      </c>
      <c r="M537" s="47">
        <v>0.27480639715035199</v>
      </c>
      <c r="N537" s="50">
        <v>75.822050290135394</v>
      </c>
    </row>
    <row r="538" spans="1:14" x14ac:dyDescent="0.2">
      <c r="A538" s="57" t="s">
        <v>1407</v>
      </c>
      <c r="B538" s="44" t="s">
        <v>1408</v>
      </c>
      <c r="C538" s="45">
        <v>35</v>
      </c>
      <c r="D538" s="46" t="s">
        <v>346</v>
      </c>
      <c r="E538" s="47">
        <v>0.89996653674176597</v>
      </c>
      <c r="F538" s="48">
        <v>90.178571428571402</v>
      </c>
      <c r="G538" s="47">
        <v>0.78570222073516804</v>
      </c>
      <c r="H538" s="50">
        <v>53.707285622179199</v>
      </c>
      <c r="I538" s="76" t="str">
        <f t="shared" si="16"/>
        <v>No</v>
      </c>
      <c r="J538" s="49" t="str">
        <f t="shared" si="17"/>
        <v>No</v>
      </c>
      <c r="K538" s="47">
        <v>0.24779343742835999</v>
      </c>
      <c r="L538" s="50">
        <v>85.508241758241795</v>
      </c>
      <c r="M538" s="47">
        <v>0.17902909416492499</v>
      </c>
      <c r="N538" s="50">
        <v>42.811089619600303</v>
      </c>
    </row>
    <row r="539" spans="1:14" x14ac:dyDescent="0.2">
      <c r="A539" s="57" t="s">
        <v>1409</v>
      </c>
      <c r="B539" s="44" t="s">
        <v>1410</v>
      </c>
      <c r="C539" s="45">
        <v>35</v>
      </c>
      <c r="D539" s="46" t="s">
        <v>346</v>
      </c>
      <c r="E539" s="47">
        <v>0.71804668782384695</v>
      </c>
      <c r="F539" s="48">
        <v>43.406593406593402</v>
      </c>
      <c r="G539" s="47">
        <v>0.79747848974343205</v>
      </c>
      <c r="H539" s="50">
        <v>60.2192134107028</v>
      </c>
      <c r="I539" s="76" t="str">
        <f t="shared" si="16"/>
        <v>No</v>
      </c>
      <c r="J539" s="49" t="str">
        <f t="shared" si="17"/>
        <v>No</v>
      </c>
      <c r="K539" s="47">
        <v>0.20443879708439899</v>
      </c>
      <c r="L539" s="50">
        <v>74.450549450549502</v>
      </c>
      <c r="M539" s="47">
        <v>0.15557675213799599</v>
      </c>
      <c r="N539" s="50">
        <v>24.4358478401032</v>
      </c>
    </row>
    <row r="540" spans="1:14" x14ac:dyDescent="0.2">
      <c r="A540" s="57" t="s">
        <v>1411</v>
      </c>
      <c r="B540" s="44" t="s">
        <v>1412</v>
      </c>
      <c r="C540" s="45">
        <v>36</v>
      </c>
      <c r="D540" s="46" t="s">
        <v>346</v>
      </c>
      <c r="E540" s="47">
        <v>0.81612052945200197</v>
      </c>
      <c r="F540" s="48">
        <v>65.178571428571402</v>
      </c>
      <c r="G540" s="47">
        <v>0.76007496319221002</v>
      </c>
      <c r="H540" s="50">
        <v>47.5177304964539</v>
      </c>
      <c r="I540" s="76" t="str">
        <f t="shared" si="16"/>
        <v>No</v>
      </c>
      <c r="J540" s="49" t="str">
        <f t="shared" si="17"/>
        <v>No</v>
      </c>
      <c r="K540" s="47">
        <v>9.7593800397416497E-2</v>
      </c>
      <c r="L540" s="50">
        <v>15.865384615384601</v>
      </c>
      <c r="M540" s="47">
        <v>9.4418966005480304E-2</v>
      </c>
      <c r="N540" s="50">
        <v>21.985815602836901</v>
      </c>
    </row>
    <row r="541" spans="1:14" x14ac:dyDescent="0.2">
      <c r="A541" s="147" t="s">
        <v>1413</v>
      </c>
      <c r="B541" s="44" t="s">
        <v>1414</v>
      </c>
      <c r="C541" s="45">
        <v>36</v>
      </c>
      <c r="D541" s="46" t="s">
        <v>346</v>
      </c>
      <c r="E541" s="47">
        <v>0.88863920660692697</v>
      </c>
      <c r="F541" s="48">
        <v>86.332417582417605</v>
      </c>
      <c r="G541" s="47">
        <v>0.83637136933495504</v>
      </c>
      <c r="H541" s="50">
        <v>88.652482269503494</v>
      </c>
      <c r="I541" s="76" t="str">
        <f t="shared" si="16"/>
        <v>No</v>
      </c>
      <c r="J541" s="49" t="str">
        <f t="shared" si="17"/>
        <v>Yes</v>
      </c>
      <c r="K541" s="47">
        <v>0.13859044079229799</v>
      </c>
      <c r="L541" s="50">
        <v>41.826923076923102</v>
      </c>
      <c r="M541" s="47">
        <v>0.12176351438856201</v>
      </c>
      <c r="N541" s="50">
        <v>34.397163120567399</v>
      </c>
    </row>
    <row r="542" spans="1:14" x14ac:dyDescent="0.2">
      <c r="A542" s="57" t="s">
        <v>1415</v>
      </c>
      <c r="B542" s="44" t="s">
        <v>1416</v>
      </c>
      <c r="C542" s="45">
        <v>36</v>
      </c>
      <c r="D542" s="46" t="s">
        <v>346</v>
      </c>
      <c r="E542" s="47">
        <v>0.84138247835346403</v>
      </c>
      <c r="F542" s="48">
        <v>71.428571428571402</v>
      </c>
      <c r="G542" s="47">
        <v>0.729296727835545</v>
      </c>
      <c r="H542" s="50">
        <v>30.851063829787201</v>
      </c>
      <c r="I542" s="76" t="str">
        <f t="shared" si="16"/>
        <v>No</v>
      </c>
      <c r="J542" s="49" t="str">
        <f t="shared" si="17"/>
        <v>No</v>
      </c>
      <c r="K542" s="47">
        <v>0.20226916336835299</v>
      </c>
      <c r="L542" s="50">
        <v>73.626373626373606</v>
      </c>
      <c r="M542" s="47">
        <v>0.169874314777721</v>
      </c>
      <c r="N542" s="50">
        <v>50.709219858155997</v>
      </c>
    </row>
    <row r="543" spans="1:14" x14ac:dyDescent="0.2">
      <c r="A543" s="57" t="s">
        <v>1417</v>
      </c>
      <c r="B543" s="44" t="s">
        <v>1418</v>
      </c>
      <c r="C543" s="45">
        <v>36</v>
      </c>
      <c r="D543" s="46" t="s">
        <v>346</v>
      </c>
      <c r="E543" s="47">
        <v>0.65235018802286004</v>
      </c>
      <c r="F543" s="48">
        <v>33.241758241758198</v>
      </c>
      <c r="G543" s="47">
        <v>0.43093807970993397</v>
      </c>
      <c r="H543" s="50">
        <v>3.1914893617021298</v>
      </c>
      <c r="I543" s="76" t="str">
        <f t="shared" si="16"/>
        <v>No</v>
      </c>
      <c r="J543" s="49" t="str">
        <f t="shared" si="17"/>
        <v>No</v>
      </c>
      <c r="K543" s="47">
        <v>0.29529676605955302</v>
      </c>
      <c r="L543" s="50">
        <v>91.483516483516496</v>
      </c>
      <c r="M543" s="47">
        <v>0.23466257860336501</v>
      </c>
      <c r="N543" s="50">
        <v>70.212765957446805</v>
      </c>
    </row>
    <row r="544" spans="1:14" x14ac:dyDescent="0.2">
      <c r="A544" s="57" t="s">
        <v>1419</v>
      </c>
      <c r="B544" s="44" t="s">
        <v>1420</v>
      </c>
      <c r="C544" s="45">
        <v>36</v>
      </c>
      <c r="D544" s="46" t="s">
        <v>346</v>
      </c>
      <c r="E544" s="47">
        <v>0.81900801461411799</v>
      </c>
      <c r="F544" s="48">
        <v>65.934065934065899</v>
      </c>
      <c r="G544" s="47">
        <v>0.66451119852832596</v>
      </c>
      <c r="H544" s="50">
        <v>17.021276595744698</v>
      </c>
      <c r="I544" s="76" t="str">
        <f t="shared" si="16"/>
        <v>No</v>
      </c>
      <c r="J544" s="49" t="str">
        <f t="shared" si="17"/>
        <v>No</v>
      </c>
      <c r="K544" s="47">
        <v>0.16122904940614299</v>
      </c>
      <c r="L544" s="50">
        <v>55.288461538461497</v>
      </c>
      <c r="M544" s="47">
        <v>0.151268227753661</v>
      </c>
      <c r="N544" s="50">
        <v>47.5177304964539</v>
      </c>
    </row>
    <row r="545" spans="1:14" x14ac:dyDescent="0.2">
      <c r="A545" s="57" t="s">
        <v>1421</v>
      </c>
      <c r="B545" s="44" t="s">
        <v>1422</v>
      </c>
      <c r="C545" s="45">
        <v>36</v>
      </c>
      <c r="D545" s="46" t="s">
        <v>346</v>
      </c>
      <c r="E545" s="47">
        <v>0.78015475177753102</v>
      </c>
      <c r="F545" s="48">
        <v>55.906593406593402</v>
      </c>
      <c r="G545" s="47">
        <v>0.66438412213869302</v>
      </c>
      <c r="H545" s="50">
        <v>16.6666666666667</v>
      </c>
      <c r="I545" s="76" t="str">
        <f t="shared" si="16"/>
        <v>No</v>
      </c>
      <c r="J545" s="49" t="str">
        <f t="shared" si="17"/>
        <v>No</v>
      </c>
      <c r="K545" s="47">
        <v>0.136869685751137</v>
      </c>
      <c r="L545" s="50">
        <v>40.796703296703299</v>
      </c>
      <c r="M545" s="47">
        <v>0.131700819194879</v>
      </c>
      <c r="N545" s="50">
        <v>40.070921985815602</v>
      </c>
    </row>
    <row r="546" spans="1:14" x14ac:dyDescent="0.2">
      <c r="A546" s="57" t="s">
        <v>1423</v>
      </c>
      <c r="B546" s="44" t="s">
        <v>1424</v>
      </c>
      <c r="C546" s="45">
        <v>36</v>
      </c>
      <c r="D546" s="46" t="s">
        <v>346</v>
      </c>
      <c r="E546" s="47">
        <v>0.81770325370424801</v>
      </c>
      <c r="F546" s="48">
        <v>65.728021978021999</v>
      </c>
      <c r="G546" s="47">
        <v>0.688907114507878</v>
      </c>
      <c r="H546" s="50">
        <v>21.2765957446809</v>
      </c>
      <c r="I546" s="76" t="str">
        <f t="shared" si="16"/>
        <v>No</v>
      </c>
      <c r="J546" s="49" t="str">
        <f t="shared" si="17"/>
        <v>No</v>
      </c>
      <c r="K546" s="47">
        <v>0.136762254983024</v>
      </c>
      <c r="L546" s="50">
        <v>40.728021978021999</v>
      </c>
      <c r="M546" s="47">
        <v>0.13094394127158801</v>
      </c>
      <c r="N546" s="50">
        <v>39.361702127659598</v>
      </c>
    </row>
    <row r="547" spans="1:14" x14ac:dyDescent="0.2">
      <c r="A547" s="57" t="s">
        <v>1425</v>
      </c>
      <c r="B547" s="44" t="s">
        <v>1426</v>
      </c>
      <c r="C547" s="45">
        <v>36</v>
      </c>
      <c r="D547" s="46" t="s">
        <v>346</v>
      </c>
      <c r="E547" s="47">
        <v>0.84156907178583196</v>
      </c>
      <c r="F547" s="48">
        <v>71.497252747252702</v>
      </c>
      <c r="G547" s="47">
        <v>0.76654855061827998</v>
      </c>
      <c r="H547" s="50">
        <v>51.418439716312101</v>
      </c>
      <c r="I547" s="76" t="str">
        <f t="shared" si="16"/>
        <v>No</v>
      </c>
      <c r="J547" s="49" t="str">
        <f t="shared" si="17"/>
        <v>No</v>
      </c>
      <c r="K547" s="47">
        <v>9.6758264311150893E-2</v>
      </c>
      <c r="L547" s="50">
        <v>15.2472527472527</v>
      </c>
      <c r="M547" s="47">
        <v>9.3099822746472299E-2</v>
      </c>
      <c r="N547" s="50">
        <v>20.921985815602799</v>
      </c>
    </row>
    <row r="548" spans="1:14" x14ac:dyDescent="0.2">
      <c r="A548" s="57" t="s">
        <v>1427</v>
      </c>
      <c r="B548" s="44" t="s">
        <v>1428</v>
      </c>
      <c r="C548" s="45">
        <v>36</v>
      </c>
      <c r="D548" s="46" t="s">
        <v>346</v>
      </c>
      <c r="E548" s="47">
        <v>0.84746497360245299</v>
      </c>
      <c r="F548" s="48">
        <v>72.939560439560395</v>
      </c>
      <c r="G548" s="47">
        <v>0.76240067827844105</v>
      </c>
      <c r="H548" s="50">
        <v>48.226950354609897</v>
      </c>
      <c r="I548" s="76" t="str">
        <f t="shared" si="16"/>
        <v>No</v>
      </c>
      <c r="J548" s="49" t="str">
        <f t="shared" si="17"/>
        <v>No</v>
      </c>
      <c r="K548" s="47">
        <v>0.14367464240362901</v>
      </c>
      <c r="L548" s="50">
        <v>44.505494505494497</v>
      </c>
      <c r="M548" s="47">
        <v>0.13256318775839199</v>
      </c>
      <c r="N548" s="50">
        <v>40.425531914893597</v>
      </c>
    </row>
    <row r="549" spans="1:14" x14ac:dyDescent="0.2">
      <c r="A549" s="57" t="s">
        <v>1429</v>
      </c>
      <c r="B549" s="44" t="s">
        <v>1430</v>
      </c>
      <c r="C549" s="45">
        <v>36</v>
      </c>
      <c r="D549" s="46" t="s">
        <v>346</v>
      </c>
      <c r="E549" s="47">
        <v>0.77328442023217903</v>
      </c>
      <c r="F549" s="48">
        <v>54.258241758241802</v>
      </c>
      <c r="G549" s="47">
        <v>0.610374738777124</v>
      </c>
      <c r="H549" s="50">
        <v>9.2198581560283692</v>
      </c>
      <c r="I549" s="76" t="str">
        <f t="shared" si="16"/>
        <v>No</v>
      </c>
      <c r="J549" s="49" t="str">
        <f t="shared" si="17"/>
        <v>No</v>
      </c>
      <c r="K549" s="47">
        <v>0.23290545604158799</v>
      </c>
      <c r="L549" s="50">
        <v>81.524725274725299</v>
      </c>
      <c r="M549" s="47">
        <v>0.18711097432677701</v>
      </c>
      <c r="N549" s="50">
        <v>57.446808510638299</v>
      </c>
    </row>
    <row r="550" spans="1:14" x14ac:dyDescent="0.2">
      <c r="A550" s="57" t="s">
        <v>1431</v>
      </c>
      <c r="B550" s="44" t="s">
        <v>1432</v>
      </c>
      <c r="C550" s="45">
        <v>36</v>
      </c>
      <c r="D550" s="46" t="s">
        <v>346</v>
      </c>
      <c r="E550" s="47">
        <v>0.89501159053135904</v>
      </c>
      <c r="F550" s="48">
        <v>88.461538461538495</v>
      </c>
      <c r="G550" s="47">
        <v>0.79196254419925605</v>
      </c>
      <c r="H550" s="50">
        <v>62.411347517730498</v>
      </c>
      <c r="I550" s="76" t="str">
        <f t="shared" si="16"/>
        <v>No</v>
      </c>
      <c r="J550" s="49" t="str">
        <f t="shared" si="17"/>
        <v>No</v>
      </c>
      <c r="K550" s="47">
        <v>0.13340765592880699</v>
      </c>
      <c r="L550" s="50">
        <v>38.942307692307701</v>
      </c>
      <c r="M550" s="47">
        <v>0.121433191621983</v>
      </c>
      <c r="N550" s="50">
        <v>33.687943262411302</v>
      </c>
    </row>
    <row r="551" spans="1:14" x14ac:dyDescent="0.2">
      <c r="A551" s="57" t="s">
        <v>1433</v>
      </c>
      <c r="B551" s="44" t="s">
        <v>1434</v>
      </c>
      <c r="C551" s="45">
        <v>35</v>
      </c>
      <c r="D551" s="46" t="s">
        <v>346</v>
      </c>
      <c r="E551" s="47">
        <v>0.67333406765452897</v>
      </c>
      <c r="F551" s="48">
        <v>36.332417582417598</v>
      </c>
      <c r="G551" s="47">
        <v>0.57396176465947502</v>
      </c>
      <c r="H551" s="50">
        <v>8.0593165699548699</v>
      </c>
      <c r="I551" s="76" t="str">
        <f t="shared" si="16"/>
        <v>No</v>
      </c>
      <c r="J551" s="49" t="str">
        <f t="shared" si="17"/>
        <v>No</v>
      </c>
      <c r="K551" s="47">
        <v>0.44426386782018701</v>
      </c>
      <c r="L551" s="50">
        <v>98.763736263736305</v>
      </c>
      <c r="M551" s="47">
        <v>0.33905991524919799</v>
      </c>
      <c r="N551" s="50">
        <v>87.814313346228204</v>
      </c>
    </row>
    <row r="552" spans="1:14" x14ac:dyDescent="0.2">
      <c r="A552" s="57" t="s">
        <v>1435</v>
      </c>
      <c r="B552" s="44" t="s">
        <v>1436</v>
      </c>
      <c r="C552" s="45">
        <v>35</v>
      </c>
      <c r="D552" s="46" t="s">
        <v>346</v>
      </c>
      <c r="E552" s="47">
        <v>0.84558239378030298</v>
      </c>
      <c r="F552" s="48">
        <v>72.390109890109898</v>
      </c>
      <c r="G552" s="47">
        <v>0.73051047069875097</v>
      </c>
      <c r="H552" s="50">
        <v>30.2385557704707</v>
      </c>
      <c r="I552" s="76" t="str">
        <f t="shared" si="16"/>
        <v>No</v>
      </c>
      <c r="J552" s="49" t="str">
        <f t="shared" si="17"/>
        <v>No</v>
      </c>
      <c r="K552" s="47">
        <v>0.36898266741656499</v>
      </c>
      <c r="L552" s="50">
        <v>95.879120879120904</v>
      </c>
      <c r="M552" s="47">
        <v>0.232889192481363</v>
      </c>
      <c r="N552" s="50">
        <v>67.956157317859507</v>
      </c>
    </row>
    <row r="553" spans="1:14" x14ac:dyDescent="0.2">
      <c r="A553" s="57" t="s">
        <v>1437</v>
      </c>
      <c r="B553" s="44" t="s">
        <v>1438</v>
      </c>
      <c r="C553" s="45">
        <v>35</v>
      </c>
      <c r="D553" s="46" t="s">
        <v>346</v>
      </c>
      <c r="E553" s="47">
        <v>0.89601710539483104</v>
      </c>
      <c r="F553" s="48">
        <v>88.804945054945094</v>
      </c>
      <c r="G553" s="47">
        <v>0.73979116365543396</v>
      </c>
      <c r="H553" s="50">
        <v>32.688588007736897</v>
      </c>
      <c r="I553" s="76" t="str">
        <f t="shared" si="16"/>
        <v>No</v>
      </c>
      <c r="J553" s="49" t="str">
        <f t="shared" si="17"/>
        <v>No</v>
      </c>
      <c r="K553" s="47">
        <v>0.28074639718861899</v>
      </c>
      <c r="L553" s="50">
        <v>90.315934065934101</v>
      </c>
      <c r="M553" s="47">
        <v>0.192855363386883</v>
      </c>
      <c r="N553" s="50">
        <v>53.127014829142503</v>
      </c>
    </row>
    <row r="554" spans="1:14" x14ac:dyDescent="0.2">
      <c r="A554" s="57" t="s">
        <v>1439</v>
      </c>
      <c r="B554" s="44" t="s">
        <v>1440</v>
      </c>
      <c r="C554" s="45">
        <v>35</v>
      </c>
      <c r="D554" s="46" t="s">
        <v>346</v>
      </c>
      <c r="E554" s="47">
        <v>0.84911112739954298</v>
      </c>
      <c r="F554" s="48">
        <v>73.763736263736305</v>
      </c>
      <c r="G554" s="47">
        <v>0.74834531079675004</v>
      </c>
      <c r="H554" s="50">
        <v>35.8478401031592</v>
      </c>
      <c r="I554" s="76" t="str">
        <f t="shared" si="16"/>
        <v>No</v>
      </c>
      <c r="J554" s="49" t="str">
        <f t="shared" si="17"/>
        <v>No</v>
      </c>
      <c r="K554" s="47">
        <v>0.34385800467774702</v>
      </c>
      <c r="L554" s="50">
        <v>94.986263736263695</v>
      </c>
      <c r="M554" s="47">
        <v>0.21685135593534499</v>
      </c>
      <c r="N554" s="50">
        <v>62.7981947130883</v>
      </c>
    </row>
    <row r="555" spans="1:14" x14ac:dyDescent="0.2">
      <c r="A555" s="57" t="s">
        <v>1441</v>
      </c>
      <c r="B555" s="44" t="s">
        <v>1442</v>
      </c>
      <c r="C555" s="45">
        <v>35</v>
      </c>
      <c r="D555" s="46" t="s">
        <v>346</v>
      </c>
      <c r="E555" s="47">
        <v>0.75901890274727701</v>
      </c>
      <c r="F555" s="48">
        <v>51.304945054945101</v>
      </c>
      <c r="G555" s="47">
        <v>0.70543174468605496</v>
      </c>
      <c r="H555" s="50">
        <v>23.984526112185701</v>
      </c>
      <c r="I555" s="76" t="str">
        <f t="shared" si="16"/>
        <v>No</v>
      </c>
      <c r="J555" s="49" t="str">
        <f t="shared" si="17"/>
        <v>No</v>
      </c>
      <c r="K555" s="47">
        <v>0.33933976974676</v>
      </c>
      <c r="L555" s="50">
        <v>94.780219780219795</v>
      </c>
      <c r="M555" s="47">
        <v>0.224472897039107</v>
      </c>
      <c r="N555" s="50">
        <v>65.764023210831695</v>
      </c>
    </row>
    <row r="556" spans="1:14" x14ac:dyDescent="0.2">
      <c r="A556" s="57" t="s">
        <v>1443</v>
      </c>
      <c r="B556" s="44" t="s">
        <v>1444</v>
      </c>
      <c r="C556" s="45">
        <v>35</v>
      </c>
      <c r="D556" s="46" t="s">
        <v>346</v>
      </c>
      <c r="E556" s="47">
        <v>0.87161486662507004</v>
      </c>
      <c r="F556" s="48">
        <v>81.25</v>
      </c>
      <c r="G556" s="47">
        <v>0.75521359694256496</v>
      </c>
      <c r="H556" s="50">
        <v>38.749194068343002</v>
      </c>
      <c r="I556" s="76" t="str">
        <f t="shared" si="16"/>
        <v>No</v>
      </c>
      <c r="J556" s="49" t="str">
        <f t="shared" si="17"/>
        <v>No</v>
      </c>
      <c r="K556" s="47">
        <v>0.225732766793692</v>
      </c>
      <c r="L556" s="50">
        <v>80.013736263736305</v>
      </c>
      <c r="M556" s="47">
        <v>0.16413618188791099</v>
      </c>
      <c r="N556" s="50">
        <v>30.1096067053514</v>
      </c>
    </row>
    <row r="557" spans="1:14" x14ac:dyDescent="0.2">
      <c r="A557" s="57" t="s">
        <v>1445</v>
      </c>
      <c r="B557" s="44" t="s">
        <v>1446</v>
      </c>
      <c r="C557" s="45">
        <v>35</v>
      </c>
      <c r="D557" s="46" t="s">
        <v>346</v>
      </c>
      <c r="E557" s="47">
        <v>0.89944149097937998</v>
      </c>
      <c r="F557" s="48">
        <v>90.109890109890102</v>
      </c>
      <c r="G557" s="47">
        <v>0.76744352467788302</v>
      </c>
      <c r="H557" s="50">
        <v>44.487427466150898</v>
      </c>
      <c r="I557" s="76" t="str">
        <f t="shared" si="16"/>
        <v>No</v>
      </c>
      <c r="J557" s="49" t="str">
        <f t="shared" si="17"/>
        <v>No</v>
      </c>
      <c r="K557" s="47">
        <v>0.28332264376209498</v>
      </c>
      <c r="L557" s="50">
        <v>90.6593406593407</v>
      </c>
      <c r="M557" s="47">
        <v>0.19459168446344199</v>
      </c>
      <c r="N557" s="50">
        <v>53.771760154738899</v>
      </c>
    </row>
    <row r="558" spans="1:14" x14ac:dyDescent="0.2">
      <c r="A558" s="57" t="s">
        <v>1447</v>
      </c>
      <c r="B558" s="44" t="s">
        <v>1448</v>
      </c>
      <c r="C558" s="45">
        <v>35</v>
      </c>
      <c r="D558" s="46" t="s">
        <v>346</v>
      </c>
      <c r="E558" s="47">
        <v>0.90912858147398201</v>
      </c>
      <c r="F558" s="48">
        <v>92.651098901098905</v>
      </c>
      <c r="G558" s="47">
        <v>0.78269583576815505</v>
      </c>
      <c r="H558" s="50">
        <v>51.901998710509297</v>
      </c>
      <c r="I558" s="76" t="str">
        <f t="shared" si="16"/>
        <v>No</v>
      </c>
      <c r="J558" s="49" t="str">
        <f t="shared" si="17"/>
        <v>No</v>
      </c>
      <c r="K558" s="47">
        <v>0.30768671524711899</v>
      </c>
      <c r="L558" s="50">
        <v>92.788461538461505</v>
      </c>
      <c r="M558" s="47">
        <v>0.20311750100477599</v>
      </c>
      <c r="N558" s="50">
        <v>57.6402321083172</v>
      </c>
    </row>
    <row r="559" spans="1:14" x14ac:dyDescent="0.2">
      <c r="A559" s="57" t="s">
        <v>1449</v>
      </c>
      <c r="B559" s="44" t="s">
        <v>1450</v>
      </c>
      <c r="C559" s="45">
        <v>35</v>
      </c>
      <c r="D559" s="46" t="s">
        <v>346</v>
      </c>
      <c r="E559" s="47">
        <v>0.93397404875684797</v>
      </c>
      <c r="F559" s="48">
        <v>97.939560439560395</v>
      </c>
      <c r="G559" s="47">
        <v>0.78044024749971497</v>
      </c>
      <c r="H559" s="50">
        <v>50.676982591876197</v>
      </c>
      <c r="I559" s="76" t="str">
        <f t="shared" si="16"/>
        <v>No</v>
      </c>
      <c r="J559" s="49" t="str">
        <f t="shared" si="17"/>
        <v>No</v>
      </c>
      <c r="K559" s="47">
        <v>0.27462042711562801</v>
      </c>
      <c r="L559" s="50">
        <v>89.354395604395606</v>
      </c>
      <c r="M559" s="47">
        <v>0.18371945275982199</v>
      </c>
      <c r="N559" s="50">
        <v>46.228239845261101</v>
      </c>
    </row>
    <row r="560" spans="1:14" x14ac:dyDescent="0.2">
      <c r="A560" s="57" t="s">
        <v>1451</v>
      </c>
      <c r="B560" s="44" t="s">
        <v>1452</v>
      </c>
      <c r="C560" s="45">
        <v>35</v>
      </c>
      <c r="D560" s="46" t="s">
        <v>346</v>
      </c>
      <c r="E560" s="47">
        <v>0.92329539637923497</v>
      </c>
      <c r="F560" s="48">
        <v>95.947802197802204</v>
      </c>
      <c r="G560" s="47">
        <v>0.77506800228821804</v>
      </c>
      <c r="H560" s="50">
        <v>48.226950354609897</v>
      </c>
      <c r="I560" s="76" t="str">
        <f t="shared" si="16"/>
        <v>No</v>
      </c>
      <c r="J560" s="49" t="str">
        <f t="shared" si="17"/>
        <v>No</v>
      </c>
      <c r="K560" s="47">
        <v>0.21711489370406001</v>
      </c>
      <c r="L560" s="50">
        <v>77.403846153846203</v>
      </c>
      <c r="M560" s="47">
        <v>0.15436340628152601</v>
      </c>
      <c r="N560" s="50">
        <v>23.468729851708598</v>
      </c>
    </row>
    <row r="561" spans="1:14" x14ac:dyDescent="0.2">
      <c r="A561" s="57" t="s">
        <v>1453</v>
      </c>
      <c r="B561" s="44" t="s">
        <v>1454</v>
      </c>
      <c r="C561" s="45">
        <v>35</v>
      </c>
      <c r="D561" s="46" t="s">
        <v>346</v>
      </c>
      <c r="E561" s="47">
        <v>0.87174460792780495</v>
      </c>
      <c r="F561" s="48">
        <v>81.3186813186813</v>
      </c>
      <c r="G561" s="47">
        <v>0.73423992094495805</v>
      </c>
      <c r="H561" s="50">
        <v>30.8833010960671</v>
      </c>
      <c r="I561" s="76" t="str">
        <f t="shared" si="16"/>
        <v>No</v>
      </c>
      <c r="J561" s="49" t="str">
        <f t="shared" si="17"/>
        <v>No</v>
      </c>
      <c r="K561" s="47">
        <v>0.53028323840625802</v>
      </c>
      <c r="L561" s="50">
        <v>99.8626373626374</v>
      </c>
      <c r="M561" s="47">
        <v>0.34968992454556103</v>
      </c>
      <c r="N561" s="50">
        <v>89.103803997420997</v>
      </c>
    </row>
    <row r="562" spans="1:14" x14ac:dyDescent="0.2">
      <c r="A562" s="57" t="s">
        <v>1455</v>
      </c>
      <c r="B562" s="44" t="s">
        <v>1456</v>
      </c>
      <c r="C562" s="45">
        <v>35</v>
      </c>
      <c r="D562" s="46" t="s">
        <v>346</v>
      </c>
      <c r="E562" s="47">
        <v>0.78155010162719096</v>
      </c>
      <c r="F562" s="48">
        <v>56.456043956043999</v>
      </c>
      <c r="G562" s="47">
        <v>0.690544824169399</v>
      </c>
      <c r="H562" s="50">
        <v>20.825274016763402</v>
      </c>
      <c r="I562" s="76" t="str">
        <f t="shared" si="16"/>
        <v>No</v>
      </c>
      <c r="J562" s="49" t="str">
        <f t="shared" si="17"/>
        <v>No</v>
      </c>
      <c r="K562" s="47">
        <v>0.41145006675546297</v>
      </c>
      <c r="L562" s="50">
        <v>97.527472527472497</v>
      </c>
      <c r="M562" s="47">
        <v>0.22292659295855</v>
      </c>
      <c r="N562" s="50">
        <v>65.248226950354606</v>
      </c>
    </row>
    <row r="563" spans="1:14" x14ac:dyDescent="0.2">
      <c r="A563" s="57" t="s">
        <v>1457</v>
      </c>
      <c r="B563" s="44" t="s">
        <v>1458</v>
      </c>
      <c r="C563" s="45">
        <v>35</v>
      </c>
      <c r="D563" s="46" t="s">
        <v>346</v>
      </c>
      <c r="E563" s="47">
        <v>0.86443089377242699</v>
      </c>
      <c r="F563" s="48">
        <v>78.0906593406593</v>
      </c>
      <c r="G563" s="47">
        <v>0.72459763044324099</v>
      </c>
      <c r="H563" s="50">
        <v>28.755641521598999</v>
      </c>
      <c r="I563" s="76" t="str">
        <f t="shared" si="16"/>
        <v>No</v>
      </c>
      <c r="J563" s="49" t="str">
        <f t="shared" si="17"/>
        <v>No</v>
      </c>
      <c r="K563" s="47">
        <v>0.40531479761690498</v>
      </c>
      <c r="L563" s="50">
        <v>97.115384615384599</v>
      </c>
      <c r="M563" s="47">
        <v>0.22864772729423399</v>
      </c>
      <c r="N563" s="50">
        <v>66.860090264345601</v>
      </c>
    </row>
    <row r="564" spans="1:14" x14ac:dyDescent="0.2">
      <c r="A564" s="57" t="s">
        <v>1459</v>
      </c>
      <c r="B564" s="44" t="s">
        <v>1460</v>
      </c>
      <c r="C564" s="45">
        <v>35</v>
      </c>
      <c r="D564" s="46" t="s">
        <v>346</v>
      </c>
      <c r="E564" s="47">
        <v>0.90563485936916599</v>
      </c>
      <c r="F564" s="48">
        <v>91.826923076923094</v>
      </c>
      <c r="G564" s="47">
        <v>0.78145123586724596</v>
      </c>
      <c r="H564" s="50">
        <v>51.1927788523533</v>
      </c>
      <c r="I564" s="76" t="str">
        <f t="shared" si="16"/>
        <v>No</v>
      </c>
      <c r="J564" s="49" t="str">
        <f t="shared" si="17"/>
        <v>No</v>
      </c>
      <c r="K564" s="47">
        <v>0.44922839915422902</v>
      </c>
      <c r="L564" s="50">
        <v>98.901098901098905</v>
      </c>
      <c r="M564" s="47">
        <v>0.234958267631485</v>
      </c>
      <c r="N564" s="50">
        <v>68.536428110896196</v>
      </c>
    </row>
    <row r="565" spans="1:14" x14ac:dyDescent="0.2">
      <c r="A565" s="57" t="s">
        <v>1461</v>
      </c>
      <c r="B565" s="44" t="s">
        <v>1462</v>
      </c>
      <c r="C565" s="45">
        <v>36</v>
      </c>
      <c r="D565" s="46" t="s">
        <v>346</v>
      </c>
      <c r="E565" s="47">
        <v>0.87577193638217599</v>
      </c>
      <c r="F565" s="48">
        <v>82.486263736263695</v>
      </c>
      <c r="G565" s="47">
        <v>0.73940976555526206</v>
      </c>
      <c r="H565" s="50">
        <v>36.879432624113498</v>
      </c>
      <c r="I565" s="76" t="str">
        <f t="shared" si="16"/>
        <v>No</v>
      </c>
      <c r="J565" s="49" t="str">
        <f t="shared" si="17"/>
        <v>No</v>
      </c>
      <c r="K565" s="47">
        <v>0.14755747075065001</v>
      </c>
      <c r="L565" s="50">
        <v>46.497252747252801</v>
      </c>
      <c r="M565" s="47">
        <v>0.14395069288353701</v>
      </c>
      <c r="N565" s="50">
        <v>43.971631205673802</v>
      </c>
    </row>
    <row r="566" spans="1:14" x14ac:dyDescent="0.2">
      <c r="A566" s="57" t="s">
        <v>1463</v>
      </c>
      <c r="B566" s="44" t="s">
        <v>1464</v>
      </c>
      <c r="C566" s="45">
        <v>35</v>
      </c>
      <c r="D566" s="46" t="s">
        <v>346</v>
      </c>
      <c r="E566" s="47">
        <v>0.57537699697330302</v>
      </c>
      <c r="F566" s="48">
        <v>20.260989010989</v>
      </c>
      <c r="G566" s="47">
        <v>0.55406400509973397</v>
      </c>
      <c r="H566" s="50">
        <v>6.7053513862024499</v>
      </c>
      <c r="I566" s="76" t="str">
        <f t="shared" si="16"/>
        <v>No</v>
      </c>
      <c r="J566" s="49" t="str">
        <f t="shared" si="17"/>
        <v>No</v>
      </c>
      <c r="K566" s="47">
        <v>0.48359910033977999</v>
      </c>
      <c r="L566" s="50">
        <v>99.450549450549502</v>
      </c>
      <c r="M566" s="47">
        <v>0.344734312641304</v>
      </c>
      <c r="N566" s="50">
        <v>88.459058671824593</v>
      </c>
    </row>
    <row r="567" spans="1:14" x14ac:dyDescent="0.2">
      <c r="A567" s="57" t="s">
        <v>1465</v>
      </c>
      <c r="B567" s="44" t="s">
        <v>1466</v>
      </c>
      <c r="C567" s="45">
        <v>35</v>
      </c>
      <c r="D567" s="46" t="s">
        <v>346</v>
      </c>
      <c r="E567" s="47">
        <v>0.65963384235509703</v>
      </c>
      <c r="F567" s="48">
        <v>34.065934065934101</v>
      </c>
      <c r="G567" s="47">
        <v>0.73980613780706606</v>
      </c>
      <c r="H567" s="50">
        <v>32.753062540296597</v>
      </c>
      <c r="I567" s="76" t="str">
        <f t="shared" si="16"/>
        <v>No</v>
      </c>
      <c r="J567" s="49" t="str">
        <f t="shared" si="17"/>
        <v>No</v>
      </c>
      <c r="K567" s="47">
        <v>0.49744957026757403</v>
      </c>
      <c r="L567" s="50">
        <v>99.587912087912102</v>
      </c>
      <c r="M567" s="47">
        <v>0.27645916271014598</v>
      </c>
      <c r="N567" s="50">
        <v>76.144422952933596</v>
      </c>
    </row>
    <row r="568" spans="1:14" x14ac:dyDescent="0.2">
      <c r="A568" s="57" t="s">
        <v>1467</v>
      </c>
      <c r="B568" s="44" t="s">
        <v>1468</v>
      </c>
      <c r="C568" s="45">
        <v>35</v>
      </c>
      <c r="D568" s="46" t="s">
        <v>346</v>
      </c>
      <c r="E568" s="47">
        <v>0.68597400911186601</v>
      </c>
      <c r="F568" s="48">
        <v>37.843406593406598</v>
      </c>
      <c r="G568" s="47">
        <v>0.78858346043466898</v>
      </c>
      <c r="H568" s="50">
        <v>55.512572533849102</v>
      </c>
      <c r="I568" s="76" t="str">
        <f t="shared" si="16"/>
        <v>No</v>
      </c>
      <c r="J568" s="49" t="str">
        <f t="shared" si="17"/>
        <v>No</v>
      </c>
      <c r="K568" s="47">
        <v>0.40456981979877099</v>
      </c>
      <c r="L568" s="50">
        <v>97.046703296703299</v>
      </c>
      <c r="M568" s="47">
        <v>0.22467394241812599</v>
      </c>
      <c r="N568" s="50">
        <v>65.892972275950996</v>
      </c>
    </row>
    <row r="569" spans="1:14" x14ac:dyDescent="0.2">
      <c r="A569" s="57" t="s">
        <v>1469</v>
      </c>
      <c r="B569" s="44" t="s">
        <v>1470</v>
      </c>
      <c r="C569" s="45">
        <v>35</v>
      </c>
      <c r="D569" s="46" t="s">
        <v>346</v>
      </c>
      <c r="E569" s="47">
        <v>0.88034535804176794</v>
      </c>
      <c r="F569" s="48">
        <v>83.928571428571402</v>
      </c>
      <c r="G569" s="47">
        <v>0.76833565402965698</v>
      </c>
      <c r="H569" s="50">
        <v>45.067698259187601</v>
      </c>
      <c r="I569" s="76" t="str">
        <f t="shared" si="16"/>
        <v>No</v>
      </c>
      <c r="J569" s="49" t="str">
        <f t="shared" si="17"/>
        <v>No</v>
      </c>
      <c r="K569" s="47">
        <v>0.35035344758673698</v>
      </c>
      <c r="L569" s="50">
        <v>95.192307692307693</v>
      </c>
      <c r="M569" s="47">
        <v>0.21813094976008901</v>
      </c>
      <c r="N569" s="50">
        <v>63.378465506125103</v>
      </c>
    </row>
    <row r="570" spans="1:14" x14ac:dyDescent="0.2">
      <c r="A570" s="57" t="s">
        <v>1471</v>
      </c>
      <c r="B570" s="44" t="s">
        <v>1472</v>
      </c>
      <c r="C570" s="45">
        <v>35</v>
      </c>
      <c r="D570" s="46" t="s">
        <v>346</v>
      </c>
      <c r="E570" s="47">
        <v>0.87847491180779003</v>
      </c>
      <c r="F570" s="48">
        <v>83.241758241758205</v>
      </c>
      <c r="G570" s="47">
        <v>0.72344469652997601</v>
      </c>
      <c r="H570" s="50">
        <v>28.1753707285622</v>
      </c>
      <c r="I570" s="76" t="str">
        <f t="shared" si="16"/>
        <v>No</v>
      </c>
      <c r="J570" s="49" t="str">
        <f t="shared" si="17"/>
        <v>No</v>
      </c>
      <c r="K570" s="47">
        <v>0.36828956399575702</v>
      </c>
      <c r="L570" s="50">
        <v>95.741758241758205</v>
      </c>
      <c r="M570" s="47">
        <v>0.21435068276140401</v>
      </c>
      <c r="N570" s="50">
        <v>62.088974854932303</v>
      </c>
    </row>
    <row r="571" spans="1:14" x14ac:dyDescent="0.2">
      <c r="A571" s="57" t="s">
        <v>1473</v>
      </c>
      <c r="B571" s="44" t="s">
        <v>1474</v>
      </c>
      <c r="C571" s="45">
        <v>35</v>
      </c>
      <c r="D571" s="46" t="s">
        <v>346</v>
      </c>
      <c r="E571" s="47">
        <v>0.86968970840655602</v>
      </c>
      <c r="F571" s="48">
        <v>80.357142857142904</v>
      </c>
      <c r="G571" s="47">
        <v>0.72764499749628297</v>
      </c>
      <c r="H571" s="50">
        <v>29.5293359123146</v>
      </c>
      <c r="I571" s="76" t="str">
        <f t="shared" si="16"/>
        <v>No</v>
      </c>
      <c r="J571" s="49" t="str">
        <f t="shared" si="17"/>
        <v>No</v>
      </c>
      <c r="K571" s="47">
        <v>0.30113667708765701</v>
      </c>
      <c r="L571" s="50">
        <v>92.307692307692307</v>
      </c>
      <c r="M571" s="47">
        <v>0.18668180045526001</v>
      </c>
      <c r="N571" s="50">
        <v>48.936170212766001</v>
      </c>
    </row>
    <row r="572" spans="1:14" x14ac:dyDescent="0.2">
      <c r="A572" s="57" t="s">
        <v>1475</v>
      </c>
      <c r="B572" s="44" t="s">
        <v>1476</v>
      </c>
      <c r="C572" s="45">
        <v>35</v>
      </c>
      <c r="D572" s="46" t="s">
        <v>346</v>
      </c>
      <c r="E572" s="47">
        <v>0.86396062486440595</v>
      </c>
      <c r="F572" s="48">
        <v>77.678571428571402</v>
      </c>
      <c r="G572" s="47">
        <v>0.73852753591757803</v>
      </c>
      <c r="H572" s="50">
        <v>32.172791747259801</v>
      </c>
      <c r="I572" s="76" t="str">
        <f t="shared" si="16"/>
        <v>No</v>
      </c>
      <c r="J572" s="49" t="str">
        <f t="shared" si="17"/>
        <v>No</v>
      </c>
      <c r="K572" s="47">
        <v>0.29044444557590599</v>
      </c>
      <c r="L572" s="50">
        <v>91.208791208791197</v>
      </c>
      <c r="M572" s="47">
        <v>0.18640463334868901</v>
      </c>
      <c r="N572" s="50">
        <v>48.420373952288799</v>
      </c>
    </row>
    <row r="573" spans="1:14" x14ac:dyDescent="0.2">
      <c r="A573" s="57" t="s">
        <v>1477</v>
      </c>
      <c r="B573" s="44" t="s">
        <v>1478</v>
      </c>
      <c r="C573" s="45">
        <v>35</v>
      </c>
      <c r="D573" s="46" t="s">
        <v>346</v>
      </c>
      <c r="E573" s="47">
        <v>0.69909971628844303</v>
      </c>
      <c r="F573" s="48">
        <v>40.384615384615401</v>
      </c>
      <c r="G573" s="47">
        <v>0.80395553365914196</v>
      </c>
      <c r="H573" s="50">
        <v>63.507414571244396</v>
      </c>
      <c r="I573" s="76" t="str">
        <f t="shared" si="16"/>
        <v>No</v>
      </c>
      <c r="J573" s="49" t="str">
        <f t="shared" si="17"/>
        <v>No</v>
      </c>
      <c r="K573" s="47">
        <v>0.27182325786565997</v>
      </c>
      <c r="L573" s="50">
        <v>88.873626373626394</v>
      </c>
      <c r="M573" s="47">
        <v>0.18546395650870401</v>
      </c>
      <c r="N573" s="50">
        <v>47.775628626692502</v>
      </c>
    </row>
    <row r="574" spans="1:14" x14ac:dyDescent="0.2">
      <c r="A574" s="57" t="s">
        <v>1479</v>
      </c>
      <c r="B574" s="44" t="s">
        <v>1480</v>
      </c>
      <c r="C574" s="45">
        <v>35</v>
      </c>
      <c r="D574" s="46" t="s">
        <v>346</v>
      </c>
      <c r="E574" s="47">
        <v>0.85548860875074595</v>
      </c>
      <c r="F574" s="48">
        <v>75.1373626373626</v>
      </c>
      <c r="G574" s="47">
        <v>0.70784172811016899</v>
      </c>
      <c r="H574" s="50">
        <v>24.500322372662801</v>
      </c>
      <c r="I574" s="76" t="str">
        <f t="shared" si="16"/>
        <v>No</v>
      </c>
      <c r="J574" s="49" t="str">
        <f t="shared" si="17"/>
        <v>No</v>
      </c>
      <c r="K574" s="47">
        <v>0.32239668518494102</v>
      </c>
      <c r="L574" s="50">
        <v>93.6813186813187</v>
      </c>
      <c r="M574" s="47">
        <v>0.18809132838040499</v>
      </c>
      <c r="N574" s="50">
        <v>49.709864603481599</v>
      </c>
    </row>
    <row r="575" spans="1:14" x14ac:dyDescent="0.2">
      <c r="A575" s="57" t="s">
        <v>1481</v>
      </c>
      <c r="B575" s="44" t="s">
        <v>1482</v>
      </c>
      <c r="C575" s="45">
        <v>35</v>
      </c>
      <c r="D575" s="46" t="s">
        <v>346</v>
      </c>
      <c r="E575" s="47">
        <v>0.90731898090965402</v>
      </c>
      <c r="F575" s="48">
        <v>92.101648351648393</v>
      </c>
      <c r="G575" s="47">
        <v>0.766097415321778</v>
      </c>
      <c r="H575" s="50">
        <v>43.842682140554501</v>
      </c>
      <c r="I575" s="76" t="str">
        <f t="shared" si="16"/>
        <v>No</v>
      </c>
      <c r="J575" s="49" t="str">
        <f t="shared" si="17"/>
        <v>No</v>
      </c>
      <c r="K575" s="47">
        <v>0.25060514732809103</v>
      </c>
      <c r="L575" s="50">
        <v>85.851648351648393</v>
      </c>
      <c r="M575" s="47">
        <v>0.18012067064383999</v>
      </c>
      <c r="N575" s="50">
        <v>43.713733075435201</v>
      </c>
    </row>
    <row r="576" spans="1:14" x14ac:dyDescent="0.2">
      <c r="A576" s="57" t="s">
        <v>1483</v>
      </c>
      <c r="B576" s="44" t="s">
        <v>1484</v>
      </c>
      <c r="C576" s="45">
        <v>35</v>
      </c>
      <c r="D576" s="46" t="s">
        <v>346</v>
      </c>
      <c r="E576" s="47">
        <v>0.91460885321196295</v>
      </c>
      <c r="F576" s="48">
        <v>94.642857142857096</v>
      </c>
      <c r="G576" s="47">
        <v>0.80404247447294197</v>
      </c>
      <c r="H576" s="50">
        <v>63.636363636363598</v>
      </c>
      <c r="I576" s="76" t="str">
        <f t="shared" si="16"/>
        <v>No</v>
      </c>
      <c r="J576" s="49" t="str">
        <f t="shared" si="17"/>
        <v>No</v>
      </c>
      <c r="K576" s="47">
        <v>0.21203558492095501</v>
      </c>
      <c r="L576" s="50">
        <v>76.442307692307693</v>
      </c>
      <c r="M576" s="47">
        <v>0.14560112544720299</v>
      </c>
      <c r="N576" s="50">
        <v>17.601547388781398</v>
      </c>
    </row>
    <row r="577" spans="1:14" x14ac:dyDescent="0.2">
      <c r="A577" s="57" t="s">
        <v>1485</v>
      </c>
      <c r="B577" s="44" t="s">
        <v>1486</v>
      </c>
      <c r="C577" s="45">
        <v>35</v>
      </c>
      <c r="D577" s="46" t="s">
        <v>346</v>
      </c>
      <c r="E577" s="47">
        <v>0.92775103480696997</v>
      </c>
      <c r="F577" s="48">
        <v>97.252747252747298</v>
      </c>
      <c r="G577" s="47">
        <v>0.78557514379407301</v>
      </c>
      <c r="H577" s="50">
        <v>53.642811089619599</v>
      </c>
      <c r="I577" s="76" t="str">
        <f t="shared" si="16"/>
        <v>No</v>
      </c>
      <c r="J577" s="49" t="str">
        <f t="shared" si="17"/>
        <v>No</v>
      </c>
      <c r="K577" s="47">
        <v>0.17489826680933199</v>
      </c>
      <c r="L577" s="50">
        <v>62.706043956043999</v>
      </c>
      <c r="M577" s="47">
        <v>0.133001063889091</v>
      </c>
      <c r="N577" s="50">
        <v>11.7988394584139</v>
      </c>
    </row>
    <row r="578" spans="1:14" x14ac:dyDescent="0.2">
      <c r="A578" s="57" t="s">
        <v>1487</v>
      </c>
      <c r="B578" s="44" t="s">
        <v>1488</v>
      </c>
      <c r="C578" s="45">
        <v>35</v>
      </c>
      <c r="D578" s="46" t="s">
        <v>346</v>
      </c>
      <c r="E578" s="47">
        <v>0.92808192334150097</v>
      </c>
      <c r="F578" s="48">
        <v>97.321428571428598</v>
      </c>
      <c r="G578" s="47">
        <v>0.804964372238406</v>
      </c>
      <c r="H578" s="50">
        <v>64.216634429400401</v>
      </c>
      <c r="I578" s="76" t="str">
        <f t="shared" si="16"/>
        <v>No</v>
      </c>
      <c r="J578" s="49" t="str">
        <f t="shared" si="17"/>
        <v>No</v>
      </c>
      <c r="K578" s="47">
        <v>0.23350726355241599</v>
      </c>
      <c r="L578" s="50">
        <v>82.005494505494497</v>
      </c>
      <c r="M578" s="47">
        <v>0.16213199814655899</v>
      </c>
      <c r="N578" s="50">
        <v>29.013539651837501</v>
      </c>
    </row>
    <row r="579" spans="1:14" x14ac:dyDescent="0.2">
      <c r="A579" s="57" t="s">
        <v>1489</v>
      </c>
      <c r="B579" s="44" t="s">
        <v>1490</v>
      </c>
      <c r="C579" s="45">
        <v>35</v>
      </c>
      <c r="D579" s="46" t="s">
        <v>346</v>
      </c>
      <c r="E579" s="47">
        <v>0.74781025504399001</v>
      </c>
      <c r="F579" s="48">
        <v>49.381868131868103</v>
      </c>
      <c r="G579" s="47">
        <v>0.80246451220099602</v>
      </c>
      <c r="H579" s="50">
        <v>62.604771115409399</v>
      </c>
      <c r="I579" s="76" t="str">
        <f t="shared" si="16"/>
        <v>No</v>
      </c>
      <c r="J579" s="49" t="str">
        <f t="shared" si="17"/>
        <v>No</v>
      </c>
      <c r="K579" s="47">
        <v>0.22314048605384401</v>
      </c>
      <c r="L579" s="50">
        <v>79.258241758241795</v>
      </c>
      <c r="M579" s="47">
        <v>0.15561569382371601</v>
      </c>
      <c r="N579" s="50">
        <v>24.564796905222401</v>
      </c>
    </row>
    <row r="580" spans="1:14" x14ac:dyDescent="0.2">
      <c r="A580" s="57" t="s">
        <v>1491</v>
      </c>
      <c r="B580" s="44" t="s">
        <v>1492</v>
      </c>
      <c r="C580" s="45">
        <v>35</v>
      </c>
      <c r="D580" s="46" t="s">
        <v>346</v>
      </c>
      <c r="E580" s="47">
        <v>0.76815638496300398</v>
      </c>
      <c r="F580" s="48">
        <v>53.1593406593407</v>
      </c>
      <c r="G580" s="47">
        <v>0.76633710299459101</v>
      </c>
      <c r="H580" s="50">
        <v>44.100580270793003</v>
      </c>
      <c r="I580" s="76" t="str">
        <f t="shared" si="16"/>
        <v>No</v>
      </c>
      <c r="J580" s="49" t="str">
        <f t="shared" si="17"/>
        <v>No</v>
      </c>
      <c r="K580" s="47">
        <v>0.28155008731408199</v>
      </c>
      <c r="L580" s="50">
        <v>90.453296703296701</v>
      </c>
      <c r="M580" s="47">
        <v>0.19140727369881899</v>
      </c>
      <c r="N580" s="50">
        <v>51.901998710509297</v>
      </c>
    </row>
    <row r="581" spans="1:14" x14ac:dyDescent="0.2">
      <c r="A581" s="57" t="s">
        <v>1493</v>
      </c>
      <c r="B581" s="44" t="s">
        <v>1494</v>
      </c>
      <c r="C581" s="45">
        <v>35</v>
      </c>
      <c r="D581" s="46" t="s">
        <v>346</v>
      </c>
      <c r="E581" s="47">
        <v>0.92759639052545495</v>
      </c>
      <c r="F581" s="48">
        <v>97.046703296703299</v>
      </c>
      <c r="G581" s="47">
        <v>0.80630690256068205</v>
      </c>
      <c r="H581" s="50">
        <v>64.796905222437104</v>
      </c>
      <c r="I581" s="76" t="str">
        <f t="shared" si="16"/>
        <v>No</v>
      </c>
      <c r="J581" s="49" t="str">
        <f t="shared" si="17"/>
        <v>No</v>
      </c>
      <c r="K581" s="47">
        <v>0.19384757767673699</v>
      </c>
      <c r="L581" s="50">
        <v>69.848901098901095</v>
      </c>
      <c r="M581" s="47">
        <v>0.133083752708829</v>
      </c>
      <c r="N581" s="50">
        <v>11.8633139909736</v>
      </c>
    </row>
    <row r="582" spans="1:14" x14ac:dyDescent="0.2">
      <c r="A582" s="57" t="s">
        <v>1495</v>
      </c>
      <c r="B582" s="44" t="s">
        <v>1496</v>
      </c>
      <c r="C582" s="45">
        <v>35</v>
      </c>
      <c r="D582" s="46" t="s">
        <v>346</v>
      </c>
      <c r="E582" s="47">
        <v>0.73528145995712102</v>
      </c>
      <c r="F582" s="48">
        <v>47.115384615384599</v>
      </c>
      <c r="G582" s="47">
        <v>0.79470285125708395</v>
      </c>
      <c r="H582" s="50">
        <v>58.671824629271399</v>
      </c>
      <c r="I582" s="76" t="str">
        <f t="shared" si="16"/>
        <v>No</v>
      </c>
      <c r="J582" s="49" t="str">
        <f t="shared" si="17"/>
        <v>No</v>
      </c>
      <c r="K582" s="47">
        <v>0.16377501234089201</v>
      </c>
      <c r="L582" s="50">
        <v>57.005494505494497</v>
      </c>
      <c r="M582" s="47">
        <v>0.12471108572589901</v>
      </c>
      <c r="N582" s="50">
        <v>8.1882656350741492</v>
      </c>
    </row>
    <row r="583" spans="1:14" x14ac:dyDescent="0.2">
      <c r="A583" s="57" t="s">
        <v>1497</v>
      </c>
      <c r="B583" s="44" t="s">
        <v>1498</v>
      </c>
      <c r="C583" s="45">
        <v>35</v>
      </c>
      <c r="D583" s="46" t="s">
        <v>346</v>
      </c>
      <c r="E583" s="47">
        <v>0.74507393711997205</v>
      </c>
      <c r="F583" s="48">
        <v>48.557692307692299</v>
      </c>
      <c r="G583" s="47">
        <v>0.81107450474975895</v>
      </c>
      <c r="H583" s="50">
        <v>66.860090264345601</v>
      </c>
      <c r="I583" s="76" t="str">
        <f t="shared" ref="I583:I646" si="18">IF(AND(F583&gt;=90,H583&gt;=90),"Yes","No")</f>
        <v>No</v>
      </c>
      <c r="J583" s="49" t="str">
        <f t="shared" ref="J583:J646" si="19">IF(AND(F583&gt;=75,H583&gt;=75),"Yes","No")</f>
        <v>No</v>
      </c>
      <c r="K583" s="47">
        <v>0.15109760400729699</v>
      </c>
      <c r="L583" s="50">
        <v>48.969780219780198</v>
      </c>
      <c r="M583" s="47">
        <v>0.115090087576061</v>
      </c>
      <c r="N583" s="50">
        <v>4.642166344294</v>
      </c>
    </row>
    <row r="584" spans="1:14" x14ac:dyDescent="0.2">
      <c r="A584" s="57" t="s">
        <v>1499</v>
      </c>
      <c r="B584" s="44" t="s">
        <v>1500</v>
      </c>
      <c r="C584" s="45">
        <v>35</v>
      </c>
      <c r="D584" s="46" t="s">
        <v>346</v>
      </c>
      <c r="E584" s="47">
        <v>0.91137525586921897</v>
      </c>
      <c r="F584" s="48">
        <v>93.6126373626374</v>
      </c>
      <c r="G584" s="47">
        <v>0.74662100847630297</v>
      </c>
      <c r="H584" s="50">
        <v>35.138620245003203</v>
      </c>
      <c r="I584" s="76" t="str">
        <f t="shared" si="18"/>
        <v>No</v>
      </c>
      <c r="J584" s="49" t="str">
        <f t="shared" si="19"/>
        <v>No</v>
      </c>
      <c r="K584" s="47">
        <v>0.202836629747947</v>
      </c>
      <c r="L584" s="50">
        <v>73.832417582417605</v>
      </c>
      <c r="M584" s="47">
        <v>0.137583875596102</v>
      </c>
      <c r="N584" s="50">
        <v>13.5396518375242</v>
      </c>
    </row>
    <row r="585" spans="1:14" x14ac:dyDescent="0.2">
      <c r="A585" s="57" t="s">
        <v>1501</v>
      </c>
      <c r="B585" s="44" t="s">
        <v>1502</v>
      </c>
      <c r="C585" s="45">
        <v>35</v>
      </c>
      <c r="D585" s="46" t="s">
        <v>346</v>
      </c>
      <c r="E585" s="47">
        <v>0.92116900259714296</v>
      </c>
      <c r="F585" s="48">
        <v>95.604395604395606</v>
      </c>
      <c r="G585" s="47">
        <v>0.77716708339262497</v>
      </c>
      <c r="H585" s="50">
        <v>49.129593810444902</v>
      </c>
      <c r="I585" s="76" t="str">
        <f t="shared" si="18"/>
        <v>No</v>
      </c>
      <c r="J585" s="49" t="str">
        <f t="shared" si="19"/>
        <v>No</v>
      </c>
      <c r="K585" s="47">
        <v>0.15571638092971901</v>
      </c>
      <c r="L585" s="50">
        <v>52.129120879120897</v>
      </c>
      <c r="M585" s="47">
        <v>0.114625274562664</v>
      </c>
      <c r="N585" s="50">
        <v>4.3842682140554503</v>
      </c>
    </row>
    <row r="586" spans="1:14" x14ac:dyDescent="0.2">
      <c r="A586" s="57" t="s">
        <v>1503</v>
      </c>
      <c r="B586" s="44" t="s">
        <v>1504</v>
      </c>
      <c r="C586" s="45">
        <v>35</v>
      </c>
      <c r="D586" s="46" t="s">
        <v>346</v>
      </c>
      <c r="E586" s="47">
        <v>0.92479004498341799</v>
      </c>
      <c r="F586" s="48">
        <v>96.565934065934101</v>
      </c>
      <c r="G586" s="47">
        <v>0.81374567279718601</v>
      </c>
      <c r="H586" s="50">
        <v>68.471953578336596</v>
      </c>
      <c r="I586" s="76" t="str">
        <f t="shared" si="18"/>
        <v>No</v>
      </c>
      <c r="J586" s="49" t="str">
        <f t="shared" si="19"/>
        <v>No</v>
      </c>
      <c r="K586" s="47">
        <v>0.19707323947653799</v>
      </c>
      <c r="L586" s="50">
        <v>71.153846153846203</v>
      </c>
      <c r="M586" s="47">
        <v>0.132467291386171</v>
      </c>
      <c r="N586" s="50">
        <v>11.4764667956157</v>
      </c>
    </row>
    <row r="587" spans="1:14" x14ac:dyDescent="0.2">
      <c r="A587" s="57" t="s">
        <v>1505</v>
      </c>
      <c r="B587" s="44" t="s">
        <v>1506</v>
      </c>
      <c r="C587" s="45">
        <v>35</v>
      </c>
      <c r="D587" s="46" t="s">
        <v>346</v>
      </c>
      <c r="E587" s="47">
        <v>0.84984422267869497</v>
      </c>
      <c r="F587" s="48">
        <v>74.038461538461505</v>
      </c>
      <c r="G587" s="47">
        <v>0.76440611458359597</v>
      </c>
      <c r="H587" s="50">
        <v>42.875564152159903</v>
      </c>
      <c r="I587" s="76" t="str">
        <f t="shared" si="18"/>
        <v>No</v>
      </c>
      <c r="J587" s="49" t="str">
        <f t="shared" si="19"/>
        <v>No</v>
      </c>
      <c r="K587" s="47">
        <v>0.15237301690854499</v>
      </c>
      <c r="L587" s="50">
        <v>50.1373626373626</v>
      </c>
      <c r="M587" s="47">
        <v>0.11552619470449201</v>
      </c>
      <c r="N587" s="50">
        <v>4.9000644745325603</v>
      </c>
    </row>
    <row r="588" spans="1:14" x14ac:dyDescent="0.2">
      <c r="A588" s="147" t="s">
        <v>1507</v>
      </c>
      <c r="B588" s="44" t="s">
        <v>1508</v>
      </c>
      <c r="C588" s="45">
        <v>35</v>
      </c>
      <c r="D588" s="46" t="s">
        <v>346</v>
      </c>
      <c r="E588" s="47">
        <v>0.94277182655449898</v>
      </c>
      <c r="F588" s="48">
        <v>98.626373626373606</v>
      </c>
      <c r="G588" s="47">
        <v>0.83631070026683496</v>
      </c>
      <c r="H588" s="50">
        <v>78.207607994841993</v>
      </c>
      <c r="I588" s="76" t="str">
        <f t="shared" si="18"/>
        <v>No</v>
      </c>
      <c r="J588" s="49" t="str">
        <f t="shared" si="19"/>
        <v>Yes</v>
      </c>
      <c r="K588" s="47">
        <v>0.18539326533943001</v>
      </c>
      <c r="L588" s="50">
        <v>66.346153846153797</v>
      </c>
      <c r="M588" s="47">
        <v>0.12698793749244999</v>
      </c>
      <c r="N588" s="50">
        <v>9.0909090909090899</v>
      </c>
    </row>
    <row r="589" spans="1:14" x14ac:dyDescent="0.2">
      <c r="A589" s="57" t="s">
        <v>1509</v>
      </c>
      <c r="B589" s="44" t="s">
        <v>1510</v>
      </c>
      <c r="C589" s="45">
        <v>35</v>
      </c>
      <c r="D589" s="46" t="s">
        <v>346</v>
      </c>
      <c r="E589" s="47">
        <v>0.94251158372341204</v>
      </c>
      <c r="F589" s="48">
        <v>98.557692307692307</v>
      </c>
      <c r="G589" s="47">
        <v>0.80983312249759898</v>
      </c>
      <c r="H589" s="50">
        <v>66.6666666666667</v>
      </c>
      <c r="I589" s="76" t="str">
        <f t="shared" si="18"/>
        <v>No</v>
      </c>
      <c r="J589" s="49" t="str">
        <f t="shared" si="19"/>
        <v>No</v>
      </c>
      <c r="K589" s="47">
        <v>0.15438328297582801</v>
      </c>
      <c r="L589" s="50">
        <v>51.373626373626401</v>
      </c>
      <c r="M589" s="47">
        <v>0.112333542914179</v>
      </c>
      <c r="N589" s="50">
        <v>3.4171502256608601</v>
      </c>
    </row>
    <row r="590" spans="1:14" x14ac:dyDescent="0.2">
      <c r="A590" s="57" t="s">
        <v>1511</v>
      </c>
      <c r="B590" s="44" t="s">
        <v>1512</v>
      </c>
      <c r="C590" s="45">
        <v>35</v>
      </c>
      <c r="D590" s="46" t="s">
        <v>346</v>
      </c>
      <c r="E590" s="47">
        <v>0.868574025819845</v>
      </c>
      <c r="F590" s="48">
        <v>79.876373626373606</v>
      </c>
      <c r="G590" s="47">
        <v>0.75002109271923101</v>
      </c>
      <c r="H590" s="50">
        <v>36.492585428755604</v>
      </c>
      <c r="I590" s="76" t="str">
        <f t="shared" si="18"/>
        <v>No</v>
      </c>
      <c r="J590" s="49" t="str">
        <f t="shared" si="19"/>
        <v>No</v>
      </c>
      <c r="K590" s="47">
        <v>0.18321164933277101</v>
      </c>
      <c r="L590" s="50">
        <v>65.384615384615401</v>
      </c>
      <c r="M590" s="47">
        <v>0.13238239404702801</v>
      </c>
      <c r="N590" s="50">
        <v>11.3475177304965</v>
      </c>
    </row>
    <row r="591" spans="1:14" x14ac:dyDescent="0.2">
      <c r="A591" s="57" t="s">
        <v>1513</v>
      </c>
      <c r="B591" s="44" t="s">
        <v>1514</v>
      </c>
      <c r="C591" s="45">
        <v>35</v>
      </c>
      <c r="D591" s="46" t="s">
        <v>346</v>
      </c>
      <c r="E591" s="47">
        <v>0.75166196373476601</v>
      </c>
      <c r="F591" s="48">
        <v>50.206043956043999</v>
      </c>
      <c r="G591" s="47">
        <v>0.79883311137922197</v>
      </c>
      <c r="H591" s="50">
        <v>60.863958736299203</v>
      </c>
      <c r="I591" s="76" t="str">
        <f t="shared" si="18"/>
        <v>No</v>
      </c>
      <c r="J591" s="49" t="str">
        <f t="shared" si="19"/>
        <v>No</v>
      </c>
      <c r="K591" s="47">
        <v>0.19293985846873701</v>
      </c>
      <c r="L591" s="50">
        <v>69.299450549450498</v>
      </c>
      <c r="M591" s="47">
        <v>0.130496707414168</v>
      </c>
      <c r="N591" s="50">
        <v>10.5093488072211</v>
      </c>
    </row>
    <row r="592" spans="1:14" x14ac:dyDescent="0.2">
      <c r="A592" s="57" t="s">
        <v>1515</v>
      </c>
      <c r="B592" s="44" t="s">
        <v>1516</v>
      </c>
      <c r="C592" s="45">
        <v>35</v>
      </c>
      <c r="D592" s="46" t="s">
        <v>346</v>
      </c>
      <c r="E592" s="47">
        <v>0.936229288479283</v>
      </c>
      <c r="F592" s="48">
        <v>98.214285714285694</v>
      </c>
      <c r="G592" s="47">
        <v>0.81175451982974201</v>
      </c>
      <c r="H592" s="50">
        <v>67.117988394584103</v>
      </c>
      <c r="I592" s="76" t="str">
        <f t="shared" si="18"/>
        <v>No</v>
      </c>
      <c r="J592" s="49" t="str">
        <f t="shared" si="19"/>
        <v>No</v>
      </c>
      <c r="K592" s="47">
        <v>0.16136194109626401</v>
      </c>
      <c r="L592" s="50">
        <v>55.425824175824197</v>
      </c>
      <c r="M592" s="47">
        <v>0.117073074050295</v>
      </c>
      <c r="N592" s="50">
        <v>5.0934880722114801</v>
      </c>
    </row>
    <row r="593" spans="1:14" x14ac:dyDescent="0.2">
      <c r="A593" s="57" t="s">
        <v>1517</v>
      </c>
      <c r="B593" s="44" t="s">
        <v>1518</v>
      </c>
      <c r="C593" s="45">
        <v>35</v>
      </c>
      <c r="D593" s="46" t="s">
        <v>346</v>
      </c>
      <c r="E593" s="47">
        <v>0.72706487512471296</v>
      </c>
      <c r="F593" s="48">
        <v>45.3296703296703</v>
      </c>
      <c r="G593" s="47">
        <v>0.78923429133844203</v>
      </c>
      <c r="H593" s="50">
        <v>55.834945196647297</v>
      </c>
      <c r="I593" s="76" t="str">
        <f t="shared" si="18"/>
        <v>No</v>
      </c>
      <c r="J593" s="49" t="str">
        <f t="shared" si="19"/>
        <v>No</v>
      </c>
      <c r="K593" s="47">
        <v>0.14527007780558901</v>
      </c>
      <c r="L593" s="50">
        <v>44.986263736263702</v>
      </c>
      <c r="M593" s="47">
        <v>0.105557789519283</v>
      </c>
      <c r="N593" s="50">
        <v>2.0631850419084499</v>
      </c>
    </row>
    <row r="594" spans="1:14" x14ac:dyDescent="0.2">
      <c r="A594" s="57" t="s">
        <v>1519</v>
      </c>
      <c r="B594" s="44" t="s">
        <v>1520</v>
      </c>
      <c r="C594" s="45">
        <v>35</v>
      </c>
      <c r="D594" s="46" t="s">
        <v>346</v>
      </c>
      <c r="E594" s="47">
        <v>0.92024301920533502</v>
      </c>
      <c r="F594" s="48">
        <v>95.535714285714306</v>
      </c>
      <c r="G594" s="47">
        <v>0.78372790923188096</v>
      </c>
      <c r="H594" s="50">
        <v>52.417794970986499</v>
      </c>
      <c r="I594" s="76" t="str">
        <f t="shared" si="18"/>
        <v>No</v>
      </c>
      <c r="J594" s="49" t="str">
        <f t="shared" si="19"/>
        <v>No</v>
      </c>
      <c r="K594" s="47">
        <v>0.156918216374557</v>
      </c>
      <c r="L594" s="50">
        <v>53.228021978021999</v>
      </c>
      <c r="M594" s="47">
        <v>0.11330340730022501</v>
      </c>
      <c r="N594" s="50">
        <v>3.7395228884590601</v>
      </c>
    </row>
    <row r="595" spans="1:14" x14ac:dyDescent="0.2">
      <c r="A595" s="57" t="s">
        <v>1521</v>
      </c>
      <c r="B595" s="44" t="s">
        <v>1522</v>
      </c>
      <c r="C595" s="45">
        <v>35</v>
      </c>
      <c r="D595" s="46" t="s">
        <v>346</v>
      </c>
      <c r="E595" s="47">
        <v>0.90056868376005506</v>
      </c>
      <c r="F595" s="48">
        <v>90.247252747252702</v>
      </c>
      <c r="G595" s="47">
        <v>0.76271696111391796</v>
      </c>
      <c r="H595" s="50">
        <v>42.101869761444199</v>
      </c>
      <c r="I595" s="76" t="str">
        <f t="shared" si="18"/>
        <v>No</v>
      </c>
      <c r="J595" s="49" t="str">
        <f t="shared" si="19"/>
        <v>No</v>
      </c>
      <c r="K595" s="47">
        <v>0.17873784736267501</v>
      </c>
      <c r="L595" s="50">
        <v>63.667582417582402</v>
      </c>
      <c r="M595" s="47">
        <v>0.12677001513345401</v>
      </c>
      <c r="N595" s="50">
        <v>8.9619600257898107</v>
      </c>
    </row>
    <row r="596" spans="1:14" x14ac:dyDescent="0.2">
      <c r="A596" s="57" t="s">
        <v>1523</v>
      </c>
      <c r="B596" s="44" t="s">
        <v>1524</v>
      </c>
      <c r="C596" s="45">
        <v>35</v>
      </c>
      <c r="D596" s="46" t="s">
        <v>346</v>
      </c>
      <c r="E596" s="47">
        <v>0.83740434182785695</v>
      </c>
      <c r="F596" s="48">
        <v>70.054945054945094</v>
      </c>
      <c r="G596" s="47">
        <v>0.73921389682085603</v>
      </c>
      <c r="H596" s="50">
        <v>32.366215344938702</v>
      </c>
      <c r="I596" s="76" t="str">
        <f t="shared" si="18"/>
        <v>No</v>
      </c>
      <c r="J596" s="49" t="str">
        <f t="shared" si="19"/>
        <v>No</v>
      </c>
      <c r="K596" s="47">
        <v>0.195851484412917</v>
      </c>
      <c r="L596" s="50">
        <v>70.673076923076906</v>
      </c>
      <c r="M596" s="47">
        <v>0.14694756413579799</v>
      </c>
      <c r="N596" s="50">
        <v>18.568665377176</v>
      </c>
    </row>
    <row r="597" spans="1:14" x14ac:dyDescent="0.2">
      <c r="A597" s="57" t="s">
        <v>1525</v>
      </c>
      <c r="B597" s="44" t="s">
        <v>1526</v>
      </c>
      <c r="C597" s="45">
        <v>35</v>
      </c>
      <c r="D597" s="46" t="s">
        <v>346</v>
      </c>
      <c r="E597" s="47">
        <v>0.913174854073179</v>
      </c>
      <c r="F597" s="48">
        <v>94.024725274725299</v>
      </c>
      <c r="G597" s="47">
        <v>0.78198906221842401</v>
      </c>
      <c r="H597" s="50">
        <v>51.579626047711201</v>
      </c>
      <c r="I597" s="76" t="str">
        <f t="shared" si="18"/>
        <v>No</v>
      </c>
      <c r="J597" s="49" t="str">
        <f t="shared" si="19"/>
        <v>No</v>
      </c>
      <c r="K597" s="47">
        <v>0.19323448050695</v>
      </c>
      <c r="L597" s="50">
        <v>69.436813186813197</v>
      </c>
      <c r="M597" s="47">
        <v>0.13883475867075201</v>
      </c>
      <c r="N597" s="50">
        <v>14.248871695680201</v>
      </c>
    </row>
    <row r="598" spans="1:14" x14ac:dyDescent="0.2">
      <c r="A598" s="57" t="s">
        <v>1527</v>
      </c>
      <c r="B598" s="44" t="s">
        <v>1528</v>
      </c>
      <c r="C598" s="45">
        <v>35</v>
      </c>
      <c r="D598" s="46" t="s">
        <v>346</v>
      </c>
      <c r="E598" s="47">
        <v>0.930748406923806</v>
      </c>
      <c r="F598" s="48">
        <v>97.596153846153797</v>
      </c>
      <c r="G598" s="47">
        <v>0.78669384668968101</v>
      </c>
      <c r="H598" s="50">
        <v>54.545454545454497</v>
      </c>
      <c r="I598" s="76" t="str">
        <f t="shared" si="18"/>
        <v>No</v>
      </c>
      <c r="J598" s="49" t="str">
        <f t="shared" si="19"/>
        <v>No</v>
      </c>
      <c r="K598" s="47">
        <v>0.19960306694476801</v>
      </c>
      <c r="L598" s="50">
        <v>72.527472527472497</v>
      </c>
      <c r="M598" s="47">
        <v>0.141345035040225</v>
      </c>
      <c r="N598" s="50">
        <v>15.1515151515152</v>
      </c>
    </row>
    <row r="599" spans="1:14" x14ac:dyDescent="0.2">
      <c r="A599" s="57" t="s">
        <v>1529</v>
      </c>
      <c r="B599" s="44" t="s">
        <v>1530</v>
      </c>
      <c r="C599" s="45">
        <v>35</v>
      </c>
      <c r="D599" s="46" t="s">
        <v>346</v>
      </c>
      <c r="E599" s="47">
        <v>0.85636339468455702</v>
      </c>
      <c r="F599" s="48">
        <v>75.549450549450498</v>
      </c>
      <c r="G599" s="47">
        <v>0.74540225666031501</v>
      </c>
      <c r="H599" s="50">
        <v>34.751773049645401</v>
      </c>
      <c r="I599" s="76" t="str">
        <f t="shared" si="18"/>
        <v>No</v>
      </c>
      <c r="J599" s="49" t="str">
        <f t="shared" si="19"/>
        <v>No</v>
      </c>
      <c r="K599" s="47">
        <v>0.18806664835488901</v>
      </c>
      <c r="L599" s="50">
        <v>67.170329670329707</v>
      </c>
      <c r="M599" s="47">
        <v>0.1389109912674</v>
      </c>
      <c r="N599" s="50">
        <v>14.3133462282398</v>
      </c>
    </row>
    <row r="600" spans="1:14" x14ac:dyDescent="0.2">
      <c r="A600" s="57" t="s">
        <v>1531</v>
      </c>
      <c r="B600" s="44" t="s">
        <v>1532</v>
      </c>
      <c r="C600" s="45">
        <v>35</v>
      </c>
      <c r="D600" s="46" t="s">
        <v>346</v>
      </c>
      <c r="E600" s="47">
        <v>0.715209641459437</v>
      </c>
      <c r="F600" s="48">
        <v>42.788461538461497</v>
      </c>
      <c r="G600" s="47">
        <v>0.76782457463369802</v>
      </c>
      <c r="H600" s="50">
        <v>44.745325596389399</v>
      </c>
      <c r="I600" s="76" t="str">
        <f t="shared" si="18"/>
        <v>No</v>
      </c>
      <c r="J600" s="49" t="str">
        <f t="shared" si="19"/>
        <v>No</v>
      </c>
      <c r="K600" s="47">
        <v>0.16223165897087199</v>
      </c>
      <c r="L600" s="50">
        <v>56.043956043956001</v>
      </c>
      <c r="M600" s="47">
        <v>0.11975516913006801</v>
      </c>
      <c r="N600" s="50">
        <v>5.6737588652482298</v>
      </c>
    </row>
    <row r="601" spans="1:14" x14ac:dyDescent="0.2">
      <c r="A601" s="57" t="s">
        <v>1533</v>
      </c>
      <c r="B601" s="44" t="s">
        <v>1534</v>
      </c>
      <c r="C601" s="45">
        <v>35</v>
      </c>
      <c r="D601" s="46" t="s">
        <v>346</v>
      </c>
      <c r="E601" s="47">
        <v>0.73129522239019096</v>
      </c>
      <c r="F601" s="48">
        <v>46.222527472527503</v>
      </c>
      <c r="G601" s="47">
        <v>0.76183498397042904</v>
      </c>
      <c r="H601" s="50">
        <v>41.650548033526803</v>
      </c>
      <c r="I601" s="76" t="str">
        <f t="shared" si="18"/>
        <v>No</v>
      </c>
      <c r="J601" s="49" t="str">
        <f t="shared" si="19"/>
        <v>No</v>
      </c>
      <c r="K601" s="47">
        <v>0.23450066455954599</v>
      </c>
      <c r="L601" s="50">
        <v>82.280219780219795</v>
      </c>
      <c r="M601" s="47">
        <v>0.153831235767005</v>
      </c>
      <c r="N601" s="50">
        <v>22.952933591231499</v>
      </c>
    </row>
    <row r="602" spans="1:14" x14ac:dyDescent="0.2">
      <c r="A602" s="57" t="s">
        <v>1535</v>
      </c>
      <c r="B602" s="44" t="s">
        <v>1536</v>
      </c>
      <c r="C602" s="45">
        <v>35</v>
      </c>
      <c r="D602" s="46" t="s">
        <v>346</v>
      </c>
      <c r="E602" s="47">
        <v>0.93570366333624699</v>
      </c>
      <c r="F602" s="48">
        <v>98.076923076923094</v>
      </c>
      <c r="G602" s="47">
        <v>0.802049639902911</v>
      </c>
      <c r="H602" s="50">
        <v>62.088974854932303</v>
      </c>
      <c r="I602" s="76" t="str">
        <f t="shared" si="18"/>
        <v>No</v>
      </c>
      <c r="J602" s="49" t="str">
        <f t="shared" si="19"/>
        <v>No</v>
      </c>
      <c r="K602" s="47">
        <v>0.20854292055340401</v>
      </c>
      <c r="L602" s="50">
        <v>75.618131868131897</v>
      </c>
      <c r="M602" s="47">
        <v>0.14332452698062101</v>
      </c>
      <c r="N602" s="50">
        <v>16.312056737588701</v>
      </c>
    </row>
    <row r="603" spans="1:14" x14ac:dyDescent="0.2">
      <c r="A603" s="57" t="s">
        <v>1537</v>
      </c>
      <c r="B603" s="44" t="s">
        <v>1538</v>
      </c>
      <c r="C603" s="45">
        <v>35</v>
      </c>
      <c r="D603" s="46" t="s">
        <v>346</v>
      </c>
      <c r="E603" s="47">
        <v>0.73204322807820899</v>
      </c>
      <c r="F603" s="48">
        <v>46.497252747252801</v>
      </c>
      <c r="G603" s="47">
        <v>0.774145725916906</v>
      </c>
      <c r="H603" s="50">
        <v>47.5177304964539</v>
      </c>
      <c r="I603" s="76" t="str">
        <f t="shared" si="18"/>
        <v>No</v>
      </c>
      <c r="J603" s="49" t="str">
        <f t="shared" si="19"/>
        <v>No</v>
      </c>
      <c r="K603" s="47">
        <v>0.34311194966486502</v>
      </c>
      <c r="L603" s="50">
        <v>94.917582417582395</v>
      </c>
      <c r="M603" s="47">
        <v>0.22221556984527199</v>
      </c>
      <c r="N603" s="50">
        <v>64.925854287556405</v>
      </c>
    </row>
    <row r="604" spans="1:14" x14ac:dyDescent="0.2">
      <c r="A604" s="57" t="s">
        <v>1539</v>
      </c>
      <c r="B604" s="44" t="s">
        <v>1540</v>
      </c>
      <c r="C604" s="45">
        <v>35</v>
      </c>
      <c r="D604" s="46" t="s">
        <v>346</v>
      </c>
      <c r="E604" s="47">
        <v>0.92442007388408598</v>
      </c>
      <c r="F604" s="48">
        <v>96.222527472527503</v>
      </c>
      <c r="G604" s="47">
        <v>0.78451403122393404</v>
      </c>
      <c r="H604" s="50">
        <v>52.869116698903902</v>
      </c>
      <c r="I604" s="76" t="str">
        <f t="shared" si="18"/>
        <v>No</v>
      </c>
      <c r="J604" s="49" t="str">
        <f t="shared" si="19"/>
        <v>No</v>
      </c>
      <c r="K604" s="47">
        <v>0.228155832654589</v>
      </c>
      <c r="L604" s="50">
        <v>80.700549450549502</v>
      </c>
      <c r="M604" s="47">
        <v>0.150386550242113</v>
      </c>
      <c r="N604" s="50">
        <v>20.696324951644101</v>
      </c>
    </row>
    <row r="605" spans="1:14" x14ac:dyDescent="0.2">
      <c r="A605" s="57" t="s">
        <v>1541</v>
      </c>
      <c r="B605" s="44" t="s">
        <v>1542</v>
      </c>
      <c r="C605" s="45">
        <v>35</v>
      </c>
      <c r="D605" s="46" t="s">
        <v>346</v>
      </c>
      <c r="E605" s="47">
        <v>0.71780207355381598</v>
      </c>
      <c r="F605" s="48">
        <v>43.269230769230802</v>
      </c>
      <c r="G605" s="47">
        <v>0.74564289083050395</v>
      </c>
      <c r="H605" s="50">
        <v>34.816247582205001</v>
      </c>
      <c r="I605" s="76" t="str">
        <f t="shared" si="18"/>
        <v>No</v>
      </c>
      <c r="J605" s="49" t="str">
        <f t="shared" si="19"/>
        <v>No</v>
      </c>
      <c r="K605" s="47">
        <v>0.26387781543428901</v>
      </c>
      <c r="L605" s="50">
        <v>88.324175824175796</v>
      </c>
      <c r="M605" s="47">
        <v>0.16437408045591601</v>
      </c>
      <c r="N605" s="50">
        <v>30.303030303030301</v>
      </c>
    </row>
    <row r="606" spans="1:14" x14ac:dyDescent="0.2">
      <c r="A606" s="57" t="s">
        <v>1397</v>
      </c>
      <c r="B606" s="44" t="s">
        <v>1543</v>
      </c>
      <c r="C606" s="45">
        <v>35</v>
      </c>
      <c r="D606" s="46" t="s">
        <v>346</v>
      </c>
      <c r="E606" s="47">
        <v>0.92874145223219395</v>
      </c>
      <c r="F606" s="48">
        <v>97.390109890109898</v>
      </c>
      <c r="G606" s="47">
        <v>0.79860314593915604</v>
      </c>
      <c r="H606" s="50">
        <v>60.670535138620203</v>
      </c>
      <c r="I606" s="76" t="str">
        <f t="shared" si="18"/>
        <v>No</v>
      </c>
      <c r="J606" s="49" t="str">
        <f t="shared" si="19"/>
        <v>No</v>
      </c>
      <c r="K606" s="47">
        <v>0.26096504207691601</v>
      </c>
      <c r="L606" s="50">
        <v>87.706043956043999</v>
      </c>
      <c r="M606" s="47">
        <v>0.16570571066920001</v>
      </c>
      <c r="N606" s="50">
        <v>31.270148291424899</v>
      </c>
    </row>
    <row r="607" spans="1:14" x14ac:dyDescent="0.2">
      <c r="A607" s="57" t="s">
        <v>1544</v>
      </c>
      <c r="B607" s="44" t="s">
        <v>1545</v>
      </c>
      <c r="C607" s="45">
        <v>35</v>
      </c>
      <c r="D607" s="46" t="s">
        <v>346</v>
      </c>
      <c r="E607" s="47">
        <v>0.74475079650180998</v>
      </c>
      <c r="F607" s="48">
        <v>48.489010989011</v>
      </c>
      <c r="G607" s="47">
        <v>0.79460174326288802</v>
      </c>
      <c r="H607" s="50">
        <v>58.542875564152197</v>
      </c>
      <c r="I607" s="76" t="str">
        <f t="shared" si="18"/>
        <v>No</v>
      </c>
      <c r="J607" s="49" t="str">
        <f t="shared" si="19"/>
        <v>No</v>
      </c>
      <c r="K607" s="47">
        <v>0.21211649040869199</v>
      </c>
      <c r="L607" s="50">
        <v>76.510989010988993</v>
      </c>
      <c r="M607" s="47">
        <v>0.13326587378784199</v>
      </c>
      <c r="N607" s="50">
        <v>12.056737588652499</v>
      </c>
    </row>
    <row r="608" spans="1:14" x14ac:dyDescent="0.2">
      <c r="A608" s="57" t="s">
        <v>1546</v>
      </c>
      <c r="B608" s="44" t="s">
        <v>1547</v>
      </c>
      <c r="C608" s="45">
        <v>35</v>
      </c>
      <c r="D608" s="46" t="s">
        <v>346</v>
      </c>
      <c r="E608" s="47">
        <v>0.91122618785885801</v>
      </c>
      <c r="F608" s="48">
        <v>93.475274725274701</v>
      </c>
      <c r="G608" s="47">
        <v>0.78883911795220496</v>
      </c>
      <c r="H608" s="50">
        <v>55.641521598968403</v>
      </c>
      <c r="I608" s="76" t="str">
        <f t="shared" si="18"/>
        <v>No</v>
      </c>
      <c r="J608" s="49" t="str">
        <f t="shared" si="19"/>
        <v>No</v>
      </c>
      <c r="K608" s="47">
        <v>0.17474222508891299</v>
      </c>
      <c r="L608" s="50">
        <v>62.5686813186813</v>
      </c>
      <c r="M608" s="47">
        <v>0.12805835044922401</v>
      </c>
      <c r="N608" s="50">
        <v>9.5422308188265603</v>
      </c>
    </row>
    <row r="609" spans="1:14" x14ac:dyDescent="0.2">
      <c r="A609" s="57" t="s">
        <v>1548</v>
      </c>
      <c r="B609" s="44" t="s">
        <v>1549</v>
      </c>
      <c r="C609" s="45">
        <v>35</v>
      </c>
      <c r="D609" s="46" t="s">
        <v>346</v>
      </c>
      <c r="E609" s="47">
        <v>0.93639256686262295</v>
      </c>
      <c r="F609" s="48">
        <v>98.282967032966994</v>
      </c>
      <c r="G609" s="47">
        <v>0.79060478338972795</v>
      </c>
      <c r="H609" s="50">
        <v>56.5441650548034</v>
      </c>
      <c r="I609" s="76" t="str">
        <f t="shared" si="18"/>
        <v>No</v>
      </c>
      <c r="J609" s="49" t="str">
        <f t="shared" si="19"/>
        <v>No</v>
      </c>
      <c r="K609" s="47">
        <v>0.17370870345915199</v>
      </c>
      <c r="L609" s="50">
        <v>62.087912087912102</v>
      </c>
      <c r="M609" s="47">
        <v>0.12749310118679699</v>
      </c>
      <c r="N609" s="50">
        <v>9.1553836234687296</v>
      </c>
    </row>
    <row r="610" spans="1:14" x14ac:dyDescent="0.2">
      <c r="A610" s="57" t="s">
        <v>1550</v>
      </c>
      <c r="B610" s="44" t="s">
        <v>1551</v>
      </c>
      <c r="C610" s="45">
        <v>35</v>
      </c>
      <c r="D610" s="46" t="s">
        <v>346</v>
      </c>
      <c r="E610" s="47">
        <v>0.86902019367944605</v>
      </c>
      <c r="F610" s="48">
        <v>80.151098901098905</v>
      </c>
      <c r="G610" s="47">
        <v>0.76953228465679502</v>
      </c>
      <c r="H610" s="50">
        <v>45.712443584783998</v>
      </c>
      <c r="I610" s="76" t="str">
        <f t="shared" si="18"/>
        <v>No</v>
      </c>
      <c r="J610" s="49" t="str">
        <f t="shared" si="19"/>
        <v>No</v>
      </c>
      <c r="K610" s="47">
        <v>0.180647511140093</v>
      </c>
      <c r="L610" s="50">
        <v>64.354395604395606</v>
      </c>
      <c r="M610" s="47">
        <v>0.13378561839645201</v>
      </c>
      <c r="N610" s="50">
        <v>12.2501611863314</v>
      </c>
    </row>
    <row r="611" spans="1:14" x14ac:dyDescent="0.2">
      <c r="A611" s="57" t="s">
        <v>1552</v>
      </c>
      <c r="B611" s="44" t="s">
        <v>1553</v>
      </c>
      <c r="C611" s="45">
        <v>35</v>
      </c>
      <c r="D611" s="46" t="s">
        <v>346</v>
      </c>
      <c r="E611" s="47">
        <v>0.94368384959868901</v>
      </c>
      <c r="F611" s="48">
        <v>98.832417582417605</v>
      </c>
      <c r="G611" s="47">
        <v>0.80426542720842698</v>
      </c>
      <c r="H611" s="50">
        <v>63.765312701482898</v>
      </c>
      <c r="I611" s="76" t="str">
        <f t="shared" si="18"/>
        <v>No</v>
      </c>
      <c r="J611" s="49" t="str">
        <f t="shared" si="19"/>
        <v>No</v>
      </c>
      <c r="K611" s="47">
        <v>0.16729578890244301</v>
      </c>
      <c r="L611" s="50">
        <v>59.065934065934101</v>
      </c>
      <c r="M611" s="47">
        <v>0.122465321398831</v>
      </c>
      <c r="N611" s="50">
        <v>7.1566731141199202</v>
      </c>
    </row>
    <row r="612" spans="1:14" x14ac:dyDescent="0.2">
      <c r="A612" s="147" t="s">
        <v>1554</v>
      </c>
      <c r="B612" s="44" t="s">
        <v>1555</v>
      </c>
      <c r="C612" s="45">
        <v>35</v>
      </c>
      <c r="D612" s="46" t="s">
        <v>346</v>
      </c>
      <c r="E612" s="47">
        <v>0.90428225902619896</v>
      </c>
      <c r="F612" s="48">
        <v>91.620879120879096</v>
      </c>
      <c r="G612" s="47">
        <v>0.88133735624481502</v>
      </c>
      <c r="H612" s="50">
        <v>93.810444874274694</v>
      </c>
      <c r="I612" s="76" t="str">
        <f t="shared" si="18"/>
        <v>Yes</v>
      </c>
      <c r="J612" s="49" t="str">
        <f t="shared" si="19"/>
        <v>Yes</v>
      </c>
      <c r="K612" s="47">
        <v>0.19858083354903</v>
      </c>
      <c r="L612" s="50">
        <v>72.046703296703299</v>
      </c>
      <c r="M612" s="47">
        <v>0.14171156480249</v>
      </c>
      <c r="N612" s="50">
        <v>15.4094132817537</v>
      </c>
    </row>
    <row r="613" spans="1:14" x14ac:dyDescent="0.2">
      <c r="A613" s="57" t="s">
        <v>1556</v>
      </c>
      <c r="B613" s="44" t="s">
        <v>1557</v>
      </c>
      <c r="C613" s="45">
        <v>35</v>
      </c>
      <c r="D613" s="46" t="s">
        <v>346</v>
      </c>
      <c r="E613" s="47">
        <v>0.91376024092500097</v>
      </c>
      <c r="F613" s="48">
        <v>94.230769230769198</v>
      </c>
      <c r="G613" s="47">
        <v>0.78270739706693804</v>
      </c>
      <c r="H613" s="50">
        <v>51.966473243068997</v>
      </c>
      <c r="I613" s="76" t="str">
        <f t="shared" si="18"/>
        <v>No</v>
      </c>
      <c r="J613" s="49" t="str">
        <f t="shared" si="19"/>
        <v>No</v>
      </c>
      <c r="K613" s="47">
        <v>0.29916549773687001</v>
      </c>
      <c r="L613" s="50">
        <v>91.964285714285694</v>
      </c>
      <c r="M613" s="47">
        <v>0.19001080253942401</v>
      </c>
      <c r="N613" s="50">
        <v>51.063829787233999</v>
      </c>
    </row>
    <row r="614" spans="1:14" x14ac:dyDescent="0.2">
      <c r="A614" s="57" t="s">
        <v>1558</v>
      </c>
      <c r="B614" s="44" t="s">
        <v>1559</v>
      </c>
      <c r="C614" s="45">
        <v>35</v>
      </c>
      <c r="D614" s="46" t="s">
        <v>346</v>
      </c>
      <c r="E614" s="47">
        <v>0.89791921153110599</v>
      </c>
      <c r="F614" s="48">
        <v>89.491758241758205</v>
      </c>
      <c r="G614" s="47">
        <v>0.75866847755304301</v>
      </c>
      <c r="H614" s="50">
        <v>40.038684719535802</v>
      </c>
      <c r="I614" s="76" t="str">
        <f t="shared" si="18"/>
        <v>No</v>
      </c>
      <c r="J614" s="49" t="str">
        <f t="shared" si="19"/>
        <v>No</v>
      </c>
      <c r="K614" s="47">
        <v>0.21340511125987</v>
      </c>
      <c r="L614" s="50">
        <v>76.991758241758205</v>
      </c>
      <c r="M614" s="47">
        <v>0.14911925523112499</v>
      </c>
      <c r="N614" s="50">
        <v>19.8581560283688</v>
      </c>
    </row>
    <row r="615" spans="1:14" x14ac:dyDescent="0.2">
      <c r="A615" s="57" t="s">
        <v>1560</v>
      </c>
      <c r="B615" s="44" t="s">
        <v>1561</v>
      </c>
      <c r="C615" s="45">
        <v>35</v>
      </c>
      <c r="D615" s="46" t="s">
        <v>346</v>
      </c>
      <c r="E615" s="47">
        <v>0.94476650179706501</v>
      </c>
      <c r="F615" s="48">
        <v>99.038461538461505</v>
      </c>
      <c r="G615" s="47">
        <v>0.79725603176070903</v>
      </c>
      <c r="H615" s="50">
        <v>60.090264345583499</v>
      </c>
      <c r="I615" s="76" t="str">
        <f t="shared" si="18"/>
        <v>No</v>
      </c>
      <c r="J615" s="49" t="str">
        <f t="shared" si="19"/>
        <v>No</v>
      </c>
      <c r="K615" s="47">
        <v>0.234947031061253</v>
      </c>
      <c r="L615" s="50">
        <v>82.417582417582395</v>
      </c>
      <c r="M615" s="47">
        <v>0.15517319399686</v>
      </c>
      <c r="N615" s="50">
        <v>24.049000644745298</v>
      </c>
    </row>
    <row r="616" spans="1:14" x14ac:dyDescent="0.2">
      <c r="A616" s="57" t="s">
        <v>1562</v>
      </c>
      <c r="B616" s="44" t="s">
        <v>1563</v>
      </c>
      <c r="C616" s="45">
        <v>35</v>
      </c>
      <c r="D616" s="46" t="s">
        <v>346</v>
      </c>
      <c r="E616" s="47">
        <v>0.91332294282706405</v>
      </c>
      <c r="F616" s="48">
        <v>94.162087912087898</v>
      </c>
      <c r="G616" s="47">
        <v>0.77440489007368396</v>
      </c>
      <c r="H616" s="50">
        <v>47.582205029013501</v>
      </c>
      <c r="I616" s="76" t="str">
        <f t="shared" si="18"/>
        <v>No</v>
      </c>
      <c r="J616" s="49" t="str">
        <f t="shared" si="19"/>
        <v>No</v>
      </c>
      <c r="K616" s="47">
        <v>0.21255963105359801</v>
      </c>
      <c r="L616" s="50">
        <v>76.648351648351607</v>
      </c>
      <c r="M616" s="47">
        <v>0.147433987436147</v>
      </c>
      <c r="N616" s="50">
        <v>18.891038039974202</v>
      </c>
    </row>
    <row r="617" spans="1:14" x14ac:dyDescent="0.2">
      <c r="A617" s="57" t="s">
        <v>1564</v>
      </c>
      <c r="B617" s="44" t="s">
        <v>1565</v>
      </c>
      <c r="C617" s="45">
        <v>35</v>
      </c>
      <c r="D617" s="46" t="s">
        <v>346</v>
      </c>
      <c r="E617" s="47">
        <v>0.91436767486348702</v>
      </c>
      <c r="F617" s="48">
        <v>94.436813186813197</v>
      </c>
      <c r="G617" s="47">
        <v>0.81687569923891701</v>
      </c>
      <c r="H617" s="50">
        <v>70.083816892327505</v>
      </c>
      <c r="I617" s="76" t="str">
        <f t="shared" si="18"/>
        <v>No</v>
      </c>
      <c r="J617" s="49" t="str">
        <f t="shared" si="19"/>
        <v>No</v>
      </c>
      <c r="K617" s="47">
        <v>0.158566383922983</v>
      </c>
      <c r="L617" s="50">
        <v>54.189560439560402</v>
      </c>
      <c r="M617" s="47">
        <v>0.11110542638099601</v>
      </c>
      <c r="N617" s="50">
        <v>3.2237266279819501</v>
      </c>
    </row>
    <row r="618" spans="1:14" x14ac:dyDescent="0.2">
      <c r="A618" s="57" t="s">
        <v>1566</v>
      </c>
      <c r="B618" s="44" t="s">
        <v>1567</v>
      </c>
      <c r="C618" s="45">
        <v>35</v>
      </c>
      <c r="D618" s="46" t="s">
        <v>346</v>
      </c>
      <c r="E618" s="47">
        <v>0.57828434967106601</v>
      </c>
      <c r="F618" s="48">
        <v>20.810439560439601</v>
      </c>
      <c r="G618" s="47">
        <v>0.60187439355792505</v>
      </c>
      <c r="H618" s="50">
        <v>10.380399742101901</v>
      </c>
      <c r="I618" s="76" t="str">
        <f t="shared" si="18"/>
        <v>No</v>
      </c>
      <c r="J618" s="49" t="str">
        <f t="shared" si="19"/>
        <v>No</v>
      </c>
      <c r="K618" s="47">
        <v>0.391010895174706</v>
      </c>
      <c r="L618" s="50">
        <v>96.428571428571402</v>
      </c>
      <c r="M618" s="47">
        <v>0.288648351257213</v>
      </c>
      <c r="N618" s="50">
        <v>78.014184397163106</v>
      </c>
    </row>
    <row r="619" spans="1:14" x14ac:dyDescent="0.2">
      <c r="A619" s="57" t="s">
        <v>1568</v>
      </c>
      <c r="B619" s="44" t="s">
        <v>1569</v>
      </c>
      <c r="C619" s="45">
        <v>35</v>
      </c>
      <c r="D619" s="46" t="s">
        <v>346</v>
      </c>
      <c r="E619" s="47">
        <v>0.80288421176217195</v>
      </c>
      <c r="F619" s="48">
        <v>61.469780219780198</v>
      </c>
      <c r="G619" s="47">
        <v>0.67191803724396804</v>
      </c>
      <c r="H619" s="50">
        <v>17.859445519019999</v>
      </c>
      <c r="I619" s="76" t="str">
        <f t="shared" si="18"/>
        <v>No</v>
      </c>
      <c r="J619" s="49" t="str">
        <f t="shared" si="19"/>
        <v>No</v>
      </c>
      <c r="K619" s="47">
        <v>0.28929931177473101</v>
      </c>
      <c r="L619" s="50">
        <v>91.140109890109898</v>
      </c>
      <c r="M619" s="47">
        <v>0.196926902629875</v>
      </c>
      <c r="N619" s="50">
        <v>54.803352675693098</v>
      </c>
    </row>
    <row r="620" spans="1:14" x14ac:dyDescent="0.2">
      <c r="A620" s="57" t="s">
        <v>1570</v>
      </c>
      <c r="B620" s="44" t="s">
        <v>1571</v>
      </c>
      <c r="C620" s="45">
        <v>35</v>
      </c>
      <c r="D620" s="46" t="s">
        <v>346</v>
      </c>
      <c r="E620" s="47">
        <v>0.315640705041625</v>
      </c>
      <c r="F620" s="48">
        <v>0.54945054945054905</v>
      </c>
      <c r="G620" s="47">
        <v>0.289563139562178</v>
      </c>
      <c r="H620" s="50">
        <v>0.12894906511927801</v>
      </c>
      <c r="I620" s="76" t="str">
        <f t="shared" si="18"/>
        <v>No</v>
      </c>
      <c r="J620" s="49" t="str">
        <f t="shared" si="19"/>
        <v>No</v>
      </c>
      <c r="K620" s="47">
        <v>0.35893505576208501</v>
      </c>
      <c r="L620" s="50">
        <v>95.604395604395606</v>
      </c>
      <c r="M620" s="47">
        <v>0.38035496542129699</v>
      </c>
      <c r="N620" s="50">
        <v>94.390715667311397</v>
      </c>
    </row>
    <row r="621" spans="1:14" x14ac:dyDescent="0.2">
      <c r="A621" s="57" t="s">
        <v>1572</v>
      </c>
      <c r="B621" s="44" t="s">
        <v>1573</v>
      </c>
      <c r="C621" s="45">
        <v>35</v>
      </c>
      <c r="D621" s="46" t="s">
        <v>346</v>
      </c>
      <c r="E621" s="47">
        <v>0.66815508602411799</v>
      </c>
      <c r="F621" s="48">
        <v>35.439560439560402</v>
      </c>
      <c r="G621" s="47">
        <v>0.68969996841217596</v>
      </c>
      <c r="H621" s="50">
        <v>20.760799484203702</v>
      </c>
      <c r="I621" s="76" t="str">
        <f t="shared" si="18"/>
        <v>No</v>
      </c>
      <c r="J621" s="49" t="str">
        <f t="shared" si="19"/>
        <v>No</v>
      </c>
      <c r="K621" s="47">
        <v>0.199113009140164</v>
      </c>
      <c r="L621" s="50">
        <v>72.115384615384599</v>
      </c>
      <c r="M621" s="47">
        <v>0.15000284898746999</v>
      </c>
      <c r="N621" s="50">
        <v>20.373952288845899</v>
      </c>
    </row>
    <row r="622" spans="1:14" x14ac:dyDescent="0.2">
      <c r="A622" s="57" t="s">
        <v>1574</v>
      </c>
      <c r="B622" s="44" t="s">
        <v>1575</v>
      </c>
      <c r="C622" s="45">
        <v>73</v>
      </c>
      <c r="D622" s="46" t="s">
        <v>346</v>
      </c>
      <c r="E622" s="47">
        <v>0.58966998455063502</v>
      </c>
      <c r="F622" s="48">
        <v>22.527472527472501</v>
      </c>
      <c r="G622" s="47">
        <v>0.65806359484356503</v>
      </c>
      <c r="H622" s="50">
        <v>69.449901768172893</v>
      </c>
      <c r="I622" s="76" t="str">
        <f t="shared" si="18"/>
        <v>No</v>
      </c>
      <c r="J622" s="49" t="str">
        <f t="shared" si="19"/>
        <v>No</v>
      </c>
      <c r="K622" s="47">
        <v>0.168188209014347</v>
      </c>
      <c r="L622" s="50">
        <v>59.752747252747199</v>
      </c>
      <c r="M622" s="47">
        <v>0.128074470622946</v>
      </c>
      <c r="N622" s="50">
        <v>57.465618860510801</v>
      </c>
    </row>
    <row r="623" spans="1:14" x14ac:dyDescent="0.2">
      <c r="A623" s="57" t="s">
        <v>1576</v>
      </c>
      <c r="B623" s="44" t="s">
        <v>1577</v>
      </c>
      <c r="C623" s="45">
        <v>35</v>
      </c>
      <c r="D623" s="46" t="s">
        <v>346</v>
      </c>
      <c r="E623" s="47">
        <v>0.68919528875904001</v>
      </c>
      <c r="F623" s="48">
        <v>38.530219780219802</v>
      </c>
      <c r="G623" s="47">
        <v>0.67375479092701296</v>
      </c>
      <c r="H623" s="50">
        <v>18.052869116698901</v>
      </c>
      <c r="I623" s="76" t="str">
        <f t="shared" si="18"/>
        <v>No</v>
      </c>
      <c r="J623" s="49" t="str">
        <f t="shared" si="19"/>
        <v>No</v>
      </c>
      <c r="K623" s="47">
        <v>0.15120746399583401</v>
      </c>
      <c r="L623" s="50">
        <v>49.038461538461497</v>
      </c>
      <c r="M623" s="47">
        <v>0.15716439053519299</v>
      </c>
      <c r="N623" s="50">
        <v>25.338491295938098</v>
      </c>
    </row>
    <row r="624" spans="1:14" x14ac:dyDescent="0.2">
      <c r="A624" s="57" t="s">
        <v>1578</v>
      </c>
      <c r="B624" s="44" t="s">
        <v>1579</v>
      </c>
      <c r="C624" s="45">
        <v>35</v>
      </c>
      <c r="D624" s="46" t="s">
        <v>346</v>
      </c>
      <c r="E624" s="47">
        <v>0.89010210255504496</v>
      </c>
      <c r="F624" s="48">
        <v>86.607142857142904</v>
      </c>
      <c r="G624" s="47">
        <v>0.71280571629386102</v>
      </c>
      <c r="H624" s="50">
        <v>25.402965828497699</v>
      </c>
      <c r="I624" s="76" t="str">
        <f t="shared" si="18"/>
        <v>No</v>
      </c>
      <c r="J624" s="49" t="str">
        <f t="shared" si="19"/>
        <v>No</v>
      </c>
      <c r="K624" s="47">
        <v>0.221500050045666</v>
      </c>
      <c r="L624" s="50">
        <v>78.846153846153797</v>
      </c>
      <c r="M624" s="47">
        <v>0.17355729332745401</v>
      </c>
      <c r="N624" s="50">
        <v>38.362346872985199</v>
      </c>
    </row>
    <row r="625" spans="1:14" x14ac:dyDescent="0.2">
      <c r="A625" s="57" t="s">
        <v>1580</v>
      </c>
      <c r="B625" s="44" t="s">
        <v>1581</v>
      </c>
      <c r="C625" s="45">
        <v>73</v>
      </c>
      <c r="D625" s="46" t="s">
        <v>346</v>
      </c>
      <c r="E625" s="47">
        <v>0.61562685001414497</v>
      </c>
      <c r="F625" s="48">
        <v>26.923076923076898</v>
      </c>
      <c r="G625" s="47">
        <v>0.67158839263758396</v>
      </c>
      <c r="H625" s="50">
        <v>71.218074656188605</v>
      </c>
      <c r="I625" s="76" t="str">
        <f t="shared" si="18"/>
        <v>No</v>
      </c>
      <c r="J625" s="49" t="str">
        <f t="shared" si="19"/>
        <v>No</v>
      </c>
      <c r="K625" s="47">
        <v>0.137573078462458</v>
      </c>
      <c r="L625" s="50">
        <v>41.277472527472497</v>
      </c>
      <c r="M625" s="47">
        <v>0.114150138219879</v>
      </c>
      <c r="N625" s="50">
        <v>43.909626719057002</v>
      </c>
    </row>
    <row r="626" spans="1:14" x14ac:dyDescent="0.2">
      <c r="A626" s="57" t="s">
        <v>1582</v>
      </c>
      <c r="B626" s="44" t="s">
        <v>1583</v>
      </c>
      <c r="C626" s="45">
        <v>35</v>
      </c>
      <c r="D626" s="46" t="s">
        <v>346</v>
      </c>
      <c r="E626" s="47">
        <v>0.61560363821047304</v>
      </c>
      <c r="F626" s="48">
        <v>26.854395604395599</v>
      </c>
      <c r="G626" s="47">
        <v>0.59522008840581697</v>
      </c>
      <c r="H626" s="50">
        <v>9.5422308188265603</v>
      </c>
      <c r="I626" s="76" t="str">
        <f t="shared" si="18"/>
        <v>No</v>
      </c>
      <c r="J626" s="49" t="str">
        <f t="shared" si="19"/>
        <v>No</v>
      </c>
      <c r="K626" s="47">
        <v>0.15081572786054601</v>
      </c>
      <c r="L626" s="50">
        <v>48.557692307692299</v>
      </c>
      <c r="M626" s="47">
        <v>0.20384167317024399</v>
      </c>
      <c r="N626" s="50">
        <v>57.898130238555801</v>
      </c>
    </row>
    <row r="627" spans="1:14" x14ac:dyDescent="0.2">
      <c r="A627" s="57" t="s">
        <v>1584</v>
      </c>
      <c r="B627" s="44" t="s">
        <v>1585</v>
      </c>
      <c r="C627" s="45">
        <v>73</v>
      </c>
      <c r="D627" s="46" t="s">
        <v>346</v>
      </c>
      <c r="E627" s="47">
        <v>0.513892189070979</v>
      </c>
      <c r="F627" s="48">
        <v>12.0192307692308</v>
      </c>
      <c r="G627" s="47">
        <v>0.476188452175551</v>
      </c>
      <c r="H627" s="50">
        <v>26.522593320235799</v>
      </c>
      <c r="I627" s="76" t="str">
        <f t="shared" si="18"/>
        <v>No</v>
      </c>
      <c r="J627" s="49" t="str">
        <f t="shared" si="19"/>
        <v>No</v>
      </c>
      <c r="K627" s="47">
        <v>0.25533758873732398</v>
      </c>
      <c r="L627" s="50">
        <v>86.813186813186803</v>
      </c>
      <c r="M627" s="47">
        <v>0.143835432198609</v>
      </c>
      <c r="N627" s="50">
        <v>71.316306483300593</v>
      </c>
    </row>
    <row r="628" spans="1:14" x14ac:dyDescent="0.2">
      <c r="A628" s="57" t="s">
        <v>1586</v>
      </c>
      <c r="B628" s="44" t="s">
        <v>1587</v>
      </c>
      <c r="C628" s="45">
        <v>73</v>
      </c>
      <c r="D628" s="46" t="s">
        <v>346</v>
      </c>
      <c r="E628" s="47">
        <v>0.52163009172525399</v>
      </c>
      <c r="F628" s="48">
        <v>12.9807692307692</v>
      </c>
      <c r="G628" s="47">
        <v>0.46329220609779098</v>
      </c>
      <c r="H628" s="50">
        <v>22.298624754420398</v>
      </c>
      <c r="I628" s="76" t="str">
        <f t="shared" si="18"/>
        <v>No</v>
      </c>
      <c r="J628" s="49" t="str">
        <f t="shared" si="19"/>
        <v>No</v>
      </c>
      <c r="K628" s="47">
        <v>0.1656383625174</v>
      </c>
      <c r="L628" s="50">
        <v>58.035714285714299</v>
      </c>
      <c r="M628" s="47">
        <v>0.14180778806522101</v>
      </c>
      <c r="N628" s="50">
        <v>69.842829076620802</v>
      </c>
    </row>
    <row r="629" spans="1:14" x14ac:dyDescent="0.2">
      <c r="A629" s="57" t="s">
        <v>1588</v>
      </c>
      <c r="B629" s="44" t="s">
        <v>1589</v>
      </c>
      <c r="C629" s="45">
        <v>73</v>
      </c>
      <c r="D629" s="46" t="s">
        <v>346</v>
      </c>
      <c r="E629" s="47">
        <v>0.46682191071107199</v>
      </c>
      <c r="F629" s="48">
        <v>7.4175824175824197</v>
      </c>
      <c r="G629" s="47">
        <v>0.49027959260147003</v>
      </c>
      <c r="H629" s="50">
        <v>32.809430255402802</v>
      </c>
      <c r="I629" s="76" t="str">
        <f t="shared" si="18"/>
        <v>No</v>
      </c>
      <c r="J629" s="49" t="str">
        <f t="shared" si="19"/>
        <v>No</v>
      </c>
      <c r="K629" s="47">
        <v>0.12560755561315601</v>
      </c>
      <c r="L629" s="50">
        <v>33.447802197802197</v>
      </c>
      <c r="M629" s="47">
        <v>0.115395023914712</v>
      </c>
      <c r="N629" s="50">
        <v>45.088408644400801</v>
      </c>
    </row>
    <row r="630" spans="1:14" x14ac:dyDescent="0.2">
      <c r="A630" s="57" t="s">
        <v>1590</v>
      </c>
      <c r="B630" s="44" t="s">
        <v>1591</v>
      </c>
      <c r="C630" s="45">
        <v>73</v>
      </c>
      <c r="D630" s="46" t="s">
        <v>346</v>
      </c>
      <c r="E630" s="47">
        <v>0.51307430315615699</v>
      </c>
      <c r="F630" s="48">
        <v>11.8131868131868</v>
      </c>
      <c r="G630" s="47">
        <v>0.54117519017360805</v>
      </c>
      <c r="H630" s="50">
        <v>48.624754420432197</v>
      </c>
      <c r="I630" s="76" t="str">
        <f t="shared" si="18"/>
        <v>No</v>
      </c>
      <c r="J630" s="49" t="str">
        <f t="shared" si="19"/>
        <v>No</v>
      </c>
      <c r="K630" s="47">
        <v>0.130491242137522</v>
      </c>
      <c r="L630" s="50">
        <v>37.225274725274701</v>
      </c>
      <c r="M630" s="47">
        <v>0.116749230323431</v>
      </c>
      <c r="N630" s="50">
        <v>46.365422396856601</v>
      </c>
    </row>
    <row r="631" spans="1:14" x14ac:dyDescent="0.2">
      <c r="A631" s="57" t="s">
        <v>1592</v>
      </c>
      <c r="B631" s="44" t="s">
        <v>1593</v>
      </c>
      <c r="C631" s="45">
        <v>35</v>
      </c>
      <c r="D631" s="46" t="s">
        <v>346</v>
      </c>
      <c r="E631" s="47">
        <v>0.71910933932477505</v>
      </c>
      <c r="F631" s="48">
        <v>43.6813186813187</v>
      </c>
      <c r="G631" s="47">
        <v>0.83499085669825801</v>
      </c>
      <c r="H631" s="50">
        <v>77.562862669245604</v>
      </c>
      <c r="I631" s="76" t="str">
        <f t="shared" si="18"/>
        <v>No</v>
      </c>
      <c r="J631" s="49" t="str">
        <f t="shared" si="19"/>
        <v>No</v>
      </c>
      <c r="K631" s="47">
        <v>0.197529252951925</v>
      </c>
      <c r="L631" s="50">
        <v>71.497252747252702</v>
      </c>
      <c r="M631" s="47">
        <v>0.13206442070244301</v>
      </c>
      <c r="N631" s="50">
        <v>11.089619600257899</v>
      </c>
    </row>
    <row r="632" spans="1:14" x14ac:dyDescent="0.2">
      <c r="A632" s="57" t="s">
        <v>1594</v>
      </c>
      <c r="B632" s="44" t="s">
        <v>1595</v>
      </c>
      <c r="C632" s="45">
        <v>35</v>
      </c>
      <c r="D632" s="46" t="s">
        <v>346</v>
      </c>
      <c r="E632" s="47">
        <v>0.66610437689806001</v>
      </c>
      <c r="F632" s="48">
        <v>34.890109890109898</v>
      </c>
      <c r="G632" s="47">
        <v>0.62229738209362395</v>
      </c>
      <c r="H632" s="50">
        <v>12.2501611863314</v>
      </c>
      <c r="I632" s="76" t="str">
        <f t="shared" si="18"/>
        <v>No</v>
      </c>
      <c r="J632" s="49" t="str">
        <f t="shared" si="19"/>
        <v>No</v>
      </c>
      <c r="K632" s="47">
        <v>0.16158693752581799</v>
      </c>
      <c r="L632" s="50">
        <v>55.563186813186803</v>
      </c>
      <c r="M632" s="47">
        <v>0.214137665328516</v>
      </c>
      <c r="N632" s="50">
        <v>61.895551257253402</v>
      </c>
    </row>
    <row r="633" spans="1:14" x14ac:dyDescent="0.2">
      <c r="A633" s="57" t="s">
        <v>1596</v>
      </c>
      <c r="B633" s="44" t="s">
        <v>1597</v>
      </c>
      <c r="C633" s="45">
        <v>35</v>
      </c>
      <c r="D633" s="46" t="s">
        <v>346</v>
      </c>
      <c r="E633" s="47">
        <v>0.66615716481495102</v>
      </c>
      <c r="F633" s="48">
        <v>34.958791208791197</v>
      </c>
      <c r="G633" s="47">
        <v>0.61809388790054798</v>
      </c>
      <c r="H633" s="50">
        <v>11.7988394584139</v>
      </c>
      <c r="I633" s="76" t="str">
        <f t="shared" si="18"/>
        <v>No</v>
      </c>
      <c r="J633" s="49" t="str">
        <f t="shared" si="19"/>
        <v>No</v>
      </c>
      <c r="K633" s="47">
        <v>0.196451872284989</v>
      </c>
      <c r="L633" s="50">
        <v>70.879120879120904</v>
      </c>
      <c r="M633" s="47">
        <v>0.22408016686704499</v>
      </c>
      <c r="N633" s="50">
        <v>65.635074145712494</v>
      </c>
    </row>
    <row r="634" spans="1:14" x14ac:dyDescent="0.2">
      <c r="A634" s="57" t="s">
        <v>1598</v>
      </c>
      <c r="B634" s="44" t="s">
        <v>1599</v>
      </c>
      <c r="C634" s="45">
        <v>73</v>
      </c>
      <c r="D634" s="46" t="s">
        <v>346</v>
      </c>
      <c r="E634" s="47">
        <v>0.52920298993345005</v>
      </c>
      <c r="F634" s="48">
        <v>13.530219780219801</v>
      </c>
      <c r="G634" s="47">
        <v>0.55409626454880401</v>
      </c>
      <c r="H634" s="50">
        <v>51.768172888015698</v>
      </c>
      <c r="I634" s="76" t="str">
        <f t="shared" si="18"/>
        <v>No</v>
      </c>
      <c r="J634" s="49" t="str">
        <f t="shared" si="19"/>
        <v>No</v>
      </c>
      <c r="K634" s="47">
        <v>0.15640234892129301</v>
      </c>
      <c r="L634" s="50">
        <v>52.678571428571402</v>
      </c>
      <c r="M634" s="47">
        <v>0.13205774389067301</v>
      </c>
      <c r="N634" s="50">
        <v>61.984282907662099</v>
      </c>
    </row>
    <row r="635" spans="1:14" x14ac:dyDescent="0.2">
      <c r="A635" s="57" t="s">
        <v>1600</v>
      </c>
      <c r="B635" s="44" t="s">
        <v>1601</v>
      </c>
      <c r="C635" s="45">
        <v>73</v>
      </c>
      <c r="D635" s="46" t="s">
        <v>346</v>
      </c>
      <c r="E635" s="47">
        <v>0.55693273114540598</v>
      </c>
      <c r="F635" s="48">
        <v>17.582417582417602</v>
      </c>
      <c r="G635" s="47">
        <v>0.58323753764289399</v>
      </c>
      <c r="H635" s="50">
        <v>58.546168958742598</v>
      </c>
      <c r="I635" s="76" t="str">
        <f t="shared" si="18"/>
        <v>No</v>
      </c>
      <c r="J635" s="49" t="str">
        <f t="shared" si="19"/>
        <v>No</v>
      </c>
      <c r="K635" s="47">
        <v>0.14796444819509699</v>
      </c>
      <c r="L635" s="50">
        <v>46.703296703296701</v>
      </c>
      <c r="M635" s="47">
        <v>0.124452581263618</v>
      </c>
      <c r="N635" s="50">
        <v>54.715127701375202</v>
      </c>
    </row>
    <row r="636" spans="1:14" x14ac:dyDescent="0.2">
      <c r="A636" s="57" t="s">
        <v>1602</v>
      </c>
      <c r="B636" s="44" t="s">
        <v>1603</v>
      </c>
      <c r="C636" s="45">
        <v>73</v>
      </c>
      <c r="D636" s="46" t="s">
        <v>346</v>
      </c>
      <c r="E636" s="47">
        <v>0.59570391247733501</v>
      </c>
      <c r="F636" s="48">
        <v>23.3516483516484</v>
      </c>
      <c r="G636" s="47">
        <v>0.62482795047932904</v>
      </c>
      <c r="H636" s="50">
        <v>65.4223968565815</v>
      </c>
      <c r="I636" s="76" t="str">
        <f t="shared" si="18"/>
        <v>No</v>
      </c>
      <c r="J636" s="49" t="str">
        <f t="shared" si="19"/>
        <v>No</v>
      </c>
      <c r="K636" s="47">
        <v>0.146526290398904</v>
      </c>
      <c r="L636" s="50">
        <v>45.810439560439598</v>
      </c>
      <c r="M636" s="47">
        <v>0.12072157822244201</v>
      </c>
      <c r="N636" s="50">
        <v>50.982318271119802</v>
      </c>
    </row>
    <row r="637" spans="1:14" x14ac:dyDescent="0.2">
      <c r="A637" s="57" t="s">
        <v>1604</v>
      </c>
      <c r="B637" s="44" t="s">
        <v>1605</v>
      </c>
      <c r="C637" s="45">
        <v>35</v>
      </c>
      <c r="D637" s="46" t="s">
        <v>346</v>
      </c>
      <c r="E637" s="47">
        <v>0.79113134766549797</v>
      </c>
      <c r="F637" s="48">
        <v>58.859890109890102</v>
      </c>
      <c r="G637" s="47">
        <v>0.62946136075452197</v>
      </c>
      <c r="H637" s="50">
        <v>13.4107027724049</v>
      </c>
      <c r="I637" s="76" t="str">
        <f t="shared" si="18"/>
        <v>No</v>
      </c>
      <c r="J637" s="49" t="str">
        <f t="shared" si="19"/>
        <v>No</v>
      </c>
      <c r="K637" s="47">
        <v>0.19484651469792499</v>
      </c>
      <c r="L637" s="50">
        <v>70.260989010988993</v>
      </c>
      <c r="M637" s="47">
        <v>0.187158721180368</v>
      </c>
      <c r="N637" s="50">
        <v>49.323017408123803</v>
      </c>
    </row>
    <row r="638" spans="1:14" x14ac:dyDescent="0.2">
      <c r="A638" s="57" t="s">
        <v>1606</v>
      </c>
      <c r="B638" s="44" t="s">
        <v>1607</v>
      </c>
      <c r="C638" s="45">
        <v>35</v>
      </c>
      <c r="D638" s="46" t="s">
        <v>346</v>
      </c>
      <c r="E638" s="47">
        <v>0.90236838296559996</v>
      </c>
      <c r="F638" s="48">
        <v>90.865384615384599</v>
      </c>
      <c r="G638" s="47">
        <v>0.75862071497877703</v>
      </c>
      <c r="H638" s="50">
        <v>39.974210186976102</v>
      </c>
      <c r="I638" s="76" t="str">
        <f t="shared" si="18"/>
        <v>No</v>
      </c>
      <c r="J638" s="49" t="str">
        <f t="shared" si="19"/>
        <v>No</v>
      </c>
      <c r="K638" s="47">
        <v>0.14773004277196</v>
      </c>
      <c r="L638" s="50">
        <v>46.634615384615401</v>
      </c>
      <c r="M638" s="47">
        <v>0.114112866446691</v>
      </c>
      <c r="N638" s="50">
        <v>4.1908446163765296</v>
      </c>
    </row>
    <row r="639" spans="1:14" x14ac:dyDescent="0.2">
      <c r="A639" s="57" t="s">
        <v>1608</v>
      </c>
      <c r="B639" s="44" t="s">
        <v>1609</v>
      </c>
      <c r="C639" s="45">
        <v>35</v>
      </c>
      <c r="D639" s="46" t="s">
        <v>346</v>
      </c>
      <c r="E639" s="47">
        <v>0.892410419766133</v>
      </c>
      <c r="F639" s="48">
        <v>87.5</v>
      </c>
      <c r="G639" s="47">
        <v>0.71765874000919805</v>
      </c>
      <c r="H639" s="50">
        <v>26.627981947130898</v>
      </c>
      <c r="I639" s="76" t="str">
        <f t="shared" si="18"/>
        <v>No</v>
      </c>
      <c r="J639" s="49" t="str">
        <f t="shared" si="19"/>
        <v>No</v>
      </c>
      <c r="K639" s="47">
        <v>0.16317010086813</v>
      </c>
      <c r="L639" s="50">
        <v>56.593406593406598</v>
      </c>
      <c r="M639" s="47">
        <v>0.16000772481706699</v>
      </c>
      <c r="N639" s="50">
        <v>27.272727272727298</v>
      </c>
    </row>
    <row r="640" spans="1:14" x14ac:dyDescent="0.2">
      <c r="A640" s="57" t="s">
        <v>1610</v>
      </c>
      <c r="B640" s="44" t="s">
        <v>1611</v>
      </c>
      <c r="C640" s="45">
        <v>35</v>
      </c>
      <c r="D640" s="46" t="s">
        <v>346</v>
      </c>
      <c r="E640" s="47">
        <v>0.90862138495402101</v>
      </c>
      <c r="F640" s="48">
        <v>92.445054945054906</v>
      </c>
      <c r="G640" s="47">
        <v>0.73697570931196199</v>
      </c>
      <c r="H640" s="50">
        <v>31.721470019342402</v>
      </c>
      <c r="I640" s="76" t="str">
        <f t="shared" si="18"/>
        <v>No</v>
      </c>
      <c r="J640" s="49" t="str">
        <f t="shared" si="19"/>
        <v>No</v>
      </c>
      <c r="K640" s="47">
        <v>0.161253114457442</v>
      </c>
      <c r="L640" s="50">
        <v>55.357142857142897</v>
      </c>
      <c r="M640" s="47">
        <v>0.14065652864717201</v>
      </c>
      <c r="N640" s="50">
        <v>14.893617021276601</v>
      </c>
    </row>
    <row r="641" spans="1:14" x14ac:dyDescent="0.2">
      <c r="A641" s="57" t="s">
        <v>1612</v>
      </c>
      <c r="B641" s="44" t="s">
        <v>1613</v>
      </c>
      <c r="C641" s="45">
        <v>35</v>
      </c>
      <c r="D641" s="46" t="s">
        <v>346</v>
      </c>
      <c r="E641" s="47">
        <v>0.88859771496440898</v>
      </c>
      <c r="F641" s="48">
        <v>86.263736263736305</v>
      </c>
      <c r="G641" s="47">
        <v>0.72420090649553304</v>
      </c>
      <c r="H641" s="50">
        <v>28.497743391360402</v>
      </c>
      <c r="I641" s="76" t="str">
        <f t="shared" si="18"/>
        <v>No</v>
      </c>
      <c r="J641" s="49" t="str">
        <f t="shared" si="19"/>
        <v>No</v>
      </c>
      <c r="K641" s="47">
        <v>0.146040367896034</v>
      </c>
      <c r="L641" s="50">
        <v>45.535714285714299</v>
      </c>
      <c r="M641" s="47">
        <v>0.11485422993755701</v>
      </c>
      <c r="N641" s="50">
        <v>4.5132172791747296</v>
      </c>
    </row>
    <row r="642" spans="1:14" x14ac:dyDescent="0.2">
      <c r="A642" s="57" t="s">
        <v>1614</v>
      </c>
      <c r="B642" s="44" t="s">
        <v>1615</v>
      </c>
      <c r="C642" s="45">
        <v>35</v>
      </c>
      <c r="D642" s="46" t="s">
        <v>346</v>
      </c>
      <c r="E642" s="47">
        <v>0.93723309917962705</v>
      </c>
      <c r="F642" s="48">
        <v>98.420329670329707</v>
      </c>
      <c r="G642" s="47">
        <v>0.76898843172518805</v>
      </c>
      <c r="H642" s="50">
        <v>45.454545454545503</v>
      </c>
      <c r="I642" s="76" t="str">
        <f t="shared" si="18"/>
        <v>No</v>
      </c>
      <c r="J642" s="49" t="str">
        <f t="shared" si="19"/>
        <v>No</v>
      </c>
      <c r="K642" s="47">
        <v>0.165187621357128</v>
      </c>
      <c r="L642" s="50">
        <v>57.623626373626401</v>
      </c>
      <c r="M642" s="47">
        <v>0.15479272939196101</v>
      </c>
      <c r="N642" s="50">
        <v>23.7911025145068</v>
      </c>
    </row>
    <row r="643" spans="1:14" x14ac:dyDescent="0.2">
      <c r="A643" s="57" t="s">
        <v>1616</v>
      </c>
      <c r="B643" s="44" t="s">
        <v>1617</v>
      </c>
      <c r="C643" s="45">
        <v>35</v>
      </c>
      <c r="D643" s="46" t="s">
        <v>346</v>
      </c>
      <c r="E643" s="47">
        <v>0.94619977508938202</v>
      </c>
      <c r="F643" s="48">
        <v>99.381868131868103</v>
      </c>
      <c r="G643" s="47">
        <v>0.78910136596534897</v>
      </c>
      <c r="H643" s="50">
        <v>55.705996131528003</v>
      </c>
      <c r="I643" s="76" t="str">
        <f t="shared" si="18"/>
        <v>No</v>
      </c>
      <c r="J643" s="49" t="str">
        <f t="shared" si="19"/>
        <v>No</v>
      </c>
      <c r="K643" s="47">
        <v>0.16669077744035199</v>
      </c>
      <c r="L643" s="50">
        <v>58.791208791208803</v>
      </c>
      <c r="M643" s="47">
        <v>0.12191401568950599</v>
      </c>
      <c r="N643" s="50">
        <v>6.5764023210831697</v>
      </c>
    </row>
    <row r="644" spans="1:14" x14ac:dyDescent="0.2">
      <c r="A644" s="57" t="s">
        <v>1618</v>
      </c>
      <c r="B644" s="44" t="s">
        <v>1619</v>
      </c>
      <c r="C644" s="45">
        <v>73</v>
      </c>
      <c r="D644" s="46" t="s">
        <v>346</v>
      </c>
      <c r="E644" s="47">
        <v>0.66769839664258102</v>
      </c>
      <c r="F644" s="48">
        <v>35.302197802197803</v>
      </c>
      <c r="G644" s="47">
        <v>0.72216353536761302</v>
      </c>
      <c r="H644" s="50">
        <v>77.210216110019601</v>
      </c>
      <c r="I644" s="76" t="str">
        <f t="shared" si="18"/>
        <v>No</v>
      </c>
      <c r="J644" s="49" t="str">
        <f t="shared" si="19"/>
        <v>No</v>
      </c>
      <c r="K644" s="47">
        <v>0.13560375863188601</v>
      </c>
      <c r="L644" s="50">
        <v>40.178571428571402</v>
      </c>
      <c r="M644" s="47">
        <v>0.11275608714754599</v>
      </c>
      <c r="N644" s="50">
        <v>42.239685658153199</v>
      </c>
    </row>
    <row r="645" spans="1:14" x14ac:dyDescent="0.2">
      <c r="A645" s="57" t="s">
        <v>1620</v>
      </c>
      <c r="B645" s="44" t="s">
        <v>1621</v>
      </c>
      <c r="C645" s="45">
        <v>73</v>
      </c>
      <c r="D645" s="46" t="s">
        <v>346</v>
      </c>
      <c r="E645" s="47">
        <v>0.55400488596252095</v>
      </c>
      <c r="F645" s="48">
        <v>17.1016483516484</v>
      </c>
      <c r="G645" s="47">
        <v>0.57650073266920399</v>
      </c>
      <c r="H645" s="50">
        <v>56.7779960707269</v>
      </c>
      <c r="I645" s="76" t="str">
        <f t="shared" si="18"/>
        <v>No</v>
      </c>
      <c r="J645" s="49" t="str">
        <f t="shared" si="19"/>
        <v>No</v>
      </c>
      <c r="K645" s="47">
        <v>0.14553629135445501</v>
      </c>
      <c r="L645" s="50">
        <v>45.123626373626401</v>
      </c>
      <c r="M645" s="47">
        <v>0.12553145633024099</v>
      </c>
      <c r="N645" s="50">
        <v>55.500982318271099</v>
      </c>
    </row>
    <row r="646" spans="1:14" x14ac:dyDescent="0.2">
      <c r="A646" s="57" t="s">
        <v>1622</v>
      </c>
      <c r="B646" s="44" t="s">
        <v>1623</v>
      </c>
      <c r="C646" s="45">
        <v>35</v>
      </c>
      <c r="D646" s="46" t="s">
        <v>346</v>
      </c>
      <c r="E646" s="47">
        <v>0.74448347308232299</v>
      </c>
      <c r="F646" s="48">
        <v>48.3516483516484</v>
      </c>
      <c r="G646" s="47">
        <v>0.79696495900977005</v>
      </c>
      <c r="H646" s="50">
        <v>59.896840747904598</v>
      </c>
      <c r="I646" s="76" t="str">
        <f t="shared" si="18"/>
        <v>No</v>
      </c>
      <c r="J646" s="49" t="str">
        <f t="shared" si="19"/>
        <v>No</v>
      </c>
      <c r="K646" s="47">
        <v>0.22828541309835201</v>
      </c>
      <c r="L646" s="50">
        <v>80.769230769230802</v>
      </c>
      <c r="M646" s="47">
        <v>0.15273371293698801</v>
      </c>
      <c r="N646" s="50">
        <v>22.566086395873601</v>
      </c>
    </row>
    <row r="647" spans="1:14" x14ac:dyDescent="0.2">
      <c r="A647" s="57" t="s">
        <v>1624</v>
      </c>
      <c r="B647" s="44" t="s">
        <v>1625</v>
      </c>
      <c r="C647" s="45">
        <v>35</v>
      </c>
      <c r="D647" s="46" t="s">
        <v>346</v>
      </c>
      <c r="E647" s="47">
        <v>0.90600584617784896</v>
      </c>
      <c r="F647" s="48">
        <v>91.964285714285694</v>
      </c>
      <c r="G647" s="47">
        <v>0.78828840537074696</v>
      </c>
      <c r="H647" s="50">
        <v>55.383623468729901</v>
      </c>
      <c r="I647" s="76" t="str">
        <f t="shared" ref="I647:I710" si="20">IF(AND(F647&gt;=90,H647&gt;=90),"Yes","No")</f>
        <v>No</v>
      </c>
      <c r="J647" s="49" t="str">
        <f t="shared" ref="J647:J710" si="21">IF(AND(F647&gt;=75,H647&gt;=75),"Yes","No")</f>
        <v>No</v>
      </c>
      <c r="K647" s="47">
        <v>0.19077792310288899</v>
      </c>
      <c r="L647" s="50">
        <v>68.475274725274701</v>
      </c>
      <c r="M647" s="47">
        <v>0.13826045808081699</v>
      </c>
      <c r="N647" s="50">
        <v>14.0554480980013</v>
      </c>
    </row>
    <row r="648" spans="1:14" x14ac:dyDescent="0.2">
      <c r="A648" s="57" t="s">
        <v>1626</v>
      </c>
      <c r="B648" s="44" t="s">
        <v>1627</v>
      </c>
      <c r="C648" s="45">
        <v>35</v>
      </c>
      <c r="D648" s="46" t="s">
        <v>346</v>
      </c>
      <c r="E648" s="47">
        <v>0.71967798159031704</v>
      </c>
      <c r="F648" s="48">
        <v>43.8873626373626</v>
      </c>
      <c r="G648" s="47">
        <v>0.712251175119619</v>
      </c>
      <c r="H648" s="50">
        <v>25.209542230818801</v>
      </c>
      <c r="I648" s="76" t="str">
        <f t="shared" si="20"/>
        <v>No</v>
      </c>
      <c r="J648" s="49" t="str">
        <f t="shared" si="21"/>
        <v>No</v>
      </c>
      <c r="K648" s="47">
        <v>0.20284624164922899</v>
      </c>
      <c r="L648" s="50">
        <v>73.901098901098905</v>
      </c>
      <c r="M648" s="47">
        <v>0.14001659633739899</v>
      </c>
      <c r="N648" s="50">
        <v>14.635718891038</v>
      </c>
    </row>
    <row r="649" spans="1:14" x14ac:dyDescent="0.2">
      <c r="A649" s="57" t="s">
        <v>1628</v>
      </c>
      <c r="B649" s="44" t="s">
        <v>1629</v>
      </c>
      <c r="C649" s="45">
        <v>35</v>
      </c>
      <c r="D649" s="46" t="s">
        <v>346</v>
      </c>
      <c r="E649" s="47">
        <v>0.68838568368823405</v>
      </c>
      <c r="F649" s="48">
        <v>38.324175824175803</v>
      </c>
      <c r="G649" s="47">
        <v>0.680847486606873</v>
      </c>
      <c r="H649" s="50">
        <v>19.342359767891701</v>
      </c>
      <c r="I649" s="76" t="str">
        <f t="shared" si="20"/>
        <v>No</v>
      </c>
      <c r="J649" s="49" t="str">
        <f t="shared" si="21"/>
        <v>No</v>
      </c>
      <c r="K649" s="47">
        <v>0.197941964647878</v>
      </c>
      <c r="L649" s="50">
        <v>71.703296703296701</v>
      </c>
      <c r="M649" s="47">
        <v>0.19878671601589401</v>
      </c>
      <c r="N649" s="50">
        <v>55.641521598968403</v>
      </c>
    </row>
    <row r="650" spans="1:14" x14ac:dyDescent="0.2">
      <c r="A650" s="57" t="s">
        <v>1630</v>
      </c>
      <c r="B650" s="44" t="s">
        <v>1631</v>
      </c>
      <c r="C650" s="45">
        <v>35</v>
      </c>
      <c r="D650" s="46" t="s">
        <v>346</v>
      </c>
      <c r="E650" s="47">
        <v>0.745247545656337</v>
      </c>
      <c r="F650" s="48">
        <v>48.695054945054899</v>
      </c>
      <c r="G650" s="47">
        <v>0.55389242637701996</v>
      </c>
      <c r="H650" s="50">
        <v>6.6408768536428102</v>
      </c>
      <c r="I650" s="76" t="str">
        <f t="shared" si="20"/>
        <v>No</v>
      </c>
      <c r="J650" s="49" t="str">
        <f t="shared" si="21"/>
        <v>No</v>
      </c>
      <c r="K650" s="47">
        <v>0.164070331596365</v>
      </c>
      <c r="L650" s="50">
        <v>57.211538461538503</v>
      </c>
      <c r="M650" s="47">
        <v>0.22229971941093701</v>
      </c>
      <c r="N650" s="50">
        <v>65.119277885235306</v>
      </c>
    </row>
    <row r="651" spans="1:14" x14ac:dyDescent="0.2">
      <c r="A651" s="57" t="s">
        <v>1632</v>
      </c>
      <c r="B651" s="44" t="s">
        <v>1633</v>
      </c>
      <c r="C651" s="45">
        <v>35</v>
      </c>
      <c r="D651" s="46" t="s">
        <v>346</v>
      </c>
      <c r="E651" s="47">
        <v>0.63846896364122396</v>
      </c>
      <c r="F651" s="48">
        <v>30.4258241758242</v>
      </c>
      <c r="G651" s="47">
        <v>0.63184766093607003</v>
      </c>
      <c r="H651" s="50">
        <v>13.7330754352031</v>
      </c>
      <c r="I651" s="76" t="str">
        <f t="shared" si="20"/>
        <v>No</v>
      </c>
      <c r="J651" s="49" t="str">
        <f t="shared" si="21"/>
        <v>No</v>
      </c>
      <c r="K651" s="47">
        <v>0.39899355592351798</v>
      </c>
      <c r="L651" s="50">
        <v>96.565934065934101</v>
      </c>
      <c r="M651" s="47">
        <v>0.29343666691621101</v>
      </c>
      <c r="N651" s="50">
        <v>79.045776918117298</v>
      </c>
    </row>
    <row r="652" spans="1:14" x14ac:dyDescent="0.2">
      <c r="A652" s="57" t="s">
        <v>1634</v>
      </c>
      <c r="B652" s="44" t="s">
        <v>1635</v>
      </c>
      <c r="C652" s="45">
        <v>73</v>
      </c>
      <c r="D652" s="46" t="s">
        <v>346</v>
      </c>
      <c r="E652" s="47">
        <v>0.53532421366931404</v>
      </c>
      <c r="F652" s="48">
        <v>14.285714285714301</v>
      </c>
      <c r="G652" s="47">
        <v>0.56466761759406603</v>
      </c>
      <c r="H652" s="50">
        <v>53.831041257367403</v>
      </c>
      <c r="I652" s="76" t="str">
        <f t="shared" si="20"/>
        <v>No</v>
      </c>
      <c r="J652" s="49" t="str">
        <f t="shared" si="21"/>
        <v>No</v>
      </c>
      <c r="K652" s="47">
        <v>0.14994915566765801</v>
      </c>
      <c r="L652" s="50">
        <v>48.076923076923102</v>
      </c>
      <c r="M652" s="47">
        <v>0.114706299754869</v>
      </c>
      <c r="N652" s="50">
        <v>44.302554027504897</v>
      </c>
    </row>
    <row r="653" spans="1:14" x14ac:dyDescent="0.2">
      <c r="A653" s="57" t="s">
        <v>1636</v>
      </c>
      <c r="B653" s="44" t="s">
        <v>1637</v>
      </c>
      <c r="C653" s="45">
        <v>73</v>
      </c>
      <c r="D653" s="46" t="s">
        <v>346</v>
      </c>
      <c r="E653" s="47">
        <v>0.54115409099621004</v>
      </c>
      <c r="F653" s="48">
        <v>15.1785714285714</v>
      </c>
      <c r="G653" s="47">
        <v>0.55866490905667399</v>
      </c>
      <c r="H653" s="50">
        <v>52.750491159135599</v>
      </c>
      <c r="I653" s="76" t="str">
        <f t="shared" si="20"/>
        <v>No</v>
      </c>
      <c r="J653" s="49" t="str">
        <f t="shared" si="21"/>
        <v>No</v>
      </c>
      <c r="K653" s="47">
        <v>0.13394434071977501</v>
      </c>
      <c r="L653" s="50">
        <v>39.354395604395599</v>
      </c>
      <c r="M653" s="47">
        <v>0.12814874916855701</v>
      </c>
      <c r="N653" s="50">
        <v>57.662082514734799</v>
      </c>
    </row>
    <row r="654" spans="1:14" x14ac:dyDescent="0.2">
      <c r="A654" s="57" t="s">
        <v>1638</v>
      </c>
      <c r="B654" s="44" t="s">
        <v>1639</v>
      </c>
      <c r="C654" s="45">
        <v>35</v>
      </c>
      <c r="D654" s="46" t="s">
        <v>346</v>
      </c>
      <c r="E654" s="47">
        <v>0.77463438311969202</v>
      </c>
      <c r="F654" s="48">
        <v>54.601648351648301</v>
      </c>
      <c r="G654" s="47">
        <v>0.58579484667977599</v>
      </c>
      <c r="H654" s="50">
        <v>8.7040618955512592</v>
      </c>
      <c r="I654" s="76" t="str">
        <f t="shared" si="20"/>
        <v>No</v>
      </c>
      <c r="J654" s="49" t="str">
        <f t="shared" si="21"/>
        <v>No</v>
      </c>
      <c r="K654" s="47">
        <v>0.14928021803598601</v>
      </c>
      <c r="L654" s="50">
        <v>47.802197802197803</v>
      </c>
      <c r="M654" s="47">
        <v>0.20942125999643799</v>
      </c>
      <c r="N654" s="50">
        <v>60.2836879432624</v>
      </c>
    </row>
    <row r="655" spans="1:14" x14ac:dyDescent="0.2">
      <c r="A655" s="57" t="s">
        <v>1640</v>
      </c>
      <c r="B655" s="44" t="s">
        <v>1641</v>
      </c>
      <c r="C655" s="45">
        <v>35</v>
      </c>
      <c r="D655" s="46" t="s">
        <v>346</v>
      </c>
      <c r="E655" s="47">
        <v>0.90829792672319698</v>
      </c>
      <c r="F655" s="48">
        <v>92.239010989011007</v>
      </c>
      <c r="G655" s="47">
        <v>0.74804278677534097</v>
      </c>
      <c r="H655" s="50">
        <v>35.654416505480299</v>
      </c>
      <c r="I655" s="76" t="str">
        <f t="shared" si="20"/>
        <v>No</v>
      </c>
      <c r="J655" s="49" t="str">
        <f t="shared" si="21"/>
        <v>No</v>
      </c>
      <c r="K655" s="47">
        <v>0.20920761889366701</v>
      </c>
      <c r="L655" s="50">
        <v>75.892857142857096</v>
      </c>
      <c r="M655" s="47">
        <v>0.15528662737597401</v>
      </c>
      <c r="N655" s="50">
        <v>24.177949709864599</v>
      </c>
    </row>
    <row r="656" spans="1:14" x14ac:dyDescent="0.2">
      <c r="A656" s="57" t="s">
        <v>1642</v>
      </c>
      <c r="B656" s="44" t="s">
        <v>1643</v>
      </c>
      <c r="C656" s="45">
        <v>73</v>
      </c>
      <c r="D656" s="46" t="s">
        <v>346</v>
      </c>
      <c r="E656" s="47">
        <v>0.65952080370271204</v>
      </c>
      <c r="F656" s="48">
        <v>33.997252747252801</v>
      </c>
      <c r="G656" s="47">
        <v>0.69763452841760498</v>
      </c>
      <c r="H656" s="50">
        <v>74.361493123772107</v>
      </c>
      <c r="I656" s="76" t="str">
        <f t="shared" si="20"/>
        <v>No</v>
      </c>
      <c r="J656" s="49" t="str">
        <f t="shared" si="21"/>
        <v>No</v>
      </c>
      <c r="K656" s="47">
        <v>0.110895201972411</v>
      </c>
      <c r="L656" s="50">
        <v>24.038461538461501</v>
      </c>
      <c r="M656" s="47">
        <v>9.5809986429527996E-2</v>
      </c>
      <c r="N656" s="50">
        <v>23.182711198428301</v>
      </c>
    </row>
    <row r="657" spans="1:14" x14ac:dyDescent="0.2">
      <c r="A657" s="57" t="s">
        <v>1644</v>
      </c>
      <c r="B657" s="44" t="s">
        <v>1645</v>
      </c>
      <c r="C657" s="45">
        <v>35</v>
      </c>
      <c r="D657" s="46" t="s">
        <v>346</v>
      </c>
      <c r="E657" s="47">
        <v>0.88562050993967401</v>
      </c>
      <c r="F657" s="48">
        <v>85.508241758241795</v>
      </c>
      <c r="G657" s="47">
        <v>0.72325105248400301</v>
      </c>
      <c r="H657" s="50">
        <v>28.110896196002599</v>
      </c>
      <c r="I657" s="76" t="str">
        <f t="shared" si="20"/>
        <v>No</v>
      </c>
      <c r="J657" s="49" t="str">
        <f t="shared" si="21"/>
        <v>No</v>
      </c>
      <c r="K657" s="47">
        <v>0.335275772422027</v>
      </c>
      <c r="L657" s="50">
        <v>94.642857142857096</v>
      </c>
      <c r="M657" s="47">
        <v>0.237942497172446</v>
      </c>
      <c r="N657" s="50">
        <v>69.1811734364926</v>
      </c>
    </row>
    <row r="658" spans="1:14" x14ac:dyDescent="0.2">
      <c r="A658" s="57" t="s">
        <v>1646</v>
      </c>
      <c r="B658" s="44" t="s">
        <v>1647</v>
      </c>
      <c r="C658" s="45">
        <v>35</v>
      </c>
      <c r="D658" s="46" t="s">
        <v>346</v>
      </c>
      <c r="E658" s="47">
        <v>0.74904462911035197</v>
      </c>
      <c r="F658" s="48">
        <v>49.725274725274701</v>
      </c>
      <c r="G658" s="47">
        <v>0.78735281800479995</v>
      </c>
      <c r="H658" s="50">
        <v>54.932301740812399</v>
      </c>
      <c r="I658" s="76" t="str">
        <f t="shared" si="20"/>
        <v>No</v>
      </c>
      <c r="J658" s="49" t="str">
        <f t="shared" si="21"/>
        <v>No</v>
      </c>
      <c r="K658" s="47">
        <v>0.27844753903016001</v>
      </c>
      <c r="L658" s="50">
        <v>90.109890109890102</v>
      </c>
      <c r="M658" s="47">
        <v>0.17115316020915999</v>
      </c>
      <c r="N658" s="50">
        <v>35.976789168278501</v>
      </c>
    </row>
    <row r="659" spans="1:14" x14ac:dyDescent="0.2">
      <c r="A659" s="57" t="s">
        <v>1648</v>
      </c>
      <c r="B659" s="44" t="s">
        <v>1649</v>
      </c>
      <c r="C659" s="45">
        <v>35</v>
      </c>
      <c r="D659" s="46" t="s">
        <v>346</v>
      </c>
      <c r="E659" s="47">
        <v>0.93037313225901297</v>
      </c>
      <c r="F659" s="48">
        <v>97.527472527472497</v>
      </c>
      <c r="G659" s="47">
        <v>0.78722177943987504</v>
      </c>
      <c r="H659" s="50">
        <v>54.803352675693098</v>
      </c>
      <c r="I659" s="76" t="str">
        <f t="shared" si="20"/>
        <v>No</v>
      </c>
      <c r="J659" s="49" t="str">
        <f t="shared" si="21"/>
        <v>No</v>
      </c>
      <c r="K659" s="47">
        <v>0.25056407070480902</v>
      </c>
      <c r="L659" s="50">
        <v>85.782967032966994</v>
      </c>
      <c r="M659" s="47">
        <v>0.15762272958335799</v>
      </c>
      <c r="N659" s="50">
        <v>25.725338491295901</v>
      </c>
    </row>
    <row r="660" spans="1:14" x14ac:dyDescent="0.2">
      <c r="A660" s="57" t="s">
        <v>1650</v>
      </c>
      <c r="B660" s="44" t="s">
        <v>1651</v>
      </c>
      <c r="C660" s="45">
        <v>35</v>
      </c>
      <c r="D660" s="46" t="s">
        <v>346</v>
      </c>
      <c r="E660" s="47">
        <v>0.89269387750539198</v>
      </c>
      <c r="F660" s="48">
        <v>87.5686813186813</v>
      </c>
      <c r="G660" s="47">
        <v>0.75117845386501503</v>
      </c>
      <c r="H660" s="50">
        <v>37.2018052869117</v>
      </c>
      <c r="I660" s="76" t="str">
        <f t="shared" si="20"/>
        <v>No</v>
      </c>
      <c r="J660" s="49" t="str">
        <f t="shared" si="21"/>
        <v>No</v>
      </c>
      <c r="K660" s="47">
        <v>0.407347252590191</v>
      </c>
      <c r="L660" s="50">
        <v>97.390109890109898</v>
      </c>
      <c r="M660" s="47">
        <v>0.236021142467635</v>
      </c>
      <c r="N660" s="50">
        <v>68.729851708575097</v>
      </c>
    </row>
    <row r="661" spans="1:14" x14ac:dyDescent="0.2">
      <c r="A661" s="57" t="s">
        <v>1652</v>
      </c>
      <c r="B661" s="44" t="s">
        <v>1653</v>
      </c>
      <c r="C661" s="45">
        <v>35</v>
      </c>
      <c r="D661" s="46" t="s">
        <v>346</v>
      </c>
      <c r="E661" s="47">
        <v>0.86617866152990397</v>
      </c>
      <c r="F661" s="48">
        <v>78.777472527472497</v>
      </c>
      <c r="G661" s="47">
        <v>0.77484036159840897</v>
      </c>
      <c r="H661" s="50">
        <v>47.969052224371403</v>
      </c>
      <c r="I661" s="76" t="str">
        <f t="shared" si="20"/>
        <v>No</v>
      </c>
      <c r="J661" s="49" t="str">
        <f t="shared" si="21"/>
        <v>No</v>
      </c>
      <c r="K661" s="47">
        <v>0.232920162333033</v>
      </c>
      <c r="L661" s="50">
        <v>81.593406593406598</v>
      </c>
      <c r="M661" s="47">
        <v>0.17488560496678501</v>
      </c>
      <c r="N661" s="50">
        <v>39.393939393939398</v>
      </c>
    </row>
    <row r="662" spans="1:14" x14ac:dyDescent="0.2">
      <c r="A662" s="57" t="s">
        <v>1654</v>
      </c>
      <c r="B662" s="44" t="s">
        <v>1655</v>
      </c>
      <c r="C662" s="45">
        <v>35</v>
      </c>
      <c r="D662" s="46" t="s">
        <v>346</v>
      </c>
      <c r="E662" s="47">
        <v>0.88725605541992902</v>
      </c>
      <c r="F662" s="48">
        <v>85.782967032966994</v>
      </c>
      <c r="G662" s="47">
        <v>0.78724518818453404</v>
      </c>
      <c r="H662" s="50">
        <v>54.867827208252699</v>
      </c>
      <c r="I662" s="76" t="str">
        <f t="shared" si="20"/>
        <v>No</v>
      </c>
      <c r="J662" s="49" t="str">
        <f t="shared" si="21"/>
        <v>No</v>
      </c>
      <c r="K662" s="47">
        <v>0.22577409632436099</v>
      </c>
      <c r="L662" s="50">
        <v>80.082417582417605</v>
      </c>
      <c r="M662" s="47">
        <v>0.17113510035972099</v>
      </c>
      <c r="N662" s="50">
        <v>35.9123146357189</v>
      </c>
    </row>
    <row r="663" spans="1:14" x14ac:dyDescent="0.2">
      <c r="A663" s="57" t="s">
        <v>1656</v>
      </c>
      <c r="B663" s="44" t="s">
        <v>1657</v>
      </c>
      <c r="C663" s="45">
        <v>35</v>
      </c>
      <c r="D663" s="46" t="s">
        <v>346</v>
      </c>
      <c r="E663" s="47">
        <v>0.87794464291788499</v>
      </c>
      <c r="F663" s="48">
        <v>82.967032967033006</v>
      </c>
      <c r="G663" s="47">
        <v>0.76104270059398305</v>
      </c>
      <c r="H663" s="50">
        <v>41.199226305609301</v>
      </c>
      <c r="I663" s="76" t="str">
        <f t="shared" si="20"/>
        <v>No</v>
      </c>
      <c r="J663" s="49" t="str">
        <f t="shared" si="21"/>
        <v>No</v>
      </c>
      <c r="K663" s="47">
        <v>0.219766136257835</v>
      </c>
      <c r="L663" s="50">
        <v>78.365384615384599</v>
      </c>
      <c r="M663" s="47">
        <v>0.16703971455616901</v>
      </c>
      <c r="N663" s="50">
        <v>32.430689877498402</v>
      </c>
    </row>
    <row r="664" spans="1:14" x14ac:dyDescent="0.2">
      <c r="A664" s="57" t="s">
        <v>1658</v>
      </c>
      <c r="B664" s="44" t="s">
        <v>1659</v>
      </c>
      <c r="C664" s="45">
        <v>35</v>
      </c>
      <c r="D664" s="46" t="s">
        <v>346</v>
      </c>
      <c r="E664" s="47">
        <v>0.88328769765270698</v>
      </c>
      <c r="F664" s="48">
        <v>84.752747252747298</v>
      </c>
      <c r="G664" s="47">
        <v>0.78715496362729598</v>
      </c>
      <c r="H664" s="50">
        <v>54.738878143133498</v>
      </c>
      <c r="I664" s="76" t="str">
        <f t="shared" si="20"/>
        <v>No</v>
      </c>
      <c r="J664" s="49" t="str">
        <f t="shared" si="21"/>
        <v>No</v>
      </c>
      <c r="K664" s="47">
        <v>0.22138127117383499</v>
      </c>
      <c r="L664" s="50">
        <v>78.777472527472497</v>
      </c>
      <c r="M664" s="47">
        <v>0.1681900328641</v>
      </c>
      <c r="N664" s="50">
        <v>33.3333333333333</v>
      </c>
    </row>
    <row r="665" spans="1:14" x14ac:dyDescent="0.2">
      <c r="A665" s="57" t="s">
        <v>1660</v>
      </c>
      <c r="B665" s="44" t="s">
        <v>1661</v>
      </c>
      <c r="C665" s="45">
        <v>35</v>
      </c>
      <c r="D665" s="46" t="s">
        <v>346</v>
      </c>
      <c r="E665" s="47">
        <v>0.91025232114153798</v>
      </c>
      <c r="F665" s="48">
        <v>93.269230769230802</v>
      </c>
      <c r="G665" s="47">
        <v>0.78857961932888399</v>
      </c>
      <c r="H665" s="50">
        <v>55.448098001289502</v>
      </c>
      <c r="I665" s="76" t="str">
        <f t="shared" si="20"/>
        <v>No</v>
      </c>
      <c r="J665" s="49" t="str">
        <f t="shared" si="21"/>
        <v>No</v>
      </c>
      <c r="K665" s="47">
        <v>0.219409441308173</v>
      </c>
      <c r="L665" s="50">
        <v>78.296703296703299</v>
      </c>
      <c r="M665" s="47">
        <v>0.166680899828588</v>
      </c>
      <c r="N665" s="50">
        <v>32.237266279819501</v>
      </c>
    </row>
    <row r="666" spans="1:14" x14ac:dyDescent="0.2">
      <c r="A666" s="57" t="s">
        <v>1662</v>
      </c>
      <c r="B666" s="44" t="s">
        <v>1663</v>
      </c>
      <c r="C666" s="45">
        <v>35</v>
      </c>
      <c r="D666" s="46" t="s">
        <v>346</v>
      </c>
      <c r="E666" s="47">
        <v>0.73922363772751098</v>
      </c>
      <c r="F666" s="48">
        <v>47.527472527472497</v>
      </c>
      <c r="G666" s="47">
        <v>0.84292172855210901</v>
      </c>
      <c r="H666" s="50">
        <v>80.399742101869805</v>
      </c>
      <c r="I666" s="76" t="str">
        <f t="shared" si="20"/>
        <v>No</v>
      </c>
      <c r="J666" s="49" t="str">
        <f t="shared" si="21"/>
        <v>No</v>
      </c>
      <c r="K666" s="47">
        <v>0.22700389317678599</v>
      </c>
      <c r="L666" s="50">
        <v>80.425824175824204</v>
      </c>
      <c r="M666" s="47">
        <v>0.172422824211168</v>
      </c>
      <c r="N666" s="50">
        <v>37.330754352031001</v>
      </c>
    </row>
    <row r="667" spans="1:14" x14ac:dyDescent="0.2">
      <c r="A667" s="57" t="s">
        <v>1664</v>
      </c>
      <c r="B667" s="44" t="s">
        <v>1665</v>
      </c>
      <c r="C667" s="45">
        <v>35</v>
      </c>
      <c r="D667" s="46" t="s">
        <v>346</v>
      </c>
      <c r="E667" s="47">
        <v>0.73157649887608101</v>
      </c>
      <c r="F667" s="48">
        <v>46.428571428571402</v>
      </c>
      <c r="G667" s="47">
        <v>0.80910957673244699</v>
      </c>
      <c r="H667" s="50">
        <v>66.150870406189597</v>
      </c>
      <c r="I667" s="76" t="str">
        <f t="shared" si="20"/>
        <v>No</v>
      </c>
      <c r="J667" s="49" t="str">
        <f t="shared" si="21"/>
        <v>No</v>
      </c>
      <c r="K667" s="47">
        <v>0.20894588524563401</v>
      </c>
      <c r="L667" s="50">
        <v>75.824175824175796</v>
      </c>
      <c r="M667" s="47">
        <v>0.15757594514288001</v>
      </c>
      <c r="N667" s="50">
        <v>25.6608639587363</v>
      </c>
    </row>
    <row r="668" spans="1:14" x14ac:dyDescent="0.2">
      <c r="A668" s="57" t="s">
        <v>1666</v>
      </c>
      <c r="B668" s="44" t="s">
        <v>1667</v>
      </c>
      <c r="C668" s="45">
        <v>35</v>
      </c>
      <c r="D668" s="46" t="s">
        <v>346</v>
      </c>
      <c r="E668" s="47">
        <v>0.87455073387731497</v>
      </c>
      <c r="F668" s="48">
        <v>82.005494505494497</v>
      </c>
      <c r="G668" s="47">
        <v>0.76765878512293695</v>
      </c>
      <c r="H668" s="50">
        <v>44.680851063829799</v>
      </c>
      <c r="I668" s="76" t="str">
        <f t="shared" si="20"/>
        <v>No</v>
      </c>
      <c r="J668" s="49" t="str">
        <f t="shared" si="21"/>
        <v>No</v>
      </c>
      <c r="K668" s="47">
        <v>0.22718185614015399</v>
      </c>
      <c r="L668" s="50">
        <v>80.494505494505503</v>
      </c>
      <c r="M668" s="47">
        <v>0.171736098119567</v>
      </c>
      <c r="N668" s="50">
        <v>36.492585428755604</v>
      </c>
    </row>
    <row r="669" spans="1:14" x14ac:dyDescent="0.2">
      <c r="A669" s="57" t="s">
        <v>1668</v>
      </c>
      <c r="B669" s="44" t="s">
        <v>1669</v>
      </c>
      <c r="C669" s="45">
        <v>35</v>
      </c>
      <c r="D669" s="46" t="s">
        <v>346</v>
      </c>
      <c r="E669" s="47">
        <v>0.91183014111900995</v>
      </c>
      <c r="F669" s="48">
        <v>93.6813186813187</v>
      </c>
      <c r="G669" s="47">
        <v>0.82658406634950699</v>
      </c>
      <c r="H669" s="50">
        <v>74.081237911025099</v>
      </c>
      <c r="I669" s="76" t="str">
        <f t="shared" si="20"/>
        <v>No</v>
      </c>
      <c r="J669" s="49" t="str">
        <f t="shared" si="21"/>
        <v>No</v>
      </c>
      <c r="K669" s="47">
        <v>0.22064026127665001</v>
      </c>
      <c r="L669" s="50">
        <v>78.571428571428598</v>
      </c>
      <c r="M669" s="47">
        <v>0.167277305267229</v>
      </c>
      <c r="N669" s="50">
        <v>32.753062540296597</v>
      </c>
    </row>
    <row r="670" spans="1:14" x14ac:dyDescent="0.2">
      <c r="A670" s="147" t="s">
        <v>1670</v>
      </c>
      <c r="B670" s="44" t="s">
        <v>1671</v>
      </c>
      <c r="C670" s="45">
        <v>35</v>
      </c>
      <c r="D670" s="46" t="s">
        <v>346</v>
      </c>
      <c r="E670" s="47">
        <v>0.93263560867562001</v>
      </c>
      <c r="F670" s="48">
        <v>97.802197802197796</v>
      </c>
      <c r="G670" s="47">
        <v>0.86215208500130203</v>
      </c>
      <c r="H670" s="50">
        <v>87.749838813668603</v>
      </c>
      <c r="I670" s="76" t="str">
        <f t="shared" si="20"/>
        <v>No</v>
      </c>
      <c r="J670" s="49" t="str">
        <f t="shared" si="21"/>
        <v>Yes</v>
      </c>
      <c r="K670" s="47">
        <v>0.21268986086268199</v>
      </c>
      <c r="L670" s="50">
        <v>76.717032967033006</v>
      </c>
      <c r="M670" s="47">
        <v>0.16158183885900601</v>
      </c>
      <c r="N670" s="50">
        <v>28.368794326241101</v>
      </c>
    </row>
    <row r="671" spans="1:14" x14ac:dyDescent="0.2">
      <c r="A671" s="57" t="s">
        <v>1672</v>
      </c>
      <c r="B671" s="44" t="s">
        <v>1673</v>
      </c>
      <c r="C671" s="45">
        <v>35</v>
      </c>
      <c r="D671" s="46" t="s">
        <v>346</v>
      </c>
      <c r="E671" s="47">
        <v>0.90943514392529501</v>
      </c>
      <c r="F671" s="48">
        <v>92.719780219780205</v>
      </c>
      <c r="G671" s="47">
        <v>0.81549318133871695</v>
      </c>
      <c r="H671" s="50">
        <v>69.116698903932999</v>
      </c>
      <c r="I671" s="76" t="str">
        <f t="shared" si="20"/>
        <v>No</v>
      </c>
      <c r="J671" s="49" t="str">
        <f t="shared" si="21"/>
        <v>No</v>
      </c>
      <c r="K671" s="47">
        <v>0.21881756603336999</v>
      </c>
      <c r="L671" s="50">
        <v>77.884615384615401</v>
      </c>
      <c r="M671" s="47">
        <v>0.16600844467454401</v>
      </c>
      <c r="N671" s="50">
        <v>31.592520954223101</v>
      </c>
    </row>
    <row r="672" spans="1:14" x14ac:dyDescent="0.2">
      <c r="A672" s="57" t="s">
        <v>1674</v>
      </c>
      <c r="B672" s="44" t="s">
        <v>1675</v>
      </c>
      <c r="C672" s="45">
        <v>35</v>
      </c>
      <c r="D672" s="46" t="s">
        <v>346</v>
      </c>
      <c r="E672" s="47">
        <v>0.84541618547650099</v>
      </c>
      <c r="F672" s="48">
        <v>72.321428571428598</v>
      </c>
      <c r="G672" s="47">
        <v>0.75117957451114203</v>
      </c>
      <c r="H672" s="50">
        <v>37.266279819471301</v>
      </c>
      <c r="I672" s="76" t="str">
        <f t="shared" si="20"/>
        <v>No</v>
      </c>
      <c r="J672" s="49" t="str">
        <f t="shared" si="21"/>
        <v>No</v>
      </c>
      <c r="K672" s="47">
        <v>0.24178442334032499</v>
      </c>
      <c r="L672" s="50">
        <v>84.271978021978001</v>
      </c>
      <c r="M672" s="47">
        <v>0.17812068471668199</v>
      </c>
      <c r="N672" s="50">
        <v>42.101869761444199</v>
      </c>
    </row>
    <row r="673" spans="1:14" x14ac:dyDescent="0.2">
      <c r="A673" s="57" t="s">
        <v>1676</v>
      </c>
      <c r="B673" s="44" t="s">
        <v>1677</v>
      </c>
      <c r="C673" s="45">
        <v>35</v>
      </c>
      <c r="D673" s="46" t="s">
        <v>346</v>
      </c>
      <c r="E673" s="47">
        <v>0.70444749173667098</v>
      </c>
      <c r="F673" s="48">
        <v>41.346153846153797</v>
      </c>
      <c r="G673" s="47">
        <v>0.78466478759381197</v>
      </c>
      <c r="H673" s="50">
        <v>52.933591231463602</v>
      </c>
      <c r="I673" s="76" t="str">
        <f t="shared" si="20"/>
        <v>No</v>
      </c>
      <c r="J673" s="49" t="str">
        <f t="shared" si="21"/>
        <v>No</v>
      </c>
      <c r="K673" s="47">
        <v>0.21705301109154601</v>
      </c>
      <c r="L673" s="50">
        <v>77.335164835164804</v>
      </c>
      <c r="M673" s="47">
        <v>0.16384207154559399</v>
      </c>
      <c r="N673" s="50">
        <v>29.787234042553202</v>
      </c>
    </row>
    <row r="674" spans="1:14" x14ac:dyDescent="0.2">
      <c r="A674" s="57" t="s">
        <v>1678</v>
      </c>
      <c r="B674" s="44" t="s">
        <v>1679</v>
      </c>
      <c r="C674" s="45">
        <v>73</v>
      </c>
      <c r="D674" s="46" t="s">
        <v>346</v>
      </c>
      <c r="E674" s="47">
        <v>0.58418037992060301</v>
      </c>
      <c r="F674" s="48">
        <v>21.771978021978001</v>
      </c>
      <c r="G674" s="47">
        <v>0.42755019957615797</v>
      </c>
      <c r="H674" s="50">
        <v>9.8231827111984291</v>
      </c>
      <c r="I674" s="76" t="str">
        <f t="shared" si="20"/>
        <v>No</v>
      </c>
      <c r="J674" s="49" t="str">
        <f t="shared" si="21"/>
        <v>No</v>
      </c>
      <c r="K674" s="47">
        <v>0.14822423917105701</v>
      </c>
      <c r="L674" s="50">
        <v>46.978021978021999</v>
      </c>
      <c r="M674" s="47">
        <v>0.12963596200840199</v>
      </c>
      <c r="N674" s="50">
        <v>59.2337917485265</v>
      </c>
    </row>
    <row r="675" spans="1:14" x14ac:dyDescent="0.2">
      <c r="A675" s="57" t="s">
        <v>1680</v>
      </c>
      <c r="B675" s="44" t="s">
        <v>1681</v>
      </c>
      <c r="C675" s="45">
        <v>73</v>
      </c>
      <c r="D675" s="46" t="s">
        <v>346</v>
      </c>
      <c r="E675" s="47">
        <v>0.52512980094881601</v>
      </c>
      <c r="F675" s="48">
        <v>13.1868131868132</v>
      </c>
      <c r="G675" s="47">
        <v>0.41659665593975098</v>
      </c>
      <c r="H675" s="50">
        <v>5.8939096267190596</v>
      </c>
      <c r="I675" s="76" t="str">
        <f t="shared" si="20"/>
        <v>No</v>
      </c>
      <c r="J675" s="49" t="str">
        <f t="shared" si="21"/>
        <v>No</v>
      </c>
      <c r="K675" s="47">
        <v>0.14277817590800301</v>
      </c>
      <c r="L675" s="50">
        <v>44.093406593406598</v>
      </c>
      <c r="M675" s="47">
        <v>0.12503362647643201</v>
      </c>
      <c r="N675" s="50">
        <v>55.009823182711202</v>
      </c>
    </row>
    <row r="676" spans="1:14" x14ac:dyDescent="0.2">
      <c r="A676" s="57" t="s">
        <v>1682</v>
      </c>
      <c r="B676" s="44" t="s">
        <v>1683</v>
      </c>
      <c r="C676" s="45">
        <v>73</v>
      </c>
      <c r="D676" s="46" t="s">
        <v>346</v>
      </c>
      <c r="E676" s="47">
        <v>0.684173180681383</v>
      </c>
      <c r="F676" s="48">
        <v>37.706043956043999</v>
      </c>
      <c r="G676" s="47">
        <v>0.52918015540990404</v>
      </c>
      <c r="H676" s="50">
        <v>45.3831041257367</v>
      </c>
      <c r="I676" s="76" t="str">
        <f t="shared" si="20"/>
        <v>No</v>
      </c>
      <c r="J676" s="49" t="str">
        <f t="shared" si="21"/>
        <v>No</v>
      </c>
      <c r="K676" s="47">
        <v>0.19915879384395299</v>
      </c>
      <c r="L676" s="50">
        <v>72.184065934065899</v>
      </c>
      <c r="M676" s="47">
        <v>0.15489527716748</v>
      </c>
      <c r="N676" s="50">
        <v>76.915520628683694</v>
      </c>
    </row>
    <row r="677" spans="1:14" x14ac:dyDescent="0.2">
      <c r="A677" s="57" t="s">
        <v>1684</v>
      </c>
      <c r="B677" s="44" t="s">
        <v>1685</v>
      </c>
      <c r="C677" s="45">
        <v>73</v>
      </c>
      <c r="D677" s="46" t="s">
        <v>346</v>
      </c>
      <c r="E677" s="47">
        <v>0.70327166432995203</v>
      </c>
      <c r="F677" s="48">
        <v>41.140109890109898</v>
      </c>
      <c r="G677" s="47">
        <v>0.54042527760844306</v>
      </c>
      <c r="H677" s="50">
        <v>48.330058939096297</v>
      </c>
      <c r="I677" s="76" t="str">
        <f t="shared" si="20"/>
        <v>No</v>
      </c>
      <c r="J677" s="49" t="str">
        <f t="shared" si="21"/>
        <v>No</v>
      </c>
      <c r="K677" s="47">
        <v>0.268767543230501</v>
      </c>
      <c r="L677" s="50">
        <v>88.667582417582395</v>
      </c>
      <c r="M677" s="47">
        <v>0.17637391477644801</v>
      </c>
      <c r="N677" s="50">
        <v>83.988212180746601</v>
      </c>
    </row>
    <row r="678" spans="1:14" x14ac:dyDescent="0.2">
      <c r="A678" s="57" t="s">
        <v>1686</v>
      </c>
      <c r="B678" s="44" t="s">
        <v>1687</v>
      </c>
      <c r="C678" s="45">
        <v>73</v>
      </c>
      <c r="D678" s="46" t="s">
        <v>346</v>
      </c>
      <c r="E678" s="47">
        <v>0.62605292508126897</v>
      </c>
      <c r="F678" s="48">
        <v>28.0906593406593</v>
      </c>
      <c r="G678" s="47">
        <v>0.47577460570561297</v>
      </c>
      <c r="H678" s="50">
        <v>26.2278978388998</v>
      </c>
      <c r="I678" s="76" t="str">
        <f t="shared" si="20"/>
        <v>No</v>
      </c>
      <c r="J678" s="49" t="str">
        <f t="shared" si="21"/>
        <v>No</v>
      </c>
      <c r="K678" s="47">
        <v>0.29869871151882099</v>
      </c>
      <c r="L678" s="50">
        <v>91.895604395604394</v>
      </c>
      <c r="M678" s="47">
        <v>0.16841887251950999</v>
      </c>
      <c r="N678" s="50">
        <v>82.416502946954793</v>
      </c>
    </row>
    <row r="679" spans="1:14" x14ac:dyDescent="0.2">
      <c r="A679" s="57" t="s">
        <v>1688</v>
      </c>
      <c r="B679" s="44" t="s">
        <v>1689</v>
      </c>
      <c r="C679" s="45">
        <v>73</v>
      </c>
      <c r="D679" s="46" t="s">
        <v>346</v>
      </c>
      <c r="E679" s="47">
        <v>0.44335461953293598</v>
      </c>
      <c r="F679" s="48">
        <v>4.5329670329670302</v>
      </c>
      <c r="G679" s="47">
        <v>0.47764783345522999</v>
      </c>
      <c r="H679" s="50">
        <v>27.210216110019601</v>
      </c>
      <c r="I679" s="76" t="str">
        <f t="shared" si="20"/>
        <v>No</v>
      </c>
      <c r="J679" s="49" t="str">
        <f t="shared" si="21"/>
        <v>No</v>
      </c>
      <c r="K679" s="47">
        <v>0.30501244917645798</v>
      </c>
      <c r="L679" s="50">
        <v>92.513736263736305</v>
      </c>
      <c r="M679" s="47">
        <v>0.17852324303844699</v>
      </c>
      <c r="N679" s="50">
        <v>84.675834970530403</v>
      </c>
    </row>
    <row r="680" spans="1:14" x14ac:dyDescent="0.2">
      <c r="A680" s="57" t="s">
        <v>1690</v>
      </c>
      <c r="B680" s="44" t="s">
        <v>1691</v>
      </c>
      <c r="C680" s="45">
        <v>73</v>
      </c>
      <c r="D680" s="46" t="s">
        <v>346</v>
      </c>
      <c r="E680" s="47">
        <v>0.48415168469672498</v>
      </c>
      <c r="F680" s="48">
        <v>9.3406593406593394</v>
      </c>
      <c r="G680" s="47">
        <v>0.43432197260651101</v>
      </c>
      <c r="H680" s="50">
        <v>11.7878192534381</v>
      </c>
      <c r="I680" s="76" t="str">
        <f t="shared" si="20"/>
        <v>No</v>
      </c>
      <c r="J680" s="49" t="str">
        <f t="shared" si="21"/>
        <v>No</v>
      </c>
      <c r="K680" s="47">
        <v>0.330145057402563</v>
      </c>
      <c r="L680" s="50">
        <v>94.093406593406598</v>
      </c>
      <c r="M680" s="47">
        <v>0.18713961683542599</v>
      </c>
      <c r="N680" s="50">
        <v>85.952848722986204</v>
      </c>
    </row>
    <row r="681" spans="1:14" x14ac:dyDescent="0.2">
      <c r="A681" s="57" t="s">
        <v>1692</v>
      </c>
      <c r="B681" s="44" t="s">
        <v>1693</v>
      </c>
      <c r="C681" s="45">
        <v>73</v>
      </c>
      <c r="D681" s="46" t="s">
        <v>346</v>
      </c>
      <c r="E681" s="47">
        <v>0.44195567852511902</v>
      </c>
      <c r="F681" s="48">
        <v>4.3956043956044004</v>
      </c>
      <c r="G681" s="47">
        <v>0.47985919956130801</v>
      </c>
      <c r="H681" s="50">
        <v>28.3889980353635</v>
      </c>
      <c r="I681" s="76" t="str">
        <f t="shared" si="20"/>
        <v>No</v>
      </c>
      <c r="J681" s="49" t="str">
        <f t="shared" si="21"/>
        <v>No</v>
      </c>
      <c r="K681" s="47">
        <v>0.15219957737058001</v>
      </c>
      <c r="L681" s="50">
        <v>50</v>
      </c>
      <c r="M681" s="47">
        <v>0.130378386942792</v>
      </c>
      <c r="N681" s="50">
        <v>60.117878192534398</v>
      </c>
    </row>
    <row r="682" spans="1:14" x14ac:dyDescent="0.2">
      <c r="A682" s="57" t="s">
        <v>1694</v>
      </c>
      <c r="B682" s="44" t="s">
        <v>1695</v>
      </c>
      <c r="C682" s="45">
        <v>73</v>
      </c>
      <c r="D682" s="46" t="s">
        <v>346</v>
      </c>
      <c r="E682" s="47">
        <v>0.414326566877182</v>
      </c>
      <c r="F682" s="48">
        <v>2.7472527472527499</v>
      </c>
      <c r="G682" s="47">
        <v>0.46367789521137298</v>
      </c>
      <c r="H682" s="50">
        <v>22.396856581532401</v>
      </c>
      <c r="I682" s="76" t="str">
        <f t="shared" si="20"/>
        <v>No</v>
      </c>
      <c r="J682" s="49" t="str">
        <f t="shared" si="21"/>
        <v>No</v>
      </c>
      <c r="K682" s="47">
        <v>0.21711923545105599</v>
      </c>
      <c r="L682" s="50">
        <v>77.472527472527503</v>
      </c>
      <c r="M682" s="47">
        <v>0.14693371015482401</v>
      </c>
      <c r="N682" s="50">
        <v>72.789783889980399</v>
      </c>
    </row>
    <row r="683" spans="1:14" x14ac:dyDescent="0.2">
      <c r="A683" s="57" t="s">
        <v>1696</v>
      </c>
      <c r="B683" s="44" t="s">
        <v>1697</v>
      </c>
      <c r="C683" s="45">
        <v>73</v>
      </c>
      <c r="D683" s="46" t="s">
        <v>346</v>
      </c>
      <c r="E683" s="47">
        <v>0.44737218842055698</v>
      </c>
      <c r="F683" s="48">
        <v>4.8763736263736304</v>
      </c>
      <c r="G683" s="47">
        <v>0.48710679180914501</v>
      </c>
      <c r="H683" s="50">
        <v>31.532416502947001</v>
      </c>
      <c r="I683" s="76" t="str">
        <f t="shared" si="20"/>
        <v>No</v>
      </c>
      <c r="J683" s="49" t="str">
        <f t="shared" si="21"/>
        <v>No</v>
      </c>
      <c r="K683" s="47">
        <v>0.24352587265860601</v>
      </c>
      <c r="L683" s="50">
        <v>84.684065934065899</v>
      </c>
      <c r="M683" s="47">
        <v>0.241261560124199</v>
      </c>
      <c r="N683" s="50">
        <v>92.730844793713203</v>
      </c>
    </row>
    <row r="684" spans="1:14" x14ac:dyDescent="0.2">
      <c r="A684" s="57" t="s">
        <v>1698</v>
      </c>
      <c r="B684" s="44" t="s">
        <v>1699</v>
      </c>
      <c r="C684" s="45">
        <v>73</v>
      </c>
      <c r="D684" s="46" t="s">
        <v>346</v>
      </c>
      <c r="E684" s="47">
        <v>0.45700238959918599</v>
      </c>
      <c r="F684" s="48">
        <v>6.3186813186813202</v>
      </c>
      <c r="G684" s="47">
        <v>0.49349110541580199</v>
      </c>
      <c r="H684" s="50">
        <v>33.988212180746601</v>
      </c>
      <c r="I684" s="76" t="str">
        <f t="shared" si="20"/>
        <v>No</v>
      </c>
      <c r="J684" s="49" t="str">
        <f t="shared" si="21"/>
        <v>No</v>
      </c>
      <c r="K684" s="47">
        <v>0.13716808430365099</v>
      </c>
      <c r="L684" s="50">
        <v>40.934065934065899</v>
      </c>
      <c r="M684" s="47">
        <v>0.120654734026559</v>
      </c>
      <c r="N684" s="50">
        <v>50.884086444007899</v>
      </c>
    </row>
    <row r="685" spans="1:14" x14ac:dyDescent="0.2">
      <c r="A685" s="57" t="s">
        <v>1700</v>
      </c>
      <c r="B685" s="44" t="s">
        <v>1701</v>
      </c>
      <c r="C685" s="45">
        <v>73</v>
      </c>
      <c r="D685" s="46" t="s">
        <v>346</v>
      </c>
      <c r="E685" s="47">
        <v>0.50574521210756496</v>
      </c>
      <c r="F685" s="48">
        <v>11.195054945054901</v>
      </c>
      <c r="G685" s="47">
        <v>0.46233442183172602</v>
      </c>
      <c r="H685" s="50">
        <v>21.9056974459725</v>
      </c>
      <c r="I685" s="76" t="str">
        <f t="shared" si="20"/>
        <v>No</v>
      </c>
      <c r="J685" s="49" t="str">
        <f t="shared" si="21"/>
        <v>No</v>
      </c>
      <c r="K685" s="47">
        <v>0.16795049653372901</v>
      </c>
      <c r="L685" s="50">
        <v>59.478021978021999</v>
      </c>
      <c r="M685" s="47">
        <v>0.163503376499085</v>
      </c>
      <c r="N685" s="50">
        <v>80.451866404715105</v>
      </c>
    </row>
    <row r="686" spans="1:14" x14ac:dyDescent="0.2">
      <c r="A686" s="57" t="s">
        <v>1383</v>
      </c>
      <c r="B686" s="44" t="s">
        <v>1702</v>
      </c>
      <c r="C686" s="45">
        <v>73</v>
      </c>
      <c r="D686" s="46" t="s">
        <v>346</v>
      </c>
      <c r="E686" s="47">
        <v>0.643890610575517</v>
      </c>
      <c r="F686" s="48">
        <v>31.730769230769202</v>
      </c>
      <c r="G686" s="47">
        <v>0.56174772842489495</v>
      </c>
      <c r="H686" s="50">
        <v>53.438113948919501</v>
      </c>
      <c r="I686" s="76" t="str">
        <f t="shared" si="20"/>
        <v>No</v>
      </c>
      <c r="J686" s="49" t="str">
        <f t="shared" si="21"/>
        <v>No</v>
      </c>
      <c r="K686" s="47">
        <v>0.132794047931271</v>
      </c>
      <c r="L686" s="50">
        <v>38.598901098901102</v>
      </c>
      <c r="M686" s="47">
        <v>0.115727221620909</v>
      </c>
      <c r="N686" s="50">
        <v>45.579567779960698</v>
      </c>
    </row>
    <row r="687" spans="1:14" x14ac:dyDescent="0.2">
      <c r="A687" s="57" t="s">
        <v>1703</v>
      </c>
      <c r="B687" s="44" t="s">
        <v>1704</v>
      </c>
      <c r="C687" s="45">
        <v>73</v>
      </c>
      <c r="D687" s="46" t="s">
        <v>346</v>
      </c>
      <c r="E687" s="47">
        <v>0.44945460515928498</v>
      </c>
      <c r="F687" s="48">
        <v>5.2197802197802199</v>
      </c>
      <c r="G687" s="47">
        <v>0.49651893868214703</v>
      </c>
      <c r="H687" s="50">
        <v>35.166994106090399</v>
      </c>
      <c r="I687" s="76" t="str">
        <f t="shared" si="20"/>
        <v>No</v>
      </c>
      <c r="J687" s="49" t="str">
        <f t="shared" si="21"/>
        <v>No</v>
      </c>
      <c r="K687" s="47">
        <v>0.16471859540667799</v>
      </c>
      <c r="L687" s="50">
        <v>57.554945054945101</v>
      </c>
      <c r="M687" s="47">
        <v>0.14115653618485299</v>
      </c>
      <c r="N687" s="50">
        <v>69.351669941060905</v>
      </c>
    </row>
    <row r="688" spans="1:14" x14ac:dyDescent="0.2">
      <c r="A688" s="57" t="s">
        <v>1705</v>
      </c>
      <c r="B688" s="44" t="s">
        <v>1706</v>
      </c>
      <c r="C688" s="45">
        <v>73</v>
      </c>
      <c r="D688" s="46" t="s">
        <v>346</v>
      </c>
      <c r="E688" s="47">
        <v>0.55975556034412399</v>
      </c>
      <c r="F688" s="48">
        <v>17.9945054945055</v>
      </c>
      <c r="G688" s="47">
        <v>0.492775859706579</v>
      </c>
      <c r="H688" s="50">
        <v>33.693516699410601</v>
      </c>
      <c r="I688" s="76" t="str">
        <f t="shared" si="20"/>
        <v>No</v>
      </c>
      <c r="J688" s="49" t="str">
        <f t="shared" si="21"/>
        <v>No</v>
      </c>
      <c r="K688" s="47">
        <v>0.33252231001670002</v>
      </c>
      <c r="L688" s="50">
        <v>94.436813186813197</v>
      </c>
      <c r="M688" s="47">
        <v>0.22463366679361399</v>
      </c>
      <c r="N688" s="50">
        <v>90.864440078585503</v>
      </c>
    </row>
    <row r="689" spans="1:14" x14ac:dyDescent="0.2">
      <c r="A689" s="57" t="s">
        <v>1707</v>
      </c>
      <c r="B689" s="44" t="s">
        <v>1708</v>
      </c>
      <c r="C689" s="45">
        <v>73</v>
      </c>
      <c r="D689" s="46" t="s">
        <v>346</v>
      </c>
      <c r="E689" s="47">
        <v>0.46745388801500898</v>
      </c>
      <c r="F689" s="48">
        <v>7.4862637362637399</v>
      </c>
      <c r="G689" s="47">
        <v>0.44067654867570899</v>
      </c>
      <c r="H689" s="50">
        <v>13.457760314341799</v>
      </c>
      <c r="I689" s="76" t="str">
        <f t="shared" si="20"/>
        <v>No</v>
      </c>
      <c r="J689" s="49" t="str">
        <f t="shared" si="21"/>
        <v>No</v>
      </c>
      <c r="K689" s="47">
        <v>0.18862835245946699</v>
      </c>
      <c r="L689" s="50">
        <v>67.445054945054906</v>
      </c>
      <c r="M689" s="47">
        <v>0.148668909140768</v>
      </c>
      <c r="N689" s="50">
        <v>73.772102161100193</v>
      </c>
    </row>
    <row r="690" spans="1:14" x14ac:dyDescent="0.2">
      <c r="A690" s="57" t="s">
        <v>1709</v>
      </c>
      <c r="B690" s="44" t="s">
        <v>1710</v>
      </c>
      <c r="C690" s="45">
        <v>73</v>
      </c>
      <c r="D690" s="46" t="s">
        <v>346</v>
      </c>
      <c r="E690" s="47">
        <v>0.53321140907893505</v>
      </c>
      <c r="F690" s="48">
        <v>13.873626373626401</v>
      </c>
      <c r="G690" s="47">
        <v>0.467158343632117</v>
      </c>
      <c r="H690" s="50">
        <v>23.575638506876199</v>
      </c>
      <c r="I690" s="76" t="str">
        <f t="shared" si="20"/>
        <v>No</v>
      </c>
      <c r="J690" s="49" t="str">
        <f t="shared" si="21"/>
        <v>No</v>
      </c>
      <c r="K690" s="47">
        <v>0.17807824222910401</v>
      </c>
      <c r="L690" s="50">
        <v>63.392857142857103</v>
      </c>
      <c r="M690" s="47">
        <v>0.15092363425355501</v>
      </c>
      <c r="N690" s="50">
        <v>74.950884086444006</v>
      </c>
    </row>
    <row r="691" spans="1:14" x14ac:dyDescent="0.2">
      <c r="A691" s="57" t="s">
        <v>1711</v>
      </c>
      <c r="B691" s="44" t="s">
        <v>1712</v>
      </c>
      <c r="C691" s="45">
        <v>73</v>
      </c>
      <c r="D691" s="46" t="s">
        <v>346</v>
      </c>
      <c r="E691" s="47">
        <v>0.61132708523675905</v>
      </c>
      <c r="F691" s="48">
        <v>25.7554945054945</v>
      </c>
      <c r="G691" s="47">
        <v>0.469529172150292</v>
      </c>
      <c r="H691" s="50">
        <v>24.459724950884102</v>
      </c>
      <c r="I691" s="76" t="str">
        <f t="shared" si="20"/>
        <v>No</v>
      </c>
      <c r="J691" s="49" t="str">
        <f t="shared" si="21"/>
        <v>No</v>
      </c>
      <c r="K691" s="47">
        <v>0.15102541354445001</v>
      </c>
      <c r="L691" s="50">
        <v>48.763736263736298</v>
      </c>
      <c r="M691" s="47">
        <v>0.13163401414686501</v>
      </c>
      <c r="N691" s="50">
        <v>61.394891944990199</v>
      </c>
    </row>
    <row r="692" spans="1:14" x14ac:dyDescent="0.2">
      <c r="A692" s="57" t="s">
        <v>1713</v>
      </c>
      <c r="B692" s="44" t="s">
        <v>1714</v>
      </c>
      <c r="C692" s="45">
        <v>73</v>
      </c>
      <c r="D692" s="46" t="s">
        <v>346</v>
      </c>
      <c r="E692" s="47">
        <v>0.76802108697744997</v>
      </c>
      <c r="F692" s="48">
        <v>53.021978021978001</v>
      </c>
      <c r="G692" s="47">
        <v>0.59225197397551399</v>
      </c>
      <c r="H692" s="50">
        <v>60.314341846758303</v>
      </c>
      <c r="I692" s="76" t="str">
        <f t="shared" si="20"/>
        <v>No</v>
      </c>
      <c r="J692" s="49" t="str">
        <f t="shared" si="21"/>
        <v>No</v>
      </c>
      <c r="K692" s="47">
        <v>0.15209354018421201</v>
      </c>
      <c r="L692" s="50">
        <v>49.8626373626374</v>
      </c>
      <c r="M692" s="47">
        <v>0.13239759822821401</v>
      </c>
      <c r="N692" s="50">
        <v>62.180746561885996</v>
      </c>
    </row>
    <row r="693" spans="1:14" x14ac:dyDescent="0.2">
      <c r="A693" s="57" t="s">
        <v>1715</v>
      </c>
      <c r="B693" s="44" t="s">
        <v>1716</v>
      </c>
      <c r="C693" s="45">
        <v>73</v>
      </c>
      <c r="D693" s="46" t="s">
        <v>346</v>
      </c>
      <c r="E693" s="47">
        <v>0.53676658672643995</v>
      </c>
      <c r="F693" s="48">
        <v>14.629120879120901</v>
      </c>
      <c r="G693" s="47">
        <v>0.55610769449484798</v>
      </c>
      <c r="H693" s="50">
        <v>52.062868369351698</v>
      </c>
      <c r="I693" s="76" t="str">
        <f t="shared" si="20"/>
        <v>No</v>
      </c>
      <c r="J693" s="49" t="str">
        <f t="shared" si="21"/>
        <v>No</v>
      </c>
      <c r="K693" s="47">
        <v>0.19552804089513101</v>
      </c>
      <c r="L693" s="50">
        <v>70.604395604395606</v>
      </c>
      <c r="M693" s="47">
        <v>0.173704002656313</v>
      </c>
      <c r="N693" s="50">
        <v>83.497053045186604</v>
      </c>
    </row>
    <row r="694" spans="1:14" x14ac:dyDescent="0.2">
      <c r="A694" s="57" t="s">
        <v>1717</v>
      </c>
      <c r="B694" s="44" t="s">
        <v>1718</v>
      </c>
      <c r="C694" s="45">
        <v>73</v>
      </c>
      <c r="D694" s="46" t="s">
        <v>346</v>
      </c>
      <c r="E694" s="47">
        <v>0.61152519582646103</v>
      </c>
      <c r="F694" s="48">
        <v>25.8928571428571</v>
      </c>
      <c r="G694" s="47">
        <v>0.509046216284051</v>
      </c>
      <c r="H694" s="50">
        <v>39.292730844793702</v>
      </c>
      <c r="I694" s="76" t="str">
        <f t="shared" si="20"/>
        <v>No</v>
      </c>
      <c r="J694" s="49" t="str">
        <f t="shared" si="21"/>
        <v>No</v>
      </c>
      <c r="K694" s="47">
        <v>0.14309204123602101</v>
      </c>
      <c r="L694" s="50">
        <v>44.162087912087898</v>
      </c>
      <c r="M694" s="47">
        <v>0.12597893377529601</v>
      </c>
      <c r="N694" s="50">
        <v>56.090373280942998</v>
      </c>
    </row>
    <row r="695" spans="1:14" x14ac:dyDescent="0.2">
      <c r="A695" s="57" t="s">
        <v>1719</v>
      </c>
      <c r="B695" s="44" t="s">
        <v>1720</v>
      </c>
      <c r="C695" s="45">
        <v>73</v>
      </c>
      <c r="D695" s="46" t="s">
        <v>346</v>
      </c>
      <c r="E695" s="47">
        <v>0.57396026203001904</v>
      </c>
      <c r="F695" s="48">
        <v>19.711538461538499</v>
      </c>
      <c r="G695" s="47">
        <v>0.489564853347355</v>
      </c>
      <c r="H695" s="50">
        <v>32.514734774066802</v>
      </c>
      <c r="I695" s="76" t="str">
        <f t="shared" si="20"/>
        <v>No</v>
      </c>
      <c r="J695" s="49" t="str">
        <f t="shared" si="21"/>
        <v>No</v>
      </c>
      <c r="K695" s="47">
        <v>0.188965919427768</v>
      </c>
      <c r="L695" s="50">
        <v>67.651098901098905</v>
      </c>
      <c r="M695" s="47">
        <v>0.13912624956417999</v>
      </c>
      <c r="N695" s="50">
        <v>67.681728880157195</v>
      </c>
    </row>
    <row r="696" spans="1:14" x14ac:dyDescent="0.2">
      <c r="A696" s="57" t="s">
        <v>1721</v>
      </c>
      <c r="B696" s="44" t="s">
        <v>1722</v>
      </c>
      <c r="C696" s="45">
        <v>73</v>
      </c>
      <c r="D696" s="46" t="s">
        <v>346</v>
      </c>
      <c r="E696" s="47">
        <v>0.37196135931401397</v>
      </c>
      <c r="F696" s="48">
        <v>1.0989010989011001</v>
      </c>
      <c r="G696" s="47">
        <v>0.42042464497701298</v>
      </c>
      <c r="H696" s="50">
        <v>7.4656188605108103</v>
      </c>
      <c r="I696" s="76" t="str">
        <f t="shared" si="20"/>
        <v>No</v>
      </c>
      <c r="J696" s="49" t="str">
        <f t="shared" si="21"/>
        <v>No</v>
      </c>
      <c r="K696" s="47">
        <v>0.179889847270648</v>
      </c>
      <c r="L696" s="50">
        <v>64.010989010988993</v>
      </c>
      <c r="M696" s="47">
        <v>0.14828355495541601</v>
      </c>
      <c r="N696" s="50">
        <v>73.379174852652298</v>
      </c>
    </row>
    <row r="697" spans="1:14" x14ac:dyDescent="0.2">
      <c r="A697" s="57" t="s">
        <v>1723</v>
      </c>
      <c r="B697" s="44" t="s">
        <v>1724</v>
      </c>
      <c r="C697" s="45">
        <v>73</v>
      </c>
      <c r="D697" s="46" t="s">
        <v>346</v>
      </c>
      <c r="E697" s="47">
        <v>0.41525903433025602</v>
      </c>
      <c r="F697" s="48">
        <v>2.8159340659340701</v>
      </c>
      <c r="G697" s="47">
        <v>0.38360935293670601</v>
      </c>
      <c r="H697" s="50">
        <v>1.7681728880157199</v>
      </c>
      <c r="I697" s="76" t="str">
        <f t="shared" si="20"/>
        <v>No</v>
      </c>
      <c r="J697" s="49" t="str">
        <f t="shared" si="21"/>
        <v>No</v>
      </c>
      <c r="K697" s="47">
        <v>0.14728152673692499</v>
      </c>
      <c r="L697" s="50">
        <v>46.222527472527503</v>
      </c>
      <c r="M697" s="47">
        <v>0.12542356739624799</v>
      </c>
      <c r="N697" s="50">
        <v>55.402750491159097</v>
      </c>
    </row>
    <row r="698" spans="1:14" x14ac:dyDescent="0.2">
      <c r="A698" s="57" t="s">
        <v>1725</v>
      </c>
      <c r="B698" s="44" t="s">
        <v>1726</v>
      </c>
      <c r="C698" s="45">
        <v>73</v>
      </c>
      <c r="D698" s="46" t="s">
        <v>346</v>
      </c>
      <c r="E698" s="47">
        <v>0.42955868197901997</v>
      </c>
      <c r="F698" s="48">
        <v>3.7087912087912098</v>
      </c>
      <c r="G698" s="47">
        <v>0.44844710138606098</v>
      </c>
      <c r="H698" s="50">
        <v>16.2082514734774</v>
      </c>
      <c r="I698" s="76" t="str">
        <f t="shared" si="20"/>
        <v>No</v>
      </c>
      <c r="J698" s="49" t="str">
        <f t="shared" si="21"/>
        <v>No</v>
      </c>
      <c r="K698" s="47">
        <v>0.182970495536175</v>
      </c>
      <c r="L698" s="50">
        <v>65.178571428571402</v>
      </c>
      <c r="M698" s="47">
        <v>0.16356520386251799</v>
      </c>
      <c r="N698" s="50">
        <v>80.648330058939095</v>
      </c>
    </row>
    <row r="699" spans="1:14" x14ac:dyDescent="0.2">
      <c r="A699" s="57" t="s">
        <v>1727</v>
      </c>
      <c r="B699" s="44" t="s">
        <v>1728</v>
      </c>
      <c r="C699" s="45">
        <v>73</v>
      </c>
      <c r="D699" s="46" t="s">
        <v>346</v>
      </c>
      <c r="E699" s="47">
        <v>0.47764883943293501</v>
      </c>
      <c r="F699" s="48">
        <v>8.6538461538461497</v>
      </c>
      <c r="G699" s="47">
        <v>0.42071384559991998</v>
      </c>
      <c r="H699" s="50">
        <v>7.5638506876227902</v>
      </c>
      <c r="I699" s="76" t="str">
        <f t="shared" si="20"/>
        <v>No</v>
      </c>
      <c r="J699" s="49" t="str">
        <f t="shared" si="21"/>
        <v>No</v>
      </c>
      <c r="K699" s="47">
        <v>0.17848490456937499</v>
      </c>
      <c r="L699" s="50">
        <v>63.530219780219802</v>
      </c>
      <c r="M699" s="47">
        <v>0.16407411095261601</v>
      </c>
      <c r="N699" s="50">
        <v>80.844793713163099</v>
      </c>
    </row>
    <row r="700" spans="1:14" x14ac:dyDescent="0.2">
      <c r="A700" s="57" t="s">
        <v>1729</v>
      </c>
      <c r="B700" s="44" t="s">
        <v>1730</v>
      </c>
      <c r="C700" s="45">
        <v>73</v>
      </c>
      <c r="D700" s="46" t="s">
        <v>346</v>
      </c>
      <c r="E700" s="47">
        <v>0.436505484301557</v>
      </c>
      <c r="F700" s="48">
        <v>4.0521978021978002</v>
      </c>
      <c r="G700" s="47">
        <v>0.47917926456258902</v>
      </c>
      <c r="H700" s="50">
        <v>28.0943025540275</v>
      </c>
      <c r="I700" s="76" t="str">
        <f t="shared" si="20"/>
        <v>No</v>
      </c>
      <c r="J700" s="49" t="str">
        <f t="shared" si="21"/>
        <v>No</v>
      </c>
      <c r="K700" s="47">
        <v>0.14077169404066101</v>
      </c>
      <c r="L700" s="50">
        <v>42.925824175824197</v>
      </c>
      <c r="M700" s="47">
        <v>0.12214088194209501</v>
      </c>
      <c r="N700" s="50">
        <v>52.357563850687598</v>
      </c>
    </row>
    <row r="701" spans="1:14" x14ac:dyDescent="0.2">
      <c r="A701" s="57" t="s">
        <v>1731</v>
      </c>
      <c r="B701" s="44" t="s">
        <v>1732</v>
      </c>
      <c r="C701" s="45">
        <v>38</v>
      </c>
      <c r="D701" s="46" t="s">
        <v>346</v>
      </c>
      <c r="E701" s="47">
        <v>0.83721835365276998</v>
      </c>
      <c r="F701" s="48">
        <v>69.986263736263695</v>
      </c>
      <c r="G701" s="47">
        <v>0.76968721282266594</v>
      </c>
      <c r="H701" s="50">
        <v>41.447368421052602</v>
      </c>
      <c r="I701" s="76" t="str">
        <f t="shared" si="20"/>
        <v>No</v>
      </c>
      <c r="J701" s="49" t="str">
        <f t="shared" si="21"/>
        <v>No</v>
      </c>
      <c r="K701" s="47">
        <v>8.5368140525486497E-2</v>
      </c>
      <c r="L701" s="50">
        <v>8.9972527472527499</v>
      </c>
      <c r="M701" s="47">
        <v>9.6338479991861597E-2</v>
      </c>
      <c r="N701" s="50">
        <v>29.605263157894701</v>
      </c>
    </row>
    <row r="702" spans="1:14" x14ac:dyDescent="0.2">
      <c r="A702" s="57" t="s">
        <v>1733</v>
      </c>
      <c r="B702" s="44" t="s">
        <v>1734</v>
      </c>
      <c r="C702" s="45">
        <v>38</v>
      </c>
      <c r="D702" s="46" t="s">
        <v>346</v>
      </c>
      <c r="E702" s="47">
        <v>0.83186393071251596</v>
      </c>
      <c r="F702" s="48">
        <v>69.230769230769198</v>
      </c>
      <c r="G702" s="47">
        <v>0.82610025235385498</v>
      </c>
      <c r="H702" s="50">
        <v>61.184210526315802</v>
      </c>
      <c r="I702" s="76" t="str">
        <f t="shared" si="20"/>
        <v>No</v>
      </c>
      <c r="J702" s="49" t="str">
        <f t="shared" si="21"/>
        <v>No</v>
      </c>
      <c r="K702" s="47">
        <v>8.5249332945797604E-2</v>
      </c>
      <c r="L702" s="50">
        <v>8.7912087912087902</v>
      </c>
      <c r="M702" s="47">
        <v>8.6894050644929999E-2</v>
      </c>
      <c r="N702" s="50">
        <v>17.105263157894701</v>
      </c>
    </row>
    <row r="703" spans="1:14" x14ac:dyDescent="0.2">
      <c r="A703" s="57" t="s">
        <v>1735</v>
      </c>
      <c r="B703" s="44" t="s">
        <v>1736</v>
      </c>
      <c r="C703" s="45">
        <v>38</v>
      </c>
      <c r="D703" s="46" t="s">
        <v>346</v>
      </c>
      <c r="E703" s="47">
        <v>0.88766122701144601</v>
      </c>
      <c r="F703" s="48">
        <v>85.920329670329707</v>
      </c>
      <c r="G703" s="47">
        <v>0.85230650945667297</v>
      </c>
      <c r="H703" s="50">
        <v>69.736842105263193</v>
      </c>
      <c r="I703" s="76" t="str">
        <f t="shared" si="20"/>
        <v>No</v>
      </c>
      <c r="J703" s="49" t="str">
        <f t="shared" si="21"/>
        <v>No</v>
      </c>
      <c r="K703" s="47">
        <v>8.72854415870149E-2</v>
      </c>
      <c r="L703" s="50">
        <v>10.5082417582418</v>
      </c>
      <c r="M703" s="47">
        <v>0.10020711121256599</v>
      </c>
      <c r="N703" s="50">
        <v>33.552631578947398</v>
      </c>
    </row>
    <row r="704" spans="1:14" x14ac:dyDescent="0.2">
      <c r="A704" s="57" t="s">
        <v>1737</v>
      </c>
      <c r="B704" s="44" t="s">
        <v>1738</v>
      </c>
      <c r="C704" s="45">
        <v>38</v>
      </c>
      <c r="D704" s="46" t="s">
        <v>346</v>
      </c>
      <c r="E704" s="47">
        <v>0.83794923177673997</v>
      </c>
      <c r="F704" s="48">
        <v>70.260989010988993</v>
      </c>
      <c r="G704" s="47">
        <v>0.78648532072388</v>
      </c>
      <c r="H704" s="50">
        <v>46.052631578947398</v>
      </c>
      <c r="I704" s="76" t="str">
        <f t="shared" si="20"/>
        <v>No</v>
      </c>
      <c r="J704" s="49" t="str">
        <f t="shared" si="21"/>
        <v>No</v>
      </c>
      <c r="K704" s="47">
        <v>9.6625059719855494E-2</v>
      </c>
      <c r="L704" s="50">
        <v>15.041208791208801</v>
      </c>
      <c r="M704" s="47">
        <v>9.8569223650676996E-2</v>
      </c>
      <c r="N704" s="50">
        <v>31.578947368421101</v>
      </c>
    </row>
    <row r="705" spans="1:14" x14ac:dyDescent="0.2">
      <c r="A705" s="57" t="s">
        <v>1739</v>
      </c>
      <c r="B705" s="44" t="s">
        <v>1740</v>
      </c>
      <c r="C705" s="45">
        <v>38</v>
      </c>
      <c r="D705" s="46" t="s">
        <v>346</v>
      </c>
      <c r="E705" s="47">
        <v>0.78628979730530102</v>
      </c>
      <c r="F705" s="48">
        <v>57.623626373626401</v>
      </c>
      <c r="G705" s="47">
        <v>0.74326964120906303</v>
      </c>
      <c r="H705" s="50">
        <v>33.552631578947398</v>
      </c>
      <c r="I705" s="76" t="str">
        <f t="shared" si="20"/>
        <v>No</v>
      </c>
      <c r="J705" s="49" t="str">
        <f t="shared" si="21"/>
        <v>No</v>
      </c>
      <c r="K705" s="47">
        <v>0.10478192077203501</v>
      </c>
      <c r="L705" s="50">
        <v>19.917582417582398</v>
      </c>
      <c r="M705" s="47">
        <v>0.111272645514364</v>
      </c>
      <c r="N705" s="50">
        <v>42.7631578947368</v>
      </c>
    </row>
    <row r="706" spans="1:14" x14ac:dyDescent="0.2">
      <c r="A706" s="57" t="s">
        <v>1741</v>
      </c>
      <c r="B706" s="44" t="s">
        <v>1742</v>
      </c>
      <c r="C706" s="45">
        <v>38</v>
      </c>
      <c r="D706" s="46" t="s">
        <v>346</v>
      </c>
      <c r="E706" s="47">
        <v>0.77415612246294496</v>
      </c>
      <c r="F706" s="48">
        <v>54.326923076923102</v>
      </c>
      <c r="G706" s="47">
        <v>0.68232052439148505</v>
      </c>
      <c r="H706" s="50">
        <v>23.684210526315798</v>
      </c>
      <c r="I706" s="76" t="str">
        <f t="shared" si="20"/>
        <v>No</v>
      </c>
      <c r="J706" s="49" t="str">
        <f t="shared" si="21"/>
        <v>No</v>
      </c>
      <c r="K706" s="47">
        <v>0.14813018706311901</v>
      </c>
      <c r="L706" s="50">
        <v>46.9093406593407</v>
      </c>
      <c r="M706" s="47">
        <v>0.166861473942232</v>
      </c>
      <c r="N706" s="50">
        <v>67.105263157894697</v>
      </c>
    </row>
    <row r="707" spans="1:14" x14ac:dyDescent="0.2">
      <c r="A707" s="57" t="s">
        <v>1743</v>
      </c>
      <c r="B707" s="44" t="s">
        <v>1744</v>
      </c>
      <c r="C707" s="45">
        <v>38</v>
      </c>
      <c r="D707" s="46" t="s">
        <v>346</v>
      </c>
      <c r="E707" s="47">
        <v>0.67905484856474396</v>
      </c>
      <c r="F707" s="48">
        <v>37.019230769230802</v>
      </c>
      <c r="G707" s="47">
        <v>0.84929204278496495</v>
      </c>
      <c r="H707" s="50">
        <v>67.763157894736807</v>
      </c>
      <c r="I707" s="76" t="str">
        <f t="shared" si="20"/>
        <v>No</v>
      </c>
      <c r="J707" s="49" t="str">
        <f t="shared" si="21"/>
        <v>No</v>
      </c>
      <c r="K707" s="47">
        <v>8.5503792297398906E-2</v>
      </c>
      <c r="L707" s="50">
        <v>9.2032967032967008</v>
      </c>
      <c r="M707" s="47">
        <v>9.0626670211084503E-2</v>
      </c>
      <c r="N707" s="50">
        <v>24.342105263157901</v>
      </c>
    </row>
    <row r="708" spans="1:14" x14ac:dyDescent="0.2">
      <c r="A708" s="57" t="s">
        <v>1745</v>
      </c>
      <c r="B708" s="44" t="s">
        <v>1746</v>
      </c>
      <c r="C708" s="45">
        <v>38</v>
      </c>
      <c r="D708" s="46" t="s">
        <v>346</v>
      </c>
      <c r="E708" s="47">
        <v>0.65279095000424403</v>
      </c>
      <c r="F708" s="48">
        <v>33.379120879120897</v>
      </c>
      <c r="G708" s="47">
        <v>0.77886503583503996</v>
      </c>
      <c r="H708" s="50">
        <v>44.7368421052632</v>
      </c>
      <c r="I708" s="76" t="str">
        <f t="shared" si="20"/>
        <v>No</v>
      </c>
      <c r="J708" s="49" t="str">
        <f t="shared" si="21"/>
        <v>No</v>
      </c>
      <c r="K708" s="47">
        <v>9.4667236084793993E-2</v>
      </c>
      <c r="L708" s="50">
        <v>14.1483516483516</v>
      </c>
      <c r="M708" s="47">
        <v>0.111205745320368</v>
      </c>
      <c r="N708" s="50">
        <v>42.105263157894697</v>
      </c>
    </row>
    <row r="709" spans="1:14" x14ac:dyDescent="0.2">
      <c r="A709" s="57" t="s">
        <v>1747</v>
      </c>
      <c r="B709" s="44" t="s">
        <v>1748</v>
      </c>
      <c r="C709" s="45">
        <v>38</v>
      </c>
      <c r="D709" s="46" t="s">
        <v>346</v>
      </c>
      <c r="E709" s="47">
        <v>0.55968129242700204</v>
      </c>
      <c r="F709" s="48">
        <v>17.9258241758242</v>
      </c>
      <c r="G709" s="47">
        <v>0.55100180837470203</v>
      </c>
      <c r="H709" s="50">
        <v>9.2105263157894708</v>
      </c>
      <c r="I709" s="76" t="str">
        <f t="shared" si="20"/>
        <v>No</v>
      </c>
      <c r="J709" s="49" t="str">
        <f t="shared" si="21"/>
        <v>No</v>
      </c>
      <c r="K709" s="47">
        <v>0.184387366681524</v>
      </c>
      <c r="L709" s="50">
        <v>65.865384615384599</v>
      </c>
      <c r="M709" s="47">
        <v>0.256857183786462</v>
      </c>
      <c r="N709" s="50">
        <v>82.894736842105303</v>
      </c>
    </row>
    <row r="710" spans="1:14" x14ac:dyDescent="0.2">
      <c r="A710" s="57" t="s">
        <v>1749</v>
      </c>
      <c r="B710" s="44" t="s">
        <v>1750</v>
      </c>
      <c r="C710" s="45">
        <v>38</v>
      </c>
      <c r="D710" s="46" t="s">
        <v>346</v>
      </c>
      <c r="E710" s="47">
        <v>0.60172486484422705</v>
      </c>
      <c r="F710" s="48">
        <v>24.519230769230798</v>
      </c>
      <c r="G710" s="47">
        <v>0.61665208811948902</v>
      </c>
      <c r="H710" s="50">
        <v>16.447368421052602</v>
      </c>
      <c r="I710" s="76" t="str">
        <f t="shared" si="20"/>
        <v>No</v>
      </c>
      <c r="J710" s="49" t="str">
        <f t="shared" si="21"/>
        <v>No</v>
      </c>
      <c r="K710" s="47">
        <v>0.13783102014073501</v>
      </c>
      <c r="L710" s="50">
        <v>41.346153846153797</v>
      </c>
      <c r="M710" s="47">
        <v>0.17397786314862601</v>
      </c>
      <c r="N710" s="50">
        <v>69.078947368421098</v>
      </c>
    </row>
    <row r="711" spans="1:14" x14ac:dyDescent="0.2">
      <c r="A711" s="57" t="s">
        <v>1751</v>
      </c>
      <c r="B711" s="44" t="s">
        <v>1752</v>
      </c>
      <c r="C711" s="45">
        <v>38</v>
      </c>
      <c r="D711" s="46" t="s">
        <v>346</v>
      </c>
      <c r="E711" s="47">
        <v>0.81842706177279401</v>
      </c>
      <c r="F711" s="48">
        <v>65.865384615384599</v>
      </c>
      <c r="G711" s="47">
        <v>0.69453329055142099</v>
      </c>
      <c r="H711" s="50">
        <v>25.657894736842099</v>
      </c>
      <c r="I711" s="76" t="str">
        <f t="shared" ref="I711:I774" si="22">IF(AND(F711&gt;=90,H711&gt;=90),"Yes","No")</f>
        <v>No</v>
      </c>
      <c r="J711" s="49" t="str">
        <f t="shared" ref="J711:J774" si="23">IF(AND(F711&gt;=75,H711&gt;=75),"Yes","No")</f>
        <v>No</v>
      </c>
      <c r="K711" s="47">
        <v>0.15156681518450599</v>
      </c>
      <c r="L711" s="50">
        <v>49.381868131868103</v>
      </c>
      <c r="M711" s="47">
        <v>0.17512645705157601</v>
      </c>
      <c r="N711" s="50">
        <v>69.736842105263193</v>
      </c>
    </row>
    <row r="712" spans="1:14" x14ac:dyDescent="0.2">
      <c r="A712" s="57" t="s">
        <v>1753</v>
      </c>
      <c r="B712" s="44" t="s">
        <v>1754</v>
      </c>
      <c r="C712" s="45">
        <v>38</v>
      </c>
      <c r="D712" s="46" t="s">
        <v>346</v>
      </c>
      <c r="E712" s="47">
        <v>0.51959995913818402</v>
      </c>
      <c r="F712" s="48">
        <v>12.6373626373626</v>
      </c>
      <c r="G712" s="47">
        <v>0.37756487571353797</v>
      </c>
      <c r="H712" s="50">
        <v>3.9473684210526301</v>
      </c>
      <c r="I712" s="76" t="str">
        <f t="shared" si="22"/>
        <v>No</v>
      </c>
      <c r="J712" s="49" t="str">
        <f t="shared" si="23"/>
        <v>No</v>
      </c>
      <c r="K712" s="47">
        <v>0.23706167256748201</v>
      </c>
      <c r="L712" s="50">
        <v>82.898351648351607</v>
      </c>
      <c r="M712" s="47">
        <v>0.31533985505934198</v>
      </c>
      <c r="N712" s="50">
        <v>89.473684210526301</v>
      </c>
    </row>
    <row r="713" spans="1:14" x14ac:dyDescent="0.2">
      <c r="A713" s="57" t="s">
        <v>1755</v>
      </c>
      <c r="B713" s="44" t="s">
        <v>1756</v>
      </c>
      <c r="C713" s="45">
        <v>38</v>
      </c>
      <c r="D713" s="46" t="s">
        <v>346</v>
      </c>
      <c r="E713" s="47">
        <v>0.38712204552247997</v>
      </c>
      <c r="F713" s="48">
        <v>1.5796703296703301</v>
      </c>
      <c r="G713" s="47">
        <v>0.21300855897864701</v>
      </c>
      <c r="H713" s="50">
        <v>0.65789473684210498</v>
      </c>
      <c r="I713" s="76" t="str">
        <f t="shared" si="22"/>
        <v>No</v>
      </c>
      <c r="J713" s="49" t="str">
        <f t="shared" si="23"/>
        <v>No</v>
      </c>
      <c r="K713" s="47">
        <v>0.353256627279737</v>
      </c>
      <c r="L713" s="50">
        <v>95.398351648351607</v>
      </c>
      <c r="M713" s="47">
        <v>0.47058513490871301</v>
      </c>
      <c r="N713" s="50">
        <v>99.342105263157904</v>
      </c>
    </row>
    <row r="714" spans="1:14" x14ac:dyDescent="0.2">
      <c r="A714" s="57" t="s">
        <v>1757</v>
      </c>
      <c r="B714" s="44" t="s">
        <v>1758</v>
      </c>
      <c r="C714" s="45">
        <v>38</v>
      </c>
      <c r="D714" s="46" t="s">
        <v>346</v>
      </c>
      <c r="E714" s="47">
        <v>0.88454994653600005</v>
      </c>
      <c r="F714" s="48">
        <v>85.027472527472497</v>
      </c>
      <c r="G714" s="47">
        <v>0.82064976194565997</v>
      </c>
      <c r="H714" s="50">
        <v>59.868421052631597</v>
      </c>
      <c r="I714" s="76" t="str">
        <f t="shared" si="22"/>
        <v>No</v>
      </c>
      <c r="J714" s="49" t="str">
        <f t="shared" si="23"/>
        <v>No</v>
      </c>
      <c r="K714" s="47">
        <v>8.5437111086182793E-2</v>
      </c>
      <c r="L714" s="50">
        <v>9.1346153846153797</v>
      </c>
      <c r="M714" s="47">
        <v>8.7399088719996895E-2</v>
      </c>
      <c r="N714" s="50">
        <v>18.421052631578899</v>
      </c>
    </row>
    <row r="715" spans="1:14" x14ac:dyDescent="0.2">
      <c r="A715" s="57" t="s">
        <v>1759</v>
      </c>
      <c r="B715" s="44" t="s">
        <v>1760</v>
      </c>
      <c r="C715" s="45">
        <v>38</v>
      </c>
      <c r="D715" s="46" t="s">
        <v>346</v>
      </c>
      <c r="E715" s="47">
        <v>0.79541695098502796</v>
      </c>
      <c r="F715" s="48">
        <v>59.821428571428598</v>
      </c>
      <c r="G715" s="47">
        <v>0.66632107809238805</v>
      </c>
      <c r="H715" s="50">
        <v>21.710526315789501</v>
      </c>
      <c r="I715" s="76" t="str">
        <f t="shared" si="22"/>
        <v>No</v>
      </c>
      <c r="J715" s="49" t="str">
        <f t="shared" si="23"/>
        <v>No</v>
      </c>
      <c r="K715" s="47">
        <v>0.100978888468061</v>
      </c>
      <c r="L715" s="50">
        <v>17.651098901098901</v>
      </c>
      <c r="M715" s="47">
        <v>0.132816435176147</v>
      </c>
      <c r="N715" s="50">
        <v>57.2368421052632</v>
      </c>
    </row>
    <row r="716" spans="1:14" x14ac:dyDescent="0.2">
      <c r="A716" s="57" t="s">
        <v>1761</v>
      </c>
      <c r="B716" s="44" t="s">
        <v>1762</v>
      </c>
      <c r="C716" s="45">
        <v>38</v>
      </c>
      <c r="D716" s="46" t="s">
        <v>346</v>
      </c>
      <c r="E716" s="47">
        <v>0.79356567536977796</v>
      </c>
      <c r="F716" s="48">
        <v>59.546703296703299</v>
      </c>
      <c r="G716" s="47">
        <v>0.63829896636038397</v>
      </c>
      <c r="H716" s="50">
        <v>18.421052631578899</v>
      </c>
      <c r="I716" s="76" t="str">
        <f t="shared" si="22"/>
        <v>No</v>
      </c>
      <c r="J716" s="49" t="str">
        <f t="shared" si="23"/>
        <v>No</v>
      </c>
      <c r="K716" s="47">
        <v>0.140533613067688</v>
      </c>
      <c r="L716" s="50">
        <v>42.788461538461497</v>
      </c>
      <c r="M716" s="47">
        <v>0.21220343075960699</v>
      </c>
      <c r="N716" s="50">
        <v>76.973684210526301</v>
      </c>
    </row>
    <row r="717" spans="1:14" x14ac:dyDescent="0.2">
      <c r="A717" s="57" t="s">
        <v>1763</v>
      </c>
      <c r="B717" s="44" t="s">
        <v>1764</v>
      </c>
      <c r="C717" s="45">
        <v>38</v>
      </c>
      <c r="D717" s="46" t="s">
        <v>346</v>
      </c>
      <c r="E717" s="47">
        <v>0.77004543005269899</v>
      </c>
      <c r="F717" s="48">
        <v>53.571428571428598</v>
      </c>
      <c r="G717" s="47">
        <v>0.57128636632857299</v>
      </c>
      <c r="H717" s="50">
        <v>12.5</v>
      </c>
      <c r="I717" s="76" t="str">
        <f t="shared" si="22"/>
        <v>No</v>
      </c>
      <c r="J717" s="49" t="str">
        <f t="shared" si="23"/>
        <v>No</v>
      </c>
      <c r="K717" s="47">
        <v>0.154775712808012</v>
      </c>
      <c r="L717" s="50">
        <v>51.5796703296703</v>
      </c>
      <c r="M717" s="47">
        <v>0.180659945883196</v>
      </c>
      <c r="N717" s="50">
        <v>71.710526315789494</v>
      </c>
    </row>
    <row r="718" spans="1:14" x14ac:dyDescent="0.2">
      <c r="A718" s="57" t="s">
        <v>1765</v>
      </c>
      <c r="B718" s="44" t="s">
        <v>1766</v>
      </c>
      <c r="C718" s="45">
        <v>38</v>
      </c>
      <c r="D718" s="46" t="s">
        <v>346</v>
      </c>
      <c r="E718" s="47">
        <v>0.89039067434972297</v>
      </c>
      <c r="F718" s="48">
        <v>86.744505494505503</v>
      </c>
      <c r="G718" s="47">
        <v>0.81215373575738603</v>
      </c>
      <c r="H718" s="50">
        <v>55.2631578947368</v>
      </c>
      <c r="I718" s="76" t="str">
        <f t="shared" si="22"/>
        <v>No</v>
      </c>
      <c r="J718" s="49" t="str">
        <f t="shared" si="23"/>
        <v>No</v>
      </c>
      <c r="K718" s="47">
        <v>8.8442338169795895E-2</v>
      </c>
      <c r="L718" s="50">
        <v>11.2637362637363</v>
      </c>
      <c r="M718" s="47">
        <v>0.10777378370589299</v>
      </c>
      <c r="N718" s="50">
        <v>38.815789473684198</v>
      </c>
    </row>
    <row r="719" spans="1:14" x14ac:dyDescent="0.2">
      <c r="A719" s="57" t="s">
        <v>1767</v>
      </c>
      <c r="B719" s="44" t="s">
        <v>1768</v>
      </c>
      <c r="C719" s="45">
        <v>38</v>
      </c>
      <c r="D719" s="46" t="s">
        <v>346</v>
      </c>
      <c r="E719" s="47">
        <v>0.86629475244171095</v>
      </c>
      <c r="F719" s="48">
        <v>78.846153846153797</v>
      </c>
      <c r="G719" s="47">
        <v>0.80016839673013795</v>
      </c>
      <c r="H719" s="50">
        <v>52.631578947368403</v>
      </c>
      <c r="I719" s="76" t="str">
        <f t="shared" si="22"/>
        <v>No</v>
      </c>
      <c r="J719" s="49" t="str">
        <f t="shared" si="23"/>
        <v>No</v>
      </c>
      <c r="K719" s="47">
        <v>9.11514177244208E-2</v>
      </c>
      <c r="L719" s="50">
        <v>12.5</v>
      </c>
      <c r="M719" s="47">
        <v>0.109173885972566</v>
      </c>
      <c r="N719" s="50">
        <v>40.789473684210499</v>
      </c>
    </row>
    <row r="720" spans="1:14" x14ac:dyDescent="0.2">
      <c r="A720" s="57" t="s">
        <v>1769</v>
      </c>
      <c r="B720" s="44" t="s">
        <v>1770</v>
      </c>
      <c r="C720" s="45">
        <v>38</v>
      </c>
      <c r="D720" s="46" t="s">
        <v>346</v>
      </c>
      <c r="E720" s="47">
        <v>0.79287031939349795</v>
      </c>
      <c r="F720" s="48">
        <v>59.4093406593407</v>
      </c>
      <c r="G720" s="47">
        <v>0.73360659040643394</v>
      </c>
      <c r="H720" s="50">
        <v>31.578947368421101</v>
      </c>
      <c r="I720" s="76" t="str">
        <f t="shared" si="22"/>
        <v>No</v>
      </c>
      <c r="J720" s="49" t="str">
        <f t="shared" si="23"/>
        <v>No</v>
      </c>
      <c r="K720" s="47">
        <v>0.113302677732455</v>
      </c>
      <c r="L720" s="50">
        <v>25.343406593406598</v>
      </c>
      <c r="M720" s="47">
        <v>0.14323937373603499</v>
      </c>
      <c r="N720" s="50">
        <v>63.815789473684198</v>
      </c>
    </row>
    <row r="721" spans="1:14" x14ac:dyDescent="0.2">
      <c r="A721" s="57" t="s">
        <v>1771</v>
      </c>
      <c r="B721" s="44" t="s">
        <v>1772</v>
      </c>
      <c r="C721" s="45">
        <v>38</v>
      </c>
      <c r="D721" s="46" t="s">
        <v>346</v>
      </c>
      <c r="E721" s="47">
        <v>0.77509130834021001</v>
      </c>
      <c r="F721" s="48">
        <v>54.739010989011</v>
      </c>
      <c r="G721" s="47">
        <v>0.68970121348696301</v>
      </c>
      <c r="H721" s="50">
        <v>25</v>
      </c>
      <c r="I721" s="76" t="str">
        <f t="shared" si="22"/>
        <v>No</v>
      </c>
      <c r="J721" s="49" t="str">
        <f t="shared" si="23"/>
        <v>No</v>
      </c>
      <c r="K721" s="47">
        <v>0.110553296160275</v>
      </c>
      <c r="L721" s="50">
        <v>23.763736263736298</v>
      </c>
      <c r="M721" s="47">
        <v>0.13754685390087501</v>
      </c>
      <c r="N721" s="50">
        <v>60.526315789473699</v>
      </c>
    </row>
    <row r="722" spans="1:14" x14ac:dyDescent="0.2">
      <c r="A722" s="57" t="s">
        <v>1773</v>
      </c>
      <c r="B722" s="44" t="s">
        <v>1774</v>
      </c>
      <c r="C722" s="45">
        <v>38</v>
      </c>
      <c r="D722" s="46" t="s">
        <v>346</v>
      </c>
      <c r="E722" s="47">
        <v>0.78872567889973</v>
      </c>
      <c r="F722" s="48">
        <v>58.447802197802197</v>
      </c>
      <c r="G722" s="47">
        <v>0.64069072082064604</v>
      </c>
      <c r="H722" s="50">
        <v>19.7368421052632</v>
      </c>
      <c r="I722" s="76" t="str">
        <f t="shared" si="22"/>
        <v>No</v>
      </c>
      <c r="J722" s="49" t="str">
        <f t="shared" si="23"/>
        <v>No</v>
      </c>
      <c r="K722" s="47">
        <v>0.13442871619049401</v>
      </c>
      <c r="L722" s="50">
        <v>39.560439560439598</v>
      </c>
      <c r="M722" s="47">
        <v>0.17387792951957901</v>
      </c>
      <c r="N722" s="50">
        <v>68.421052631578902</v>
      </c>
    </row>
    <row r="723" spans="1:14" x14ac:dyDescent="0.2">
      <c r="A723" s="57" t="s">
        <v>1775</v>
      </c>
      <c r="B723" s="44" t="s">
        <v>1776</v>
      </c>
      <c r="C723" s="45">
        <v>38</v>
      </c>
      <c r="D723" s="46" t="s">
        <v>346</v>
      </c>
      <c r="E723" s="47">
        <v>0.54900784200126496</v>
      </c>
      <c r="F723" s="48">
        <v>16.620879120879099</v>
      </c>
      <c r="G723" s="47">
        <v>0.44721554867819202</v>
      </c>
      <c r="H723" s="50">
        <v>6.5789473684210504</v>
      </c>
      <c r="I723" s="76" t="str">
        <f t="shared" si="22"/>
        <v>No</v>
      </c>
      <c r="J723" s="49" t="str">
        <f t="shared" si="23"/>
        <v>No</v>
      </c>
      <c r="K723" s="47">
        <v>0.19497608306004699</v>
      </c>
      <c r="L723" s="50">
        <v>70.329670329670293</v>
      </c>
      <c r="M723" s="47">
        <v>0.30188342141997199</v>
      </c>
      <c r="N723" s="50">
        <v>88.157894736842096</v>
      </c>
    </row>
    <row r="724" spans="1:14" x14ac:dyDescent="0.2">
      <c r="A724" s="57" t="s">
        <v>1777</v>
      </c>
      <c r="B724" s="44" t="s">
        <v>1778</v>
      </c>
      <c r="C724" s="45">
        <v>39</v>
      </c>
      <c r="D724" s="46" t="s">
        <v>346</v>
      </c>
      <c r="E724" s="47">
        <v>0.79608164749328403</v>
      </c>
      <c r="F724" s="48">
        <v>59.890109890109898</v>
      </c>
      <c r="G724" s="47">
        <v>0.80385371938755901</v>
      </c>
      <c r="H724" s="50">
        <v>71.0896309314587</v>
      </c>
      <c r="I724" s="76" t="str">
        <f t="shared" si="22"/>
        <v>No</v>
      </c>
      <c r="J724" s="49" t="str">
        <f t="shared" si="23"/>
        <v>No</v>
      </c>
      <c r="K724" s="47">
        <v>0.14126259653057999</v>
      </c>
      <c r="L724" s="50">
        <v>43.269230769230802</v>
      </c>
      <c r="M724" s="47">
        <v>0.13042251403804</v>
      </c>
      <c r="N724" s="50">
        <v>56.590509666080798</v>
      </c>
    </row>
    <row r="725" spans="1:14" x14ac:dyDescent="0.2">
      <c r="A725" s="57" t="s">
        <v>1779</v>
      </c>
      <c r="B725" s="44" t="s">
        <v>1780</v>
      </c>
      <c r="C725" s="45">
        <v>39</v>
      </c>
      <c r="D725" s="46" t="s">
        <v>346</v>
      </c>
      <c r="E725" s="47">
        <v>0.68736084336788705</v>
      </c>
      <c r="F725" s="48">
        <v>38.186813186813197</v>
      </c>
      <c r="G725" s="47">
        <v>0.66169531588443897</v>
      </c>
      <c r="H725" s="50">
        <v>32.688927943761001</v>
      </c>
      <c r="I725" s="76" t="str">
        <f t="shared" si="22"/>
        <v>No</v>
      </c>
      <c r="J725" s="49" t="str">
        <f t="shared" si="23"/>
        <v>No</v>
      </c>
      <c r="K725" s="47">
        <v>0.14885776523357799</v>
      </c>
      <c r="L725" s="50">
        <v>47.527472527472497</v>
      </c>
      <c r="M725" s="47">
        <v>0.141232699935536</v>
      </c>
      <c r="N725" s="50">
        <v>64.674868189806702</v>
      </c>
    </row>
    <row r="726" spans="1:14" x14ac:dyDescent="0.2">
      <c r="A726" s="57" t="s">
        <v>1781</v>
      </c>
      <c r="B726" s="44" t="s">
        <v>1782</v>
      </c>
      <c r="C726" s="45">
        <v>39</v>
      </c>
      <c r="D726" s="46" t="s">
        <v>346</v>
      </c>
      <c r="E726" s="47">
        <v>0.77442210556145796</v>
      </c>
      <c r="F726" s="48">
        <v>54.395604395604401</v>
      </c>
      <c r="G726" s="47">
        <v>0.78163255779365404</v>
      </c>
      <c r="H726" s="50">
        <v>65.202108963093096</v>
      </c>
      <c r="I726" s="76" t="str">
        <f t="shared" si="22"/>
        <v>No</v>
      </c>
      <c r="J726" s="49" t="str">
        <f t="shared" si="23"/>
        <v>No</v>
      </c>
      <c r="K726" s="47">
        <v>0.16109163687790901</v>
      </c>
      <c r="L726" s="50">
        <v>55.151098901098898</v>
      </c>
      <c r="M726" s="47">
        <v>0.14763053542073801</v>
      </c>
      <c r="N726" s="50">
        <v>68.3655536028119</v>
      </c>
    </row>
    <row r="727" spans="1:14" x14ac:dyDescent="0.2">
      <c r="A727" s="57" t="s">
        <v>1783</v>
      </c>
      <c r="B727" s="44" t="s">
        <v>1784</v>
      </c>
      <c r="C727" s="45">
        <v>39</v>
      </c>
      <c r="D727" s="46" t="s">
        <v>346</v>
      </c>
      <c r="E727" s="47">
        <v>0.67770811344115101</v>
      </c>
      <c r="F727" s="48">
        <v>36.744505494505503</v>
      </c>
      <c r="G727" s="47">
        <v>0.66936321779826202</v>
      </c>
      <c r="H727" s="50">
        <v>34.446397188049197</v>
      </c>
      <c r="I727" s="76" t="str">
        <f t="shared" si="22"/>
        <v>No</v>
      </c>
      <c r="J727" s="49" t="str">
        <f t="shared" si="23"/>
        <v>No</v>
      </c>
      <c r="K727" s="47">
        <v>0.17371811196358899</v>
      </c>
      <c r="L727" s="50">
        <v>62.156593406593402</v>
      </c>
      <c r="M727" s="47">
        <v>0.174548518454087</v>
      </c>
      <c r="N727" s="50">
        <v>79.525483304042197</v>
      </c>
    </row>
    <row r="728" spans="1:14" x14ac:dyDescent="0.2">
      <c r="A728" s="57" t="s">
        <v>1785</v>
      </c>
      <c r="B728" s="44" t="s">
        <v>1786</v>
      </c>
      <c r="C728" s="45">
        <v>39</v>
      </c>
      <c r="D728" s="46" t="s">
        <v>346</v>
      </c>
      <c r="E728" s="47">
        <v>0.82137263487939705</v>
      </c>
      <c r="F728" s="48">
        <v>66.620879120879096</v>
      </c>
      <c r="G728" s="47">
        <v>0.81921103136610895</v>
      </c>
      <c r="H728" s="50">
        <v>74.692442882249594</v>
      </c>
      <c r="I728" s="76" t="str">
        <f t="shared" si="22"/>
        <v>No</v>
      </c>
      <c r="J728" s="49" t="str">
        <f t="shared" si="23"/>
        <v>No</v>
      </c>
      <c r="K728" s="47">
        <v>0.142695092033363</v>
      </c>
      <c r="L728" s="50">
        <v>43.956043956043999</v>
      </c>
      <c r="M728" s="47">
        <v>0.14370292112710101</v>
      </c>
      <c r="N728" s="50">
        <v>66.432337434094904</v>
      </c>
    </row>
    <row r="729" spans="1:14" x14ac:dyDescent="0.2">
      <c r="A729" s="57" t="s">
        <v>1787</v>
      </c>
      <c r="B729" s="44" t="s">
        <v>1788</v>
      </c>
      <c r="C729" s="45">
        <v>38</v>
      </c>
      <c r="D729" s="46" t="s">
        <v>346</v>
      </c>
      <c r="E729" s="47">
        <v>0.57766371646511905</v>
      </c>
      <c r="F729" s="48">
        <v>20.741758241758198</v>
      </c>
      <c r="G729" s="47">
        <v>0.56118119900393804</v>
      </c>
      <c r="H729" s="50">
        <v>11.1842105263158</v>
      </c>
      <c r="I729" s="76" t="str">
        <f t="shared" si="22"/>
        <v>No</v>
      </c>
      <c r="J729" s="49" t="str">
        <f t="shared" si="23"/>
        <v>No</v>
      </c>
      <c r="K729" s="47">
        <v>0.240150637396633</v>
      </c>
      <c r="L729" s="50">
        <v>83.791208791208803</v>
      </c>
      <c r="M729" s="47">
        <v>0.28314140326075399</v>
      </c>
      <c r="N729" s="50">
        <v>86.184210526315795</v>
      </c>
    </row>
    <row r="730" spans="1:14" x14ac:dyDescent="0.2">
      <c r="A730" s="57" t="s">
        <v>1789</v>
      </c>
      <c r="B730" s="44" t="s">
        <v>1790</v>
      </c>
      <c r="C730" s="45">
        <v>39</v>
      </c>
      <c r="D730" s="46" t="s">
        <v>346</v>
      </c>
      <c r="E730" s="47">
        <v>0.71796039820553603</v>
      </c>
      <c r="F730" s="48">
        <v>43.337912087912102</v>
      </c>
      <c r="G730" s="47">
        <v>0.69009683233144703</v>
      </c>
      <c r="H730" s="50">
        <v>40.158172231985901</v>
      </c>
      <c r="I730" s="76" t="str">
        <f t="shared" si="22"/>
        <v>No</v>
      </c>
      <c r="J730" s="49" t="str">
        <f t="shared" si="23"/>
        <v>No</v>
      </c>
      <c r="K730" s="47">
        <v>0.158581609784813</v>
      </c>
      <c r="L730" s="50">
        <v>54.258241758241802</v>
      </c>
      <c r="M730" s="47">
        <v>0.163943235488169</v>
      </c>
      <c r="N730" s="50">
        <v>76.010544815465707</v>
      </c>
    </row>
    <row r="731" spans="1:14" x14ac:dyDescent="0.2">
      <c r="A731" s="57" t="s">
        <v>1791</v>
      </c>
      <c r="B731" s="44" t="s">
        <v>1792</v>
      </c>
      <c r="C731" s="45">
        <v>39</v>
      </c>
      <c r="D731" s="46" t="s">
        <v>346</v>
      </c>
      <c r="E731" s="47">
        <v>0.54373144316114697</v>
      </c>
      <c r="F731" s="48">
        <v>15.453296703296701</v>
      </c>
      <c r="G731" s="47">
        <v>0.541137386275925</v>
      </c>
      <c r="H731" s="50">
        <v>12.1265377855888</v>
      </c>
      <c r="I731" s="76" t="str">
        <f t="shared" si="22"/>
        <v>No</v>
      </c>
      <c r="J731" s="49" t="str">
        <f t="shared" si="23"/>
        <v>No</v>
      </c>
      <c r="K731" s="47">
        <v>0.20983170513660901</v>
      </c>
      <c r="L731" s="50">
        <v>76.098901098901095</v>
      </c>
      <c r="M731" s="47">
        <v>0.239842525921203</v>
      </c>
      <c r="N731" s="50">
        <v>90.070298769771497</v>
      </c>
    </row>
    <row r="732" spans="1:14" x14ac:dyDescent="0.2">
      <c r="A732" s="57" t="s">
        <v>1793</v>
      </c>
      <c r="B732" s="44" t="s">
        <v>1794</v>
      </c>
      <c r="C732" s="45">
        <v>39</v>
      </c>
      <c r="D732" s="46" t="s">
        <v>346</v>
      </c>
      <c r="E732" s="47">
        <v>0.57505246020807599</v>
      </c>
      <c r="F732" s="48">
        <v>20.054945054945101</v>
      </c>
      <c r="G732" s="47">
        <v>0.53578482730219601</v>
      </c>
      <c r="H732" s="50">
        <v>11.511423550087899</v>
      </c>
      <c r="I732" s="76" t="str">
        <f t="shared" si="22"/>
        <v>No</v>
      </c>
      <c r="J732" s="49" t="str">
        <f t="shared" si="23"/>
        <v>No</v>
      </c>
      <c r="K732" s="47">
        <v>0.19841182832272899</v>
      </c>
      <c r="L732" s="50">
        <v>71.8406593406593</v>
      </c>
      <c r="M732" s="47">
        <v>0.197964176185007</v>
      </c>
      <c r="N732" s="50">
        <v>84.885764499121294</v>
      </c>
    </row>
    <row r="733" spans="1:14" x14ac:dyDescent="0.2">
      <c r="A733" s="57" t="s">
        <v>1795</v>
      </c>
      <c r="B733" s="44" t="s">
        <v>1796</v>
      </c>
      <c r="C733" s="45">
        <v>39</v>
      </c>
      <c r="D733" s="46" t="s">
        <v>346</v>
      </c>
      <c r="E733" s="47">
        <v>0.54588730708368205</v>
      </c>
      <c r="F733" s="48">
        <v>15.934065934065901</v>
      </c>
      <c r="G733" s="47">
        <v>0.494266952458913</v>
      </c>
      <c r="H733" s="50">
        <v>7.8207381370825999</v>
      </c>
      <c r="I733" s="76" t="str">
        <f t="shared" si="22"/>
        <v>No</v>
      </c>
      <c r="J733" s="49" t="str">
        <f t="shared" si="23"/>
        <v>No</v>
      </c>
      <c r="K733" s="47">
        <v>0.19104480273660199</v>
      </c>
      <c r="L733" s="50">
        <v>68.6813186813187</v>
      </c>
      <c r="M733" s="47">
        <v>0.223433522297384</v>
      </c>
      <c r="N733" s="50">
        <v>88.312829525483295</v>
      </c>
    </row>
    <row r="734" spans="1:14" x14ac:dyDescent="0.2">
      <c r="A734" s="57" t="s">
        <v>1797</v>
      </c>
      <c r="B734" s="44" t="s">
        <v>1798</v>
      </c>
      <c r="C734" s="45">
        <v>39</v>
      </c>
      <c r="D734" s="46" t="s">
        <v>346</v>
      </c>
      <c r="E734" s="47">
        <v>0.873018421825002</v>
      </c>
      <c r="F734" s="48">
        <v>81.593406593406598</v>
      </c>
      <c r="G734" s="47">
        <v>0.80550250943280999</v>
      </c>
      <c r="H734" s="50">
        <v>71.441124780316301</v>
      </c>
      <c r="I734" s="76" t="str">
        <f t="shared" si="22"/>
        <v>No</v>
      </c>
      <c r="J734" s="49" t="str">
        <f t="shared" si="23"/>
        <v>No</v>
      </c>
      <c r="K734" s="47">
        <v>0.11816587125057</v>
      </c>
      <c r="L734" s="50">
        <v>28.846153846153801</v>
      </c>
      <c r="M734" s="47">
        <v>0.11134837817301201</v>
      </c>
      <c r="N734" s="50">
        <v>38.927943760984199</v>
      </c>
    </row>
    <row r="735" spans="1:14" x14ac:dyDescent="0.2">
      <c r="A735" s="147" t="s">
        <v>1799</v>
      </c>
      <c r="B735" s="44" t="s">
        <v>1800</v>
      </c>
      <c r="C735" s="45">
        <v>39</v>
      </c>
      <c r="D735" s="46" t="s">
        <v>346</v>
      </c>
      <c r="E735" s="47">
        <v>0.85604384185636795</v>
      </c>
      <c r="F735" s="48">
        <v>75.206043956043999</v>
      </c>
      <c r="G735" s="47">
        <v>0.85173333723385503</v>
      </c>
      <c r="H735" s="50">
        <v>84.007029876977199</v>
      </c>
      <c r="I735" s="76" t="str">
        <f t="shared" si="22"/>
        <v>No</v>
      </c>
      <c r="J735" s="49" t="str">
        <f t="shared" si="23"/>
        <v>Yes</v>
      </c>
      <c r="K735" s="47">
        <v>0.104868956961742</v>
      </c>
      <c r="L735" s="50">
        <v>19.986263736263702</v>
      </c>
      <c r="M735" s="47">
        <v>0.100661418327639</v>
      </c>
      <c r="N735" s="50">
        <v>27.504393673110702</v>
      </c>
    </row>
    <row r="736" spans="1:14" x14ac:dyDescent="0.2">
      <c r="A736" s="147" t="s">
        <v>1801</v>
      </c>
      <c r="B736" s="44" t="s">
        <v>1802</v>
      </c>
      <c r="C736" s="45">
        <v>39</v>
      </c>
      <c r="D736" s="46" t="s">
        <v>346</v>
      </c>
      <c r="E736" s="47">
        <v>0.86063943686871902</v>
      </c>
      <c r="F736" s="48">
        <v>77.197802197802204</v>
      </c>
      <c r="G736" s="47">
        <v>0.89142822883627004</v>
      </c>
      <c r="H736" s="50">
        <v>93.497363796133598</v>
      </c>
      <c r="I736" s="76" t="str">
        <f t="shared" si="22"/>
        <v>No</v>
      </c>
      <c r="J736" s="49" t="str">
        <f t="shared" si="23"/>
        <v>Yes</v>
      </c>
      <c r="K736" s="47">
        <v>8.7508856606025295E-2</v>
      </c>
      <c r="L736" s="50">
        <v>10.714285714285699</v>
      </c>
      <c r="M736" s="47">
        <v>8.4447432853217402E-2</v>
      </c>
      <c r="N736" s="50">
        <v>10.3690685413005</v>
      </c>
    </row>
    <row r="737" spans="1:14" x14ac:dyDescent="0.2">
      <c r="A737" s="57" t="s">
        <v>1803</v>
      </c>
      <c r="B737" s="44" t="s">
        <v>1804</v>
      </c>
      <c r="C737" s="45">
        <v>39</v>
      </c>
      <c r="D737" s="46" t="s">
        <v>346</v>
      </c>
      <c r="E737" s="47">
        <v>0.80060659372141296</v>
      </c>
      <c r="F737" s="48">
        <v>60.714285714285701</v>
      </c>
      <c r="G737" s="47">
        <v>0.76166491923674795</v>
      </c>
      <c r="H737" s="50">
        <v>58.435852372583497</v>
      </c>
      <c r="I737" s="76" t="str">
        <f t="shared" si="22"/>
        <v>No</v>
      </c>
      <c r="J737" s="49" t="str">
        <f t="shared" si="23"/>
        <v>No</v>
      </c>
      <c r="K737" s="47">
        <v>0.12206245833401499</v>
      </c>
      <c r="L737" s="50">
        <v>31.3873626373626</v>
      </c>
      <c r="M737" s="47">
        <v>0.131415066094623</v>
      </c>
      <c r="N737" s="50">
        <v>57.8207381370826</v>
      </c>
    </row>
    <row r="738" spans="1:14" x14ac:dyDescent="0.2">
      <c r="A738" s="57" t="s">
        <v>1805</v>
      </c>
      <c r="B738" s="44" t="s">
        <v>1806</v>
      </c>
      <c r="C738" s="45">
        <v>39</v>
      </c>
      <c r="D738" s="46" t="s">
        <v>346</v>
      </c>
      <c r="E738" s="47">
        <v>0.72903644789377897</v>
      </c>
      <c r="F738" s="48">
        <v>45.673076923076898</v>
      </c>
      <c r="G738" s="47">
        <v>0.76095319233911296</v>
      </c>
      <c r="H738" s="50">
        <v>58.260105448154697</v>
      </c>
      <c r="I738" s="76" t="str">
        <f t="shared" si="22"/>
        <v>No</v>
      </c>
      <c r="J738" s="49" t="str">
        <f t="shared" si="23"/>
        <v>No</v>
      </c>
      <c r="K738" s="47">
        <v>0.10364008467876799</v>
      </c>
      <c r="L738" s="50">
        <v>19.368131868131901</v>
      </c>
      <c r="M738" s="47">
        <v>0.1015655263537</v>
      </c>
      <c r="N738" s="50">
        <v>28.9982425307557</v>
      </c>
    </row>
    <row r="739" spans="1:14" x14ac:dyDescent="0.2">
      <c r="A739" s="57" t="s">
        <v>1807</v>
      </c>
      <c r="B739" s="44" t="s">
        <v>1808</v>
      </c>
      <c r="C739" s="45">
        <v>39</v>
      </c>
      <c r="D739" s="46" t="s">
        <v>346</v>
      </c>
      <c r="E739" s="47">
        <v>0.60986272612781001</v>
      </c>
      <c r="F739" s="48">
        <v>25.412087912087902</v>
      </c>
      <c r="G739" s="47">
        <v>0.62397270376979597</v>
      </c>
      <c r="H739" s="50">
        <v>24.428822495606301</v>
      </c>
      <c r="I739" s="76" t="str">
        <f t="shared" si="22"/>
        <v>No</v>
      </c>
      <c r="J739" s="49" t="str">
        <f t="shared" si="23"/>
        <v>No</v>
      </c>
      <c r="K739" s="47">
        <v>0.100944281097451</v>
      </c>
      <c r="L739" s="50">
        <v>17.582417582417602</v>
      </c>
      <c r="M739" s="47">
        <v>0.119193229068402</v>
      </c>
      <c r="N739" s="50">
        <v>46.748681898066799</v>
      </c>
    </row>
    <row r="740" spans="1:14" x14ac:dyDescent="0.2">
      <c r="A740" s="57" t="s">
        <v>1809</v>
      </c>
      <c r="B740" s="44" t="s">
        <v>1810</v>
      </c>
      <c r="C740" s="45">
        <v>39</v>
      </c>
      <c r="D740" s="46" t="s">
        <v>346</v>
      </c>
      <c r="E740" s="47">
        <v>0.80394002578588997</v>
      </c>
      <c r="F740" s="48">
        <v>62.087912087912102</v>
      </c>
      <c r="G740" s="47">
        <v>0.79958054384340604</v>
      </c>
      <c r="H740" s="50">
        <v>69.771528998242502</v>
      </c>
      <c r="I740" s="76" t="str">
        <f t="shared" si="22"/>
        <v>No</v>
      </c>
      <c r="J740" s="49" t="str">
        <f t="shared" si="23"/>
        <v>No</v>
      </c>
      <c r="K740" s="47">
        <v>9.8931271326890599E-2</v>
      </c>
      <c r="L740" s="50">
        <v>16.826923076923102</v>
      </c>
      <c r="M740" s="47">
        <v>0.10936026744030899</v>
      </c>
      <c r="N740" s="50">
        <v>37.082601054481501</v>
      </c>
    </row>
    <row r="741" spans="1:14" x14ac:dyDescent="0.2">
      <c r="A741" s="57" t="s">
        <v>1811</v>
      </c>
      <c r="B741" s="44" t="s">
        <v>1812</v>
      </c>
      <c r="C741" s="45">
        <v>38</v>
      </c>
      <c r="D741" s="46" t="s">
        <v>346</v>
      </c>
      <c r="E741" s="47">
        <v>0.72134875155065004</v>
      </c>
      <c r="F741" s="48">
        <v>44.299450549450498</v>
      </c>
      <c r="G741" s="47">
        <v>0.89909633227462005</v>
      </c>
      <c r="H741" s="50">
        <v>91.447368421052602</v>
      </c>
      <c r="I741" s="76" t="str">
        <f t="shared" si="22"/>
        <v>No</v>
      </c>
      <c r="J741" s="49" t="str">
        <f t="shared" si="23"/>
        <v>No</v>
      </c>
      <c r="K741" s="47">
        <v>8.5009159768390602E-2</v>
      </c>
      <c r="L741" s="50">
        <v>8.4478021978022007</v>
      </c>
      <c r="M741" s="47">
        <v>8.9394291053729702E-2</v>
      </c>
      <c r="N741" s="50">
        <v>22.3684210526316</v>
      </c>
    </row>
    <row r="742" spans="1:14" x14ac:dyDescent="0.2">
      <c r="A742" s="57" t="s">
        <v>1813</v>
      </c>
      <c r="B742" s="44" t="s">
        <v>1814</v>
      </c>
      <c r="C742" s="45">
        <v>38</v>
      </c>
      <c r="D742" s="46" t="s">
        <v>346</v>
      </c>
      <c r="E742" s="47">
        <v>0.87061161907540396</v>
      </c>
      <c r="F742" s="48">
        <v>80.769230769230802</v>
      </c>
      <c r="G742" s="47">
        <v>0.86138143508058995</v>
      </c>
      <c r="H742" s="50">
        <v>74.342105263157904</v>
      </c>
      <c r="I742" s="76" t="str">
        <f t="shared" si="22"/>
        <v>No</v>
      </c>
      <c r="J742" s="49" t="str">
        <f t="shared" si="23"/>
        <v>No</v>
      </c>
      <c r="K742" s="47">
        <v>8.3421747260553097E-2</v>
      </c>
      <c r="L742" s="50">
        <v>7.6236263736263696</v>
      </c>
      <c r="M742" s="47">
        <v>8.3601146835725296E-2</v>
      </c>
      <c r="N742" s="50">
        <v>12.5</v>
      </c>
    </row>
    <row r="743" spans="1:14" x14ac:dyDescent="0.2">
      <c r="A743" s="57" t="s">
        <v>1815</v>
      </c>
      <c r="B743" s="44" t="s">
        <v>1816</v>
      </c>
      <c r="C743" s="45">
        <v>38</v>
      </c>
      <c r="D743" s="46" t="s">
        <v>346</v>
      </c>
      <c r="E743" s="47">
        <v>0.65185567438316905</v>
      </c>
      <c r="F743" s="48">
        <v>32.967032967032999</v>
      </c>
      <c r="G743" s="47">
        <v>0.80025204710075304</v>
      </c>
      <c r="H743" s="50">
        <v>53.289473684210499</v>
      </c>
      <c r="I743" s="76" t="str">
        <f t="shared" si="22"/>
        <v>No</v>
      </c>
      <c r="J743" s="49" t="str">
        <f t="shared" si="23"/>
        <v>No</v>
      </c>
      <c r="K743" s="47">
        <v>9.0630987701673299E-2</v>
      </c>
      <c r="L743" s="50">
        <v>12.0879120879121</v>
      </c>
      <c r="M743" s="47">
        <v>0.11182355390097599</v>
      </c>
      <c r="N743" s="50">
        <v>44.078947368420998</v>
      </c>
    </row>
    <row r="744" spans="1:14" x14ac:dyDescent="0.2">
      <c r="A744" s="57" t="s">
        <v>1817</v>
      </c>
      <c r="B744" s="44" t="s">
        <v>1818</v>
      </c>
      <c r="C744" s="45">
        <v>38</v>
      </c>
      <c r="D744" s="46" t="s">
        <v>346</v>
      </c>
      <c r="E744" s="47">
        <v>0.59615869118842002</v>
      </c>
      <c r="F744" s="48">
        <v>23.557692307692299</v>
      </c>
      <c r="G744" s="47">
        <v>0.65512001718762103</v>
      </c>
      <c r="H744" s="50">
        <v>20.394736842105299</v>
      </c>
      <c r="I744" s="76" t="str">
        <f t="shared" si="22"/>
        <v>No</v>
      </c>
      <c r="J744" s="49" t="str">
        <f t="shared" si="23"/>
        <v>No</v>
      </c>
      <c r="K744" s="47">
        <v>0.107824106220005</v>
      </c>
      <c r="L744" s="50">
        <v>21.771978021978001</v>
      </c>
      <c r="M744" s="47">
        <v>0.11304816544893</v>
      </c>
      <c r="N744" s="50">
        <v>46.052631578947398</v>
      </c>
    </row>
    <row r="745" spans="1:14" x14ac:dyDescent="0.2">
      <c r="A745" s="57" t="s">
        <v>1819</v>
      </c>
      <c r="B745" s="44" t="s">
        <v>1820</v>
      </c>
      <c r="C745" s="45">
        <v>39</v>
      </c>
      <c r="D745" s="46" t="s">
        <v>346</v>
      </c>
      <c r="E745" s="47">
        <v>0.598546232226985</v>
      </c>
      <c r="F745" s="48">
        <v>23.832417582417602</v>
      </c>
      <c r="G745" s="47">
        <v>0.64409620079118901</v>
      </c>
      <c r="H745" s="50">
        <v>28.295254833040399</v>
      </c>
      <c r="I745" s="76" t="str">
        <f t="shared" si="22"/>
        <v>No</v>
      </c>
      <c r="J745" s="49" t="str">
        <f t="shared" si="23"/>
        <v>No</v>
      </c>
      <c r="K745" s="47">
        <v>0.130038813914998</v>
      </c>
      <c r="L745" s="50">
        <v>36.950549450549502</v>
      </c>
      <c r="M745" s="47">
        <v>0.12478640963797</v>
      </c>
      <c r="N745" s="50">
        <v>51.845342706502599</v>
      </c>
    </row>
    <row r="746" spans="1:14" x14ac:dyDescent="0.2">
      <c r="A746" s="57" t="s">
        <v>1821</v>
      </c>
      <c r="B746" s="44" t="s">
        <v>1822</v>
      </c>
      <c r="C746" s="45">
        <v>38</v>
      </c>
      <c r="D746" s="46" t="s">
        <v>346</v>
      </c>
      <c r="E746" s="47">
        <v>0.82120444734006903</v>
      </c>
      <c r="F746" s="48">
        <v>66.552197802197796</v>
      </c>
      <c r="G746" s="47">
        <v>0.69850198831966104</v>
      </c>
      <c r="H746" s="50">
        <v>26.315789473684202</v>
      </c>
      <c r="I746" s="76" t="str">
        <f t="shared" si="22"/>
        <v>No</v>
      </c>
      <c r="J746" s="49" t="str">
        <f t="shared" si="23"/>
        <v>No</v>
      </c>
      <c r="K746" s="47">
        <v>8.6351870159641506E-2</v>
      </c>
      <c r="L746" s="50">
        <v>9.8901098901098905</v>
      </c>
      <c r="M746" s="47">
        <v>8.82369027683267E-2</v>
      </c>
      <c r="N746" s="50">
        <v>19.078947368421101</v>
      </c>
    </row>
    <row r="747" spans="1:14" x14ac:dyDescent="0.2">
      <c r="A747" s="147" t="s">
        <v>1823</v>
      </c>
      <c r="B747" s="44" t="s">
        <v>1824</v>
      </c>
      <c r="C747" s="45">
        <v>39</v>
      </c>
      <c r="D747" s="46" t="s">
        <v>346</v>
      </c>
      <c r="E747" s="47">
        <v>0.85653211849114197</v>
      </c>
      <c r="F747" s="48">
        <v>75.755494505494497</v>
      </c>
      <c r="G747" s="47">
        <v>0.88177999607583302</v>
      </c>
      <c r="H747" s="50">
        <v>92.003514938488607</v>
      </c>
      <c r="I747" s="76" t="str">
        <f t="shared" si="22"/>
        <v>No</v>
      </c>
      <c r="J747" s="49" t="str">
        <f t="shared" si="23"/>
        <v>Yes</v>
      </c>
      <c r="K747" s="47">
        <v>9.3168133994833799E-2</v>
      </c>
      <c r="L747" s="50">
        <v>13.461538461538501</v>
      </c>
      <c r="M747" s="47">
        <v>9.4474744943310401E-2</v>
      </c>
      <c r="N747" s="50">
        <v>22.144112478031602</v>
      </c>
    </row>
    <row r="748" spans="1:14" x14ac:dyDescent="0.2">
      <c r="A748" s="57" t="s">
        <v>1825</v>
      </c>
      <c r="B748" s="44" t="s">
        <v>1826</v>
      </c>
      <c r="C748" s="45">
        <v>39</v>
      </c>
      <c r="D748" s="46" t="s">
        <v>346</v>
      </c>
      <c r="E748" s="47">
        <v>0.64969446887001203</v>
      </c>
      <c r="F748" s="48">
        <v>32.486263736263702</v>
      </c>
      <c r="G748" s="47">
        <v>0.70529424611826796</v>
      </c>
      <c r="H748" s="50">
        <v>44.7275922671353</v>
      </c>
      <c r="I748" s="76" t="str">
        <f t="shared" si="22"/>
        <v>No</v>
      </c>
      <c r="J748" s="49" t="str">
        <f t="shared" si="23"/>
        <v>No</v>
      </c>
      <c r="K748" s="47">
        <v>0.114218948346082</v>
      </c>
      <c r="L748" s="50">
        <v>25.8928571428571</v>
      </c>
      <c r="M748" s="47">
        <v>9.2573815477227595E-2</v>
      </c>
      <c r="N748" s="50">
        <v>18.980667838312801</v>
      </c>
    </row>
    <row r="749" spans="1:14" x14ac:dyDescent="0.2">
      <c r="A749" s="57" t="s">
        <v>1827</v>
      </c>
      <c r="B749" s="44" t="s">
        <v>1828</v>
      </c>
      <c r="C749" s="45">
        <v>38</v>
      </c>
      <c r="D749" s="46" t="s">
        <v>346</v>
      </c>
      <c r="E749" s="47">
        <v>0.89371435143574196</v>
      </c>
      <c r="F749" s="48">
        <v>88.186813186813197</v>
      </c>
      <c r="G749" s="47">
        <v>0.84547275136598499</v>
      </c>
      <c r="H749" s="50">
        <v>66.447368421052602</v>
      </c>
      <c r="I749" s="76" t="str">
        <f t="shared" si="22"/>
        <v>No</v>
      </c>
      <c r="J749" s="49" t="str">
        <f t="shared" si="23"/>
        <v>No</v>
      </c>
      <c r="K749" s="47">
        <v>9.3931591593895497E-2</v>
      </c>
      <c r="L749" s="50">
        <v>13.6675824175824</v>
      </c>
      <c r="M749" s="47">
        <v>0.106746688435209</v>
      </c>
      <c r="N749" s="50">
        <v>37.5</v>
      </c>
    </row>
    <row r="750" spans="1:14" x14ac:dyDescent="0.2">
      <c r="A750" s="57" t="s">
        <v>1829</v>
      </c>
      <c r="B750" s="44" t="s">
        <v>1830</v>
      </c>
      <c r="C750" s="45">
        <v>38</v>
      </c>
      <c r="D750" s="46" t="s">
        <v>346</v>
      </c>
      <c r="E750" s="47">
        <v>0.87251541593631199</v>
      </c>
      <c r="F750" s="48">
        <v>81.524725274725299</v>
      </c>
      <c r="G750" s="47">
        <v>0.79020245308801496</v>
      </c>
      <c r="H750" s="50">
        <v>48.026315789473699</v>
      </c>
      <c r="I750" s="76" t="str">
        <f t="shared" si="22"/>
        <v>No</v>
      </c>
      <c r="J750" s="49" t="str">
        <f t="shared" si="23"/>
        <v>No</v>
      </c>
      <c r="K750" s="47">
        <v>9.6596849119096898E-2</v>
      </c>
      <c r="L750" s="50">
        <v>14.972527472527499</v>
      </c>
      <c r="M750" s="47">
        <v>0.11621433621564101</v>
      </c>
      <c r="N750" s="50">
        <v>50</v>
      </c>
    </row>
    <row r="751" spans="1:14" x14ac:dyDescent="0.2">
      <c r="A751" s="57" t="s">
        <v>1831</v>
      </c>
      <c r="B751" s="44" t="s">
        <v>1832</v>
      </c>
      <c r="C751" s="45">
        <v>38</v>
      </c>
      <c r="D751" s="46" t="s">
        <v>346</v>
      </c>
      <c r="E751" s="47">
        <v>0.82115459299675397</v>
      </c>
      <c r="F751" s="48">
        <v>66.483516483516496</v>
      </c>
      <c r="G751" s="47">
        <v>0.73157115761262603</v>
      </c>
      <c r="H751" s="50">
        <v>30.921052631578899</v>
      </c>
      <c r="I751" s="76" t="str">
        <f t="shared" si="22"/>
        <v>No</v>
      </c>
      <c r="J751" s="49" t="str">
        <f t="shared" si="23"/>
        <v>No</v>
      </c>
      <c r="K751" s="47">
        <v>8.6367576562660794E-2</v>
      </c>
      <c r="L751" s="50">
        <v>9.9587912087912098</v>
      </c>
      <c r="M751" s="47">
        <v>8.8339258130072595E-2</v>
      </c>
      <c r="N751" s="50">
        <v>19.7368421052632</v>
      </c>
    </row>
    <row r="752" spans="1:14" x14ac:dyDescent="0.2">
      <c r="A752" s="57" t="s">
        <v>1833</v>
      </c>
      <c r="B752" s="44" t="s">
        <v>1834</v>
      </c>
      <c r="C752" s="45">
        <v>39</v>
      </c>
      <c r="D752" s="46" t="s">
        <v>346</v>
      </c>
      <c r="E752" s="47">
        <v>0.76979418095806096</v>
      </c>
      <c r="F752" s="48">
        <v>53.434065934065899</v>
      </c>
      <c r="G752" s="47">
        <v>0.80263009840977295</v>
      </c>
      <c r="H752" s="50">
        <v>70.562390158172207</v>
      </c>
      <c r="I752" s="76" t="str">
        <f t="shared" si="22"/>
        <v>No</v>
      </c>
      <c r="J752" s="49" t="str">
        <f t="shared" si="23"/>
        <v>No</v>
      </c>
      <c r="K752" s="47">
        <v>0.109031159228189</v>
      </c>
      <c r="L752" s="50">
        <v>22.7335164835165</v>
      </c>
      <c r="M752" s="47">
        <v>0.11675338185331199</v>
      </c>
      <c r="N752" s="50">
        <v>43.936731107205603</v>
      </c>
    </row>
    <row r="753" spans="1:14" x14ac:dyDescent="0.2">
      <c r="A753" s="57" t="s">
        <v>1835</v>
      </c>
      <c r="B753" s="44" t="s">
        <v>1836</v>
      </c>
      <c r="C753" s="45">
        <v>39</v>
      </c>
      <c r="D753" s="46" t="s">
        <v>346</v>
      </c>
      <c r="E753" s="47">
        <v>0.54568937083358304</v>
      </c>
      <c r="F753" s="48">
        <v>15.796703296703299</v>
      </c>
      <c r="G753" s="47">
        <v>0.57620271701417702</v>
      </c>
      <c r="H753" s="50">
        <v>16.871704745167001</v>
      </c>
      <c r="I753" s="76" t="str">
        <f t="shared" si="22"/>
        <v>No</v>
      </c>
      <c r="J753" s="49" t="str">
        <f t="shared" si="23"/>
        <v>No</v>
      </c>
      <c r="K753" s="47">
        <v>0.16201413014237501</v>
      </c>
      <c r="L753" s="50">
        <v>55.906593406593402</v>
      </c>
      <c r="M753" s="47">
        <v>0.164089965711328</v>
      </c>
      <c r="N753" s="50">
        <v>76.098418277680096</v>
      </c>
    </row>
    <row r="754" spans="1:14" x14ac:dyDescent="0.2">
      <c r="A754" s="57" t="s">
        <v>1837</v>
      </c>
      <c r="B754" s="44" t="s">
        <v>1838</v>
      </c>
      <c r="C754" s="45">
        <v>39</v>
      </c>
      <c r="D754" s="46" t="s">
        <v>346</v>
      </c>
      <c r="E754" s="47">
        <v>0.76429935270496696</v>
      </c>
      <c r="F754" s="48">
        <v>52.197802197802197</v>
      </c>
      <c r="G754" s="47">
        <v>0.77950613798380097</v>
      </c>
      <c r="H754" s="50">
        <v>64.762741652021106</v>
      </c>
      <c r="I754" s="76" t="str">
        <f t="shared" si="22"/>
        <v>No</v>
      </c>
      <c r="J754" s="49" t="str">
        <f t="shared" si="23"/>
        <v>No</v>
      </c>
      <c r="K754" s="47">
        <v>0.121474657925203</v>
      </c>
      <c r="L754" s="50">
        <v>30.906593406593402</v>
      </c>
      <c r="M754" s="47">
        <v>0.118670395675845</v>
      </c>
      <c r="N754" s="50">
        <v>45.694200351493798</v>
      </c>
    </row>
    <row r="755" spans="1:14" x14ac:dyDescent="0.2">
      <c r="A755" s="147" t="s">
        <v>1839</v>
      </c>
      <c r="B755" s="44" t="s">
        <v>1840</v>
      </c>
      <c r="C755" s="45">
        <v>39</v>
      </c>
      <c r="D755" s="46" t="s">
        <v>346</v>
      </c>
      <c r="E755" s="47">
        <v>0.86838218423014302</v>
      </c>
      <c r="F755" s="48">
        <v>79.601648351648393</v>
      </c>
      <c r="G755" s="47">
        <v>0.86908954341887201</v>
      </c>
      <c r="H755" s="50">
        <v>88.400702987697699</v>
      </c>
      <c r="I755" s="76" t="str">
        <f t="shared" si="22"/>
        <v>No</v>
      </c>
      <c r="J755" s="49" t="str">
        <f t="shared" si="23"/>
        <v>Yes</v>
      </c>
      <c r="K755" s="47">
        <v>9.7148704694084306E-2</v>
      </c>
      <c r="L755" s="50">
        <v>15.5906593406593</v>
      </c>
      <c r="M755" s="47">
        <v>0.11543511478699101</v>
      </c>
      <c r="N755" s="50">
        <v>42.794376098418297</v>
      </c>
    </row>
    <row r="756" spans="1:14" x14ac:dyDescent="0.2">
      <c r="A756" s="147" t="s">
        <v>1841</v>
      </c>
      <c r="B756" s="44" t="s">
        <v>1842</v>
      </c>
      <c r="C756" s="45">
        <v>39</v>
      </c>
      <c r="D756" s="46" t="s">
        <v>346</v>
      </c>
      <c r="E756" s="47">
        <v>0.91323440478612805</v>
      </c>
      <c r="F756" s="48">
        <v>94.093406593406598</v>
      </c>
      <c r="G756" s="47">
        <v>0.92585629293024396</v>
      </c>
      <c r="H756" s="50">
        <v>97.803163444639694</v>
      </c>
      <c r="I756" s="76" t="str">
        <f t="shared" si="22"/>
        <v>Yes</v>
      </c>
      <c r="J756" s="49" t="str">
        <f t="shared" si="23"/>
        <v>Yes</v>
      </c>
      <c r="K756" s="47">
        <v>5.2018341511383799E-2</v>
      </c>
      <c r="L756" s="50">
        <v>3.5027472527472501</v>
      </c>
      <c r="M756" s="47">
        <v>3.8270176944881197E-2</v>
      </c>
      <c r="N756" s="50">
        <v>2.3725834797891001</v>
      </c>
    </row>
    <row r="757" spans="1:14" x14ac:dyDescent="0.2">
      <c r="A757" s="57" t="s">
        <v>1843</v>
      </c>
      <c r="B757" s="44" t="s">
        <v>1844</v>
      </c>
      <c r="C757" s="45">
        <v>39</v>
      </c>
      <c r="D757" s="46" t="s">
        <v>346</v>
      </c>
      <c r="E757" s="47">
        <v>0.84283578448703</v>
      </c>
      <c r="F757" s="48">
        <v>71.8406593406593</v>
      </c>
      <c r="G757" s="47">
        <v>0.78805612089265298</v>
      </c>
      <c r="H757" s="50">
        <v>66.783831282952505</v>
      </c>
      <c r="I757" s="76" t="str">
        <f t="shared" si="22"/>
        <v>No</v>
      </c>
      <c r="J757" s="49" t="str">
        <f t="shared" si="23"/>
        <v>No</v>
      </c>
      <c r="K757" s="47">
        <v>9.9152530849636905E-2</v>
      </c>
      <c r="L757" s="50">
        <v>16.895604395604401</v>
      </c>
      <c r="M757" s="47">
        <v>0.113887546896193</v>
      </c>
      <c r="N757" s="50">
        <v>41.036906854130102</v>
      </c>
    </row>
    <row r="758" spans="1:14" x14ac:dyDescent="0.2">
      <c r="A758" s="57" t="s">
        <v>1845</v>
      </c>
      <c r="B758" s="44" t="s">
        <v>1846</v>
      </c>
      <c r="C758" s="45">
        <v>39</v>
      </c>
      <c r="D758" s="46" t="s">
        <v>346</v>
      </c>
      <c r="E758" s="47">
        <v>0.74389123265915502</v>
      </c>
      <c r="F758" s="48">
        <v>48.145604395604401</v>
      </c>
      <c r="G758" s="47">
        <v>0.77042196869713797</v>
      </c>
      <c r="H758" s="50">
        <v>61.511423550087898</v>
      </c>
      <c r="I758" s="76" t="str">
        <f t="shared" si="22"/>
        <v>No</v>
      </c>
      <c r="J758" s="49" t="str">
        <f t="shared" si="23"/>
        <v>No</v>
      </c>
      <c r="K758" s="47">
        <v>0.10981675765237001</v>
      </c>
      <c r="L758" s="50">
        <v>23.3516483516484</v>
      </c>
      <c r="M758" s="47">
        <v>0.18721937862188101</v>
      </c>
      <c r="N758" s="50">
        <v>84.007029876977199</v>
      </c>
    </row>
    <row r="759" spans="1:14" x14ac:dyDescent="0.2">
      <c r="A759" s="57" t="s">
        <v>1847</v>
      </c>
      <c r="B759" s="44" t="s">
        <v>1848</v>
      </c>
      <c r="C759" s="45">
        <v>39</v>
      </c>
      <c r="D759" s="46" t="s">
        <v>346</v>
      </c>
      <c r="E759" s="47">
        <v>0.57193065126804399</v>
      </c>
      <c r="F759" s="48">
        <v>19.5741758241758</v>
      </c>
      <c r="G759" s="47">
        <v>0.59893065683496105</v>
      </c>
      <c r="H759" s="50">
        <v>19.859402460456899</v>
      </c>
      <c r="I759" s="76" t="str">
        <f t="shared" si="22"/>
        <v>No</v>
      </c>
      <c r="J759" s="49" t="str">
        <f t="shared" si="23"/>
        <v>No</v>
      </c>
      <c r="K759" s="47">
        <v>0.12170373443484001</v>
      </c>
      <c r="L759" s="50">
        <v>31.1126373626374</v>
      </c>
      <c r="M759" s="47">
        <v>0.149777537357832</v>
      </c>
      <c r="N759" s="50">
        <v>69.507908611599305</v>
      </c>
    </row>
    <row r="760" spans="1:14" x14ac:dyDescent="0.2">
      <c r="A760" s="57" t="s">
        <v>1849</v>
      </c>
      <c r="B760" s="44" t="s">
        <v>1850</v>
      </c>
      <c r="C760" s="45">
        <v>39</v>
      </c>
      <c r="D760" s="46" t="s">
        <v>346</v>
      </c>
      <c r="E760" s="47">
        <v>0.75105476928946402</v>
      </c>
      <c r="F760" s="48">
        <v>50</v>
      </c>
      <c r="G760" s="47">
        <v>0.72666203319429701</v>
      </c>
      <c r="H760" s="50">
        <v>49.648506151142399</v>
      </c>
      <c r="I760" s="76" t="str">
        <f t="shared" si="22"/>
        <v>No</v>
      </c>
      <c r="J760" s="49" t="str">
        <f t="shared" si="23"/>
        <v>No</v>
      </c>
      <c r="K760" s="47">
        <v>0.19515868423893201</v>
      </c>
      <c r="L760" s="50">
        <v>70.467032967033006</v>
      </c>
      <c r="M760" s="47">
        <v>0.184146856982637</v>
      </c>
      <c r="N760" s="50">
        <v>82.952548330404198</v>
      </c>
    </row>
    <row r="761" spans="1:14" x14ac:dyDescent="0.2">
      <c r="A761" s="147" t="s">
        <v>1851</v>
      </c>
      <c r="B761" s="44" t="s">
        <v>1852</v>
      </c>
      <c r="C761" s="45">
        <v>39</v>
      </c>
      <c r="D761" s="46" t="s">
        <v>346</v>
      </c>
      <c r="E761" s="47">
        <v>0.88095594011076706</v>
      </c>
      <c r="F761" s="48">
        <v>84.134615384615401</v>
      </c>
      <c r="G761" s="47">
        <v>0.87549613760388301</v>
      </c>
      <c r="H761" s="50">
        <v>90.158172231985901</v>
      </c>
      <c r="I761" s="76" t="str">
        <f t="shared" si="22"/>
        <v>No</v>
      </c>
      <c r="J761" s="49" t="str">
        <f t="shared" si="23"/>
        <v>Yes</v>
      </c>
      <c r="K761" s="47">
        <v>0.10836037357895301</v>
      </c>
      <c r="L761" s="50">
        <v>22.390109890109901</v>
      </c>
      <c r="M761" s="47">
        <v>0.107698884780479</v>
      </c>
      <c r="N761" s="50">
        <v>35.237258347978901</v>
      </c>
    </row>
    <row r="762" spans="1:14" x14ac:dyDescent="0.2">
      <c r="A762" s="57" t="s">
        <v>1853</v>
      </c>
      <c r="B762" s="44" t="s">
        <v>1854</v>
      </c>
      <c r="C762" s="45">
        <v>38</v>
      </c>
      <c r="D762" s="46" t="s">
        <v>346</v>
      </c>
      <c r="E762" s="47">
        <v>0.86379724221811904</v>
      </c>
      <c r="F762" s="48">
        <v>77.609890109890102</v>
      </c>
      <c r="G762" s="47">
        <v>0.75648481478658902</v>
      </c>
      <c r="H762" s="50">
        <v>37.5</v>
      </c>
      <c r="I762" s="76" t="str">
        <f t="shared" si="22"/>
        <v>No</v>
      </c>
      <c r="J762" s="49" t="str">
        <f t="shared" si="23"/>
        <v>No</v>
      </c>
      <c r="K762" s="47">
        <v>0.121777150430459</v>
      </c>
      <c r="L762" s="50">
        <v>31.25</v>
      </c>
      <c r="M762" s="47">
        <v>0.116073540683046</v>
      </c>
      <c r="N762" s="50">
        <v>49.342105263157897</v>
      </c>
    </row>
    <row r="763" spans="1:14" x14ac:dyDescent="0.2">
      <c r="A763" s="57" t="s">
        <v>1855</v>
      </c>
      <c r="B763" s="44" t="s">
        <v>1856</v>
      </c>
      <c r="C763" s="45">
        <v>39</v>
      </c>
      <c r="D763" s="46" t="s">
        <v>346</v>
      </c>
      <c r="E763" s="47">
        <v>0.76820671360951498</v>
      </c>
      <c r="F763" s="48">
        <v>53.228021978021999</v>
      </c>
      <c r="G763" s="47">
        <v>0.76452931569712201</v>
      </c>
      <c r="H763" s="50">
        <v>59.402460456942002</v>
      </c>
      <c r="I763" s="76" t="str">
        <f t="shared" si="22"/>
        <v>No</v>
      </c>
      <c r="J763" s="49" t="str">
        <f t="shared" si="23"/>
        <v>No</v>
      </c>
      <c r="K763" s="47">
        <v>0.120581498572149</v>
      </c>
      <c r="L763" s="50">
        <v>30.219780219780201</v>
      </c>
      <c r="M763" s="47">
        <v>0.14748922654879401</v>
      </c>
      <c r="N763" s="50">
        <v>68.277680140597496</v>
      </c>
    </row>
    <row r="764" spans="1:14" x14ac:dyDescent="0.2">
      <c r="A764" s="57" t="s">
        <v>1857</v>
      </c>
      <c r="B764" s="44" t="s">
        <v>1858</v>
      </c>
      <c r="C764" s="45">
        <v>39</v>
      </c>
      <c r="D764" s="46" t="s">
        <v>346</v>
      </c>
      <c r="E764" s="47">
        <v>0.79129946739846202</v>
      </c>
      <c r="F764" s="48">
        <v>58.928571428571402</v>
      </c>
      <c r="G764" s="47">
        <v>0.75558229836458901</v>
      </c>
      <c r="H764" s="50">
        <v>56.766256590509698</v>
      </c>
      <c r="I764" s="76" t="str">
        <f t="shared" si="22"/>
        <v>No</v>
      </c>
      <c r="J764" s="49" t="str">
        <f t="shared" si="23"/>
        <v>No</v>
      </c>
      <c r="K764" s="47">
        <v>0.153587163297838</v>
      </c>
      <c r="L764" s="50">
        <v>50.892857142857103</v>
      </c>
      <c r="M764" s="47">
        <v>0.15499958431995101</v>
      </c>
      <c r="N764" s="50">
        <v>72.056239015817198</v>
      </c>
    </row>
    <row r="765" spans="1:14" x14ac:dyDescent="0.2">
      <c r="A765" s="57" t="s">
        <v>1859</v>
      </c>
      <c r="B765" s="44" t="s">
        <v>1860</v>
      </c>
      <c r="C765" s="45">
        <v>39</v>
      </c>
      <c r="D765" s="46" t="s">
        <v>346</v>
      </c>
      <c r="E765" s="47">
        <v>0.78547684214506996</v>
      </c>
      <c r="F765" s="48">
        <v>57.211538461538503</v>
      </c>
      <c r="G765" s="47">
        <v>0.76046570618319098</v>
      </c>
      <c r="H765" s="50">
        <v>57.9964850615114</v>
      </c>
      <c r="I765" s="76" t="str">
        <f t="shared" si="22"/>
        <v>No</v>
      </c>
      <c r="J765" s="49" t="str">
        <f t="shared" si="23"/>
        <v>No</v>
      </c>
      <c r="K765" s="47">
        <v>0.102086103588154</v>
      </c>
      <c r="L765" s="50">
        <v>18.337912087912098</v>
      </c>
      <c r="M765" s="47">
        <v>9.9574775279455602E-2</v>
      </c>
      <c r="N765" s="50">
        <v>26.1862917398945</v>
      </c>
    </row>
    <row r="766" spans="1:14" x14ac:dyDescent="0.2">
      <c r="A766" s="57" t="s">
        <v>1861</v>
      </c>
      <c r="B766" s="44" t="s">
        <v>1862</v>
      </c>
      <c r="C766" s="45">
        <v>39</v>
      </c>
      <c r="D766" s="46" t="s">
        <v>346</v>
      </c>
      <c r="E766" s="47">
        <v>0.72516008446063196</v>
      </c>
      <c r="F766" s="48">
        <v>44.986263736263702</v>
      </c>
      <c r="G766" s="47">
        <v>0.69241079085830404</v>
      </c>
      <c r="H766" s="50">
        <v>41.212653778558902</v>
      </c>
      <c r="I766" s="76" t="str">
        <f t="shared" si="22"/>
        <v>No</v>
      </c>
      <c r="J766" s="49" t="str">
        <f t="shared" si="23"/>
        <v>No</v>
      </c>
      <c r="K766" s="47">
        <v>0.30955302493749098</v>
      </c>
      <c r="L766" s="50">
        <v>92.857142857142904</v>
      </c>
      <c r="M766" s="47">
        <v>0.30584949992659999</v>
      </c>
      <c r="N766" s="50">
        <v>94.991212653778604</v>
      </c>
    </row>
    <row r="767" spans="1:14" x14ac:dyDescent="0.2">
      <c r="A767" s="57" t="s">
        <v>1863</v>
      </c>
      <c r="B767" s="44" t="s">
        <v>1864</v>
      </c>
      <c r="C767" s="45">
        <v>39</v>
      </c>
      <c r="D767" s="46" t="s">
        <v>346</v>
      </c>
      <c r="E767" s="47">
        <v>0.76173144356303202</v>
      </c>
      <c r="F767" s="48">
        <v>51.717032967032999</v>
      </c>
      <c r="G767" s="47">
        <v>0.73061661787620202</v>
      </c>
      <c r="H767" s="50">
        <v>50.790861159929698</v>
      </c>
      <c r="I767" s="76" t="str">
        <f t="shared" si="22"/>
        <v>No</v>
      </c>
      <c r="J767" s="49" t="str">
        <f t="shared" si="23"/>
        <v>No</v>
      </c>
      <c r="K767" s="47">
        <v>0.176535605512358</v>
      </c>
      <c r="L767" s="50">
        <v>63.118131868131897</v>
      </c>
      <c r="M767" s="47">
        <v>0.18933545646416899</v>
      </c>
      <c r="N767" s="50">
        <v>84.182776801406007</v>
      </c>
    </row>
    <row r="768" spans="1:14" x14ac:dyDescent="0.2">
      <c r="A768" s="57" t="s">
        <v>1865</v>
      </c>
      <c r="B768" s="44" t="s">
        <v>1866</v>
      </c>
      <c r="C768" s="45">
        <v>39</v>
      </c>
      <c r="D768" s="46" t="s">
        <v>346</v>
      </c>
      <c r="E768" s="47">
        <v>0.84112070065214795</v>
      </c>
      <c r="F768" s="48">
        <v>71.359890109890102</v>
      </c>
      <c r="G768" s="47">
        <v>0.83764878236360296</v>
      </c>
      <c r="H768" s="50">
        <v>80.316344463971902</v>
      </c>
      <c r="I768" s="76" t="str">
        <f t="shared" si="22"/>
        <v>No</v>
      </c>
      <c r="J768" s="49" t="str">
        <f t="shared" si="23"/>
        <v>No</v>
      </c>
      <c r="K768" s="47">
        <v>0.15658521619371099</v>
      </c>
      <c r="L768" s="50">
        <v>52.884615384615401</v>
      </c>
      <c r="M768" s="47">
        <v>0.183728305992095</v>
      </c>
      <c r="N768" s="50">
        <v>82.776801405975405</v>
      </c>
    </row>
    <row r="769" spans="1:14" x14ac:dyDescent="0.2">
      <c r="A769" s="57" t="s">
        <v>1867</v>
      </c>
      <c r="B769" s="44" t="s">
        <v>1868</v>
      </c>
      <c r="C769" s="45">
        <v>39</v>
      </c>
      <c r="D769" s="46" t="s">
        <v>346</v>
      </c>
      <c r="E769" s="47">
        <v>0.61680828880190197</v>
      </c>
      <c r="F769" s="48">
        <v>27.197802197802201</v>
      </c>
      <c r="G769" s="47">
        <v>0.63020791003250398</v>
      </c>
      <c r="H769" s="50">
        <v>25.746924428822499</v>
      </c>
      <c r="I769" s="76" t="str">
        <f t="shared" si="22"/>
        <v>No</v>
      </c>
      <c r="J769" s="49" t="str">
        <f t="shared" si="23"/>
        <v>No</v>
      </c>
      <c r="K769" s="47">
        <v>8.9014133545583296E-2</v>
      </c>
      <c r="L769" s="50">
        <v>11.6071428571429</v>
      </c>
      <c r="M769" s="47">
        <v>0.10991729616558001</v>
      </c>
      <c r="N769" s="50">
        <v>37.785588752196801</v>
      </c>
    </row>
    <row r="770" spans="1:14" x14ac:dyDescent="0.2">
      <c r="A770" s="57" t="s">
        <v>1869</v>
      </c>
      <c r="B770" s="44" t="s">
        <v>1870</v>
      </c>
      <c r="C770" s="45">
        <v>39</v>
      </c>
      <c r="D770" s="46" t="s">
        <v>346</v>
      </c>
      <c r="E770" s="47">
        <v>0.77459899557954104</v>
      </c>
      <c r="F770" s="48">
        <v>54.532967032967001</v>
      </c>
      <c r="G770" s="47">
        <v>0.75585549048121503</v>
      </c>
      <c r="H770" s="50">
        <v>57.029876977152902</v>
      </c>
      <c r="I770" s="76" t="str">
        <f t="shared" si="22"/>
        <v>No</v>
      </c>
      <c r="J770" s="49" t="str">
        <f t="shared" si="23"/>
        <v>No</v>
      </c>
      <c r="K770" s="47">
        <v>0.107215707221164</v>
      </c>
      <c r="L770" s="50">
        <v>21.222527472527499</v>
      </c>
      <c r="M770" s="47">
        <v>0.160416029138992</v>
      </c>
      <c r="N770" s="50">
        <v>75.131810193321598</v>
      </c>
    </row>
    <row r="771" spans="1:14" x14ac:dyDescent="0.2">
      <c r="A771" s="57" t="s">
        <v>1871</v>
      </c>
      <c r="B771" s="44" t="s">
        <v>1872</v>
      </c>
      <c r="C771" s="45">
        <v>39</v>
      </c>
      <c r="D771" s="46" t="s">
        <v>346</v>
      </c>
      <c r="E771" s="47">
        <v>0.83234327537080399</v>
      </c>
      <c r="F771" s="48">
        <v>69.299450549450498</v>
      </c>
      <c r="G771" s="47">
        <v>0.83049856615293505</v>
      </c>
      <c r="H771" s="50">
        <v>78.471001757469296</v>
      </c>
      <c r="I771" s="76" t="str">
        <f t="shared" si="22"/>
        <v>No</v>
      </c>
      <c r="J771" s="49" t="str">
        <f t="shared" si="23"/>
        <v>No</v>
      </c>
      <c r="K771" s="47">
        <v>0.121110546835653</v>
      </c>
      <c r="L771" s="50">
        <v>30.700549450549499</v>
      </c>
      <c r="M771" s="47">
        <v>0.129905280316018</v>
      </c>
      <c r="N771" s="50">
        <v>55.975395430580001</v>
      </c>
    </row>
    <row r="772" spans="1:14" x14ac:dyDescent="0.2">
      <c r="A772" s="57" t="s">
        <v>1873</v>
      </c>
      <c r="B772" s="44" t="s">
        <v>1874</v>
      </c>
      <c r="C772" s="45">
        <v>39</v>
      </c>
      <c r="D772" s="46" t="s">
        <v>346</v>
      </c>
      <c r="E772" s="47">
        <v>0.83805112152970995</v>
      </c>
      <c r="F772" s="48">
        <v>70.398351648351607</v>
      </c>
      <c r="G772" s="47">
        <v>0.83385751668841901</v>
      </c>
      <c r="H772" s="50">
        <v>79.173989455184497</v>
      </c>
      <c r="I772" s="76" t="str">
        <f t="shared" si="22"/>
        <v>No</v>
      </c>
      <c r="J772" s="49" t="str">
        <f t="shared" si="23"/>
        <v>No</v>
      </c>
      <c r="K772" s="47">
        <v>0.15335257819956499</v>
      </c>
      <c r="L772" s="50">
        <v>50.549450549450498</v>
      </c>
      <c r="M772" s="47">
        <v>0.185541399195603</v>
      </c>
      <c r="N772" s="50">
        <v>83.479789103690706</v>
      </c>
    </row>
    <row r="773" spans="1:14" x14ac:dyDescent="0.2">
      <c r="A773" s="148" t="s">
        <v>1875</v>
      </c>
      <c r="B773" s="44" t="s">
        <v>1876</v>
      </c>
      <c r="C773" s="45">
        <v>39</v>
      </c>
      <c r="D773" s="46" t="s">
        <v>346</v>
      </c>
      <c r="E773" s="47">
        <v>0.89430600316886599</v>
      </c>
      <c r="F773" s="48">
        <v>88.324175824175796</v>
      </c>
      <c r="G773" s="47">
        <v>0.87495522105425705</v>
      </c>
      <c r="H773" s="50">
        <v>89.894551845342704</v>
      </c>
      <c r="I773" s="76" t="str">
        <f t="shared" si="22"/>
        <v>No</v>
      </c>
      <c r="J773" s="49" t="str">
        <f t="shared" si="23"/>
        <v>Yes</v>
      </c>
      <c r="K773" s="47">
        <v>9.2628099223677193E-2</v>
      </c>
      <c r="L773" s="50">
        <v>13.118131868131901</v>
      </c>
      <c r="M773" s="47">
        <v>0.179104724729547</v>
      </c>
      <c r="N773" s="50">
        <v>81.458699472759207</v>
      </c>
    </row>
    <row r="774" spans="1:14" x14ac:dyDescent="0.2">
      <c r="A774" s="147" t="s">
        <v>1877</v>
      </c>
      <c r="B774" s="44" t="s">
        <v>1878</v>
      </c>
      <c r="C774" s="45">
        <v>39</v>
      </c>
      <c r="D774" s="46" t="s">
        <v>346</v>
      </c>
      <c r="E774" s="47">
        <v>0.85624442197143802</v>
      </c>
      <c r="F774" s="48">
        <v>75.412087912087898</v>
      </c>
      <c r="G774" s="47">
        <v>0.87083671708530896</v>
      </c>
      <c r="H774" s="50">
        <v>88.840070298769803</v>
      </c>
      <c r="I774" s="76" t="str">
        <f t="shared" si="22"/>
        <v>No</v>
      </c>
      <c r="J774" s="49" t="str">
        <f t="shared" si="23"/>
        <v>Yes</v>
      </c>
      <c r="K774" s="47">
        <v>9.1899869694722705E-2</v>
      </c>
      <c r="L774" s="50">
        <v>12.7747252747253</v>
      </c>
      <c r="M774" s="47">
        <v>0.14626112580192199</v>
      </c>
      <c r="N774" s="50">
        <v>67.574692442882196</v>
      </c>
    </row>
    <row r="775" spans="1:14" x14ac:dyDescent="0.2">
      <c r="A775" s="147" t="s">
        <v>1879</v>
      </c>
      <c r="B775" s="44" t="s">
        <v>1880</v>
      </c>
      <c r="C775" s="45">
        <v>39</v>
      </c>
      <c r="D775" s="46" t="s">
        <v>346</v>
      </c>
      <c r="E775" s="47">
        <v>0.89574979648956399</v>
      </c>
      <c r="F775" s="48">
        <v>88.736263736263695</v>
      </c>
      <c r="G775" s="47">
        <v>0.90721902259924603</v>
      </c>
      <c r="H775" s="50">
        <v>95.694200351493805</v>
      </c>
      <c r="I775" s="76" t="str">
        <f t="shared" ref="I775:I838" si="24">IF(AND(F775&gt;=90,H775&gt;=90),"Yes","No")</f>
        <v>No</v>
      </c>
      <c r="J775" s="49" t="str">
        <f t="shared" ref="J775:J838" si="25">IF(AND(F775&gt;=75,H775&gt;=75),"Yes","No")</f>
        <v>Yes</v>
      </c>
      <c r="K775" s="47">
        <v>5.9733148774403201E-2</v>
      </c>
      <c r="L775" s="50">
        <v>4.3956043956044004</v>
      </c>
      <c r="M775" s="47">
        <v>4.4789129333595398E-2</v>
      </c>
      <c r="N775" s="50">
        <v>3.33919156414763</v>
      </c>
    </row>
    <row r="776" spans="1:14" x14ac:dyDescent="0.2">
      <c r="A776" s="57" t="s">
        <v>1881</v>
      </c>
      <c r="B776" s="44" t="s">
        <v>1882</v>
      </c>
      <c r="C776" s="45">
        <v>39</v>
      </c>
      <c r="D776" s="46" t="s">
        <v>346</v>
      </c>
      <c r="E776" s="47">
        <v>0.81202025269671596</v>
      </c>
      <c r="F776" s="48">
        <v>63.667582417582402</v>
      </c>
      <c r="G776" s="47">
        <v>0.81259165010613199</v>
      </c>
      <c r="H776" s="50">
        <v>73.550087873462203</v>
      </c>
      <c r="I776" s="76" t="str">
        <f t="shared" si="24"/>
        <v>No</v>
      </c>
      <c r="J776" s="49" t="str">
        <f t="shared" si="25"/>
        <v>No</v>
      </c>
      <c r="K776" s="47">
        <v>8.8648641291840205E-2</v>
      </c>
      <c r="L776" s="50">
        <v>11.4010989010989</v>
      </c>
      <c r="M776" s="47">
        <v>8.9583871043253396E-2</v>
      </c>
      <c r="N776" s="50">
        <v>16.520210896309301</v>
      </c>
    </row>
    <row r="777" spans="1:14" x14ac:dyDescent="0.2">
      <c r="A777" s="57" t="s">
        <v>1883</v>
      </c>
      <c r="B777" s="44" t="s">
        <v>1884</v>
      </c>
      <c r="C777" s="45">
        <v>39</v>
      </c>
      <c r="D777" s="46" t="s">
        <v>346</v>
      </c>
      <c r="E777" s="47">
        <v>0.78562184006968605</v>
      </c>
      <c r="F777" s="48">
        <v>57.348901098901102</v>
      </c>
      <c r="G777" s="47">
        <v>0.77277291948482196</v>
      </c>
      <c r="H777" s="50">
        <v>62.565905096660799</v>
      </c>
      <c r="I777" s="76" t="str">
        <f t="shared" si="24"/>
        <v>No</v>
      </c>
      <c r="J777" s="49" t="str">
        <f t="shared" si="25"/>
        <v>No</v>
      </c>
      <c r="K777" s="47">
        <v>0.101653267840142</v>
      </c>
      <c r="L777" s="50">
        <v>18.131868131868099</v>
      </c>
      <c r="M777" s="47">
        <v>0.100648524211259</v>
      </c>
      <c r="N777" s="50">
        <v>27.416520210896302</v>
      </c>
    </row>
    <row r="778" spans="1:14" x14ac:dyDescent="0.2">
      <c r="A778" s="57" t="s">
        <v>1885</v>
      </c>
      <c r="B778" s="44" t="s">
        <v>1886</v>
      </c>
      <c r="C778" s="45">
        <v>39</v>
      </c>
      <c r="D778" s="46" t="s">
        <v>346</v>
      </c>
      <c r="E778" s="47">
        <v>0.81484241015245296</v>
      </c>
      <c r="F778" s="48">
        <v>64.629120879120904</v>
      </c>
      <c r="G778" s="47">
        <v>0.78334699442150102</v>
      </c>
      <c r="H778" s="50">
        <v>65.905096660808397</v>
      </c>
      <c r="I778" s="76" t="str">
        <f t="shared" si="24"/>
        <v>No</v>
      </c>
      <c r="J778" s="49" t="str">
        <f t="shared" si="25"/>
        <v>No</v>
      </c>
      <c r="K778" s="47">
        <v>7.0654412105230005E-2</v>
      </c>
      <c r="L778" s="50">
        <v>5.4258241758241796</v>
      </c>
      <c r="M778" s="47">
        <v>5.6435719659738003E-2</v>
      </c>
      <c r="N778" s="50">
        <v>4.74516695957821</v>
      </c>
    </row>
    <row r="779" spans="1:14" x14ac:dyDescent="0.2">
      <c r="A779" s="57" t="s">
        <v>1887</v>
      </c>
      <c r="B779" s="44" t="s">
        <v>1888</v>
      </c>
      <c r="C779" s="45">
        <v>39</v>
      </c>
      <c r="D779" s="46" t="s">
        <v>346</v>
      </c>
      <c r="E779" s="47">
        <v>0.85359901945439998</v>
      </c>
      <c r="F779" s="48">
        <v>74.793956043956001</v>
      </c>
      <c r="G779" s="47">
        <v>0.82471121814399395</v>
      </c>
      <c r="H779" s="50">
        <v>76.801405975395397</v>
      </c>
      <c r="I779" s="76" t="str">
        <f t="shared" si="24"/>
        <v>No</v>
      </c>
      <c r="J779" s="49" t="str">
        <f t="shared" si="25"/>
        <v>No</v>
      </c>
      <c r="K779" s="47">
        <v>6.9425652859705506E-2</v>
      </c>
      <c r="L779" s="50">
        <v>5.2884615384615401</v>
      </c>
      <c r="M779" s="47">
        <v>5.3277984245663601E-2</v>
      </c>
      <c r="N779" s="50">
        <v>4.3057996485061496</v>
      </c>
    </row>
    <row r="780" spans="1:14" x14ac:dyDescent="0.2">
      <c r="A780" s="57" t="s">
        <v>1889</v>
      </c>
      <c r="B780" s="44" t="s">
        <v>1890</v>
      </c>
      <c r="C780" s="45">
        <v>39</v>
      </c>
      <c r="D780" s="46" t="s">
        <v>346</v>
      </c>
      <c r="E780" s="47">
        <v>0.67988602969608403</v>
      </c>
      <c r="F780" s="48">
        <v>37.087912087912102</v>
      </c>
      <c r="G780" s="47">
        <v>0.59090892729099898</v>
      </c>
      <c r="H780" s="50">
        <v>18.1898066783831</v>
      </c>
      <c r="I780" s="76" t="str">
        <f t="shared" si="24"/>
        <v>No</v>
      </c>
      <c r="J780" s="49" t="str">
        <f t="shared" si="25"/>
        <v>No</v>
      </c>
      <c r="K780" s="47">
        <v>0.12850627107294599</v>
      </c>
      <c r="L780" s="50">
        <v>35.508241758241802</v>
      </c>
      <c r="M780" s="47">
        <v>0.131213770333756</v>
      </c>
      <c r="N780" s="50">
        <v>57.557117750439403</v>
      </c>
    </row>
    <row r="781" spans="1:14" x14ac:dyDescent="0.2">
      <c r="A781" s="57" t="s">
        <v>1891</v>
      </c>
      <c r="B781" s="44" t="s">
        <v>1892</v>
      </c>
      <c r="C781" s="45">
        <v>39</v>
      </c>
      <c r="D781" s="46" t="s">
        <v>346</v>
      </c>
      <c r="E781" s="47">
        <v>0.66876208455026798</v>
      </c>
      <c r="F781" s="48">
        <v>35.576923076923102</v>
      </c>
      <c r="G781" s="47">
        <v>0.63939754823890604</v>
      </c>
      <c r="H781" s="50">
        <v>27.152899824253101</v>
      </c>
      <c r="I781" s="76" t="str">
        <f t="shared" si="24"/>
        <v>No</v>
      </c>
      <c r="J781" s="49" t="str">
        <f t="shared" si="25"/>
        <v>No</v>
      </c>
      <c r="K781" s="47">
        <v>0.142188606381736</v>
      </c>
      <c r="L781" s="50">
        <v>43.6813186813187</v>
      </c>
      <c r="M781" s="47">
        <v>0.13389065212010601</v>
      </c>
      <c r="N781" s="50">
        <v>59.314586994727598</v>
      </c>
    </row>
    <row r="782" spans="1:14" x14ac:dyDescent="0.2">
      <c r="A782" s="57" t="s">
        <v>1893</v>
      </c>
      <c r="B782" s="44" t="s">
        <v>1894</v>
      </c>
      <c r="C782" s="45">
        <v>39</v>
      </c>
      <c r="D782" s="46" t="s">
        <v>346</v>
      </c>
      <c r="E782" s="47">
        <v>0.70117372525736299</v>
      </c>
      <c r="F782" s="48">
        <v>40.728021978021999</v>
      </c>
      <c r="G782" s="47">
        <v>0.68866757216095598</v>
      </c>
      <c r="H782" s="50">
        <v>39.8066783831283</v>
      </c>
      <c r="I782" s="76" t="str">
        <f t="shared" si="24"/>
        <v>No</v>
      </c>
      <c r="J782" s="49" t="str">
        <f t="shared" si="25"/>
        <v>No</v>
      </c>
      <c r="K782" s="47">
        <v>0.12064379802358299</v>
      </c>
      <c r="L782" s="50">
        <v>30.288461538461501</v>
      </c>
      <c r="M782" s="47">
        <v>0.116569674430454</v>
      </c>
      <c r="N782" s="50">
        <v>43.848857644991199</v>
      </c>
    </row>
    <row r="783" spans="1:14" x14ac:dyDescent="0.2">
      <c r="A783" s="57" t="s">
        <v>1895</v>
      </c>
      <c r="B783" s="44" t="s">
        <v>1896</v>
      </c>
      <c r="C783" s="45">
        <v>39</v>
      </c>
      <c r="D783" s="46" t="s">
        <v>346</v>
      </c>
      <c r="E783" s="47">
        <v>0.71648029735697505</v>
      </c>
      <c r="F783" s="48">
        <v>42.925824175824197</v>
      </c>
      <c r="G783" s="47">
        <v>0.68305598382459698</v>
      </c>
      <c r="H783" s="50">
        <v>38.049209138840098</v>
      </c>
      <c r="I783" s="76" t="str">
        <f t="shared" si="24"/>
        <v>No</v>
      </c>
      <c r="J783" s="49" t="str">
        <f t="shared" si="25"/>
        <v>No</v>
      </c>
      <c r="K783" s="47">
        <v>0.117469269029801</v>
      </c>
      <c r="L783" s="50">
        <v>28.296703296703299</v>
      </c>
      <c r="M783" s="47">
        <v>0.11709887014737599</v>
      </c>
      <c r="N783" s="50">
        <v>44.463971880492103</v>
      </c>
    </row>
    <row r="784" spans="1:14" x14ac:dyDescent="0.2">
      <c r="A784" s="57" t="s">
        <v>1897</v>
      </c>
      <c r="B784" s="44" t="s">
        <v>1898</v>
      </c>
      <c r="C784" s="45">
        <v>39</v>
      </c>
      <c r="D784" s="46" t="s">
        <v>346</v>
      </c>
      <c r="E784" s="47">
        <v>0.54622906396546</v>
      </c>
      <c r="F784" s="48">
        <v>16.071428571428601</v>
      </c>
      <c r="G784" s="47">
        <v>0.52284502894248197</v>
      </c>
      <c r="H784" s="50">
        <v>10.4569420035149</v>
      </c>
      <c r="I784" s="76" t="str">
        <f t="shared" si="24"/>
        <v>No</v>
      </c>
      <c r="J784" s="49" t="str">
        <f t="shared" si="25"/>
        <v>No</v>
      </c>
      <c r="K784" s="47">
        <v>0.14336371017705801</v>
      </c>
      <c r="L784" s="50">
        <v>44.299450549450498</v>
      </c>
      <c r="M784" s="47">
        <v>0.136566171431902</v>
      </c>
      <c r="N784" s="50">
        <v>60.984182776801397</v>
      </c>
    </row>
    <row r="785" spans="1:14" x14ac:dyDescent="0.2">
      <c r="A785" s="57" t="s">
        <v>1899</v>
      </c>
      <c r="B785" s="44" t="s">
        <v>1900</v>
      </c>
      <c r="C785" s="45">
        <v>39</v>
      </c>
      <c r="D785" s="46" t="s">
        <v>346</v>
      </c>
      <c r="E785" s="47">
        <v>0.36057985369370399</v>
      </c>
      <c r="F785" s="48">
        <v>0.89285714285714302</v>
      </c>
      <c r="G785" s="47">
        <v>0.31627756810776603</v>
      </c>
      <c r="H785" s="50">
        <v>1.3181019332161701</v>
      </c>
      <c r="I785" s="76" t="str">
        <f t="shared" si="24"/>
        <v>No</v>
      </c>
      <c r="J785" s="49" t="str">
        <f t="shared" si="25"/>
        <v>No</v>
      </c>
      <c r="K785" s="47">
        <v>0.170999750981952</v>
      </c>
      <c r="L785" s="50">
        <v>60.9203296703297</v>
      </c>
      <c r="M785" s="47">
        <v>0.18516868613481699</v>
      </c>
      <c r="N785" s="50">
        <v>83.216168717047495</v>
      </c>
    </row>
    <row r="786" spans="1:14" x14ac:dyDescent="0.2">
      <c r="A786" s="57" t="s">
        <v>1901</v>
      </c>
      <c r="B786" s="44" t="s">
        <v>1902</v>
      </c>
      <c r="C786" s="45">
        <v>39</v>
      </c>
      <c r="D786" s="46" t="s">
        <v>346</v>
      </c>
      <c r="E786" s="47">
        <v>0.65452196685612496</v>
      </c>
      <c r="F786" s="48">
        <v>33.585164835164797</v>
      </c>
      <c r="G786" s="47">
        <v>0.60244064442777101</v>
      </c>
      <c r="H786" s="50">
        <v>20.386643233743399</v>
      </c>
      <c r="I786" s="76" t="str">
        <f t="shared" si="24"/>
        <v>No</v>
      </c>
      <c r="J786" s="49" t="str">
        <f t="shared" si="25"/>
        <v>No</v>
      </c>
      <c r="K786" s="47">
        <v>0.116246483599301</v>
      </c>
      <c r="L786" s="50">
        <v>27.129120879120901</v>
      </c>
      <c r="M786" s="47">
        <v>0.12182494472750401</v>
      </c>
      <c r="N786" s="50">
        <v>49.384885764499103</v>
      </c>
    </row>
    <row r="787" spans="1:14" x14ac:dyDescent="0.2">
      <c r="A787" s="57" t="s">
        <v>1903</v>
      </c>
      <c r="B787" s="44" t="s">
        <v>1904</v>
      </c>
      <c r="C787" s="45">
        <v>39</v>
      </c>
      <c r="D787" s="46" t="s">
        <v>346</v>
      </c>
      <c r="E787" s="47">
        <v>0.51450431012170095</v>
      </c>
      <c r="F787" s="48">
        <v>12.0879120879121</v>
      </c>
      <c r="G787" s="47">
        <v>0.52357804325874302</v>
      </c>
      <c r="H787" s="50">
        <v>10.6326889279438</v>
      </c>
      <c r="I787" s="76" t="str">
        <f t="shared" si="24"/>
        <v>No</v>
      </c>
      <c r="J787" s="49" t="str">
        <f t="shared" si="25"/>
        <v>No</v>
      </c>
      <c r="K787" s="47">
        <v>0.117406856841718</v>
      </c>
      <c r="L787" s="50">
        <v>28.1593406593407</v>
      </c>
      <c r="M787" s="47">
        <v>0.12393977294757599</v>
      </c>
      <c r="N787" s="50">
        <v>51.493848857644998</v>
      </c>
    </row>
    <row r="788" spans="1:14" x14ac:dyDescent="0.2">
      <c r="A788" s="57" t="s">
        <v>1905</v>
      </c>
      <c r="B788" s="44" t="s">
        <v>1906</v>
      </c>
      <c r="C788" s="45">
        <v>39</v>
      </c>
      <c r="D788" s="46" t="s">
        <v>346</v>
      </c>
      <c r="E788" s="47">
        <v>0.76673876413837505</v>
      </c>
      <c r="F788" s="48">
        <v>52.678571428571402</v>
      </c>
      <c r="G788" s="47">
        <v>0.77555328797927803</v>
      </c>
      <c r="H788" s="50">
        <v>63.2688927943761</v>
      </c>
      <c r="I788" s="76" t="str">
        <f t="shared" si="24"/>
        <v>No</v>
      </c>
      <c r="J788" s="49" t="str">
        <f t="shared" si="25"/>
        <v>No</v>
      </c>
      <c r="K788" s="47">
        <v>0.103178224330976</v>
      </c>
      <c r="L788" s="50">
        <v>18.8873626373626</v>
      </c>
      <c r="M788" s="47">
        <v>0.105381633660839</v>
      </c>
      <c r="N788" s="50">
        <v>32.688927943761001</v>
      </c>
    </row>
    <row r="789" spans="1:14" x14ac:dyDescent="0.2">
      <c r="A789" s="147" t="s">
        <v>1907</v>
      </c>
      <c r="B789" s="44" t="s">
        <v>1908</v>
      </c>
      <c r="C789" s="45">
        <v>39</v>
      </c>
      <c r="D789" s="46" t="s">
        <v>346</v>
      </c>
      <c r="E789" s="47">
        <v>0.85622684961301698</v>
      </c>
      <c r="F789" s="48">
        <v>75.343406593406598</v>
      </c>
      <c r="G789" s="47">
        <v>0.87273361801584304</v>
      </c>
      <c r="H789" s="50">
        <v>89.4551845342706</v>
      </c>
      <c r="I789" s="76" t="str">
        <f t="shared" si="24"/>
        <v>No</v>
      </c>
      <c r="J789" s="49" t="str">
        <f t="shared" si="25"/>
        <v>Yes</v>
      </c>
      <c r="K789" s="47">
        <v>9.0821709524049499E-2</v>
      </c>
      <c r="L789" s="50">
        <v>12.3626373626374</v>
      </c>
      <c r="M789" s="47">
        <v>9.3247223530042597E-2</v>
      </c>
      <c r="N789" s="50">
        <v>19.771528998242498</v>
      </c>
    </row>
    <row r="790" spans="1:14" x14ac:dyDescent="0.2">
      <c r="A790" s="57" t="s">
        <v>1909</v>
      </c>
      <c r="B790" s="44" t="s">
        <v>1910</v>
      </c>
      <c r="C790" s="45">
        <v>39</v>
      </c>
      <c r="D790" s="46" t="s">
        <v>346</v>
      </c>
      <c r="E790" s="47">
        <v>0.61368202700291596</v>
      </c>
      <c r="F790" s="48">
        <v>26.442307692307701</v>
      </c>
      <c r="G790" s="47">
        <v>0.65206183433943399</v>
      </c>
      <c r="H790" s="50">
        <v>30.755711775043899</v>
      </c>
      <c r="I790" s="76" t="str">
        <f t="shared" si="24"/>
        <v>No</v>
      </c>
      <c r="J790" s="49" t="str">
        <f t="shared" si="25"/>
        <v>No</v>
      </c>
      <c r="K790" s="47">
        <v>8.9300670569181007E-2</v>
      </c>
      <c r="L790" s="50">
        <v>11.881868131868099</v>
      </c>
      <c r="M790" s="47">
        <v>9.6917696962829605E-2</v>
      </c>
      <c r="N790" s="50">
        <v>24.253075571177501</v>
      </c>
    </row>
    <row r="791" spans="1:14" x14ac:dyDescent="0.2">
      <c r="A791" s="57" t="s">
        <v>1911</v>
      </c>
      <c r="B791" s="44" t="s">
        <v>1912</v>
      </c>
      <c r="C791" s="45">
        <v>39</v>
      </c>
      <c r="D791" s="46" t="s">
        <v>346</v>
      </c>
      <c r="E791" s="47">
        <v>0.786608504451075</v>
      </c>
      <c r="F791" s="48">
        <v>57.8296703296703</v>
      </c>
      <c r="G791" s="47">
        <v>0.77275893994547096</v>
      </c>
      <c r="H791" s="50">
        <v>62.478031634446403</v>
      </c>
      <c r="I791" s="76" t="str">
        <f t="shared" si="24"/>
        <v>No</v>
      </c>
      <c r="J791" s="49" t="str">
        <f t="shared" si="25"/>
        <v>No</v>
      </c>
      <c r="K791" s="47">
        <v>0.15674445387212399</v>
      </c>
      <c r="L791" s="50">
        <v>53.0906593406593</v>
      </c>
      <c r="M791" s="47">
        <v>0.14694206200721499</v>
      </c>
      <c r="N791" s="50">
        <v>67.926186291739896</v>
      </c>
    </row>
    <row r="792" spans="1:14" x14ac:dyDescent="0.2">
      <c r="A792" s="57" t="s">
        <v>1913</v>
      </c>
      <c r="B792" s="44" t="s">
        <v>1914</v>
      </c>
      <c r="C792" s="45">
        <v>39</v>
      </c>
      <c r="D792" s="46" t="s">
        <v>346</v>
      </c>
      <c r="E792" s="47">
        <v>0.63730855967830902</v>
      </c>
      <c r="F792" s="48">
        <v>30.082417582417602</v>
      </c>
      <c r="G792" s="47">
        <v>0.66085685251765702</v>
      </c>
      <c r="H792" s="50">
        <v>32.601054481546598</v>
      </c>
      <c r="I792" s="76" t="str">
        <f t="shared" si="24"/>
        <v>No</v>
      </c>
      <c r="J792" s="49" t="str">
        <f t="shared" si="25"/>
        <v>No</v>
      </c>
      <c r="K792" s="47">
        <v>0.15805244578213001</v>
      </c>
      <c r="L792" s="50">
        <v>53.914835164835203</v>
      </c>
      <c r="M792" s="47">
        <v>0.182151632104502</v>
      </c>
      <c r="N792" s="50">
        <v>82.249560632688897</v>
      </c>
    </row>
    <row r="793" spans="1:14" x14ac:dyDescent="0.2">
      <c r="A793" s="57" t="s">
        <v>1915</v>
      </c>
      <c r="B793" s="44" t="s">
        <v>1916</v>
      </c>
      <c r="C793" s="45">
        <v>39</v>
      </c>
      <c r="D793" s="46" t="s">
        <v>346</v>
      </c>
      <c r="E793" s="47">
        <v>0.73145932012416304</v>
      </c>
      <c r="F793" s="48">
        <v>46.291208791208803</v>
      </c>
      <c r="G793" s="47">
        <v>0.697511511534186</v>
      </c>
      <c r="H793" s="50">
        <v>42.706502636203901</v>
      </c>
      <c r="I793" s="76" t="str">
        <f t="shared" si="24"/>
        <v>No</v>
      </c>
      <c r="J793" s="49" t="str">
        <f t="shared" si="25"/>
        <v>No</v>
      </c>
      <c r="K793" s="47">
        <v>0.116309665214822</v>
      </c>
      <c r="L793" s="50">
        <v>27.2664835164835</v>
      </c>
      <c r="M793" s="47">
        <v>0.113642019595531</v>
      </c>
      <c r="N793" s="50">
        <v>40.949033391915599</v>
      </c>
    </row>
    <row r="794" spans="1:14" x14ac:dyDescent="0.2">
      <c r="A794" s="57" t="s">
        <v>1917</v>
      </c>
      <c r="B794" s="44" t="s">
        <v>1918</v>
      </c>
      <c r="C794" s="45">
        <v>39</v>
      </c>
      <c r="D794" s="46" t="s">
        <v>346</v>
      </c>
      <c r="E794" s="47">
        <v>0.65222054445562305</v>
      </c>
      <c r="F794" s="48">
        <v>33.104395604395599</v>
      </c>
      <c r="G794" s="47">
        <v>0.65713703012011104</v>
      </c>
      <c r="H794" s="50">
        <v>32.073813708260097</v>
      </c>
      <c r="I794" s="76" t="str">
        <f t="shared" si="24"/>
        <v>No</v>
      </c>
      <c r="J794" s="49" t="str">
        <f t="shared" si="25"/>
        <v>No</v>
      </c>
      <c r="K794" s="47">
        <v>9.5198732388157403E-2</v>
      </c>
      <c r="L794" s="50">
        <v>14.4230769230769</v>
      </c>
      <c r="M794" s="47">
        <v>0.15222243825165599</v>
      </c>
      <c r="N794" s="50">
        <v>70.650263620386596</v>
      </c>
    </row>
    <row r="795" spans="1:14" x14ac:dyDescent="0.2">
      <c r="A795" s="57" t="s">
        <v>1919</v>
      </c>
      <c r="B795" s="44" t="s">
        <v>1920</v>
      </c>
      <c r="C795" s="45">
        <v>39</v>
      </c>
      <c r="D795" s="46" t="s">
        <v>346</v>
      </c>
      <c r="E795" s="47">
        <v>0.61106717252098397</v>
      </c>
      <c r="F795" s="48">
        <v>25.618131868131901</v>
      </c>
      <c r="G795" s="47">
        <v>0.62456058900692002</v>
      </c>
      <c r="H795" s="50">
        <v>24.692442882249601</v>
      </c>
      <c r="I795" s="76" t="str">
        <f t="shared" si="24"/>
        <v>No</v>
      </c>
      <c r="J795" s="49" t="str">
        <f t="shared" si="25"/>
        <v>No</v>
      </c>
      <c r="K795" s="47">
        <v>0.10174662804975999</v>
      </c>
      <c r="L795" s="50">
        <v>18.269230769230798</v>
      </c>
      <c r="M795" s="47">
        <v>0.10834578455513399</v>
      </c>
      <c r="N795" s="50">
        <v>35.852372583479799</v>
      </c>
    </row>
    <row r="796" spans="1:14" x14ac:dyDescent="0.2">
      <c r="A796" s="57" t="s">
        <v>1921</v>
      </c>
      <c r="B796" s="44" t="s">
        <v>1922</v>
      </c>
      <c r="C796" s="45">
        <v>39</v>
      </c>
      <c r="D796" s="46" t="s">
        <v>346</v>
      </c>
      <c r="E796" s="47">
        <v>0.85479472578809601</v>
      </c>
      <c r="F796" s="48">
        <v>75</v>
      </c>
      <c r="G796" s="47">
        <v>0.85271218277828598</v>
      </c>
      <c r="H796" s="50">
        <v>84.182776801406007</v>
      </c>
      <c r="I796" s="76" t="str">
        <f t="shared" si="24"/>
        <v>No</v>
      </c>
      <c r="J796" s="49" t="str">
        <f t="shared" si="25"/>
        <v>Yes</v>
      </c>
      <c r="K796" s="47">
        <v>9.9239356434523404E-2</v>
      </c>
      <c r="L796" s="50">
        <v>16.964285714285701</v>
      </c>
      <c r="M796" s="47">
        <v>9.4580517832346694E-2</v>
      </c>
      <c r="N796" s="50">
        <v>22.231985940245998</v>
      </c>
    </row>
    <row r="797" spans="1:14" x14ac:dyDescent="0.2">
      <c r="A797" s="147" t="s">
        <v>1923</v>
      </c>
      <c r="B797" s="44" t="s">
        <v>1924</v>
      </c>
      <c r="C797" s="45">
        <v>39</v>
      </c>
      <c r="D797" s="46" t="s">
        <v>346</v>
      </c>
      <c r="E797" s="47">
        <v>0.86915400706770096</v>
      </c>
      <c r="F797" s="48">
        <v>80.219780219780205</v>
      </c>
      <c r="G797" s="47">
        <v>0.85888053011125198</v>
      </c>
      <c r="H797" s="50">
        <v>85.852372583479806</v>
      </c>
      <c r="I797" s="76" t="str">
        <f t="shared" si="24"/>
        <v>No</v>
      </c>
      <c r="J797" s="49" t="str">
        <f t="shared" si="25"/>
        <v>Yes</v>
      </c>
      <c r="K797" s="47">
        <v>9.4782553468314004E-2</v>
      </c>
      <c r="L797" s="50">
        <v>14.217032967032999</v>
      </c>
      <c r="M797" s="47">
        <v>9.5008710355791698E-2</v>
      </c>
      <c r="N797" s="50">
        <v>22.934973637961299</v>
      </c>
    </row>
    <row r="798" spans="1:14" x14ac:dyDescent="0.2">
      <c r="A798" s="57" t="s">
        <v>1925</v>
      </c>
      <c r="B798" s="44" t="s">
        <v>1926</v>
      </c>
      <c r="C798" s="45">
        <v>39</v>
      </c>
      <c r="D798" s="46" t="s">
        <v>346</v>
      </c>
      <c r="E798" s="47">
        <v>0.81315311332721096</v>
      </c>
      <c r="F798" s="48">
        <v>64.148351648351607</v>
      </c>
      <c r="G798" s="47">
        <v>0.84438316311234496</v>
      </c>
      <c r="H798" s="50">
        <v>82.513181019332194</v>
      </c>
      <c r="I798" s="76" t="str">
        <f t="shared" si="24"/>
        <v>No</v>
      </c>
      <c r="J798" s="49" t="str">
        <f t="shared" si="25"/>
        <v>No</v>
      </c>
      <c r="K798" s="47">
        <v>8.0768561287312302E-2</v>
      </c>
      <c r="L798" s="50">
        <v>7.0054945054945099</v>
      </c>
      <c r="M798" s="47">
        <v>8.1686867551107503E-2</v>
      </c>
      <c r="N798" s="50">
        <v>9.0509666080843605</v>
      </c>
    </row>
    <row r="799" spans="1:14" x14ac:dyDescent="0.2">
      <c r="A799" s="57" t="s">
        <v>1927</v>
      </c>
      <c r="B799" s="44" t="s">
        <v>1928</v>
      </c>
      <c r="C799" s="45">
        <v>39</v>
      </c>
      <c r="D799" s="46" t="s">
        <v>346</v>
      </c>
      <c r="E799" s="47">
        <v>0.84567970710757201</v>
      </c>
      <c r="F799" s="48">
        <v>72.458791208791197</v>
      </c>
      <c r="G799" s="47">
        <v>0.83013361326852897</v>
      </c>
      <c r="H799" s="50">
        <v>78.207381370825999</v>
      </c>
      <c r="I799" s="76" t="str">
        <f t="shared" si="24"/>
        <v>No</v>
      </c>
      <c r="J799" s="49" t="str">
        <f t="shared" si="25"/>
        <v>No</v>
      </c>
      <c r="K799" s="47">
        <v>6.35842924689244E-2</v>
      </c>
      <c r="L799" s="50">
        <v>4.6703296703296697</v>
      </c>
      <c r="M799" s="47">
        <v>4.7573087560379097E-2</v>
      </c>
      <c r="N799" s="50">
        <v>3.6906854130052702</v>
      </c>
    </row>
    <row r="800" spans="1:14" x14ac:dyDescent="0.2">
      <c r="A800" s="57" t="s">
        <v>1929</v>
      </c>
      <c r="B800" s="44" t="s">
        <v>1930</v>
      </c>
      <c r="C800" s="45">
        <v>39</v>
      </c>
      <c r="D800" s="46" t="s">
        <v>346</v>
      </c>
      <c r="E800" s="47">
        <v>0.66880783033331603</v>
      </c>
      <c r="F800" s="48">
        <v>35.645604395604401</v>
      </c>
      <c r="G800" s="47">
        <v>0.621383812003239</v>
      </c>
      <c r="H800" s="50">
        <v>23.725834797891</v>
      </c>
      <c r="I800" s="76" t="str">
        <f t="shared" si="24"/>
        <v>No</v>
      </c>
      <c r="J800" s="49" t="str">
        <f t="shared" si="25"/>
        <v>No</v>
      </c>
      <c r="K800" s="47">
        <v>9.4482441598741002E-2</v>
      </c>
      <c r="L800" s="50">
        <v>13.873626373626401</v>
      </c>
      <c r="M800" s="47">
        <v>9.8187138085413198E-2</v>
      </c>
      <c r="N800" s="50">
        <v>25.219683655535999</v>
      </c>
    </row>
    <row r="801" spans="1:14" x14ac:dyDescent="0.2">
      <c r="A801" s="57" t="s">
        <v>1931</v>
      </c>
      <c r="B801" s="44" t="s">
        <v>1932</v>
      </c>
      <c r="C801" s="45">
        <v>39</v>
      </c>
      <c r="D801" s="46" t="s">
        <v>346</v>
      </c>
      <c r="E801" s="47">
        <v>0.575213897191446</v>
      </c>
      <c r="F801" s="48">
        <v>20.123626373626401</v>
      </c>
      <c r="G801" s="47">
        <v>0.55760795720542999</v>
      </c>
      <c r="H801" s="50">
        <v>14.323374340949</v>
      </c>
      <c r="I801" s="76" t="str">
        <f t="shared" si="24"/>
        <v>No</v>
      </c>
      <c r="J801" s="49" t="str">
        <f t="shared" si="25"/>
        <v>No</v>
      </c>
      <c r="K801" s="47">
        <v>9.9443953819366201E-2</v>
      </c>
      <c r="L801" s="50">
        <v>17.1016483516484</v>
      </c>
      <c r="M801" s="47">
        <v>0.116466843574457</v>
      </c>
      <c r="N801" s="50">
        <v>43.760984182776802</v>
      </c>
    </row>
    <row r="802" spans="1:14" x14ac:dyDescent="0.2">
      <c r="A802" s="57" t="s">
        <v>1933</v>
      </c>
      <c r="B802" s="44" t="s">
        <v>1934</v>
      </c>
      <c r="C802" s="45">
        <v>39</v>
      </c>
      <c r="D802" s="46" t="s">
        <v>346</v>
      </c>
      <c r="E802" s="47">
        <v>0.54861432634893703</v>
      </c>
      <c r="F802" s="48">
        <v>16.4835164835165</v>
      </c>
      <c r="G802" s="47">
        <v>0.52114543544597902</v>
      </c>
      <c r="H802" s="50">
        <v>10.2811950790861</v>
      </c>
      <c r="I802" s="76" t="str">
        <f t="shared" si="24"/>
        <v>No</v>
      </c>
      <c r="J802" s="49" t="str">
        <f t="shared" si="25"/>
        <v>No</v>
      </c>
      <c r="K802" s="47">
        <v>0.118343218284512</v>
      </c>
      <c r="L802" s="50">
        <v>28.9835164835165</v>
      </c>
      <c r="M802" s="47">
        <v>0.14145747113887</v>
      </c>
      <c r="N802" s="50">
        <v>64.938488576449899</v>
      </c>
    </row>
    <row r="803" spans="1:14" x14ac:dyDescent="0.2">
      <c r="A803" s="57" t="s">
        <v>1935</v>
      </c>
      <c r="B803" s="44" t="s">
        <v>1936</v>
      </c>
      <c r="C803" s="45">
        <v>39</v>
      </c>
      <c r="D803" s="46" t="s">
        <v>346</v>
      </c>
      <c r="E803" s="47">
        <v>0.64904021961923897</v>
      </c>
      <c r="F803" s="48">
        <v>32.280219780219802</v>
      </c>
      <c r="G803" s="47">
        <v>0.63505195413085502</v>
      </c>
      <c r="H803" s="50">
        <v>26.6256590509666</v>
      </c>
      <c r="I803" s="76" t="str">
        <f t="shared" si="24"/>
        <v>No</v>
      </c>
      <c r="J803" s="49" t="str">
        <f t="shared" si="25"/>
        <v>No</v>
      </c>
      <c r="K803" s="47">
        <v>8.88003775834149E-2</v>
      </c>
      <c r="L803" s="50">
        <v>11.538461538461499</v>
      </c>
      <c r="M803" s="47">
        <v>9.3769359270482994E-2</v>
      </c>
      <c r="N803" s="50">
        <v>20.386643233743399</v>
      </c>
    </row>
    <row r="804" spans="1:14" x14ac:dyDescent="0.2">
      <c r="A804" s="57" t="s">
        <v>1937</v>
      </c>
      <c r="B804" s="44" t="s">
        <v>1938</v>
      </c>
      <c r="C804" s="45">
        <v>39</v>
      </c>
      <c r="D804" s="46" t="s">
        <v>346</v>
      </c>
      <c r="E804" s="47">
        <v>0.83364622565322499</v>
      </c>
      <c r="F804" s="48">
        <v>69.574175824175796</v>
      </c>
      <c r="G804" s="47">
        <v>0.78890469196150304</v>
      </c>
      <c r="H804" s="50">
        <v>66.871704745166994</v>
      </c>
      <c r="I804" s="76" t="str">
        <f t="shared" si="24"/>
        <v>No</v>
      </c>
      <c r="J804" s="49" t="str">
        <f t="shared" si="25"/>
        <v>No</v>
      </c>
      <c r="K804" s="47">
        <v>0.120856699664077</v>
      </c>
      <c r="L804" s="50">
        <v>30.4945054945055</v>
      </c>
      <c r="M804" s="47">
        <v>0.15195727244016299</v>
      </c>
      <c r="N804" s="50">
        <v>70.474516695957803</v>
      </c>
    </row>
    <row r="805" spans="1:14" x14ac:dyDescent="0.2">
      <c r="A805" s="147" t="s">
        <v>1939</v>
      </c>
      <c r="B805" s="44" t="s">
        <v>1940</v>
      </c>
      <c r="C805" s="45">
        <v>39</v>
      </c>
      <c r="D805" s="46" t="s">
        <v>346</v>
      </c>
      <c r="E805" s="47">
        <v>0.90439971971774802</v>
      </c>
      <c r="F805" s="48">
        <v>91.689560439560395</v>
      </c>
      <c r="G805" s="47">
        <v>0.87738574580813999</v>
      </c>
      <c r="H805" s="50">
        <v>90.509666080843601</v>
      </c>
      <c r="I805" s="76" t="str">
        <f t="shared" si="24"/>
        <v>Yes</v>
      </c>
      <c r="J805" s="49" t="str">
        <f t="shared" si="25"/>
        <v>Yes</v>
      </c>
      <c r="K805" s="47">
        <v>0.102495624405422</v>
      </c>
      <c r="L805" s="50">
        <v>18.475274725274701</v>
      </c>
      <c r="M805" s="47">
        <v>0.13112821129087701</v>
      </c>
      <c r="N805" s="50">
        <v>57.4692442882249</v>
      </c>
    </row>
    <row r="806" spans="1:14" x14ac:dyDescent="0.2">
      <c r="A806" s="57" t="s">
        <v>1941</v>
      </c>
      <c r="B806" s="44" t="s">
        <v>1942</v>
      </c>
      <c r="C806" s="45">
        <v>39</v>
      </c>
      <c r="D806" s="46" t="s">
        <v>346</v>
      </c>
      <c r="E806" s="47">
        <v>0.85273024213776805</v>
      </c>
      <c r="F806" s="48">
        <v>74.519230769230802</v>
      </c>
      <c r="G806" s="47">
        <v>0.84635332115797701</v>
      </c>
      <c r="H806" s="50">
        <v>83.128295254833006</v>
      </c>
      <c r="I806" s="76" t="str">
        <f t="shared" si="24"/>
        <v>No</v>
      </c>
      <c r="J806" s="49" t="str">
        <f t="shared" si="25"/>
        <v>No</v>
      </c>
      <c r="K806" s="47">
        <v>0.11390207729495599</v>
      </c>
      <c r="L806" s="50">
        <v>25.6868131868132</v>
      </c>
      <c r="M806" s="47">
        <v>0.15828110850138699</v>
      </c>
      <c r="N806" s="50">
        <v>74.340949033391894</v>
      </c>
    </row>
    <row r="807" spans="1:14" x14ac:dyDescent="0.2">
      <c r="A807" s="57" t="s">
        <v>1943</v>
      </c>
      <c r="B807" s="44" t="s">
        <v>1944</v>
      </c>
      <c r="C807" s="45">
        <v>39</v>
      </c>
      <c r="D807" s="46" t="s">
        <v>346</v>
      </c>
      <c r="E807" s="47">
        <v>0.80759813243663303</v>
      </c>
      <c r="F807" s="48">
        <v>62.774725274725299</v>
      </c>
      <c r="G807" s="47">
        <v>0.75364277579476602</v>
      </c>
      <c r="H807" s="50">
        <v>56.239015817223198</v>
      </c>
      <c r="I807" s="76" t="str">
        <f t="shared" si="24"/>
        <v>No</v>
      </c>
      <c r="J807" s="49" t="str">
        <f t="shared" si="25"/>
        <v>No</v>
      </c>
      <c r="K807" s="47">
        <v>0.11818497467193601</v>
      </c>
      <c r="L807" s="50">
        <v>28.9148351648352</v>
      </c>
      <c r="M807" s="47">
        <v>0.12576571230736</v>
      </c>
      <c r="N807" s="50">
        <v>52.460456942003503</v>
      </c>
    </row>
    <row r="808" spans="1:14" x14ac:dyDescent="0.2">
      <c r="A808" s="57" t="s">
        <v>1945</v>
      </c>
      <c r="B808" s="44" t="s">
        <v>1946</v>
      </c>
      <c r="C808" s="45">
        <v>39</v>
      </c>
      <c r="D808" s="46" t="s">
        <v>346</v>
      </c>
      <c r="E808" s="47">
        <v>0.803340751118373</v>
      </c>
      <c r="F808" s="48">
        <v>61.744505494505503</v>
      </c>
      <c r="G808" s="47">
        <v>0.77129465185547597</v>
      </c>
      <c r="H808" s="50">
        <v>61.950790861159902</v>
      </c>
      <c r="I808" s="76" t="str">
        <f t="shared" si="24"/>
        <v>No</v>
      </c>
      <c r="J808" s="49" t="str">
        <f t="shared" si="25"/>
        <v>No</v>
      </c>
      <c r="K808" s="47">
        <v>0.14856305190442401</v>
      </c>
      <c r="L808" s="50">
        <v>47.252747252747199</v>
      </c>
      <c r="M808" s="47">
        <v>0.22860381066117499</v>
      </c>
      <c r="N808" s="50">
        <v>88.664323374340995</v>
      </c>
    </row>
    <row r="809" spans="1:14" x14ac:dyDescent="0.2">
      <c r="A809" s="57" t="s">
        <v>1839</v>
      </c>
      <c r="B809" s="44" t="s">
        <v>1947</v>
      </c>
      <c r="C809" s="45">
        <v>39</v>
      </c>
      <c r="D809" s="46" t="s">
        <v>346</v>
      </c>
      <c r="E809" s="47">
        <v>0.84774311661053003</v>
      </c>
      <c r="F809" s="48">
        <v>73.076923076923094</v>
      </c>
      <c r="G809" s="47">
        <v>0.83186283256306504</v>
      </c>
      <c r="H809" s="50">
        <v>78.734622144112507</v>
      </c>
      <c r="I809" s="76" t="str">
        <f t="shared" si="24"/>
        <v>No</v>
      </c>
      <c r="J809" s="49" t="str">
        <f t="shared" si="25"/>
        <v>No</v>
      </c>
      <c r="K809" s="47">
        <v>0.115808985773175</v>
      </c>
      <c r="L809" s="50">
        <v>26.854395604395599</v>
      </c>
      <c r="M809" s="47">
        <v>0.122905835219842</v>
      </c>
      <c r="N809" s="50">
        <v>50</v>
      </c>
    </row>
    <row r="810" spans="1:14" x14ac:dyDescent="0.2">
      <c r="A810" s="57" t="s">
        <v>1948</v>
      </c>
      <c r="B810" s="44" t="s">
        <v>1949</v>
      </c>
      <c r="C810" s="45">
        <v>39</v>
      </c>
      <c r="D810" s="46" t="s">
        <v>346</v>
      </c>
      <c r="E810" s="47">
        <v>0.47602306397560201</v>
      </c>
      <c r="F810" s="48">
        <v>8.4478021978022007</v>
      </c>
      <c r="G810" s="47">
        <v>0.43799672392754202</v>
      </c>
      <c r="H810" s="50">
        <v>3.0755711775043899</v>
      </c>
      <c r="I810" s="76" t="str">
        <f t="shared" si="24"/>
        <v>No</v>
      </c>
      <c r="J810" s="49" t="str">
        <f t="shared" si="25"/>
        <v>No</v>
      </c>
      <c r="K810" s="47">
        <v>0.16761785183908301</v>
      </c>
      <c r="L810" s="50">
        <v>59.271978021978001</v>
      </c>
      <c r="M810" s="47">
        <v>0.231758820028168</v>
      </c>
      <c r="N810" s="50">
        <v>89.103690685413</v>
      </c>
    </row>
    <row r="811" spans="1:14" x14ac:dyDescent="0.2">
      <c r="A811" s="57" t="s">
        <v>1950</v>
      </c>
      <c r="B811" s="44" t="s">
        <v>1951</v>
      </c>
      <c r="C811" s="45">
        <v>39</v>
      </c>
      <c r="D811" s="46" t="s">
        <v>346</v>
      </c>
      <c r="E811" s="47">
        <v>0.83353251229081904</v>
      </c>
      <c r="F811" s="48">
        <v>69.505494505494497</v>
      </c>
      <c r="G811" s="47">
        <v>0.79998363920224602</v>
      </c>
      <c r="H811" s="50">
        <v>69.859402460456906</v>
      </c>
      <c r="I811" s="76" t="str">
        <f t="shared" si="24"/>
        <v>No</v>
      </c>
      <c r="J811" s="49" t="str">
        <f t="shared" si="25"/>
        <v>No</v>
      </c>
      <c r="K811" s="47">
        <v>5.3600998193736503E-2</v>
      </c>
      <c r="L811" s="50">
        <v>3.77747252747253</v>
      </c>
      <c r="M811" s="47">
        <v>4.7125549315848697E-2</v>
      </c>
      <c r="N811" s="50">
        <v>3.6028119507908598</v>
      </c>
    </row>
    <row r="812" spans="1:14" x14ac:dyDescent="0.2">
      <c r="A812" s="57" t="s">
        <v>1952</v>
      </c>
      <c r="B812" s="44" t="s">
        <v>1953</v>
      </c>
      <c r="C812" s="45">
        <v>39</v>
      </c>
      <c r="D812" s="46" t="s">
        <v>346</v>
      </c>
      <c r="E812" s="47">
        <v>0.84947690394808895</v>
      </c>
      <c r="F812" s="48">
        <v>73.832417582417605</v>
      </c>
      <c r="G812" s="47">
        <v>0.79364888281552404</v>
      </c>
      <c r="H812" s="50">
        <v>68.3655536028119</v>
      </c>
      <c r="I812" s="76" t="str">
        <f t="shared" si="24"/>
        <v>No</v>
      </c>
      <c r="J812" s="49" t="str">
        <f t="shared" si="25"/>
        <v>No</v>
      </c>
      <c r="K812" s="47">
        <v>2.7328023626330002E-2</v>
      </c>
      <c r="L812" s="50">
        <v>1.8543956043956</v>
      </c>
      <c r="M812" s="47">
        <v>1.46551974550735E-2</v>
      </c>
      <c r="N812" s="50">
        <v>0.96660808435852397</v>
      </c>
    </row>
    <row r="813" spans="1:14" x14ac:dyDescent="0.2">
      <c r="A813" s="57" t="s">
        <v>1954</v>
      </c>
      <c r="B813" s="44" t="s">
        <v>1955</v>
      </c>
      <c r="C813" s="45">
        <v>39</v>
      </c>
      <c r="D813" s="46" t="s">
        <v>346</v>
      </c>
      <c r="E813" s="47">
        <v>0.76804396962448596</v>
      </c>
      <c r="F813" s="48">
        <v>53.0906593406593</v>
      </c>
      <c r="G813" s="47">
        <v>0.74630289311498899</v>
      </c>
      <c r="H813" s="50">
        <v>54.393673110720599</v>
      </c>
      <c r="I813" s="76" t="str">
        <f t="shared" si="24"/>
        <v>No</v>
      </c>
      <c r="J813" s="49" t="str">
        <f t="shared" si="25"/>
        <v>No</v>
      </c>
      <c r="K813" s="47">
        <v>0.117203305913858</v>
      </c>
      <c r="L813" s="50">
        <v>28.0906593406593</v>
      </c>
      <c r="M813" s="47">
        <v>0.118713363523653</v>
      </c>
      <c r="N813" s="50">
        <v>45.869947275922698</v>
      </c>
    </row>
    <row r="814" spans="1:14" x14ac:dyDescent="0.2">
      <c r="A814" s="57" t="s">
        <v>1956</v>
      </c>
      <c r="B814" s="44" t="s">
        <v>1957</v>
      </c>
      <c r="C814" s="45">
        <v>39</v>
      </c>
      <c r="D814" s="46" t="s">
        <v>346</v>
      </c>
      <c r="E814" s="47">
        <v>0.86878206899802801</v>
      </c>
      <c r="F814" s="48">
        <v>80.013736263736305</v>
      </c>
      <c r="G814" s="47">
        <v>0.80931063597719299</v>
      </c>
      <c r="H814" s="50">
        <v>72.759226713532499</v>
      </c>
      <c r="I814" s="76" t="str">
        <f t="shared" si="24"/>
        <v>No</v>
      </c>
      <c r="J814" s="49" t="str">
        <f t="shared" si="25"/>
        <v>No</v>
      </c>
      <c r="K814" s="47">
        <v>4.5552868029364597E-2</v>
      </c>
      <c r="L814" s="50">
        <v>2.8159340659340701</v>
      </c>
      <c r="M814" s="47">
        <v>2.1263598133873799E-2</v>
      </c>
      <c r="N814" s="50">
        <v>1.2302284710017599</v>
      </c>
    </row>
    <row r="815" spans="1:14" x14ac:dyDescent="0.2">
      <c r="A815" s="57" t="s">
        <v>1958</v>
      </c>
      <c r="B815" s="44" t="s">
        <v>1959</v>
      </c>
      <c r="C815" s="45">
        <v>39</v>
      </c>
      <c r="D815" s="46" t="s">
        <v>346</v>
      </c>
      <c r="E815" s="47">
        <v>0.82220127587730196</v>
      </c>
      <c r="F815" s="48">
        <v>66.895604395604394</v>
      </c>
      <c r="G815" s="47">
        <v>0.75312964389332004</v>
      </c>
      <c r="H815" s="50">
        <v>55.975395430580001</v>
      </c>
      <c r="I815" s="76" t="str">
        <f t="shared" si="24"/>
        <v>No</v>
      </c>
      <c r="J815" s="49" t="str">
        <f t="shared" si="25"/>
        <v>No</v>
      </c>
      <c r="K815" s="47">
        <v>8.1013970948395006E-2</v>
      </c>
      <c r="L815" s="50">
        <v>7.1428571428571397</v>
      </c>
      <c r="M815" s="47">
        <v>0.10809258180201101</v>
      </c>
      <c r="N815" s="50">
        <v>35.588752196836602</v>
      </c>
    </row>
    <row r="816" spans="1:14" x14ac:dyDescent="0.2">
      <c r="A816" s="147" t="s">
        <v>1960</v>
      </c>
      <c r="B816" s="44" t="s">
        <v>1961</v>
      </c>
      <c r="C816" s="45">
        <v>39</v>
      </c>
      <c r="D816" s="46" t="s">
        <v>346</v>
      </c>
      <c r="E816" s="47">
        <v>0.93534961130415994</v>
      </c>
      <c r="F816" s="48">
        <v>98.008241758241795</v>
      </c>
      <c r="G816" s="47">
        <v>0.91966913004849304</v>
      </c>
      <c r="H816" s="50">
        <v>97.100175746924407</v>
      </c>
      <c r="I816" s="76" t="str">
        <f t="shared" si="24"/>
        <v>Yes</v>
      </c>
      <c r="J816" s="49" t="str">
        <f t="shared" si="25"/>
        <v>Yes</v>
      </c>
      <c r="K816" s="47">
        <v>2.3931338691072199E-2</v>
      </c>
      <c r="L816" s="50">
        <v>1.64835164835165</v>
      </c>
      <c r="M816" s="47">
        <v>1.2062148626498599E-2</v>
      </c>
      <c r="N816" s="50">
        <v>0.70298769771529002</v>
      </c>
    </row>
    <row r="817" spans="1:14" x14ac:dyDescent="0.2">
      <c r="A817" s="147" t="s">
        <v>1962</v>
      </c>
      <c r="B817" s="44" t="s">
        <v>1963</v>
      </c>
      <c r="C817" s="45">
        <v>39</v>
      </c>
      <c r="D817" s="46" t="s">
        <v>346</v>
      </c>
      <c r="E817" s="47">
        <v>0.88528433838328202</v>
      </c>
      <c r="F817" s="48">
        <v>85.439560439560395</v>
      </c>
      <c r="G817" s="47">
        <v>0.88239548016644997</v>
      </c>
      <c r="H817" s="50">
        <v>92.091388400702996</v>
      </c>
      <c r="I817" s="76" t="str">
        <f t="shared" si="24"/>
        <v>No</v>
      </c>
      <c r="J817" s="49" t="str">
        <f t="shared" si="25"/>
        <v>Yes</v>
      </c>
      <c r="K817" s="47">
        <v>0.10321019680598501</v>
      </c>
      <c r="L817" s="50">
        <v>19.024725274725299</v>
      </c>
      <c r="M817" s="47">
        <v>0.101078307545484</v>
      </c>
      <c r="N817" s="50">
        <v>28.031634446397199</v>
      </c>
    </row>
    <row r="818" spans="1:14" x14ac:dyDescent="0.2">
      <c r="A818" s="57" t="s">
        <v>1964</v>
      </c>
      <c r="B818" s="44" t="s">
        <v>1965</v>
      </c>
      <c r="C818" s="45">
        <v>39</v>
      </c>
      <c r="D818" s="46" t="s">
        <v>346</v>
      </c>
      <c r="E818" s="47">
        <v>0.82149291771514599</v>
      </c>
      <c r="F818" s="48">
        <v>66.689560439560395</v>
      </c>
      <c r="G818" s="47">
        <v>0.85611522711382604</v>
      </c>
      <c r="H818" s="50">
        <v>85.061511423550101</v>
      </c>
      <c r="I818" s="76" t="str">
        <f t="shared" si="24"/>
        <v>No</v>
      </c>
      <c r="J818" s="49" t="str">
        <f t="shared" si="25"/>
        <v>No</v>
      </c>
      <c r="K818" s="47">
        <v>0.11674901589778799</v>
      </c>
      <c r="L818" s="50">
        <v>27.541208791208799</v>
      </c>
      <c r="M818" s="47">
        <v>0.11468145847338999</v>
      </c>
      <c r="N818" s="50">
        <v>41.739894551845303</v>
      </c>
    </row>
    <row r="819" spans="1:14" x14ac:dyDescent="0.2">
      <c r="A819" s="57" t="s">
        <v>1966</v>
      </c>
      <c r="B819" s="44" t="s">
        <v>1967</v>
      </c>
      <c r="C819" s="45">
        <v>39</v>
      </c>
      <c r="D819" s="46" t="s">
        <v>346</v>
      </c>
      <c r="E819" s="47">
        <v>0.84260228816046601</v>
      </c>
      <c r="F819" s="48">
        <v>71.703296703296701</v>
      </c>
      <c r="G819" s="47">
        <v>0.83545458911991999</v>
      </c>
      <c r="H819" s="50">
        <v>79.701230228471005</v>
      </c>
      <c r="I819" s="76" t="str">
        <f t="shared" si="24"/>
        <v>No</v>
      </c>
      <c r="J819" s="49" t="str">
        <f t="shared" si="25"/>
        <v>No</v>
      </c>
      <c r="K819" s="47">
        <v>0.12570800589308201</v>
      </c>
      <c r="L819" s="50">
        <v>33.516483516483497</v>
      </c>
      <c r="M819" s="47">
        <v>0.120964401581484</v>
      </c>
      <c r="N819" s="50">
        <v>48.330404217926201</v>
      </c>
    </row>
    <row r="820" spans="1:14" x14ac:dyDescent="0.2">
      <c r="A820" s="147" t="s">
        <v>1968</v>
      </c>
      <c r="B820" s="44" t="s">
        <v>1969</v>
      </c>
      <c r="C820" s="45">
        <v>39</v>
      </c>
      <c r="D820" s="46" t="s">
        <v>346</v>
      </c>
      <c r="E820" s="47">
        <v>0.90061589435696698</v>
      </c>
      <c r="F820" s="48">
        <v>90.315934065934101</v>
      </c>
      <c r="G820" s="47">
        <v>0.89780714149851404</v>
      </c>
      <c r="H820" s="50">
        <v>94.727592267135293</v>
      </c>
      <c r="I820" s="76" t="str">
        <f t="shared" si="24"/>
        <v>Yes</v>
      </c>
      <c r="J820" s="49" t="str">
        <f t="shared" si="25"/>
        <v>Yes</v>
      </c>
      <c r="K820" s="47">
        <v>1.9659618703458202E-2</v>
      </c>
      <c r="L820" s="50">
        <v>1.5109890109890101</v>
      </c>
      <c r="M820" s="47">
        <v>5.2651839646427299E-3</v>
      </c>
      <c r="N820" s="50">
        <v>0.35149384885764501</v>
      </c>
    </row>
    <row r="821" spans="1:14" x14ac:dyDescent="0.2">
      <c r="A821" s="57" t="s">
        <v>1970</v>
      </c>
      <c r="B821" s="44" t="s">
        <v>1971</v>
      </c>
      <c r="C821" s="45">
        <v>39</v>
      </c>
      <c r="D821" s="46" t="s">
        <v>346</v>
      </c>
      <c r="E821" s="47">
        <v>0.84271261083194005</v>
      </c>
      <c r="F821" s="48">
        <v>71.771978021978001</v>
      </c>
      <c r="G821" s="47">
        <v>0.82410769639949399</v>
      </c>
      <c r="H821" s="50">
        <v>76.625659050966604</v>
      </c>
      <c r="I821" s="76" t="str">
        <f t="shared" si="24"/>
        <v>No</v>
      </c>
      <c r="J821" s="49" t="str">
        <f t="shared" si="25"/>
        <v>No</v>
      </c>
      <c r="K821" s="47">
        <v>0.13721508762912099</v>
      </c>
      <c r="L821" s="50">
        <v>41.002747252747199</v>
      </c>
      <c r="M821" s="47">
        <v>0.180426864669126</v>
      </c>
      <c r="N821" s="50">
        <v>81.898066783831297</v>
      </c>
    </row>
    <row r="822" spans="1:14" x14ac:dyDescent="0.2">
      <c r="A822" s="57" t="s">
        <v>1972</v>
      </c>
      <c r="B822" s="44" t="s">
        <v>1973</v>
      </c>
      <c r="C822" s="45">
        <v>39</v>
      </c>
      <c r="D822" s="46" t="s">
        <v>346</v>
      </c>
      <c r="E822" s="47">
        <v>0.84604582064889899</v>
      </c>
      <c r="F822" s="48">
        <v>72.596153846153797</v>
      </c>
      <c r="G822" s="47">
        <v>0.80379989256184503</v>
      </c>
      <c r="H822" s="50">
        <v>70.913884007029907</v>
      </c>
      <c r="I822" s="76" t="str">
        <f t="shared" si="24"/>
        <v>No</v>
      </c>
      <c r="J822" s="49" t="str">
        <f t="shared" si="25"/>
        <v>No</v>
      </c>
      <c r="K822" s="47">
        <v>1.7521572316996002E-2</v>
      </c>
      <c r="L822" s="50">
        <v>1.4423076923076901</v>
      </c>
      <c r="M822" s="47">
        <v>1.4621090380637299E-2</v>
      </c>
      <c r="N822" s="50">
        <v>0.87873462214411302</v>
      </c>
    </row>
    <row r="823" spans="1:14" x14ac:dyDescent="0.2">
      <c r="A823" s="147" t="s">
        <v>1974</v>
      </c>
      <c r="B823" s="44" t="s">
        <v>1975</v>
      </c>
      <c r="C823" s="45">
        <v>39</v>
      </c>
      <c r="D823" s="46" t="s">
        <v>346</v>
      </c>
      <c r="E823" s="47">
        <v>0.86483691138207597</v>
      </c>
      <c r="F823" s="48">
        <v>78.228021978021999</v>
      </c>
      <c r="G823" s="47">
        <v>0.83310799569707905</v>
      </c>
      <c r="H823" s="50">
        <v>78.9103690685413</v>
      </c>
      <c r="I823" s="76" t="str">
        <f t="shared" si="24"/>
        <v>No</v>
      </c>
      <c r="J823" s="49" t="str">
        <f t="shared" si="25"/>
        <v>Yes</v>
      </c>
      <c r="K823" s="47">
        <v>7.5897736019291201E-2</v>
      </c>
      <c r="L823" s="50">
        <v>6.3186813186813202</v>
      </c>
      <c r="M823" s="47">
        <v>7.5850973694694998E-2</v>
      </c>
      <c r="N823" s="50">
        <v>7.9086115992970099</v>
      </c>
    </row>
    <row r="824" spans="1:14" x14ac:dyDescent="0.2">
      <c r="A824" s="57" t="s">
        <v>1976</v>
      </c>
      <c r="B824" s="44" t="s">
        <v>1977</v>
      </c>
      <c r="C824" s="45">
        <v>39</v>
      </c>
      <c r="D824" s="46" t="s">
        <v>346</v>
      </c>
      <c r="E824" s="47">
        <v>0.85925986252362996</v>
      </c>
      <c r="F824" s="48">
        <v>76.717032967033006</v>
      </c>
      <c r="G824" s="47">
        <v>0.81990894490470601</v>
      </c>
      <c r="H824" s="50">
        <v>74.956063268892805</v>
      </c>
      <c r="I824" s="76" t="str">
        <f t="shared" si="24"/>
        <v>No</v>
      </c>
      <c r="J824" s="49" t="str">
        <f t="shared" si="25"/>
        <v>No</v>
      </c>
      <c r="K824" s="47">
        <v>0.124852637531067</v>
      </c>
      <c r="L824" s="50">
        <v>32.8983516483516</v>
      </c>
      <c r="M824" s="47">
        <v>0.127461970250898</v>
      </c>
      <c r="N824" s="50">
        <v>53.427065026362001</v>
      </c>
    </row>
    <row r="825" spans="1:14" x14ac:dyDescent="0.2">
      <c r="A825" s="57" t="s">
        <v>1978</v>
      </c>
      <c r="B825" s="44" t="s">
        <v>1979</v>
      </c>
      <c r="C825" s="45">
        <v>39</v>
      </c>
      <c r="D825" s="46" t="s">
        <v>346</v>
      </c>
      <c r="E825" s="47">
        <v>0.84821937166084704</v>
      </c>
      <c r="F825" s="48">
        <v>73.282967032966994</v>
      </c>
      <c r="G825" s="47">
        <v>0.80196618949242304</v>
      </c>
      <c r="H825" s="50">
        <v>70.474516695957803</v>
      </c>
      <c r="I825" s="76" t="str">
        <f t="shared" si="24"/>
        <v>No</v>
      </c>
      <c r="J825" s="49" t="str">
        <f t="shared" si="25"/>
        <v>No</v>
      </c>
      <c r="K825" s="47">
        <v>9.6664698216201897E-2</v>
      </c>
      <c r="L825" s="50">
        <v>15.109890109890101</v>
      </c>
      <c r="M825" s="47">
        <v>0.103282605509439</v>
      </c>
      <c r="N825" s="50">
        <v>30.755711775043899</v>
      </c>
    </row>
    <row r="826" spans="1:14" x14ac:dyDescent="0.2">
      <c r="A826" s="57" t="s">
        <v>1980</v>
      </c>
      <c r="B826" s="44" t="s">
        <v>1981</v>
      </c>
      <c r="C826" s="45">
        <v>39</v>
      </c>
      <c r="D826" s="46" t="s">
        <v>346</v>
      </c>
      <c r="E826" s="47">
        <v>0.82061704490945897</v>
      </c>
      <c r="F826" s="48">
        <v>66.346153846153797</v>
      </c>
      <c r="G826" s="47">
        <v>0.78042651891554704</v>
      </c>
      <c r="H826" s="50">
        <v>65.026362038664303</v>
      </c>
      <c r="I826" s="76" t="str">
        <f t="shared" si="24"/>
        <v>No</v>
      </c>
      <c r="J826" s="49" t="str">
        <f t="shared" si="25"/>
        <v>No</v>
      </c>
      <c r="K826" s="47">
        <v>0.122283598973477</v>
      </c>
      <c r="L826" s="50">
        <v>31.524725274725299</v>
      </c>
      <c r="M826" s="47">
        <v>0.13164287250062501</v>
      </c>
      <c r="N826" s="50">
        <v>57.908611599296997</v>
      </c>
    </row>
    <row r="827" spans="1:14" x14ac:dyDescent="0.2">
      <c r="A827" s="147" t="s">
        <v>1982</v>
      </c>
      <c r="B827" s="44" t="s">
        <v>1983</v>
      </c>
      <c r="C827" s="45">
        <v>39</v>
      </c>
      <c r="D827" s="46" t="s">
        <v>346</v>
      </c>
      <c r="E827" s="47">
        <v>0.87387707305469298</v>
      </c>
      <c r="F827" s="48">
        <v>81.730769230769198</v>
      </c>
      <c r="G827" s="47">
        <v>0.83906144100966296</v>
      </c>
      <c r="H827" s="50">
        <v>80.843585237258395</v>
      </c>
      <c r="I827" s="76" t="str">
        <f t="shared" si="24"/>
        <v>No</v>
      </c>
      <c r="J827" s="49" t="str">
        <f t="shared" si="25"/>
        <v>Yes</v>
      </c>
      <c r="K827" s="47">
        <v>9.6278986450278506E-2</v>
      </c>
      <c r="L827" s="50">
        <v>14.8351648351648</v>
      </c>
      <c r="M827" s="47">
        <v>9.4183471522594694E-2</v>
      </c>
      <c r="N827" s="50">
        <v>21.616871704745201</v>
      </c>
    </row>
    <row r="828" spans="1:14" x14ac:dyDescent="0.2">
      <c r="A828" s="57" t="s">
        <v>1984</v>
      </c>
      <c r="B828" s="44" t="s">
        <v>1985</v>
      </c>
      <c r="C828" s="45">
        <v>39</v>
      </c>
      <c r="D828" s="46" t="s">
        <v>346</v>
      </c>
      <c r="E828" s="47">
        <v>0.83564664771413799</v>
      </c>
      <c r="F828" s="48">
        <v>69.848901098901095</v>
      </c>
      <c r="G828" s="47">
        <v>0.82063641545432897</v>
      </c>
      <c r="H828" s="50">
        <v>75.219683655536002</v>
      </c>
      <c r="I828" s="76" t="str">
        <f t="shared" si="24"/>
        <v>No</v>
      </c>
      <c r="J828" s="49" t="str">
        <f t="shared" si="25"/>
        <v>No</v>
      </c>
      <c r="K828" s="47">
        <v>0.117738436082439</v>
      </c>
      <c r="L828" s="50">
        <v>28.502747252747302</v>
      </c>
      <c r="M828" s="47">
        <v>0.14798257643319199</v>
      </c>
      <c r="N828" s="50">
        <v>68.804920913884004</v>
      </c>
    </row>
    <row r="829" spans="1:14" x14ac:dyDescent="0.2">
      <c r="A829" s="57" t="s">
        <v>1986</v>
      </c>
      <c r="B829" s="44" t="s">
        <v>1987</v>
      </c>
      <c r="C829" s="45">
        <v>39</v>
      </c>
      <c r="D829" s="46" t="s">
        <v>346</v>
      </c>
      <c r="E829" s="47">
        <v>0.81588231831671698</v>
      </c>
      <c r="F829" s="48">
        <v>64.972527472527503</v>
      </c>
      <c r="G829" s="47">
        <v>0.78974260208690406</v>
      </c>
      <c r="H829" s="50">
        <v>67.135325131810205</v>
      </c>
      <c r="I829" s="76" t="str">
        <f t="shared" si="24"/>
        <v>No</v>
      </c>
      <c r="J829" s="49" t="str">
        <f t="shared" si="25"/>
        <v>No</v>
      </c>
      <c r="K829" s="47">
        <v>0.127535214839058</v>
      </c>
      <c r="L829" s="50">
        <v>34.752747252747199</v>
      </c>
      <c r="M829" s="47">
        <v>0.15954092563781899</v>
      </c>
      <c r="N829" s="50">
        <v>74.780316344463998</v>
      </c>
    </row>
    <row r="830" spans="1:14" x14ac:dyDescent="0.2">
      <c r="A830" s="57" t="s">
        <v>1988</v>
      </c>
      <c r="B830" s="44" t="s">
        <v>1989</v>
      </c>
      <c r="C830" s="45">
        <v>39</v>
      </c>
      <c r="D830" s="46" t="s">
        <v>346</v>
      </c>
      <c r="E830" s="47">
        <v>0.80304884045445901</v>
      </c>
      <c r="F830" s="48">
        <v>61.538461538461497</v>
      </c>
      <c r="G830" s="47">
        <v>0.75579218720830099</v>
      </c>
      <c r="H830" s="50">
        <v>56.854130052724102</v>
      </c>
      <c r="I830" s="76" t="str">
        <f t="shared" si="24"/>
        <v>No</v>
      </c>
      <c r="J830" s="49" t="str">
        <f t="shared" si="25"/>
        <v>No</v>
      </c>
      <c r="K830" s="47">
        <v>0.108186490835152</v>
      </c>
      <c r="L830" s="50">
        <v>22.115384615384599</v>
      </c>
      <c r="M830" s="47">
        <v>0.118340252347806</v>
      </c>
      <c r="N830" s="50">
        <v>45.079086115993</v>
      </c>
    </row>
    <row r="831" spans="1:14" x14ac:dyDescent="0.2">
      <c r="A831" s="57" t="s">
        <v>1990</v>
      </c>
      <c r="B831" s="44" t="s">
        <v>1991</v>
      </c>
      <c r="C831" s="45">
        <v>39</v>
      </c>
      <c r="D831" s="46" t="s">
        <v>346</v>
      </c>
      <c r="E831" s="47">
        <v>0.79956525462211703</v>
      </c>
      <c r="F831" s="48">
        <v>60.508241758241802</v>
      </c>
      <c r="G831" s="47">
        <v>0.72595922528631496</v>
      </c>
      <c r="H831" s="50">
        <v>49.384885764499103</v>
      </c>
      <c r="I831" s="76" t="str">
        <f t="shared" si="24"/>
        <v>No</v>
      </c>
      <c r="J831" s="49" t="str">
        <f t="shared" si="25"/>
        <v>No</v>
      </c>
      <c r="K831" s="47">
        <v>0.160555902300799</v>
      </c>
      <c r="L831" s="50">
        <v>54.945054945054899</v>
      </c>
      <c r="M831" s="47">
        <v>0.16345111951611399</v>
      </c>
      <c r="N831" s="50">
        <v>75.834797891036899</v>
      </c>
    </row>
    <row r="832" spans="1:14" x14ac:dyDescent="0.2">
      <c r="A832" s="57" t="s">
        <v>1992</v>
      </c>
      <c r="B832" s="44" t="s">
        <v>1993</v>
      </c>
      <c r="C832" s="45">
        <v>39</v>
      </c>
      <c r="D832" s="46" t="s">
        <v>346</v>
      </c>
      <c r="E832" s="47">
        <v>0.82220642829228197</v>
      </c>
      <c r="F832" s="48">
        <v>66.964285714285694</v>
      </c>
      <c r="G832" s="47">
        <v>0.76010309515395202</v>
      </c>
      <c r="H832" s="50">
        <v>57.8207381370826</v>
      </c>
      <c r="I832" s="76" t="str">
        <f t="shared" si="24"/>
        <v>No</v>
      </c>
      <c r="J832" s="49" t="str">
        <f t="shared" si="25"/>
        <v>No</v>
      </c>
      <c r="K832" s="47">
        <v>0.117105705468146</v>
      </c>
      <c r="L832" s="50">
        <v>27.884615384615401</v>
      </c>
      <c r="M832" s="47">
        <v>0.11494919521180499</v>
      </c>
      <c r="N832" s="50">
        <v>42.3550087873462</v>
      </c>
    </row>
    <row r="833" spans="1:14" x14ac:dyDescent="0.2">
      <c r="A833" s="147" t="s">
        <v>1994</v>
      </c>
      <c r="B833" s="44" t="s">
        <v>1995</v>
      </c>
      <c r="C833" s="45">
        <v>39</v>
      </c>
      <c r="D833" s="46" t="s">
        <v>346</v>
      </c>
      <c r="E833" s="47">
        <v>0.87631008775478403</v>
      </c>
      <c r="F833" s="48">
        <v>82.623626373626394</v>
      </c>
      <c r="G833" s="47">
        <v>0.84050707312761896</v>
      </c>
      <c r="H833" s="50">
        <v>81.458699472759207</v>
      </c>
      <c r="I833" s="76" t="str">
        <f t="shared" si="24"/>
        <v>No</v>
      </c>
      <c r="J833" s="49" t="str">
        <f t="shared" si="25"/>
        <v>Yes</v>
      </c>
      <c r="K833" s="47">
        <v>0.116396893957544</v>
      </c>
      <c r="L833" s="50">
        <v>27.472527472527499</v>
      </c>
      <c r="M833" s="47">
        <v>0.14998103844586799</v>
      </c>
      <c r="N833" s="50">
        <v>69.595782073813695</v>
      </c>
    </row>
    <row r="834" spans="1:14" x14ac:dyDescent="0.2">
      <c r="A834" s="57" t="s">
        <v>1996</v>
      </c>
      <c r="B834" s="44" t="s">
        <v>1997</v>
      </c>
      <c r="C834" s="45">
        <v>39</v>
      </c>
      <c r="D834" s="46" t="s">
        <v>346</v>
      </c>
      <c r="E834" s="47">
        <v>0.648139397654932</v>
      </c>
      <c r="F834" s="48">
        <v>32.074175824175803</v>
      </c>
      <c r="G834" s="47">
        <v>0.53046513362055503</v>
      </c>
      <c r="H834" s="50">
        <v>11.072056239015801</v>
      </c>
      <c r="I834" s="76" t="str">
        <f t="shared" si="24"/>
        <v>No</v>
      </c>
      <c r="J834" s="49" t="str">
        <f t="shared" si="25"/>
        <v>No</v>
      </c>
      <c r="K834" s="47">
        <v>0.27547093655560301</v>
      </c>
      <c r="L834" s="50">
        <v>89.560439560439605</v>
      </c>
      <c r="M834" s="47">
        <v>0.28180584284305799</v>
      </c>
      <c r="N834" s="50">
        <v>93.321616871704705</v>
      </c>
    </row>
    <row r="835" spans="1:14" x14ac:dyDescent="0.2">
      <c r="A835" s="57" t="s">
        <v>1998</v>
      </c>
      <c r="B835" s="44" t="s">
        <v>1999</v>
      </c>
      <c r="C835" s="45">
        <v>39</v>
      </c>
      <c r="D835" s="46" t="s">
        <v>346</v>
      </c>
      <c r="E835" s="47">
        <v>0.79743072282355998</v>
      </c>
      <c r="F835" s="48">
        <v>60.096153846153797</v>
      </c>
      <c r="G835" s="47">
        <v>0.70124891946481904</v>
      </c>
      <c r="H835" s="50">
        <v>43.760984182776802</v>
      </c>
      <c r="I835" s="76" t="str">
        <f t="shared" si="24"/>
        <v>No</v>
      </c>
      <c r="J835" s="49" t="str">
        <f t="shared" si="25"/>
        <v>No</v>
      </c>
      <c r="K835" s="47">
        <v>0.227611065289584</v>
      </c>
      <c r="L835" s="50">
        <v>80.631868131868103</v>
      </c>
      <c r="M835" s="47">
        <v>0.226655531910534</v>
      </c>
      <c r="N835" s="50">
        <v>88.488576449912102</v>
      </c>
    </row>
    <row r="836" spans="1:14" x14ac:dyDescent="0.2">
      <c r="A836" s="57" t="s">
        <v>2000</v>
      </c>
      <c r="B836" s="44" t="s">
        <v>2001</v>
      </c>
      <c r="C836" s="45">
        <v>39</v>
      </c>
      <c r="D836" s="46" t="s">
        <v>346</v>
      </c>
      <c r="E836" s="47">
        <v>0.76586160695699601</v>
      </c>
      <c r="F836" s="48">
        <v>52.541208791208803</v>
      </c>
      <c r="G836" s="47">
        <v>0.71790968104680997</v>
      </c>
      <c r="H836" s="50">
        <v>47.803163444639701</v>
      </c>
      <c r="I836" s="76" t="str">
        <f t="shared" si="24"/>
        <v>No</v>
      </c>
      <c r="J836" s="49" t="str">
        <f t="shared" si="25"/>
        <v>No</v>
      </c>
      <c r="K836" s="47">
        <v>0.128743123901298</v>
      </c>
      <c r="L836" s="50">
        <v>35.8516483516484</v>
      </c>
      <c r="M836" s="47">
        <v>0.14355279514686101</v>
      </c>
      <c r="N836" s="50">
        <v>66.256590509666097</v>
      </c>
    </row>
    <row r="837" spans="1:14" x14ac:dyDescent="0.2">
      <c r="A837" s="57" t="s">
        <v>2002</v>
      </c>
      <c r="B837" s="44" t="s">
        <v>2003</v>
      </c>
      <c r="C837" s="45">
        <v>38</v>
      </c>
      <c r="D837" s="46" t="s">
        <v>346</v>
      </c>
      <c r="E837" s="47">
        <v>0.87014160546765396</v>
      </c>
      <c r="F837" s="48">
        <v>80.494505494505503</v>
      </c>
      <c r="G837" s="47">
        <v>0.72846133496085697</v>
      </c>
      <c r="H837" s="50">
        <v>30.2631578947368</v>
      </c>
      <c r="I837" s="76" t="str">
        <f t="shared" si="24"/>
        <v>No</v>
      </c>
      <c r="J837" s="49" t="str">
        <f t="shared" si="25"/>
        <v>No</v>
      </c>
      <c r="K837" s="47">
        <v>0.114871078970324</v>
      </c>
      <c r="L837" s="50">
        <v>26.442307692307701</v>
      </c>
      <c r="M837" s="47">
        <v>0.13126325627990101</v>
      </c>
      <c r="N837" s="50">
        <v>56.578947368420998</v>
      </c>
    </row>
    <row r="838" spans="1:14" x14ac:dyDescent="0.2">
      <c r="A838" s="57" t="s">
        <v>2004</v>
      </c>
      <c r="B838" s="44" t="s">
        <v>2005</v>
      </c>
      <c r="C838" s="45">
        <v>38</v>
      </c>
      <c r="D838" s="46" t="s">
        <v>346</v>
      </c>
      <c r="E838" s="47">
        <v>0.84825396370905104</v>
      </c>
      <c r="F838" s="48">
        <v>73.420329670329707</v>
      </c>
      <c r="G838" s="47">
        <v>0.55492858187551497</v>
      </c>
      <c r="H838" s="50">
        <v>9.8684210526315805</v>
      </c>
      <c r="I838" s="76" t="str">
        <f t="shared" si="24"/>
        <v>No</v>
      </c>
      <c r="J838" s="49" t="str">
        <f t="shared" si="25"/>
        <v>No</v>
      </c>
      <c r="K838" s="47">
        <v>0.13604663111083701</v>
      </c>
      <c r="L838" s="50">
        <v>40.384615384615401</v>
      </c>
      <c r="M838" s="47">
        <v>0.26946094986348301</v>
      </c>
      <c r="N838" s="50">
        <v>84.868421052631604</v>
      </c>
    </row>
    <row r="839" spans="1:14" x14ac:dyDescent="0.2">
      <c r="A839" s="57" t="s">
        <v>2006</v>
      </c>
      <c r="B839" s="44" t="s">
        <v>2007</v>
      </c>
      <c r="C839" s="45">
        <v>39</v>
      </c>
      <c r="D839" s="46" t="s">
        <v>346</v>
      </c>
      <c r="E839" s="47">
        <v>0.57434324415246496</v>
      </c>
      <c r="F839" s="48">
        <v>19.917582417582398</v>
      </c>
      <c r="G839" s="47">
        <v>0.48726167201460802</v>
      </c>
      <c r="H839" s="50">
        <v>7.0298769771528997</v>
      </c>
      <c r="I839" s="76" t="str">
        <f t="shared" ref="I839:I902" si="26">IF(AND(F839&gt;=90,H839&gt;=90),"Yes","No")</f>
        <v>No</v>
      </c>
      <c r="J839" s="49" t="str">
        <f t="shared" ref="J839:J902" si="27">IF(AND(F839&gt;=75,H839&gt;=75),"Yes","No")</f>
        <v>No</v>
      </c>
      <c r="K839" s="47">
        <v>0.252763649811517</v>
      </c>
      <c r="L839" s="50">
        <v>86.332417582417605</v>
      </c>
      <c r="M839" s="47">
        <v>0.314094492776956</v>
      </c>
      <c r="N839" s="50">
        <v>95.254833040421801</v>
      </c>
    </row>
    <row r="840" spans="1:14" x14ac:dyDescent="0.2">
      <c r="A840" s="57" t="s">
        <v>2008</v>
      </c>
      <c r="B840" s="44" t="s">
        <v>2009</v>
      </c>
      <c r="C840" s="45">
        <v>39</v>
      </c>
      <c r="D840" s="46" t="s">
        <v>346</v>
      </c>
      <c r="E840" s="47">
        <v>0.663090648692649</v>
      </c>
      <c r="F840" s="48">
        <v>34.684065934065899</v>
      </c>
      <c r="G840" s="47">
        <v>0.56135411814518699</v>
      </c>
      <c r="H840" s="50">
        <v>14.6748681898067</v>
      </c>
      <c r="I840" s="76" t="str">
        <f t="shared" si="26"/>
        <v>No</v>
      </c>
      <c r="J840" s="49" t="str">
        <f t="shared" si="27"/>
        <v>No</v>
      </c>
      <c r="K840" s="47">
        <v>0.16121300169855399</v>
      </c>
      <c r="L840" s="50">
        <v>55.219780219780198</v>
      </c>
      <c r="M840" s="47">
        <v>0.24237893067365199</v>
      </c>
      <c r="N840" s="50">
        <v>90.773286467486798</v>
      </c>
    </row>
    <row r="841" spans="1:14" x14ac:dyDescent="0.2">
      <c r="A841" s="57" t="s">
        <v>2010</v>
      </c>
      <c r="B841" s="44" t="s">
        <v>2011</v>
      </c>
      <c r="C841" s="45">
        <v>39</v>
      </c>
      <c r="D841" s="46" t="s">
        <v>346</v>
      </c>
      <c r="E841" s="47">
        <v>0.81664246145960595</v>
      </c>
      <c r="F841" s="48">
        <v>65.315934065934101</v>
      </c>
      <c r="G841" s="47">
        <v>0.71114304993757504</v>
      </c>
      <c r="H841" s="50">
        <v>45.957820738137102</v>
      </c>
      <c r="I841" s="76" t="str">
        <f t="shared" si="26"/>
        <v>No</v>
      </c>
      <c r="J841" s="49" t="str">
        <f t="shared" si="27"/>
        <v>No</v>
      </c>
      <c r="K841" s="47">
        <v>0.238680623264479</v>
      </c>
      <c r="L841" s="50">
        <v>83.516483516483504</v>
      </c>
      <c r="M841" s="47">
        <v>0.32481126552544598</v>
      </c>
      <c r="N841" s="50">
        <v>95.430579964850594</v>
      </c>
    </row>
    <row r="842" spans="1:14" x14ac:dyDescent="0.2">
      <c r="A842" s="57" t="s">
        <v>2012</v>
      </c>
      <c r="B842" s="44" t="s">
        <v>2013</v>
      </c>
      <c r="C842" s="45">
        <v>38</v>
      </c>
      <c r="D842" s="46" t="s">
        <v>346</v>
      </c>
      <c r="E842" s="47">
        <v>0.888361332069595</v>
      </c>
      <c r="F842" s="48">
        <v>86.195054945054906</v>
      </c>
      <c r="G842" s="47">
        <v>0.71164943956395399</v>
      </c>
      <c r="H842" s="50">
        <v>28.947368421052602</v>
      </c>
      <c r="I842" s="76" t="str">
        <f t="shared" si="26"/>
        <v>No</v>
      </c>
      <c r="J842" s="49" t="str">
        <f t="shared" si="27"/>
        <v>No</v>
      </c>
      <c r="K842" s="47">
        <v>0.11467683674976401</v>
      </c>
      <c r="L842" s="50">
        <v>26.304945054945101</v>
      </c>
      <c r="M842" s="47">
        <v>0.12221597478704201</v>
      </c>
      <c r="N842" s="50">
        <v>51.973684210526301</v>
      </c>
    </row>
    <row r="843" spans="1:14" x14ac:dyDescent="0.2">
      <c r="A843" s="147" t="s">
        <v>2014</v>
      </c>
      <c r="B843" s="44" t="s">
        <v>2015</v>
      </c>
      <c r="C843" s="45">
        <v>37</v>
      </c>
      <c r="D843" s="46" t="s">
        <v>346</v>
      </c>
      <c r="E843" s="47">
        <v>0.87959939912933005</v>
      </c>
      <c r="F843" s="48">
        <v>83.791208791208803</v>
      </c>
      <c r="G843" s="47">
        <v>0.86106480463776403</v>
      </c>
      <c r="H843" s="50">
        <v>96.735905044510403</v>
      </c>
      <c r="I843" s="76" t="str">
        <f t="shared" si="26"/>
        <v>No</v>
      </c>
      <c r="J843" s="49" t="str">
        <f t="shared" si="27"/>
        <v>Yes</v>
      </c>
      <c r="K843" s="47">
        <v>0.123546843870498</v>
      </c>
      <c r="L843" s="50">
        <v>32.005494505494497</v>
      </c>
      <c r="M843" s="47">
        <v>0.13277815800916101</v>
      </c>
      <c r="N843" s="50">
        <v>22.848664688427299</v>
      </c>
    </row>
    <row r="844" spans="1:14" x14ac:dyDescent="0.2">
      <c r="A844" s="57" t="s">
        <v>2016</v>
      </c>
      <c r="B844" s="44" t="s">
        <v>2017</v>
      </c>
      <c r="C844" s="45">
        <v>39</v>
      </c>
      <c r="D844" s="46" t="s">
        <v>346</v>
      </c>
      <c r="E844" s="47">
        <v>0.77526330382742203</v>
      </c>
      <c r="F844" s="48">
        <v>54.807692307692299</v>
      </c>
      <c r="G844" s="47">
        <v>0.68992844885400195</v>
      </c>
      <c r="H844" s="50">
        <v>40.070298769771497</v>
      </c>
      <c r="I844" s="76" t="str">
        <f t="shared" si="26"/>
        <v>No</v>
      </c>
      <c r="J844" s="49" t="str">
        <f t="shared" si="27"/>
        <v>No</v>
      </c>
      <c r="K844" s="47">
        <v>0.248499336129994</v>
      </c>
      <c r="L844" s="50">
        <v>85.714285714285694</v>
      </c>
      <c r="M844" s="47">
        <v>0.28119706949485102</v>
      </c>
      <c r="N844" s="50">
        <v>93.145869947275898</v>
      </c>
    </row>
    <row r="845" spans="1:14" x14ac:dyDescent="0.2">
      <c r="A845" s="57" t="s">
        <v>2018</v>
      </c>
      <c r="B845" s="44" t="s">
        <v>2019</v>
      </c>
      <c r="C845" s="45">
        <v>39</v>
      </c>
      <c r="D845" s="46" t="s">
        <v>346</v>
      </c>
      <c r="E845" s="47">
        <v>0.63345322214820798</v>
      </c>
      <c r="F845" s="48">
        <v>29.326923076923102</v>
      </c>
      <c r="G845" s="47">
        <v>0.56785532007477102</v>
      </c>
      <c r="H845" s="50">
        <v>15.6414762741652</v>
      </c>
      <c r="I845" s="76" t="str">
        <f t="shared" si="26"/>
        <v>No</v>
      </c>
      <c r="J845" s="49" t="str">
        <f t="shared" si="27"/>
        <v>No</v>
      </c>
      <c r="K845" s="47">
        <v>0.27298567628470499</v>
      </c>
      <c r="L845" s="50">
        <v>89.079670329670293</v>
      </c>
      <c r="M845" s="47">
        <v>0.37535563769663</v>
      </c>
      <c r="N845" s="50">
        <v>96.572934973637999</v>
      </c>
    </row>
    <row r="846" spans="1:14" x14ac:dyDescent="0.2">
      <c r="A846" s="57" t="s">
        <v>2020</v>
      </c>
      <c r="B846" s="44" t="s">
        <v>2021</v>
      </c>
      <c r="C846" s="45">
        <v>73</v>
      </c>
      <c r="D846" s="46" t="s">
        <v>346</v>
      </c>
      <c r="E846" s="47">
        <v>0.78322994991993999</v>
      </c>
      <c r="F846" s="48">
        <v>56.662087912087898</v>
      </c>
      <c r="G846" s="47">
        <v>0.71762381231721095</v>
      </c>
      <c r="H846" s="50">
        <v>76.424361493123797</v>
      </c>
      <c r="I846" s="76" t="str">
        <f t="shared" si="26"/>
        <v>No</v>
      </c>
      <c r="J846" s="49" t="str">
        <f t="shared" si="27"/>
        <v>No</v>
      </c>
      <c r="K846" s="47">
        <v>0.12766411700369301</v>
      </c>
      <c r="L846" s="50">
        <v>34.821428571428598</v>
      </c>
      <c r="M846" s="47">
        <v>0.111262494083727</v>
      </c>
      <c r="N846" s="50">
        <v>40.569744597249503</v>
      </c>
    </row>
    <row r="847" spans="1:14" x14ac:dyDescent="0.2">
      <c r="A847" s="57" t="s">
        <v>2022</v>
      </c>
      <c r="B847" s="44" t="s">
        <v>2023</v>
      </c>
      <c r="C847" s="45">
        <v>73</v>
      </c>
      <c r="D847" s="46" t="s">
        <v>346</v>
      </c>
      <c r="E847" s="47">
        <v>0.65970064593279598</v>
      </c>
      <c r="F847" s="48">
        <v>34.134615384615401</v>
      </c>
      <c r="G847" s="47">
        <v>0.57556027471993199</v>
      </c>
      <c r="H847" s="50">
        <v>56.188605108055</v>
      </c>
      <c r="I847" s="76" t="str">
        <f t="shared" si="26"/>
        <v>No</v>
      </c>
      <c r="J847" s="49" t="str">
        <f t="shared" si="27"/>
        <v>No</v>
      </c>
      <c r="K847" s="47">
        <v>0.190995655461171</v>
      </c>
      <c r="L847" s="50">
        <v>68.6126373626374</v>
      </c>
      <c r="M847" s="47">
        <v>0.13318044698379899</v>
      </c>
      <c r="N847" s="50">
        <v>62.868369351669898</v>
      </c>
    </row>
    <row r="848" spans="1:14" x14ac:dyDescent="0.2">
      <c r="A848" s="57" t="s">
        <v>2024</v>
      </c>
      <c r="B848" s="44" t="s">
        <v>2025</v>
      </c>
      <c r="C848" s="45">
        <v>38</v>
      </c>
      <c r="D848" s="46" t="s">
        <v>346</v>
      </c>
      <c r="E848" s="47">
        <v>0.87972927227697695</v>
      </c>
      <c r="F848" s="48">
        <v>83.859890109890102</v>
      </c>
      <c r="G848" s="47">
        <v>0.84795506321736103</v>
      </c>
      <c r="H848" s="50">
        <v>67.105263157894697</v>
      </c>
      <c r="I848" s="76" t="str">
        <f t="shared" si="26"/>
        <v>No</v>
      </c>
      <c r="J848" s="49" t="str">
        <f t="shared" si="27"/>
        <v>No</v>
      </c>
      <c r="K848" s="47">
        <v>8.6653872539100799E-2</v>
      </c>
      <c r="L848" s="50">
        <v>10.1648351648352</v>
      </c>
      <c r="M848" s="47">
        <v>9.1344790743641505E-2</v>
      </c>
      <c r="N848" s="50">
        <v>25.657894736842099</v>
      </c>
    </row>
    <row r="849" spans="1:14" x14ac:dyDescent="0.2">
      <c r="A849" s="147" t="s">
        <v>2026</v>
      </c>
      <c r="B849" s="44" t="s">
        <v>2027</v>
      </c>
      <c r="C849" s="45">
        <v>38</v>
      </c>
      <c r="D849" s="46" t="s">
        <v>346</v>
      </c>
      <c r="E849" s="47">
        <v>0.90086886340105798</v>
      </c>
      <c r="F849" s="48">
        <v>90.453296703296701</v>
      </c>
      <c r="G849" s="47">
        <v>0.89970432903549502</v>
      </c>
      <c r="H849" s="50">
        <v>92.105263157894697</v>
      </c>
      <c r="I849" s="76" t="str">
        <f t="shared" si="26"/>
        <v>Yes</v>
      </c>
      <c r="J849" s="49" t="str">
        <f t="shared" si="27"/>
        <v>Yes</v>
      </c>
      <c r="K849" s="47">
        <v>8.62995222779116E-2</v>
      </c>
      <c r="L849" s="50">
        <v>9.6840659340659307</v>
      </c>
      <c r="M849" s="47">
        <v>9.6782866551096899E-2</v>
      </c>
      <c r="N849" s="50">
        <v>30.2631578947368</v>
      </c>
    </row>
    <row r="850" spans="1:14" x14ac:dyDescent="0.2">
      <c r="A850" s="57" t="s">
        <v>2028</v>
      </c>
      <c r="B850" s="44" t="s">
        <v>2029</v>
      </c>
      <c r="C850" s="45">
        <v>38</v>
      </c>
      <c r="D850" s="46" t="s">
        <v>346</v>
      </c>
      <c r="E850" s="47">
        <v>0.86823860303663103</v>
      </c>
      <c r="F850" s="48">
        <v>79.464285714285694</v>
      </c>
      <c r="G850" s="47">
        <v>0.82007409331814296</v>
      </c>
      <c r="H850" s="50">
        <v>58.552631578947398</v>
      </c>
      <c r="I850" s="76" t="str">
        <f t="shared" si="26"/>
        <v>No</v>
      </c>
      <c r="J850" s="49" t="str">
        <f t="shared" si="27"/>
        <v>No</v>
      </c>
      <c r="K850" s="47">
        <v>9.0763577711599597E-2</v>
      </c>
      <c r="L850" s="50">
        <v>12.293956043955999</v>
      </c>
      <c r="M850" s="47">
        <v>9.9666753934884306E-2</v>
      </c>
      <c r="N850" s="50">
        <v>32.894736842105303</v>
      </c>
    </row>
    <row r="851" spans="1:14" x14ac:dyDescent="0.2">
      <c r="A851" s="57" t="s">
        <v>2030</v>
      </c>
      <c r="B851" s="44" t="s">
        <v>2031</v>
      </c>
      <c r="C851" s="45">
        <v>38</v>
      </c>
      <c r="D851" s="46" t="s">
        <v>346</v>
      </c>
      <c r="E851" s="47">
        <v>0.84888754304143998</v>
      </c>
      <c r="F851" s="48">
        <v>73.626373626373606</v>
      </c>
      <c r="G851" s="47">
        <v>0.77836273498252795</v>
      </c>
      <c r="H851" s="50">
        <v>44.078947368420998</v>
      </c>
      <c r="I851" s="76" t="str">
        <f t="shared" si="26"/>
        <v>No</v>
      </c>
      <c r="J851" s="49" t="str">
        <f t="shared" si="27"/>
        <v>No</v>
      </c>
      <c r="K851" s="47">
        <v>9.17943397045103E-2</v>
      </c>
      <c r="L851" s="50">
        <v>12.6373626373626</v>
      </c>
      <c r="M851" s="47">
        <v>0.126195885449747</v>
      </c>
      <c r="N851" s="50">
        <v>53.947368421052602</v>
      </c>
    </row>
    <row r="852" spans="1:14" x14ac:dyDescent="0.2">
      <c r="A852" s="147" t="s">
        <v>2032</v>
      </c>
      <c r="B852" s="44" t="s">
        <v>2033</v>
      </c>
      <c r="C852" s="45">
        <v>38</v>
      </c>
      <c r="D852" s="46" t="s">
        <v>346</v>
      </c>
      <c r="E852" s="47">
        <v>0.95054665015597695</v>
      </c>
      <c r="F852" s="48">
        <v>99.450549450549502</v>
      </c>
      <c r="G852" s="47">
        <v>0.90473270022220598</v>
      </c>
      <c r="H852" s="50">
        <v>93.421052631578902</v>
      </c>
      <c r="I852" s="76" t="str">
        <f t="shared" si="26"/>
        <v>Yes</v>
      </c>
      <c r="J852" s="49" t="str">
        <f t="shared" si="27"/>
        <v>Yes</v>
      </c>
      <c r="K852" s="47">
        <v>7.2890181436299606E-2</v>
      </c>
      <c r="L852" s="50">
        <v>5.7692307692307701</v>
      </c>
      <c r="M852" s="47">
        <v>7.4193319815160905E-2</v>
      </c>
      <c r="N852" s="50">
        <v>8.5526315789473699</v>
      </c>
    </row>
    <row r="853" spans="1:14" x14ac:dyDescent="0.2">
      <c r="A853" s="147" t="s">
        <v>2034</v>
      </c>
      <c r="B853" s="44" t="s">
        <v>2035</v>
      </c>
      <c r="C853" s="45">
        <v>38</v>
      </c>
      <c r="D853" s="46" t="s">
        <v>346</v>
      </c>
      <c r="E853" s="47">
        <v>0.953840178181104</v>
      </c>
      <c r="F853" s="48">
        <v>99.587912087912102</v>
      </c>
      <c r="G853" s="47">
        <v>0.91107011592904197</v>
      </c>
      <c r="H853" s="50">
        <v>96.052631578947398</v>
      </c>
      <c r="I853" s="76" t="str">
        <f t="shared" si="26"/>
        <v>Yes</v>
      </c>
      <c r="J853" s="49" t="str">
        <f t="shared" si="27"/>
        <v>Yes</v>
      </c>
      <c r="K853" s="47">
        <v>8.2817505682959106E-2</v>
      </c>
      <c r="L853" s="50">
        <v>7.4862637362637399</v>
      </c>
      <c r="M853" s="47">
        <v>8.3087040084587699E-2</v>
      </c>
      <c r="N853" s="50">
        <v>11.842105263157899</v>
      </c>
    </row>
    <row r="854" spans="1:14" x14ac:dyDescent="0.2">
      <c r="A854" s="147" t="s">
        <v>2036</v>
      </c>
      <c r="B854" s="44" t="s">
        <v>2037</v>
      </c>
      <c r="C854" s="45">
        <v>38</v>
      </c>
      <c r="D854" s="46" t="s">
        <v>346</v>
      </c>
      <c r="E854" s="47">
        <v>0.93231848856362698</v>
      </c>
      <c r="F854" s="48">
        <v>97.733516483516496</v>
      </c>
      <c r="G854" s="47">
        <v>0.90081868186374903</v>
      </c>
      <c r="H854" s="50">
        <v>92.763157894736807</v>
      </c>
      <c r="I854" s="76" t="str">
        <f t="shared" si="26"/>
        <v>Yes</v>
      </c>
      <c r="J854" s="49" t="str">
        <f t="shared" si="27"/>
        <v>Yes</v>
      </c>
      <c r="K854" s="47">
        <v>5.5818600500130801E-2</v>
      </c>
      <c r="L854" s="50">
        <v>3.98351648351648</v>
      </c>
      <c r="M854" s="47">
        <v>7.4473622896013197E-2</v>
      </c>
      <c r="N854" s="50">
        <v>9.2105263157894708</v>
      </c>
    </row>
    <row r="855" spans="1:14" x14ac:dyDescent="0.2">
      <c r="A855" s="57" t="s">
        <v>2038</v>
      </c>
      <c r="B855" s="44" t="s">
        <v>2039</v>
      </c>
      <c r="C855" s="45">
        <v>38</v>
      </c>
      <c r="D855" s="46" t="s">
        <v>346</v>
      </c>
      <c r="E855" s="47">
        <v>0.86031806228309005</v>
      </c>
      <c r="F855" s="48">
        <v>77.060439560439605</v>
      </c>
      <c r="G855" s="47">
        <v>0.81619119858814604</v>
      </c>
      <c r="H855" s="50">
        <v>57.2368421052632</v>
      </c>
      <c r="I855" s="76" t="str">
        <f t="shared" si="26"/>
        <v>No</v>
      </c>
      <c r="J855" s="49" t="str">
        <f t="shared" si="27"/>
        <v>No</v>
      </c>
      <c r="K855" s="47">
        <v>8.5431173325523302E-2</v>
      </c>
      <c r="L855" s="50">
        <v>9.0659340659340693</v>
      </c>
      <c r="M855" s="47">
        <v>8.7387953601339802E-2</v>
      </c>
      <c r="N855" s="50">
        <v>17.7631578947368</v>
      </c>
    </row>
    <row r="856" spans="1:14" x14ac:dyDescent="0.2">
      <c r="A856" s="147" t="s">
        <v>2040</v>
      </c>
      <c r="B856" s="44" t="s">
        <v>2041</v>
      </c>
      <c r="C856" s="45">
        <v>38</v>
      </c>
      <c r="D856" s="46" t="s">
        <v>346</v>
      </c>
      <c r="E856" s="47">
        <v>0.90124859591693895</v>
      </c>
      <c r="F856" s="48">
        <v>90.6593406593407</v>
      </c>
      <c r="G856" s="47">
        <v>0.88082266349981497</v>
      </c>
      <c r="H856" s="50">
        <v>86.184210526315795</v>
      </c>
      <c r="I856" s="76" t="str">
        <f t="shared" si="26"/>
        <v>No</v>
      </c>
      <c r="J856" s="49" t="str">
        <f t="shared" si="27"/>
        <v>Yes</v>
      </c>
      <c r="K856" s="47">
        <v>6.1267028568315701E-2</v>
      </c>
      <c r="L856" s="50">
        <v>4.5329670329670302</v>
      </c>
      <c r="M856" s="47">
        <v>6.7124348355545899E-2</v>
      </c>
      <c r="N856" s="50">
        <v>7.8947368421052602</v>
      </c>
    </row>
    <row r="857" spans="1:14" x14ac:dyDescent="0.2">
      <c r="A857" s="57" t="s">
        <v>2042</v>
      </c>
      <c r="B857" s="44" t="s">
        <v>2043</v>
      </c>
      <c r="C857" s="45">
        <v>39</v>
      </c>
      <c r="D857" s="46" t="s">
        <v>346</v>
      </c>
      <c r="E857" s="47">
        <v>0.75948004529593804</v>
      </c>
      <c r="F857" s="48">
        <v>51.442307692307701</v>
      </c>
      <c r="G857" s="47">
        <v>0.79112512500054699</v>
      </c>
      <c r="H857" s="50">
        <v>67.486818980667806</v>
      </c>
      <c r="I857" s="76" t="str">
        <f t="shared" si="26"/>
        <v>No</v>
      </c>
      <c r="J857" s="49" t="str">
        <f t="shared" si="27"/>
        <v>No</v>
      </c>
      <c r="K857" s="47">
        <v>9.5957293000340504E-2</v>
      </c>
      <c r="L857" s="50">
        <v>14.697802197802201</v>
      </c>
      <c r="M857" s="47">
        <v>9.6129400786557601E-2</v>
      </c>
      <c r="N857" s="50">
        <v>23.725834797891</v>
      </c>
    </row>
    <row r="858" spans="1:14" x14ac:dyDescent="0.2">
      <c r="A858" s="147" t="s">
        <v>2044</v>
      </c>
      <c r="B858" s="44" t="s">
        <v>2045</v>
      </c>
      <c r="C858" s="45">
        <v>39</v>
      </c>
      <c r="D858" s="46" t="s">
        <v>346</v>
      </c>
      <c r="E858" s="47">
        <v>0.89566019378943995</v>
      </c>
      <c r="F858" s="48">
        <v>88.598901098901095</v>
      </c>
      <c r="G858" s="47">
        <v>0.92420938167711197</v>
      </c>
      <c r="H858" s="50">
        <v>97.6274165202109</v>
      </c>
      <c r="I858" s="76" t="str">
        <f t="shared" si="26"/>
        <v>No</v>
      </c>
      <c r="J858" s="49" t="str">
        <f t="shared" si="27"/>
        <v>Yes</v>
      </c>
      <c r="K858" s="47">
        <v>8.6959124816829006E-2</v>
      </c>
      <c r="L858" s="50">
        <v>10.302197802197799</v>
      </c>
      <c r="M858" s="47">
        <v>8.7957667705850506E-2</v>
      </c>
      <c r="N858" s="50">
        <v>13.620386643233701</v>
      </c>
    </row>
    <row r="859" spans="1:14" x14ac:dyDescent="0.2">
      <c r="A859" s="57" t="s">
        <v>2046</v>
      </c>
      <c r="B859" s="44" t="s">
        <v>2047</v>
      </c>
      <c r="C859" s="45">
        <v>38</v>
      </c>
      <c r="D859" s="46" t="s">
        <v>346</v>
      </c>
      <c r="E859" s="47">
        <v>0.84691503450312</v>
      </c>
      <c r="F859" s="48">
        <v>72.802197802197796</v>
      </c>
      <c r="G859" s="47">
        <v>0.77296165844233899</v>
      </c>
      <c r="H859" s="50">
        <v>42.105263157894697</v>
      </c>
      <c r="I859" s="76" t="str">
        <f t="shared" si="26"/>
        <v>No</v>
      </c>
      <c r="J859" s="49" t="str">
        <f t="shared" si="27"/>
        <v>No</v>
      </c>
      <c r="K859" s="47">
        <v>9.7703342611248495E-2</v>
      </c>
      <c r="L859" s="50">
        <v>16.071428571428601</v>
      </c>
      <c r="M859" s="47">
        <v>0.107934496000801</v>
      </c>
      <c r="N859" s="50">
        <v>39.473684210526301</v>
      </c>
    </row>
    <row r="860" spans="1:14" x14ac:dyDescent="0.2">
      <c r="A860" s="57" t="s">
        <v>2048</v>
      </c>
      <c r="B860" s="44" t="s">
        <v>2049</v>
      </c>
      <c r="C860" s="45">
        <v>38</v>
      </c>
      <c r="D860" s="46" t="s">
        <v>346</v>
      </c>
      <c r="E860" s="47">
        <v>0.87155007960706099</v>
      </c>
      <c r="F860" s="48">
        <v>81.1813186813187</v>
      </c>
      <c r="G860" s="47">
        <v>0.81539722486884003</v>
      </c>
      <c r="H860" s="50">
        <v>56.578947368420998</v>
      </c>
      <c r="I860" s="76" t="str">
        <f t="shared" si="26"/>
        <v>No</v>
      </c>
      <c r="J860" s="49" t="str">
        <f t="shared" si="27"/>
        <v>No</v>
      </c>
      <c r="K860" s="47">
        <v>0.110298040532282</v>
      </c>
      <c r="L860" s="50">
        <v>23.557692307692299</v>
      </c>
      <c r="M860" s="47">
        <v>0.12782776790274999</v>
      </c>
      <c r="N860" s="50">
        <v>55.921052631579002</v>
      </c>
    </row>
    <row r="861" spans="1:14" x14ac:dyDescent="0.2">
      <c r="A861" s="57" t="s">
        <v>2050</v>
      </c>
      <c r="B861" s="44" t="s">
        <v>2051</v>
      </c>
      <c r="C861" s="45">
        <v>39</v>
      </c>
      <c r="D861" s="46" t="s">
        <v>346</v>
      </c>
      <c r="E861" s="47">
        <v>0.85248337660137696</v>
      </c>
      <c r="F861" s="48">
        <v>74.381868131868103</v>
      </c>
      <c r="G861" s="47">
        <v>0.88037186945943602</v>
      </c>
      <c r="H861" s="50">
        <v>91.476274165202099</v>
      </c>
      <c r="I861" s="76" t="str">
        <f t="shared" si="26"/>
        <v>No</v>
      </c>
      <c r="J861" s="49" t="str">
        <f t="shared" si="27"/>
        <v>No</v>
      </c>
      <c r="K861" s="47">
        <v>0.109586490514652</v>
      </c>
      <c r="L861" s="50">
        <v>23.145604395604401</v>
      </c>
      <c r="M861" s="47">
        <v>0.12758960990548601</v>
      </c>
      <c r="N861" s="50">
        <v>53.514938488576398</v>
      </c>
    </row>
    <row r="862" spans="1:14" x14ac:dyDescent="0.2">
      <c r="A862" s="147" t="s">
        <v>2052</v>
      </c>
      <c r="B862" s="44" t="s">
        <v>2053</v>
      </c>
      <c r="C862" s="45">
        <v>39</v>
      </c>
      <c r="D862" s="46" t="s">
        <v>346</v>
      </c>
      <c r="E862" s="47">
        <v>0.89337828333855596</v>
      </c>
      <c r="F862" s="48">
        <v>87.980769230769198</v>
      </c>
      <c r="G862" s="47">
        <v>0.93316909962920003</v>
      </c>
      <c r="H862" s="50">
        <v>98.594024604569398</v>
      </c>
      <c r="I862" s="76" t="str">
        <f t="shared" si="26"/>
        <v>No</v>
      </c>
      <c r="J862" s="49" t="str">
        <f t="shared" si="27"/>
        <v>Yes</v>
      </c>
      <c r="K862" s="47">
        <v>4.8731528403129103E-2</v>
      </c>
      <c r="L862" s="50">
        <v>3.2280219780219799</v>
      </c>
      <c r="M862" s="47">
        <v>5.1366704768205797E-2</v>
      </c>
      <c r="N862" s="50">
        <v>3.9543057996485098</v>
      </c>
    </row>
    <row r="863" spans="1:14" x14ac:dyDescent="0.2">
      <c r="A863" s="57" t="s">
        <v>2054</v>
      </c>
      <c r="B863" s="44" t="s">
        <v>2055</v>
      </c>
      <c r="C863" s="45">
        <v>38</v>
      </c>
      <c r="D863" s="46" t="s">
        <v>346</v>
      </c>
      <c r="E863" s="47">
        <v>0.85206877089959798</v>
      </c>
      <c r="F863" s="48">
        <v>74.313186813186803</v>
      </c>
      <c r="G863" s="47">
        <v>0.80008290292873097</v>
      </c>
      <c r="H863" s="50">
        <v>51.973684210526301</v>
      </c>
      <c r="I863" s="76" t="str">
        <f t="shared" si="26"/>
        <v>No</v>
      </c>
      <c r="J863" s="49" t="str">
        <f t="shared" si="27"/>
        <v>No</v>
      </c>
      <c r="K863" s="47">
        <v>7.9258707114197205E-2</v>
      </c>
      <c r="L863" s="50">
        <v>6.7994505494505502</v>
      </c>
      <c r="M863" s="47">
        <v>0.102915345977019</v>
      </c>
      <c r="N863" s="50">
        <v>36.184210526315802</v>
      </c>
    </row>
    <row r="864" spans="1:14" x14ac:dyDescent="0.2">
      <c r="A864" s="147" t="s">
        <v>2056</v>
      </c>
      <c r="B864" s="44" t="s">
        <v>2057</v>
      </c>
      <c r="C864" s="45">
        <v>38</v>
      </c>
      <c r="D864" s="46" t="s">
        <v>346</v>
      </c>
      <c r="E864" s="47">
        <v>0.94562789249489398</v>
      </c>
      <c r="F864" s="48">
        <v>99.175824175824204</v>
      </c>
      <c r="G864" s="47">
        <v>0.91265673207696796</v>
      </c>
      <c r="H864" s="50">
        <v>96.710526315789494</v>
      </c>
      <c r="I864" s="76" t="str">
        <f t="shared" si="26"/>
        <v>Yes</v>
      </c>
      <c r="J864" s="49" t="str">
        <f t="shared" si="27"/>
        <v>Yes</v>
      </c>
      <c r="K864" s="47">
        <v>5.7930664150884E-2</v>
      </c>
      <c r="L864" s="50">
        <v>4.1208791208791196</v>
      </c>
      <c r="M864" s="47">
        <v>6.3026820536984801E-2</v>
      </c>
      <c r="N864" s="50">
        <v>7.2368421052631602</v>
      </c>
    </row>
    <row r="865" spans="1:14" x14ac:dyDescent="0.2">
      <c r="A865" s="147" t="s">
        <v>2058</v>
      </c>
      <c r="B865" s="44" t="s">
        <v>2059</v>
      </c>
      <c r="C865" s="45">
        <v>38</v>
      </c>
      <c r="D865" s="46" t="s">
        <v>346</v>
      </c>
      <c r="E865" s="47">
        <v>0.91079453938746702</v>
      </c>
      <c r="F865" s="48">
        <v>93.337912087912102</v>
      </c>
      <c r="G865" s="47">
        <v>0.87766583868671399</v>
      </c>
      <c r="H865" s="50">
        <v>83.552631578947398</v>
      </c>
      <c r="I865" s="76" t="str">
        <f t="shared" si="26"/>
        <v>No</v>
      </c>
      <c r="J865" s="49" t="str">
        <f t="shared" si="27"/>
        <v>Yes</v>
      </c>
      <c r="K865" s="47">
        <v>7.88535461138688E-2</v>
      </c>
      <c r="L865" s="50">
        <v>6.7307692307692299</v>
      </c>
      <c r="M865" s="47">
        <v>9.3251810563583906E-2</v>
      </c>
      <c r="N865" s="50">
        <v>27.6315789473684</v>
      </c>
    </row>
    <row r="866" spans="1:14" x14ac:dyDescent="0.2">
      <c r="A866" s="147" t="s">
        <v>2060</v>
      </c>
      <c r="B866" s="44" t="s">
        <v>2061</v>
      </c>
      <c r="C866" s="45">
        <v>38</v>
      </c>
      <c r="D866" s="46" t="s">
        <v>346</v>
      </c>
      <c r="E866" s="47">
        <v>0.90640728882250698</v>
      </c>
      <c r="F866" s="48">
        <v>92.032967032966994</v>
      </c>
      <c r="G866" s="47">
        <v>0.88340224053898098</v>
      </c>
      <c r="H866" s="50">
        <v>88.815789473684205</v>
      </c>
      <c r="I866" s="76" t="str">
        <f t="shared" si="26"/>
        <v>No</v>
      </c>
      <c r="J866" s="49" t="str">
        <f t="shared" si="27"/>
        <v>Yes</v>
      </c>
      <c r="K866" s="47">
        <v>9.4635239177180003E-2</v>
      </c>
      <c r="L866" s="50">
        <v>14.0796703296703</v>
      </c>
      <c r="M866" s="47">
        <v>0.10261583470621401</v>
      </c>
      <c r="N866" s="50">
        <v>35.526315789473699</v>
      </c>
    </row>
    <row r="867" spans="1:14" x14ac:dyDescent="0.2">
      <c r="A867" s="147" t="s">
        <v>2062</v>
      </c>
      <c r="B867" s="44" t="s">
        <v>2063</v>
      </c>
      <c r="C867" s="45">
        <v>39</v>
      </c>
      <c r="D867" s="46" t="s">
        <v>346</v>
      </c>
      <c r="E867" s="47">
        <v>0.87706152183356001</v>
      </c>
      <c r="F867" s="48">
        <v>82.760989010988993</v>
      </c>
      <c r="G867" s="47">
        <v>0.887623457422407</v>
      </c>
      <c r="H867" s="50">
        <v>93.057996485061494</v>
      </c>
      <c r="I867" s="76" t="str">
        <f t="shared" si="26"/>
        <v>No</v>
      </c>
      <c r="J867" s="49" t="str">
        <f t="shared" si="27"/>
        <v>Yes</v>
      </c>
      <c r="K867" s="47">
        <v>0.12152579876045</v>
      </c>
      <c r="L867" s="50">
        <v>30.975274725274701</v>
      </c>
      <c r="M867" s="47">
        <v>0.130489996145701</v>
      </c>
      <c r="N867" s="50">
        <v>56.854130052724102</v>
      </c>
    </row>
    <row r="868" spans="1:14" x14ac:dyDescent="0.2">
      <c r="A868" s="57" t="s">
        <v>2064</v>
      </c>
      <c r="B868" s="44" t="s">
        <v>2065</v>
      </c>
      <c r="C868" s="45">
        <v>39</v>
      </c>
      <c r="D868" s="46" t="s">
        <v>346</v>
      </c>
      <c r="E868" s="47">
        <v>0.82980499426139898</v>
      </c>
      <c r="F868" s="48">
        <v>68.956043956043999</v>
      </c>
      <c r="G868" s="47">
        <v>0.82885563781224203</v>
      </c>
      <c r="H868" s="50">
        <v>77.943760984182802</v>
      </c>
      <c r="I868" s="76" t="str">
        <f t="shared" si="26"/>
        <v>No</v>
      </c>
      <c r="J868" s="49" t="str">
        <f t="shared" si="27"/>
        <v>No</v>
      </c>
      <c r="K868" s="47">
        <v>0.121719676992546</v>
      </c>
      <c r="L868" s="50">
        <v>31.1813186813187</v>
      </c>
      <c r="M868" s="47">
        <v>0.123541832573878</v>
      </c>
      <c r="N868" s="50">
        <v>50.790861159929698</v>
      </c>
    </row>
    <row r="869" spans="1:14" x14ac:dyDescent="0.2">
      <c r="A869" s="147" t="s">
        <v>2066</v>
      </c>
      <c r="B869" s="44" t="s">
        <v>2067</v>
      </c>
      <c r="C869" s="45">
        <v>39</v>
      </c>
      <c r="D869" s="46" t="s">
        <v>346</v>
      </c>
      <c r="E869" s="47">
        <v>0.85773490841855304</v>
      </c>
      <c r="F869" s="48">
        <v>76.167582417582395</v>
      </c>
      <c r="G869" s="47">
        <v>0.88961282852073398</v>
      </c>
      <c r="H869" s="50">
        <v>93.321616871704705</v>
      </c>
      <c r="I869" s="76" t="str">
        <f t="shared" si="26"/>
        <v>No</v>
      </c>
      <c r="J869" s="49" t="str">
        <f t="shared" si="27"/>
        <v>Yes</v>
      </c>
      <c r="K869" s="47">
        <v>0.107388865128682</v>
      </c>
      <c r="L869" s="50">
        <v>21.565934065934101</v>
      </c>
      <c r="M869" s="47">
        <v>0.11835372866819199</v>
      </c>
      <c r="N869" s="50">
        <v>45.166959578207397</v>
      </c>
    </row>
    <row r="870" spans="1:14" x14ac:dyDescent="0.2">
      <c r="A870" s="57" t="s">
        <v>2068</v>
      </c>
      <c r="B870" s="44" t="s">
        <v>2069</v>
      </c>
      <c r="C870" s="45">
        <v>38</v>
      </c>
      <c r="D870" s="46" t="s">
        <v>346</v>
      </c>
      <c r="E870" s="47">
        <v>0.66719151620108097</v>
      </c>
      <c r="F870" s="48">
        <v>35.096153846153797</v>
      </c>
      <c r="G870" s="47">
        <v>0.76821495844602306</v>
      </c>
      <c r="H870" s="50">
        <v>40.131578947368403</v>
      </c>
      <c r="I870" s="76" t="str">
        <f t="shared" si="26"/>
        <v>No</v>
      </c>
      <c r="J870" s="49" t="str">
        <f t="shared" si="27"/>
        <v>No</v>
      </c>
      <c r="K870" s="47">
        <v>0.111231812618552</v>
      </c>
      <c r="L870" s="50">
        <v>24.1758241758242</v>
      </c>
      <c r="M870" s="47">
        <v>0.120811003455553</v>
      </c>
      <c r="N870" s="50">
        <v>50.657894736842103</v>
      </c>
    </row>
    <row r="871" spans="1:14" x14ac:dyDescent="0.2">
      <c r="A871" s="57" t="s">
        <v>2070</v>
      </c>
      <c r="B871" s="44" t="s">
        <v>2071</v>
      </c>
      <c r="C871" s="45">
        <v>39</v>
      </c>
      <c r="D871" s="46" t="s">
        <v>346</v>
      </c>
      <c r="E871" s="47">
        <v>0.60220887927668099</v>
      </c>
      <c r="F871" s="48">
        <v>24.587912087912098</v>
      </c>
      <c r="G871" s="47">
        <v>0.65038224191170801</v>
      </c>
      <c r="H871" s="50">
        <v>30.316344463971902</v>
      </c>
      <c r="I871" s="76" t="str">
        <f t="shared" si="26"/>
        <v>No</v>
      </c>
      <c r="J871" s="49" t="str">
        <f t="shared" si="27"/>
        <v>No</v>
      </c>
      <c r="K871" s="47">
        <v>0.13915676495752399</v>
      </c>
      <c r="L871" s="50">
        <v>41.895604395604401</v>
      </c>
      <c r="M871" s="47">
        <v>0.138654993088386</v>
      </c>
      <c r="N871" s="50">
        <v>62.653778558875203</v>
      </c>
    </row>
    <row r="872" spans="1:14" x14ac:dyDescent="0.2">
      <c r="A872" s="57" t="s">
        <v>2072</v>
      </c>
      <c r="B872" s="44" t="s">
        <v>2073</v>
      </c>
      <c r="C872" s="45">
        <v>39</v>
      </c>
      <c r="D872" s="46" t="s">
        <v>346</v>
      </c>
      <c r="E872" s="47">
        <v>0.81293877733012698</v>
      </c>
      <c r="F872" s="48">
        <v>63.942307692307701</v>
      </c>
      <c r="G872" s="47">
        <v>0.79227448549743396</v>
      </c>
      <c r="H872" s="50">
        <v>68.014059753954299</v>
      </c>
      <c r="I872" s="76" t="str">
        <f t="shared" si="26"/>
        <v>No</v>
      </c>
      <c r="J872" s="49" t="str">
        <f t="shared" si="27"/>
        <v>No</v>
      </c>
      <c r="K872" s="47">
        <v>0.119055171263452</v>
      </c>
      <c r="L872" s="50">
        <v>29.258241758241802</v>
      </c>
      <c r="M872" s="47">
        <v>0.12740838613948599</v>
      </c>
      <c r="N872" s="50">
        <v>53.339191564147598</v>
      </c>
    </row>
    <row r="873" spans="1:14" x14ac:dyDescent="0.2">
      <c r="A873" s="57" t="s">
        <v>2074</v>
      </c>
      <c r="B873" s="44" t="s">
        <v>2075</v>
      </c>
      <c r="C873" s="45">
        <v>39</v>
      </c>
      <c r="D873" s="46" t="s">
        <v>346</v>
      </c>
      <c r="E873" s="47">
        <v>0.63690611372393602</v>
      </c>
      <c r="F873" s="48">
        <v>29.876373626373599</v>
      </c>
      <c r="G873" s="47">
        <v>0.68103501095978403</v>
      </c>
      <c r="H873" s="50">
        <v>37.521968365553597</v>
      </c>
      <c r="I873" s="76" t="str">
        <f t="shared" si="26"/>
        <v>No</v>
      </c>
      <c r="J873" s="49" t="str">
        <f t="shared" si="27"/>
        <v>No</v>
      </c>
      <c r="K873" s="47">
        <v>0.129674595401406</v>
      </c>
      <c r="L873" s="50">
        <v>36.607142857142897</v>
      </c>
      <c r="M873" s="47">
        <v>0.14299101463288499</v>
      </c>
      <c r="N873" s="50">
        <v>65.729349736379604</v>
      </c>
    </row>
    <row r="874" spans="1:14" x14ac:dyDescent="0.2">
      <c r="A874" s="57" t="s">
        <v>2076</v>
      </c>
      <c r="B874" s="44" t="s">
        <v>2077</v>
      </c>
      <c r="C874" s="45">
        <v>39</v>
      </c>
      <c r="D874" s="46" t="s">
        <v>346</v>
      </c>
      <c r="E874" s="47">
        <v>0.80139936163647196</v>
      </c>
      <c r="F874" s="48">
        <v>60.9203296703297</v>
      </c>
      <c r="G874" s="47">
        <v>0.79170880626138096</v>
      </c>
      <c r="H874" s="50">
        <v>67.838312829525506</v>
      </c>
      <c r="I874" s="76" t="str">
        <f t="shared" si="26"/>
        <v>No</v>
      </c>
      <c r="J874" s="49" t="str">
        <f t="shared" si="27"/>
        <v>No</v>
      </c>
      <c r="K874" s="47">
        <v>0.14455022868769701</v>
      </c>
      <c r="L874" s="50">
        <v>44.642857142857103</v>
      </c>
      <c r="M874" s="47">
        <v>0.13738618607774999</v>
      </c>
      <c r="N874" s="50">
        <v>61.687170474516698</v>
      </c>
    </row>
    <row r="875" spans="1:14" x14ac:dyDescent="0.2">
      <c r="A875" s="147" t="s">
        <v>2078</v>
      </c>
      <c r="B875" s="44" t="s">
        <v>2079</v>
      </c>
      <c r="C875" s="45">
        <v>39</v>
      </c>
      <c r="D875" s="46" t="s">
        <v>346</v>
      </c>
      <c r="E875" s="47">
        <v>0.88279241476125003</v>
      </c>
      <c r="F875" s="48">
        <v>84.615384615384599</v>
      </c>
      <c r="G875" s="47">
        <v>0.88134726006700603</v>
      </c>
      <c r="H875" s="50">
        <v>91.739894551845396</v>
      </c>
      <c r="I875" s="76" t="str">
        <f t="shared" si="26"/>
        <v>No</v>
      </c>
      <c r="J875" s="49" t="str">
        <f t="shared" si="27"/>
        <v>Yes</v>
      </c>
      <c r="K875" s="47">
        <v>0.106956968614868</v>
      </c>
      <c r="L875" s="50">
        <v>21.0851648351648</v>
      </c>
      <c r="M875" s="47">
        <v>0.10491137106486199</v>
      </c>
      <c r="N875" s="50">
        <v>32.425307557117698</v>
      </c>
    </row>
    <row r="876" spans="1:14" x14ac:dyDescent="0.2">
      <c r="A876" s="147" t="s">
        <v>2080</v>
      </c>
      <c r="B876" s="44" t="s">
        <v>2081</v>
      </c>
      <c r="C876" s="45">
        <v>39</v>
      </c>
      <c r="D876" s="46" t="s">
        <v>346</v>
      </c>
      <c r="E876" s="47">
        <v>0.88056204168684105</v>
      </c>
      <c r="F876" s="48">
        <v>84.065934065934101</v>
      </c>
      <c r="G876" s="47">
        <v>0.91439995790648199</v>
      </c>
      <c r="H876" s="50">
        <v>96.397188049209106</v>
      </c>
      <c r="I876" s="76" t="str">
        <f t="shared" si="26"/>
        <v>No</v>
      </c>
      <c r="J876" s="49" t="str">
        <f t="shared" si="27"/>
        <v>Yes</v>
      </c>
      <c r="K876" s="47">
        <v>9.3420675218871096E-2</v>
      </c>
      <c r="L876" s="50">
        <v>13.530219780219801</v>
      </c>
      <c r="M876" s="47">
        <v>9.2188894442488303E-2</v>
      </c>
      <c r="N876" s="50">
        <v>18.1898066783831</v>
      </c>
    </row>
    <row r="877" spans="1:14" x14ac:dyDescent="0.2">
      <c r="A877" s="147" t="s">
        <v>2082</v>
      </c>
      <c r="B877" s="44" t="s">
        <v>2083</v>
      </c>
      <c r="C877" s="45">
        <v>39</v>
      </c>
      <c r="D877" s="46" t="s">
        <v>346</v>
      </c>
      <c r="E877" s="47">
        <v>0.89901618110093795</v>
      </c>
      <c r="F877" s="48">
        <v>89.903846153846203</v>
      </c>
      <c r="G877" s="47">
        <v>0.89957506809793497</v>
      </c>
      <c r="H877" s="50">
        <v>94.9033391915642</v>
      </c>
      <c r="I877" s="76" t="str">
        <f t="shared" si="26"/>
        <v>No</v>
      </c>
      <c r="J877" s="49" t="str">
        <f t="shared" si="27"/>
        <v>Yes</v>
      </c>
      <c r="K877" s="47">
        <v>9.4063504312141999E-2</v>
      </c>
      <c r="L877" s="50">
        <v>13.7362637362637</v>
      </c>
      <c r="M877" s="47">
        <v>0.10131016611062001</v>
      </c>
      <c r="N877" s="50">
        <v>28.558875219683699</v>
      </c>
    </row>
    <row r="878" spans="1:14" x14ac:dyDescent="0.2">
      <c r="A878" s="147" t="s">
        <v>2084</v>
      </c>
      <c r="B878" s="44" t="s">
        <v>2085</v>
      </c>
      <c r="C878" s="45">
        <v>39</v>
      </c>
      <c r="D878" s="46" t="s">
        <v>346</v>
      </c>
      <c r="E878" s="47">
        <v>0.94488181158282802</v>
      </c>
      <c r="F878" s="48">
        <v>99.107142857142904</v>
      </c>
      <c r="G878" s="47">
        <v>0.95257090754960705</v>
      </c>
      <c r="H878" s="50">
        <v>99.560632688927896</v>
      </c>
      <c r="I878" s="76" t="str">
        <f t="shared" si="26"/>
        <v>Yes</v>
      </c>
      <c r="J878" s="49" t="str">
        <f t="shared" si="27"/>
        <v>Yes</v>
      </c>
      <c r="K878" s="47">
        <v>7.2764125836659699E-2</v>
      </c>
      <c r="L878" s="50">
        <v>5.7005494505494498</v>
      </c>
      <c r="M878" s="47">
        <v>6.9541328220501297E-2</v>
      </c>
      <c r="N878" s="50">
        <v>6.7662565905096699</v>
      </c>
    </row>
    <row r="879" spans="1:14" x14ac:dyDescent="0.2">
      <c r="A879" s="147" t="s">
        <v>2086</v>
      </c>
      <c r="B879" s="44" t="s">
        <v>2087</v>
      </c>
      <c r="C879" s="45">
        <v>39</v>
      </c>
      <c r="D879" s="46" t="s">
        <v>346</v>
      </c>
      <c r="E879" s="47">
        <v>0.90839262907451701</v>
      </c>
      <c r="F879" s="48">
        <v>92.376373626373606</v>
      </c>
      <c r="G879" s="47">
        <v>0.89833504071086601</v>
      </c>
      <c r="H879" s="50">
        <v>94.815465729349697</v>
      </c>
      <c r="I879" s="76" t="str">
        <f t="shared" si="26"/>
        <v>Yes</v>
      </c>
      <c r="J879" s="49" t="str">
        <f t="shared" si="27"/>
        <v>Yes</v>
      </c>
      <c r="K879" s="47">
        <v>0.10160307405604101</v>
      </c>
      <c r="L879" s="50">
        <v>18.0631868131868</v>
      </c>
      <c r="M879" s="47">
        <v>9.8473912776579298E-2</v>
      </c>
      <c r="N879" s="50">
        <v>25.571177504393699</v>
      </c>
    </row>
    <row r="880" spans="1:14" x14ac:dyDescent="0.2">
      <c r="A880" s="147" t="s">
        <v>2088</v>
      </c>
      <c r="B880" s="44" t="s">
        <v>2089</v>
      </c>
      <c r="C880" s="45">
        <v>39</v>
      </c>
      <c r="D880" s="46" t="s">
        <v>346</v>
      </c>
      <c r="E880" s="47">
        <v>0.95570737853433296</v>
      </c>
      <c r="F880" s="48">
        <v>99.656593406593402</v>
      </c>
      <c r="G880" s="47">
        <v>0.96630115018320695</v>
      </c>
      <c r="H880" s="50">
        <v>99.824253075571207</v>
      </c>
      <c r="I880" s="76" t="str">
        <f t="shared" si="26"/>
        <v>Yes</v>
      </c>
      <c r="J880" s="49" t="str">
        <f t="shared" si="27"/>
        <v>Yes</v>
      </c>
      <c r="K880" s="47">
        <v>3.2195020817179801E-2</v>
      </c>
      <c r="L880" s="50">
        <v>1.99175824175824</v>
      </c>
      <c r="M880" s="47">
        <v>1.9365527879966E-2</v>
      </c>
      <c r="N880" s="50">
        <v>1.14235500878735</v>
      </c>
    </row>
    <row r="881" spans="1:14" x14ac:dyDescent="0.2">
      <c r="A881" s="57" t="s">
        <v>2090</v>
      </c>
      <c r="B881" s="44" t="s">
        <v>2091</v>
      </c>
      <c r="C881" s="45">
        <v>39</v>
      </c>
      <c r="D881" s="46" t="s">
        <v>346</v>
      </c>
      <c r="E881" s="47">
        <v>0.82734113726138003</v>
      </c>
      <c r="F881" s="48">
        <v>68.337912087912102</v>
      </c>
      <c r="G881" s="47">
        <v>0.81354272534588601</v>
      </c>
      <c r="H881" s="50">
        <v>73.725834797890997</v>
      </c>
      <c r="I881" s="76" t="str">
        <f t="shared" si="26"/>
        <v>No</v>
      </c>
      <c r="J881" s="49" t="str">
        <f t="shared" si="27"/>
        <v>No</v>
      </c>
      <c r="K881" s="47">
        <v>0.12338264336188599</v>
      </c>
      <c r="L881" s="50">
        <v>31.868131868131901</v>
      </c>
      <c r="M881" s="47">
        <v>0.12995172255099</v>
      </c>
      <c r="N881" s="50">
        <v>56.063268892794397</v>
      </c>
    </row>
    <row r="882" spans="1:14" x14ac:dyDescent="0.2">
      <c r="A882" s="57" t="s">
        <v>2092</v>
      </c>
      <c r="B882" s="44" t="s">
        <v>2093</v>
      </c>
      <c r="C882" s="45">
        <v>39</v>
      </c>
      <c r="D882" s="46" t="s">
        <v>346</v>
      </c>
      <c r="E882" s="47">
        <v>0.82856212239017901</v>
      </c>
      <c r="F882" s="48">
        <v>68.543956043956001</v>
      </c>
      <c r="G882" s="47">
        <v>0.82378898533300005</v>
      </c>
      <c r="H882" s="50">
        <v>76.449912126537797</v>
      </c>
      <c r="I882" s="76" t="str">
        <f t="shared" si="26"/>
        <v>No</v>
      </c>
      <c r="J882" s="49" t="str">
        <f t="shared" si="27"/>
        <v>No</v>
      </c>
      <c r="K882" s="47">
        <v>0.128675596898498</v>
      </c>
      <c r="L882" s="50">
        <v>35.714285714285701</v>
      </c>
      <c r="M882" s="47">
        <v>0.123751188754283</v>
      </c>
      <c r="N882" s="50">
        <v>51.054481546572902</v>
      </c>
    </row>
    <row r="883" spans="1:14" x14ac:dyDescent="0.2">
      <c r="A883" s="147" t="s">
        <v>2094</v>
      </c>
      <c r="B883" s="44" t="s">
        <v>2095</v>
      </c>
      <c r="C883" s="45">
        <v>39</v>
      </c>
      <c r="D883" s="46" t="s">
        <v>346</v>
      </c>
      <c r="E883" s="47">
        <v>0.85895175958020997</v>
      </c>
      <c r="F883" s="48">
        <v>76.442307692307693</v>
      </c>
      <c r="G883" s="47">
        <v>0.86753853940745895</v>
      </c>
      <c r="H883" s="50">
        <v>87.961335676625694</v>
      </c>
      <c r="I883" s="76" t="str">
        <f t="shared" si="26"/>
        <v>No</v>
      </c>
      <c r="J883" s="49" t="str">
        <f t="shared" si="27"/>
        <v>Yes</v>
      </c>
      <c r="K883" s="47">
        <v>6.7858099480669204E-2</v>
      </c>
      <c r="L883" s="50">
        <v>5.0824175824175803</v>
      </c>
      <c r="M883" s="47">
        <v>5.6028208731458501E-2</v>
      </c>
      <c r="N883" s="50">
        <v>4.6572934973638</v>
      </c>
    </row>
    <row r="884" spans="1:14" x14ac:dyDescent="0.2">
      <c r="A884" s="147" t="s">
        <v>2096</v>
      </c>
      <c r="B884" s="44" t="s">
        <v>2097</v>
      </c>
      <c r="C884" s="45">
        <v>39</v>
      </c>
      <c r="D884" s="46" t="s">
        <v>346</v>
      </c>
      <c r="E884" s="47">
        <v>0.94332306915960895</v>
      </c>
      <c r="F884" s="48">
        <v>98.695054945054906</v>
      </c>
      <c r="G884" s="47">
        <v>0.95457876021321397</v>
      </c>
      <c r="H884" s="50">
        <v>99.736379613356803</v>
      </c>
      <c r="I884" s="76" t="str">
        <f t="shared" si="26"/>
        <v>Yes</v>
      </c>
      <c r="J884" s="49" t="str">
        <f t="shared" si="27"/>
        <v>Yes</v>
      </c>
      <c r="K884" s="47">
        <v>3.9398499674109296E-3</v>
      </c>
      <c r="L884" s="50">
        <v>0.41208791208791201</v>
      </c>
      <c r="M884" s="47">
        <v>3.2218464544998401E-3</v>
      </c>
      <c r="N884" s="50">
        <v>8.7873462214411197E-2</v>
      </c>
    </row>
    <row r="885" spans="1:14" x14ac:dyDescent="0.2">
      <c r="A885" s="57" t="s">
        <v>2098</v>
      </c>
      <c r="B885" s="44" t="s">
        <v>2099</v>
      </c>
      <c r="C885" s="45">
        <v>39</v>
      </c>
      <c r="D885" s="46" t="s">
        <v>346</v>
      </c>
      <c r="E885" s="47">
        <v>0.82605484982226596</v>
      </c>
      <c r="F885" s="48">
        <v>67.925824175824204</v>
      </c>
      <c r="G885" s="47">
        <v>0.84054462120682505</v>
      </c>
      <c r="H885" s="50">
        <v>81.546572934973597</v>
      </c>
      <c r="I885" s="76" t="str">
        <f t="shared" si="26"/>
        <v>No</v>
      </c>
      <c r="J885" s="49" t="str">
        <f t="shared" si="27"/>
        <v>No</v>
      </c>
      <c r="K885" s="47">
        <v>8.9905587900796405E-2</v>
      </c>
      <c r="L885" s="50">
        <v>12.0192307692308</v>
      </c>
      <c r="M885" s="47">
        <v>9.3841005301191105E-2</v>
      </c>
      <c r="N885" s="50">
        <v>20.8260105448155</v>
      </c>
    </row>
    <row r="886" spans="1:14" x14ac:dyDescent="0.2">
      <c r="A886" s="57" t="s">
        <v>2100</v>
      </c>
      <c r="B886" s="44" t="s">
        <v>2101</v>
      </c>
      <c r="C886" s="45">
        <v>39</v>
      </c>
      <c r="D886" s="46" t="s">
        <v>346</v>
      </c>
      <c r="E886" s="47">
        <v>0.75839605384421005</v>
      </c>
      <c r="F886" s="48">
        <v>51.236263736263702</v>
      </c>
      <c r="G886" s="47">
        <v>0.72408126843965903</v>
      </c>
      <c r="H886" s="50">
        <v>48.945518453427098</v>
      </c>
      <c r="I886" s="76" t="str">
        <f t="shared" si="26"/>
        <v>No</v>
      </c>
      <c r="J886" s="49" t="str">
        <f t="shared" si="27"/>
        <v>No</v>
      </c>
      <c r="K886" s="47">
        <v>0.108272421463716</v>
      </c>
      <c r="L886" s="50">
        <v>22.252747252747302</v>
      </c>
      <c r="M886" s="47">
        <v>0.13207757800436701</v>
      </c>
      <c r="N886" s="50">
        <v>58.1722319859403</v>
      </c>
    </row>
    <row r="887" spans="1:14" x14ac:dyDescent="0.2">
      <c r="A887" s="57" t="s">
        <v>2102</v>
      </c>
      <c r="B887" s="44" t="s">
        <v>2103</v>
      </c>
      <c r="C887" s="45">
        <v>39</v>
      </c>
      <c r="D887" s="46" t="s">
        <v>346</v>
      </c>
      <c r="E887" s="47">
        <v>0.82781120614988402</v>
      </c>
      <c r="F887" s="48">
        <v>68.406593406593402</v>
      </c>
      <c r="G887" s="47">
        <v>0.762606474823603</v>
      </c>
      <c r="H887" s="50">
        <v>59.050966608084401</v>
      </c>
      <c r="I887" s="76" t="str">
        <f t="shared" si="26"/>
        <v>No</v>
      </c>
      <c r="J887" s="49" t="str">
        <f t="shared" si="27"/>
        <v>No</v>
      </c>
      <c r="K887" s="47">
        <v>7.1637075851551199E-2</v>
      </c>
      <c r="L887" s="50">
        <v>5.5631868131868103</v>
      </c>
      <c r="M887" s="47">
        <v>6.9213323461246506E-2</v>
      </c>
      <c r="N887" s="50">
        <v>6.5905096660808402</v>
      </c>
    </row>
    <row r="888" spans="1:14" x14ac:dyDescent="0.2">
      <c r="A888" s="57" t="s">
        <v>2104</v>
      </c>
      <c r="B888" s="44" t="s">
        <v>2105</v>
      </c>
      <c r="C888" s="45">
        <v>39</v>
      </c>
      <c r="D888" s="46" t="s">
        <v>346</v>
      </c>
      <c r="E888" s="47">
        <v>0.81648694145507195</v>
      </c>
      <c r="F888" s="48">
        <v>65.247252747252702</v>
      </c>
      <c r="G888" s="47">
        <v>0.80561585836178995</v>
      </c>
      <c r="H888" s="50">
        <v>71.528998242530704</v>
      </c>
      <c r="I888" s="76" t="str">
        <f t="shared" si="26"/>
        <v>No</v>
      </c>
      <c r="J888" s="49" t="str">
        <f t="shared" si="27"/>
        <v>No</v>
      </c>
      <c r="K888" s="47">
        <v>0.10102139945150999</v>
      </c>
      <c r="L888" s="50">
        <v>17.719780219780201</v>
      </c>
      <c r="M888" s="47">
        <v>0.104348502686925</v>
      </c>
      <c r="N888" s="50">
        <v>31.8101933216169</v>
      </c>
    </row>
    <row r="889" spans="1:14" x14ac:dyDescent="0.2">
      <c r="A889" s="57" t="s">
        <v>2106</v>
      </c>
      <c r="B889" s="44" t="s">
        <v>2107</v>
      </c>
      <c r="C889" s="45">
        <v>39</v>
      </c>
      <c r="D889" s="46" t="s">
        <v>346</v>
      </c>
      <c r="E889" s="47">
        <v>0.76153976161662895</v>
      </c>
      <c r="F889" s="48">
        <v>51.648351648351699</v>
      </c>
      <c r="G889" s="47">
        <v>0.72235264776126895</v>
      </c>
      <c r="H889" s="50">
        <v>48.594024604569398</v>
      </c>
      <c r="I889" s="76" t="str">
        <f t="shared" si="26"/>
        <v>No</v>
      </c>
      <c r="J889" s="49" t="str">
        <f t="shared" si="27"/>
        <v>No</v>
      </c>
      <c r="K889" s="47">
        <v>0.109944646340125</v>
      </c>
      <c r="L889" s="50">
        <v>23.4203296703297</v>
      </c>
      <c r="M889" s="47">
        <v>0.105674446425845</v>
      </c>
      <c r="N889" s="50">
        <v>33.040421792618602</v>
      </c>
    </row>
    <row r="890" spans="1:14" x14ac:dyDescent="0.2">
      <c r="A890" s="57" t="s">
        <v>2108</v>
      </c>
      <c r="B890" s="44" t="s">
        <v>2109</v>
      </c>
      <c r="C890" s="45">
        <v>39</v>
      </c>
      <c r="D890" s="46" t="s">
        <v>346</v>
      </c>
      <c r="E890" s="47">
        <v>0.79839978390691502</v>
      </c>
      <c r="F890" s="48">
        <v>60.439560439560402</v>
      </c>
      <c r="G890" s="47">
        <v>0.81525905107681895</v>
      </c>
      <c r="H890" s="50">
        <v>73.989455184534293</v>
      </c>
      <c r="I890" s="76" t="str">
        <f t="shared" si="26"/>
        <v>No</v>
      </c>
      <c r="J890" s="49" t="str">
        <f t="shared" si="27"/>
        <v>No</v>
      </c>
      <c r="K890" s="47">
        <v>6.9548138276663299E-2</v>
      </c>
      <c r="L890" s="50">
        <v>5.3571428571428603</v>
      </c>
      <c r="M890" s="47">
        <v>6.0632929976456702E-2</v>
      </c>
      <c r="N890" s="50">
        <v>5.0966608084358498</v>
      </c>
    </row>
    <row r="891" spans="1:14" x14ac:dyDescent="0.2">
      <c r="A891" s="57" t="s">
        <v>2110</v>
      </c>
      <c r="B891" s="44" t="s">
        <v>2111</v>
      </c>
      <c r="C891" s="45">
        <v>39</v>
      </c>
      <c r="D891" s="46" t="s">
        <v>346</v>
      </c>
      <c r="E891" s="47">
        <v>0.81535680509390895</v>
      </c>
      <c r="F891" s="48">
        <v>64.835164835164804</v>
      </c>
      <c r="G891" s="47">
        <v>0.79436326313262995</v>
      </c>
      <c r="H891" s="50">
        <v>68.7170474516696</v>
      </c>
      <c r="I891" s="76" t="str">
        <f t="shared" si="26"/>
        <v>No</v>
      </c>
      <c r="J891" s="49" t="str">
        <f t="shared" si="27"/>
        <v>No</v>
      </c>
      <c r="K891" s="47">
        <v>0.106775849533376</v>
      </c>
      <c r="L891" s="50">
        <v>20.879120879120901</v>
      </c>
      <c r="M891" s="47">
        <v>0.104778957912776</v>
      </c>
      <c r="N891" s="50">
        <v>32.337434094903301</v>
      </c>
    </row>
    <row r="892" spans="1:14" x14ac:dyDescent="0.2">
      <c r="A892" s="57" t="s">
        <v>2112</v>
      </c>
      <c r="B892" s="44" t="s">
        <v>2113</v>
      </c>
      <c r="C892" s="45">
        <v>39</v>
      </c>
      <c r="D892" s="46" t="s">
        <v>346</v>
      </c>
      <c r="E892" s="47">
        <v>0.71735687122772895</v>
      </c>
      <c r="F892" s="48">
        <v>43.063186813186803</v>
      </c>
      <c r="G892" s="47">
        <v>0.69211902828780003</v>
      </c>
      <c r="H892" s="50">
        <v>40.949033391915599</v>
      </c>
      <c r="I892" s="76" t="str">
        <f t="shared" si="26"/>
        <v>No</v>
      </c>
      <c r="J892" s="49" t="str">
        <f t="shared" si="27"/>
        <v>No</v>
      </c>
      <c r="K892" s="47">
        <v>0.133127739848034</v>
      </c>
      <c r="L892" s="50">
        <v>38.804945054945101</v>
      </c>
      <c r="M892" s="47">
        <v>0.12911744293195301</v>
      </c>
      <c r="N892" s="50">
        <v>54.920913884007</v>
      </c>
    </row>
    <row r="893" spans="1:14" x14ac:dyDescent="0.2">
      <c r="A893" s="57" t="s">
        <v>2114</v>
      </c>
      <c r="B893" s="44" t="s">
        <v>2115</v>
      </c>
      <c r="C893" s="45">
        <v>39</v>
      </c>
      <c r="D893" s="46" t="s">
        <v>346</v>
      </c>
      <c r="E893" s="47">
        <v>0.79072944767089504</v>
      </c>
      <c r="F893" s="48">
        <v>58.791208791208803</v>
      </c>
      <c r="G893" s="47">
        <v>0.79662369895241503</v>
      </c>
      <c r="H893" s="50">
        <v>69.156414762741605</v>
      </c>
      <c r="I893" s="76" t="str">
        <f t="shared" si="26"/>
        <v>No</v>
      </c>
      <c r="J893" s="49" t="str">
        <f t="shared" si="27"/>
        <v>No</v>
      </c>
      <c r="K893" s="47">
        <v>0.10815062685301199</v>
      </c>
      <c r="L893" s="50">
        <v>22.046703296703299</v>
      </c>
      <c r="M893" s="47">
        <v>0.10736075687416</v>
      </c>
      <c r="N893" s="50">
        <v>34.797891036906897</v>
      </c>
    </row>
    <row r="894" spans="1:14" x14ac:dyDescent="0.2">
      <c r="A894" s="57" t="s">
        <v>2116</v>
      </c>
      <c r="B894" s="44" t="s">
        <v>2117</v>
      </c>
      <c r="C894" s="45">
        <v>39</v>
      </c>
      <c r="D894" s="46" t="s">
        <v>346</v>
      </c>
      <c r="E894" s="47">
        <v>0.82257259681018502</v>
      </c>
      <c r="F894" s="48">
        <v>67.239010989011007</v>
      </c>
      <c r="G894" s="47">
        <v>0.77282105411746105</v>
      </c>
      <c r="H894" s="50">
        <v>62.653778558875203</v>
      </c>
      <c r="I894" s="76" t="str">
        <f t="shared" si="26"/>
        <v>No</v>
      </c>
      <c r="J894" s="49" t="str">
        <f t="shared" si="27"/>
        <v>No</v>
      </c>
      <c r="K894" s="47">
        <v>8.6114822842855696E-2</v>
      </c>
      <c r="L894" s="50">
        <v>9.4780219780219799</v>
      </c>
      <c r="M894" s="47">
        <v>9.0246881667176704E-2</v>
      </c>
      <c r="N894" s="50">
        <v>16.959578207381401</v>
      </c>
    </row>
    <row r="895" spans="1:14" x14ac:dyDescent="0.2">
      <c r="A895" s="57" t="s">
        <v>2118</v>
      </c>
      <c r="B895" s="44" t="s">
        <v>2119</v>
      </c>
      <c r="C895" s="45">
        <v>39</v>
      </c>
      <c r="D895" s="46" t="s">
        <v>346</v>
      </c>
      <c r="E895" s="47">
        <v>0.77764447605355302</v>
      </c>
      <c r="F895" s="48">
        <v>55.151098901098898</v>
      </c>
      <c r="G895" s="47">
        <v>0.68699605157781796</v>
      </c>
      <c r="H895" s="50">
        <v>39.367311072056197</v>
      </c>
      <c r="I895" s="76" t="str">
        <f t="shared" si="26"/>
        <v>No</v>
      </c>
      <c r="J895" s="49" t="str">
        <f t="shared" si="27"/>
        <v>No</v>
      </c>
      <c r="K895" s="47">
        <v>0.114594487276431</v>
      </c>
      <c r="L895" s="50">
        <v>26.167582417582398</v>
      </c>
      <c r="M895" s="47">
        <v>0.13818881968935201</v>
      </c>
      <c r="N895" s="50">
        <v>62.390158172231999</v>
      </c>
    </row>
    <row r="896" spans="1:14" x14ac:dyDescent="0.2">
      <c r="A896" s="57" t="s">
        <v>2120</v>
      </c>
      <c r="B896" s="44" t="s">
        <v>2121</v>
      </c>
      <c r="C896" s="45">
        <v>39</v>
      </c>
      <c r="D896" s="46" t="s">
        <v>346</v>
      </c>
      <c r="E896" s="47">
        <v>0.79270706807612501</v>
      </c>
      <c r="F896" s="48">
        <v>59.3406593406593</v>
      </c>
      <c r="G896" s="47">
        <v>0.81393674004978001</v>
      </c>
      <c r="H896" s="50">
        <v>73.8137082601054</v>
      </c>
      <c r="I896" s="76" t="str">
        <f t="shared" si="26"/>
        <v>No</v>
      </c>
      <c r="J896" s="49" t="str">
        <f t="shared" si="27"/>
        <v>No</v>
      </c>
      <c r="K896" s="47">
        <v>5.81294609545372E-2</v>
      </c>
      <c r="L896" s="50">
        <v>4.1895604395604398</v>
      </c>
      <c r="M896" s="47">
        <v>4.4499994564819602E-2</v>
      </c>
      <c r="N896" s="50">
        <v>3.1634446397188101</v>
      </c>
    </row>
    <row r="897" spans="1:14" x14ac:dyDescent="0.2">
      <c r="A897" s="57" t="s">
        <v>2122</v>
      </c>
      <c r="B897" s="44" t="s">
        <v>2123</v>
      </c>
      <c r="C897" s="45">
        <v>39</v>
      </c>
      <c r="D897" s="46" t="s">
        <v>346</v>
      </c>
      <c r="E897" s="47">
        <v>0.60144277516808298</v>
      </c>
      <c r="F897" s="48">
        <v>24.381868131868099</v>
      </c>
      <c r="G897" s="47">
        <v>0.61176134231894697</v>
      </c>
      <c r="H897" s="50">
        <v>21.880492091388401</v>
      </c>
      <c r="I897" s="76" t="str">
        <f t="shared" si="26"/>
        <v>No</v>
      </c>
      <c r="J897" s="49" t="str">
        <f t="shared" si="27"/>
        <v>No</v>
      </c>
      <c r="K897" s="47">
        <v>0.103587651304984</v>
      </c>
      <c r="L897" s="50">
        <v>19.299450549450601</v>
      </c>
      <c r="M897" s="47">
        <v>0.10476290750760001</v>
      </c>
      <c r="N897" s="50">
        <v>32.249560632688897</v>
      </c>
    </row>
    <row r="898" spans="1:14" x14ac:dyDescent="0.2">
      <c r="A898" s="57" t="s">
        <v>2124</v>
      </c>
      <c r="B898" s="44" t="s">
        <v>2125</v>
      </c>
      <c r="C898" s="45">
        <v>73</v>
      </c>
      <c r="D898" s="46" t="s">
        <v>346</v>
      </c>
      <c r="E898" s="47">
        <v>0.60046790137815298</v>
      </c>
      <c r="F898" s="48">
        <v>24.1758241758242</v>
      </c>
      <c r="G898" s="47">
        <v>0.69995209020675797</v>
      </c>
      <c r="H898" s="50">
        <v>75.147347740667996</v>
      </c>
      <c r="I898" s="76" t="str">
        <f t="shared" si="26"/>
        <v>No</v>
      </c>
      <c r="J898" s="49" t="str">
        <f t="shared" si="27"/>
        <v>No</v>
      </c>
      <c r="K898" s="47">
        <v>9.7868111414344594E-2</v>
      </c>
      <c r="L898" s="50">
        <v>16.208791208791201</v>
      </c>
      <c r="M898" s="47">
        <v>8.7746501725432594E-2</v>
      </c>
      <c r="N898" s="50">
        <v>13.6542239685658</v>
      </c>
    </row>
    <row r="899" spans="1:14" x14ac:dyDescent="0.2">
      <c r="A899" s="57" t="s">
        <v>2126</v>
      </c>
      <c r="B899" s="44" t="s">
        <v>2127</v>
      </c>
      <c r="C899" s="45">
        <v>73</v>
      </c>
      <c r="D899" s="46" t="s">
        <v>346</v>
      </c>
      <c r="E899" s="47">
        <v>0.42692976802886101</v>
      </c>
      <c r="F899" s="48">
        <v>3.4340659340659299</v>
      </c>
      <c r="G899" s="47">
        <v>0.40074225511813799</v>
      </c>
      <c r="H899" s="50">
        <v>3.92927308447937</v>
      </c>
      <c r="I899" s="76" t="str">
        <f t="shared" si="26"/>
        <v>No</v>
      </c>
      <c r="J899" s="49" t="str">
        <f t="shared" si="27"/>
        <v>No</v>
      </c>
      <c r="K899" s="47">
        <v>0.21297458054155599</v>
      </c>
      <c r="L899" s="50">
        <v>76.785714285714306</v>
      </c>
      <c r="M899" s="47">
        <v>0.17677063535858201</v>
      </c>
      <c r="N899" s="50">
        <v>84.086444007858503</v>
      </c>
    </row>
    <row r="900" spans="1:14" x14ac:dyDescent="0.2">
      <c r="A900" s="57" t="s">
        <v>2128</v>
      </c>
      <c r="B900" s="44" t="s">
        <v>2129</v>
      </c>
      <c r="C900" s="45">
        <v>73</v>
      </c>
      <c r="D900" s="46" t="s">
        <v>346</v>
      </c>
      <c r="E900" s="47">
        <v>0.61136958258446905</v>
      </c>
      <c r="F900" s="48">
        <v>25.8241758241758</v>
      </c>
      <c r="G900" s="47">
        <v>0.69042365701891595</v>
      </c>
      <c r="H900" s="50">
        <v>72.986247544204303</v>
      </c>
      <c r="I900" s="76" t="str">
        <f t="shared" si="26"/>
        <v>No</v>
      </c>
      <c r="J900" s="49" t="str">
        <f t="shared" si="27"/>
        <v>No</v>
      </c>
      <c r="K900" s="47">
        <v>8.1741304842241305E-2</v>
      </c>
      <c r="L900" s="50">
        <v>7.2802197802197801</v>
      </c>
      <c r="M900" s="47">
        <v>5.7954512697595502E-2</v>
      </c>
      <c r="N900" s="50">
        <v>3.6345776031434198</v>
      </c>
    </row>
    <row r="901" spans="1:14" x14ac:dyDescent="0.2">
      <c r="A901" s="57" t="s">
        <v>2130</v>
      </c>
      <c r="B901" s="44" t="s">
        <v>2131</v>
      </c>
      <c r="C901" s="45">
        <v>73</v>
      </c>
      <c r="D901" s="46" t="s">
        <v>346</v>
      </c>
      <c r="E901" s="47">
        <v>0.51220866967356304</v>
      </c>
      <c r="F901" s="48">
        <v>11.6758241758242</v>
      </c>
      <c r="G901" s="47">
        <v>0.45808273491364099</v>
      </c>
      <c r="H901" s="50">
        <v>20.039292730844799</v>
      </c>
      <c r="I901" s="76" t="str">
        <f t="shared" si="26"/>
        <v>No</v>
      </c>
      <c r="J901" s="49" t="str">
        <f t="shared" si="27"/>
        <v>No</v>
      </c>
      <c r="K901" s="47">
        <v>0.129026548767224</v>
      </c>
      <c r="L901" s="50">
        <v>35.989010989011</v>
      </c>
      <c r="M901" s="47">
        <v>0.115068425283308</v>
      </c>
      <c r="N901" s="50">
        <v>44.695481335952799</v>
      </c>
    </row>
    <row r="902" spans="1:14" x14ac:dyDescent="0.2">
      <c r="A902" s="57" t="s">
        <v>2132</v>
      </c>
      <c r="B902" s="44" t="s">
        <v>2133</v>
      </c>
      <c r="C902" s="45">
        <v>73</v>
      </c>
      <c r="D902" s="46" t="s">
        <v>346</v>
      </c>
      <c r="E902" s="47">
        <v>0.632066806223471</v>
      </c>
      <c r="F902" s="48">
        <v>28.846153846153801</v>
      </c>
      <c r="G902" s="47">
        <v>0.71148760002281397</v>
      </c>
      <c r="H902" s="50">
        <v>76.227897838899807</v>
      </c>
      <c r="I902" s="76" t="str">
        <f t="shared" si="26"/>
        <v>No</v>
      </c>
      <c r="J902" s="49" t="str">
        <f t="shared" si="27"/>
        <v>No</v>
      </c>
      <c r="K902" s="47">
        <v>9.1875299981186806E-2</v>
      </c>
      <c r="L902" s="50">
        <v>12.706043956044001</v>
      </c>
      <c r="M902" s="47">
        <v>7.4055474186631706E-2</v>
      </c>
      <c r="N902" s="50">
        <v>5.8939096267190596</v>
      </c>
    </row>
    <row r="903" spans="1:14" x14ac:dyDescent="0.2">
      <c r="A903" s="57" t="s">
        <v>2134</v>
      </c>
      <c r="B903" s="44" t="s">
        <v>2135</v>
      </c>
      <c r="C903" s="45">
        <v>73</v>
      </c>
      <c r="D903" s="46" t="s">
        <v>346</v>
      </c>
      <c r="E903" s="47">
        <v>0.43646664353910802</v>
      </c>
      <c r="F903" s="48">
        <v>3.98351648351648</v>
      </c>
      <c r="G903" s="47">
        <v>0.416144412282553</v>
      </c>
      <c r="H903" s="50">
        <v>5.7956777996070699</v>
      </c>
      <c r="I903" s="76" t="str">
        <f t="shared" ref="I903:I966" si="28">IF(AND(F903&gt;=90,H903&gt;=90),"Yes","No")</f>
        <v>No</v>
      </c>
      <c r="J903" s="49" t="str">
        <f t="shared" ref="J903:J966" si="29">IF(AND(F903&gt;=75,H903&gt;=75),"Yes","No")</f>
        <v>No</v>
      </c>
      <c r="K903" s="47">
        <v>0.156662060893479</v>
      </c>
      <c r="L903" s="50">
        <v>53.021978021978001</v>
      </c>
      <c r="M903" s="47">
        <v>0.135369174198224</v>
      </c>
      <c r="N903" s="50">
        <v>65.324165029469597</v>
      </c>
    </row>
    <row r="904" spans="1:14" x14ac:dyDescent="0.2">
      <c r="A904" s="57" t="s">
        <v>2136</v>
      </c>
      <c r="B904" s="44" t="s">
        <v>2137</v>
      </c>
      <c r="C904" s="45">
        <v>73</v>
      </c>
      <c r="D904" s="46" t="s">
        <v>346</v>
      </c>
      <c r="E904" s="47">
        <v>0.54928111122767098</v>
      </c>
      <c r="F904" s="48">
        <v>16.689560439560399</v>
      </c>
      <c r="G904" s="47">
        <v>0.72520429450755897</v>
      </c>
      <c r="H904" s="50">
        <v>77.701375245579598</v>
      </c>
      <c r="I904" s="76" t="str">
        <f t="shared" si="28"/>
        <v>No</v>
      </c>
      <c r="J904" s="49" t="str">
        <f t="shared" si="29"/>
        <v>No</v>
      </c>
      <c r="K904" s="47">
        <v>0.14351275216218001</v>
      </c>
      <c r="L904" s="50">
        <v>44.368131868131897</v>
      </c>
      <c r="M904" s="47">
        <v>0.139235206765326</v>
      </c>
      <c r="N904" s="50">
        <v>67.779960707269197</v>
      </c>
    </row>
    <row r="905" spans="1:14" x14ac:dyDescent="0.2">
      <c r="A905" s="57" t="s">
        <v>2138</v>
      </c>
      <c r="B905" s="44" t="s">
        <v>2139</v>
      </c>
      <c r="C905" s="45">
        <v>39</v>
      </c>
      <c r="D905" s="46" t="s">
        <v>346</v>
      </c>
      <c r="E905" s="47">
        <v>0.80964390577647505</v>
      </c>
      <c r="F905" s="48">
        <v>63.049450549450498</v>
      </c>
      <c r="G905" s="47">
        <v>0.83838923106660201</v>
      </c>
      <c r="H905" s="50">
        <v>80.492091388400695</v>
      </c>
      <c r="I905" s="76" t="str">
        <f t="shared" si="28"/>
        <v>No</v>
      </c>
      <c r="J905" s="49" t="str">
        <f t="shared" si="29"/>
        <v>No</v>
      </c>
      <c r="K905" s="47">
        <v>7.5801219710581597E-2</v>
      </c>
      <c r="L905" s="50">
        <v>6.25</v>
      </c>
      <c r="M905" s="47">
        <v>6.9284545594641103E-2</v>
      </c>
      <c r="N905" s="50">
        <v>6.6783831282952599</v>
      </c>
    </row>
    <row r="906" spans="1:14" x14ac:dyDescent="0.2">
      <c r="A906" s="57" t="s">
        <v>2140</v>
      </c>
      <c r="B906" s="44" t="s">
        <v>2141</v>
      </c>
      <c r="C906" s="45">
        <v>39</v>
      </c>
      <c r="D906" s="46" t="s">
        <v>346</v>
      </c>
      <c r="E906" s="47">
        <v>0.61628369806455197</v>
      </c>
      <c r="F906" s="48">
        <v>27.060439560439601</v>
      </c>
      <c r="G906" s="47">
        <v>0.62612404758898299</v>
      </c>
      <c r="H906" s="50">
        <v>25.043936731107198</v>
      </c>
      <c r="I906" s="76" t="str">
        <f t="shared" si="28"/>
        <v>No</v>
      </c>
      <c r="J906" s="49" t="str">
        <f t="shared" si="29"/>
        <v>No</v>
      </c>
      <c r="K906" s="47">
        <v>0.10934613850493501</v>
      </c>
      <c r="L906" s="50">
        <v>23.008241758241802</v>
      </c>
      <c r="M906" s="47">
        <v>0.10531112015204901</v>
      </c>
      <c r="N906" s="50">
        <v>32.601054481546598</v>
      </c>
    </row>
    <row r="907" spans="1:14" x14ac:dyDescent="0.2">
      <c r="A907" s="57" t="s">
        <v>2142</v>
      </c>
      <c r="B907" s="44" t="s">
        <v>2143</v>
      </c>
      <c r="C907" s="45">
        <v>39</v>
      </c>
      <c r="D907" s="46" t="s">
        <v>346</v>
      </c>
      <c r="E907" s="47">
        <v>0.73990199157276004</v>
      </c>
      <c r="F907" s="48">
        <v>47.733516483516503</v>
      </c>
      <c r="G907" s="47">
        <v>0.71060690968413698</v>
      </c>
      <c r="H907" s="50">
        <v>45.869947275922698</v>
      </c>
      <c r="I907" s="76" t="str">
        <f t="shared" si="28"/>
        <v>No</v>
      </c>
      <c r="J907" s="49" t="str">
        <f t="shared" si="29"/>
        <v>No</v>
      </c>
      <c r="K907" s="47">
        <v>0.126407356660729</v>
      </c>
      <c r="L907" s="50">
        <v>33.859890109890102</v>
      </c>
      <c r="M907" s="47">
        <v>0.119788752719563</v>
      </c>
      <c r="N907" s="50">
        <v>47.2759226713532</v>
      </c>
    </row>
    <row r="908" spans="1:14" x14ac:dyDescent="0.2">
      <c r="A908" s="57" t="s">
        <v>2144</v>
      </c>
      <c r="B908" s="44" t="s">
        <v>2145</v>
      </c>
      <c r="C908" s="45">
        <v>39</v>
      </c>
      <c r="D908" s="46" t="s">
        <v>346</v>
      </c>
      <c r="E908" s="47">
        <v>0.64179044233674098</v>
      </c>
      <c r="F908" s="48">
        <v>31.1813186813187</v>
      </c>
      <c r="G908" s="47">
        <v>0.45243770440627701</v>
      </c>
      <c r="H908" s="50">
        <v>3.8664323374340901</v>
      </c>
      <c r="I908" s="76" t="str">
        <f t="shared" si="28"/>
        <v>No</v>
      </c>
      <c r="J908" s="49" t="str">
        <f t="shared" si="29"/>
        <v>No</v>
      </c>
      <c r="K908" s="47">
        <v>0.194734061324846</v>
      </c>
      <c r="L908" s="50">
        <v>70.192307692307693</v>
      </c>
      <c r="M908" s="47">
        <v>0.25486652485682298</v>
      </c>
      <c r="N908" s="50">
        <v>91.739894551845396</v>
      </c>
    </row>
    <row r="909" spans="1:14" x14ac:dyDescent="0.2">
      <c r="A909" s="57" t="s">
        <v>2146</v>
      </c>
      <c r="B909" s="44" t="s">
        <v>2147</v>
      </c>
      <c r="C909" s="45">
        <v>39</v>
      </c>
      <c r="D909" s="46" t="s">
        <v>346</v>
      </c>
      <c r="E909" s="47">
        <v>0.56194190828980595</v>
      </c>
      <c r="F909" s="48">
        <v>18.200549450549399</v>
      </c>
      <c r="G909" s="47">
        <v>0.48252866679022</v>
      </c>
      <c r="H909" s="50">
        <v>6.5026362038664303</v>
      </c>
      <c r="I909" s="76" t="str">
        <f t="shared" si="28"/>
        <v>No</v>
      </c>
      <c r="J909" s="49" t="str">
        <f t="shared" si="29"/>
        <v>No</v>
      </c>
      <c r="K909" s="47">
        <v>0.13949689909570201</v>
      </c>
      <c r="L909" s="50">
        <v>42.1703296703297</v>
      </c>
      <c r="M909" s="47">
        <v>0.25021771781808999</v>
      </c>
      <c r="N909" s="50">
        <v>91.300527240773306</v>
      </c>
    </row>
    <row r="910" spans="1:14" x14ac:dyDescent="0.2">
      <c r="A910" s="57" t="s">
        <v>2148</v>
      </c>
      <c r="B910" s="44" t="s">
        <v>2149</v>
      </c>
      <c r="C910" s="45">
        <v>73</v>
      </c>
      <c r="D910" s="46" t="s">
        <v>346</v>
      </c>
      <c r="E910" s="47">
        <v>0.44939880815043198</v>
      </c>
      <c r="F910" s="48">
        <v>5.1510989010988997</v>
      </c>
      <c r="G910" s="47">
        <v>0.579423687139479</v>
      </c>
      <c r="H910" s="50">
        <v>57.563850687622804</v>
      </c>
      <c r="I910" s="76" t="str">
        <f t="shared" si="28"/>
        <v>No</v>
      </c>
      <c r="J910" s="49" t="str">
        <f t="shared" si="29"/>
        <v>No</v>
      </c>
      <c r="K910" s="47">
        <v>0.16457807022131801</v>
      </c>
      <c r="L910" s="50">
        <v>57.486263736263702</v>
      </c>
      <c r="M910" s="47">
        <v>0.140292830907042</v>
      </c>
      <c r="N910" s="50">
        <v>68.664047151277003</v>
      </c>
    </row>
    <row r="911" spans="1:14" x14ac:dyDescent="0.2">
      <c r="A911" s="57" t="s">
        <v>2150</v>
      </c>
      <c r="B911" s="44" t="s">
        <v>2151</v>
      </c>
      <c r="C911" s="45">
        <v>73</v>
      </c>
      <c r="D911" s="46" t="s">
        <v>346</v>
      </c>
      <c r="E911" s="47">
        <v>0.45106153057681903</v>
      </c>
      <c r="F911" s="48">
        <v>5.6318681318681296</v>
      </c>
      <c r="G911" s="47">
        <v>0.418673123710122</v>
      </c>
      <c r="H911" s="50">
        <v>6.4833005893909599</v>
      </c>
      <c r="I911" s="76" t="str">
        <f t="shared" si="28"/>
        <v>No</v>
      </c>
      <c r="J911" s="49" t="str">
        <f t="shared" si="29"/>
        <v>No</v>
      </c>
      <c r="K911" s="47">
        <v>0.17592686995741399</v>
      </c>
      <c r="L911" s="50">
        <v>63.049450549450498</v>
      </c>
      <c r="M911" s="47">
        <v>0.149086879421787</v>
      </c>
      <c r="N911" s="50">
        <v>74.263261296660104</v>
      </c>
    </row>
    <row r="912" spans="1:14" x14ac:dyDescent="0.2">
      <c r="A912" s="57" t="s">
        <v>2152</v>
      </c>
      <c r="B912" s="44" t="s">
        <v>2153</v>
      </c>
      <c r="C912" s="45">
        <v>39</v>
      </c>
      <c r="D912" s="46" t="s">
        <v>346</v>
      </c>
      <c r="E912" s="47">
        <v>0.64872185018770401</v>
      </c>
      <c r="F912" s="48">
        <v>32.211538461538503</v>
      </c>
      <c r="G912" s="47">
        <v>0.55032688292361798</v>
      </c>
      <c r="H912" s="50">
        <v>13.0052724077329</v>
      </c>
      <c r="I912" s="76" t="str">
        <f t="shared" si="28"/>
        <v>No</v>
      </c>
      <c r="J912" s="49" t="str">
        <f t="shared" si="29"/>
        <v>No</v>
      </c>
      <c r="K912" s="47">
        <v>0.12818445270584999</v>
      </c>
      <c r="L912" s="50">
        <v>35.096153846153797</v>
      </c>
      <c r="M912" s="47">
        <v>0.235337232936596</v>
      </c>
      <c r="N912" s="50">
        <v>89.543057996485103</v>
      </c>
    </row>
    <row r="913" spans="1:14" x14ac:dyDescent="0.2">
      <c r="A913" s="57" t="s">
        <v>2154</v>
      </c>
      <c r="B913" s="44" t="s">
        <v>2155</v>
      </c>
      <c r="C913" s="45">
        <v>73</v>
      </c>
      <c r="D913" s="46" t="s">
        <v>346</v>
      </c>
      <c r="E913" s="47">
        <v>0.62110259886396402</v>
      </c>
      <c r="F913" s="48">
        <v>27.541208791208799</v>
      </c>
      <c r="G913" s="47">
        <v>0.59491531792806696</v>
      </c>
      <c r="H913" s="50">
        <v>61.198428290766202</v>
      </c>
      <c r="I913" s="76" t="str">
        <f t="shared" si="28"/>
        <v>No</v>
      </c>
      <c r="J913" s="49" t="str">
        <f t="shared" si="29"/>
        <v>No</v>
      </c>
      <c r="K913" s="47">
        <v>0.15491929022134501</v>
      </c>
      <c r="L913" s="50">
        <v>51.785714285714299</v>
      </c>
      <c r="M913" s="47">
        <v>0.12916317286076801</v>
      </c>
      <c r="N913" s="50">
        <v>58.6444007858546</v>
      </c>
    </row>
    <row r="914" spans="1:14" x14ac:dyDescent="0.2">
      <c r="A914" s="57" t="s">
        <v>2156</v>
      </c>
      <c r="B914" s="44" t="s">
        <v>2157</v>
      </c>
      <c r="C914" s="45">
        <v>39</v>
      </c>
      <c r="D914" s="46" t="s">
        <v>346</v>
      </c>
      <c r="E914" s="47">
        <v>0.66001174692220999</v>
      </c>
      <c r="F914" s="48">
        <v>34.203296703296701</v>
      </c>
      <c r="G914" s="47">
        <v>0.459909575331992</v>
      </c>
      <c r="H914" s="50">
        <v>4.3936731107205604</v>
      </c>
      <c r="I914" s="76" t="str">
        <f t="shared" si="28"/>
        <v>No</v>
      </c>
      <c r="J914" s="49" t="str">
        <f t="shared" si="29"/>
        <v>No</v>
      </c>
      <c r="K914" s="47">
        <v>0.129438580456402</v>
      </c>
      <c r="L914" s="50">
        <v>36.332417582417598</v>
      </c>
      <c r="M914" s="47">
        <v>0.23371353147273799</v>
      </c>
      <c r="N914" s="50">
        <v>89.279437609841807</v>
      </c>
    </row>
    <row r="915" spans="1:14" x14ac:dyDescent="0.2">
      <c r="A915" s="57" t="s">
        <v>2158</v>
      </c>
      <c r="B915" s="44" t="s">
        <v>2159</v>
      </c>
      <c r="C915" s="45">
        <v>73</v>
      </c>
      <c r="D915" s="46" t="s">
        <v>346</v>
      </c>
      <c r="E915" s="47">
        <v>0.51136779477365102</v>
      </c>
      <c r="F915" s="48">
        <v>11.538461538461499</v>
      </c>
      <c r="G915" s="47">
        <v>0.458741348378019</v>
      </c>
      <c r="H915" s="50">
        <v>20.432220039292702</v>
      </c>
      <c r="I915" s="76" t="str">
        <f t="shared" si="28"/>
        <v>No</v>
      </c>
      <c r="J915" s="49" t="str">
        <f t="shared" si="29"/>
        <v>No</v>
      </c>
      <c r="K915" s="47">
        <v>0.19126148180022401</v>
      </c>
      <c r="L915" s="50">
        <v>68.8186813186813</v>
      </c>
      <c r="M915" s="47">
        <v>0.16101353752023601</v>
      </c>
      <c r="N915" s="50">
        <v>79.764243614931203</v>
      </c>
    </row>
    <row r="916" spans="1:14" x14ac:dyDescent="0.2">
      <c r="A916" s="57" t="s">
        <v>2160</v>
      </c>
      <c r="B916" s="44" t="s">
        <v>2161</v>
      </c>
      <c r="C916" s="45">
        <v>73</v>
      </c>
      <c r="D916" s="46" t="s">
        <v>346</v>
      </c>
      <c r="E916" s="47">
        <v>0.83783329535123596</v>
      </c>
      <c r="F916" s="48">
        <v>70.192307692307693</v>
      </c>
      <c r="G916" s="47">
        <v>0.71820808539172898</v>
      </c>
      <c r="H916" s="50">
        <v>76.719056974459704</v>
      </c>
      <c r="I916" s="76" t="str">
        <f t="shared" si="28"/>
        <v>No</v>
      </c>
      <c r="J916" s="49" t="str">
        <f t="shared" si="29"/>
        <v>No</v>
      </c>
      <c r="K916" s="47">
        <v>8.5809197161626299E-2</v>
      </c>
      <c r="L916" s="50">
        <v>9.4093406593406606</v>
      </c>
      <c r="M916" s="47">
        <v>6.0967925427992099E-2</v>
      </c>
      <c r="N916" s="50">
        <v>3.92927308447937</v>
      </c>
    </row>
    <row r="917" spans="1:14" x14ac:dyDescent="0.2">
      <c r="A917" s="57" t="s">
        <v>2162</v>
      </c>
      <c r="B917" s="44" t="s">
        <v>2163</v>
      </c>
      <c r="C917" s="45">
        <v>39</v>
      </c>
      <c r="D917" s="46" t="s">
        <v>346</v>
      </c>
      <c r="E917" s="47">
        <v>0.81067365734076602</v>
      </c>
      <c r="F917" s="48">
        <v>63.324175824175803</v>
      </c>
      <c r="G917" s="47">
        <v>0.73051271058719802</v>
      </c>
      <c r="H917" s="50">
        <v>50.702987697715301</v>
      </c>
      <c r="I917" s="76" t="str">
        <f t="shared" si="28"/>
        <v>No</v>
      </c>
      <c r="J917" s="49" t="str">
        <f t="shared" si="29"/>
        <v>No</v>
      </c>
      <c r="K917" s="47">
        <v>0.12906463386665101</v>
      </c>
      <c r="L917" s="50">
        <v>36.126373626373599</v>
      </c>
      <c r="M917" s="47">
        <v>0.13504748770850999</v>
      </c>
      <c r="N917" s="50">
        <v>60.017574692442899</v>
      </c>
    </row>
    <row r="918" spans="1:14" x14ac:dyDescent="0.2">
      <c r="A918" s="57" t="s">
        <v>2164</v>
      </c>
      <c r="B918" s="44" t="s">
        <v>2165</v>
      </c>
      <c r="C918" s="45">
        <v>39</v>
      </c>
      <c r="D918" s="46" t="s">
        <v>346</v>
      </c>
      <c r="E918" s="47">
        <v>0.80685587096633204</v>
      </c>
      <c r="F918" s="48">
        <v>62.6373626373626</v>
      </c>
      <c r="G918" s="47">
        <v>0.683906991823507</v>
      </c>
      <c r="H918" s="50">
        <v>38.576449912126499</v>
      </c>
      <c r="I918" s="76" t="str">
        <f t="shared" si="28"/>
        <v>No</v>
      </c>
      <c r="J918" s="49" t="str">
        <f t="shared" si="29"/>
        <v>No</v>
      </c>
      <c r="K918" s="47">
        <v>0.13938006415471901</v>
      </c>
      <c r="L918" s="50">
        <v>42.1016483516484</v>
      </c>
      <c r="M918" s="47">
        <v>0.29111970293811801</v>
      </c>
      <c r="N918" s="50">
        <v>94.024604569420006</v>
      </c>
    </row>
    <row r="919" spans="1:14" x14ac:dyDescent="0.2">
      <c r="A919" s="57" t="s">
        <v>2166</v>
      </c>
      <c r="B919" s="44" t="s">
        <v>2167</v>
      </c>
      <c r="C919" s="45">
        <v>73</v>
      </c>
      <c r="D919" s="46" t="s">
        <v>346</v>
      </c>
      <c r="E919" s="47">
        <v>0.68969363351759705</v>
      </c>
      <c r="F919" s="48">
        <v>38.598901098901102</v>
      </c>
      <c r="G919" s="47">
        <v>0.574950256387049</v>
      </c>
      <c r="H919" s="50">
        <v>56.090373280942998</v>
      </c>
      <c r="I919" s="76" t="str">
        <f t="shared" si="28"/>
        <v>No</v>
      </c>
      <c r="J919" s="49" t="str">
        <f t="shared" si="29"/>
        <v>No</v>
      </c>
      <c r="K919" s="47">
        <v>0.15419663269954101</v>
      </c>
      <c r="L919" s="50">
        <v>51.236263736263702</v>
      </c>
      <c r="M919" s="47">
        <v>0.13040610739359501</v>
      </c>
      <c r="N919" s="50">
        <v>60.216110019646401</v>
      </c>
    </row>
    <row r="920" spans="1:14" x14ac:dyDescent="0.2">
      <c r="A920" s="57" t="s">
        <v>2168</v>
      </c>
      <c r="B920" s="44" t="s">
        <v>2169</v>
      </c>
      <c r="C920" s="45">
        <v>39</v>
      </c>
      <c r="D920" s="46" t="s">
        <v>346</v>
      </c>
      <c r="E920" s="47">
        <v>0.56469548429578698</v>
      </c>
      <c r="F920" s="48">
        <v>18.6126373626374</v>
      </c>
      <c r="G920" s="47">
        <v>0.50888743720445195</v>
      </c>
      <c r="H920" s="50">
        <v>9.0509666080843605</v>
      </c>
      <c r="I920" s="76" t="str">
        <f t="shared" si="28"/>
        <v>No</v>
      </c>
      <c r="J920" s="49" t="str">
        <f t="shared" si="29"/>
        <v>No</v>
      </c>
      <c r="K920" s="47">
        <v>0.155375453637355</v>
      </c>
      <c r="L920" s="50">
        <v>51.923076923076898</v>
      </c>
      <c r="M920" s="47">
        <v>0.222455056217298</v>
      </c>
      <c r="N920" s="50">
        <v>88.224956063268905</v>
      </c>
    </row>
    <row r="921" spans="1:14" x14ac:dyDescent="0.2">
      <c r="A921" s="57" t="s">
        <v>2170</v>
      </c>
      <c r="B921" s="44" t="s">
        <v>2171</v>
      </c>
      <c r="C921" s="45">
        <v>39</v>
      </c>
      <c r="D921" s="46" t="s">
        <v>346</v>
      </c>
      <c r="E921" s="47">
        <v>0.54656255805285503</v>
      </c>
      <c r="F921" s="48">
        <v>16.140109890109901</v>
      </c>
      <c r="G921" s="47">
        <v>0.42039401121864101</v>
      </c>
      <c r="H921" s="50">
        <v>2.6362038664323402</v>
      </c>
      <c r="I921" s="76" t="str">
        <f t="shared" si="28"/>
        <v>No</v>
      </c>
      <c r="J921" s="49" t="str">
        <f t="shared" si="29"/>
        <v>No</v>
      </c>
      <c r="K921" s="47">
        <v>0.16780706471251899</v>
      </c>
      <c r="L921" s="50">
        <v>59.4093406593407</v>
      </c>
      <c r="M921" s="47">
        <v>0.25074237255825399</v>
      </c>
      <c r="N921" s="50">
        <v>91.388400702987695</v>
      </c>
    </row>
    <row r="922" spans="1:14" x14ac:dyDescent="0.2">
      <c r="A922" s="57" t="s">
        <v>2172</v>
      </c>
      <c r="B922" s="44" t="s">
        <v>2173</v>
      </c>
      <c r="C922" s="45">
        <v>73</v>
      </c>
      <c r="D922" s="46" t="s">
        <v>346</v>
      </c>
      <c r="E922" s="47">
        <v>0.75101588133395603</v>
      </c>
      <c r="F922" s="48">
        <v>49.9313186813187</v>
      </c>
      <c r="G922" s="47">
        <v>0.61940519351942902</v>
      </c>
      <c r="H922" s="50">
        <v>64.341846758349703</v>
      </c>
      <c r="I922" s="76" t="str">
        <f t="shared" si="28"/>
        <v>No</v>
      </c>
      <c r="J922" s="49" t="str">
        <f t="shared" si="29"/>
        <v>No</v>
      </c>
      <c r="K922" s="47">
        <v>0.20976264996691801</v>
      </c>
      <c r="L922" s="50">
        <v>76.030219780219795</v>
      </c>
      <c r="M922" s="47">
        <v>0.14831193917105101</v>
      </c>
      <c r="N922" s="50">
        <v>73.477406679764201</v>
      </c>
    </row>
    <row r="923" spans="1:14" x14ac:dyDescent="0.2">
      <c r="A923" s="147" t="s">
        <v>2174</v>
      </c>
      <c r="B923" s="44" t="s">
        <v>2175</v>
      </c>
      <c r="C923" s="45">
        <v>39</v>
      </c>
      <c r="D923" s="46" t="s">
        <v>346</v>
      </c>
      <c r="E923" s="47">
        <v>0.85765740299038395</v>
      </c>
      <c r="F923" s="48">
        <v>76.098901098901095</v>
      </c>
      <c r="G923" s="47">
        <v>0.84630836585267499</v>
      </c>
      <c r="H923" s="50">
        <v>83.040421792618602</v>
      </c>
      <c r="I923" s="76" t="str">
        <f t="shared" si="28"/>
        <v>No</v>
      </c>
      <c r="J923" s="49" t="str">
        <f t="shared" si="29"/>
        <v>Yes</v>
      </c>
      <c r="K923" s="47">
        <v>0.110777325780285</v>
      </c>
      <c r="L923" s="50">
        <v>23.901098901098901</v>
      </c>
      <c r="M923" s="47">
        <v>0.115477198110242</v>
      </c>
      <c r="N923" s="50">
        <v>42.882249560632701</v>
      </c>
    </row>
    <row r="924" spans="1:14" x14ac:dyDescent="0.2">
      <c r="A924" s="57" t="s">
        <v>2176</v>
      </c>
      <c r="B924" s="44" t="s">
        <v>2177</v>
      </c>
      <c r="C924" s="45">
        <v>39</v>
      </c>
      <c r="D924" s="46" t="s">
        <v>346</v>
      </c>
      <c r="E924" s="47">
        <v>0.74944754391569501</v>
      </c>
      <c r="F924" s="48">
        <v>49.793956043956001</v>
      </c>
      <c r="G924" s="47">
        <v>0.73538267459020801</v>
      </c>
      <c r="H924" s="50">
        <v>51.757469244288203</v>
      </c>
      <c r="I924" s="76" t="str">
        <f t="shared" si="28"/>
        <v>No</v>
      </c>
      <c r="J924" s="49" t="str">
        <f t="shared" si="29"/>
        <v>No</v>
      </c>
      <c r="K924" s="47">
        <v>0.126687637995367</v>
      </c>
      <c r="L924" s="50">
        <v>33.997252747252801</v>
      </c>
      <c r="M924" s="47">
        <v>0.13864996588609199</v>
      </c>
      <c r="N924" s="50">
        <v>62.565905096660799</v>
      </c>
    </row>
    <row r="925" spans="1:14" x14ac:dyDescent="0.2">
      <c r="A925" s="57" t="s">
        <v>2178</v>
      </c>
      <c r="B925" s="44" t="s">
        <v>2179</v>
      </c>
      <c r="C925" s="45">
        <v>39</v>
      </c>
      <c r="D925" s="46" t="s">
        <v>346</v>
      </c>
      <c r="E925" s="47">
        <v>0.65072655457042805</v>
      </c>
      <c r="F925" s="48">
        <v>32.623626373626401</v>
      </c>
      <c r="G925" s="47">
        <v>0.64916131237422803</v>
      </c>
      <c r="H925" s="50">
        <v>29.964850615114202</v>
      </c>
      <c r="I925" s="76" t="str">
        <f t="shared" si="28"/>
        <v>No</v>
      </c>
      <c r="J925" s="49" t="str">
        <f t="shared" si="29"/>
        <v>No</v>
      </c>
      <c r="K925" s="47">
        <v>0.100005866581331</v>
      </c>
      <c r="L925" s="50">
        <v>17.376373626373599</v>
      </c>
      <c r="M925" s="47">
        <v>0.10018555068465899</v>
      </c>
      <c r="N925" s="50">
        <v>26.801405975395401</v>
      </c>
    </row>
    <row r="926" spans="1:14" x14ac:dyDescent="0.2">
      <c r="A926" s="57" t="s">
        <v>2180</v>
      </c>
      <c r="B926" s="44" t="s">
        <v>2181</v>
      </c>
      <c r="C926" s="45">
        <v>39</v>
      </c>
      <c r="D926" s="46" t="s">
        <v>346</v>
      </c>
      <c r="E926" s="47">
        <v>0.80429672547366604</v>
      </c>
      <c r="F926" s="48">
        <v>62.156593406593402</v>
      </c>
      <c r="G926" s="47">
        <v>0.76551744309055803</v>
      </c>
      <c r="H926" s="50">
        <v>59.753954305799702</v>
      </c>
      <c r="I926" s="76" t="str">
        <f t="shared" si="28"/>
        <v>No</v>
      </c>
      <c r="J926" s="49" t="str">
        <f t="shared" si="29"/>
        <v>No</v>
      </c>
      <c r="K926" s="47">
        <v>0.12244906326164701</v>
      </c>
      <c r="L926" s="50">
        <v>31.593406593406598</v>
      </c>
      <c r="M926" s="47">
        <v>0.120698514907215</v>
      </c>
      <c r="N926" s="50">
        <v>47.978910369068501</v>
      </c>
    </row>
    <row r="927" spans="1:14" x14ac:dyDescent="0.2">
      <c r="A927" s="57" t="s">
        <v>2182</v>
      </c>
      <c r="B927" s="44" t="s">
        <v>2183</v>
      </c>
      <c r="C927" s="45">
        <v>39</v>
      </c>
      <c r="D927" s="46" t="s">
        <v>346</v>
      </c>
      <c r="E927" s="47">
        <v>0.803237056653895</v>
      </c>
      <c r="F927" s="48">
        <v>61.607142857142897</v>
      </c>
      <c r="G927" s="47">
        <v>0.77721422466752399</v>
      </c>
      <c r="H927" s="50">
        <v>63.884007029876997</v>
      </c>
      <c r="I927" s="76" t="str">
        <f t="shared" si="28"/>
        <v>No</v>
      </c>
      <c r="J927" s="49" t="str">
        <f t="shared" si="29"/>
        <v>No</v>
      </c>
      <c r="K927" s="47">
        <v>0.120284923474779</v>
      </c>
      <c r="L927" s="50">
        <v>30.013736263736298</v>
      </c>
      <c r="M927" s="47">
        <v>0.11476114665100901</v>
      </c>
      <c r="N927" s="50">
        <v>42.0035149384886</v>
      </c>
    </row>
    <row r="928" spans="1:14" x14ac:dyDescent="0.2">
      <c r="A928" s="57" t="s">
        <v>2184</v>
      </c>
      <c r="B928" s="44" t="s">
        <v>2185</v>
      </c>
      <c r="C928" s="45">
        <v>39</v>
      </c>
      <c r="D928" s="46" t="s">
        <v>346</v>
      </c>
      <c r="E928" s="47">
        <v>0.78716649939517502</v>
      </c>
      <c r="F928" s="48">
        <v>57.898351648351699</v>
      </c>
      <c r="G928" s="47">
        <v>0.74532550711398504</v>
      </c>
      <c r="H928" s="50">
        <v>53.954305799648502</v>
      </c>
      <c r="I928" s="76" t="str">
        <f t="shared" si="28"/>
        <v>No</v>
      </c>
      <c r="J928" s="49" t="str">
        <f t="shared" si="29"/>
        <v>No</v>
      </c>
      <c r="K928" s="47">
        <v>0.132168576876487</v>
      </c>
      <c r="L928" s="50">
        <v>38.392857142857103</v>
      </c>
      <c r="M928" s="47">
        <v>0.135153978942604</v>
      </c>
      <c r="N928" s="50">
        <v>60.105448154657303</v>
      </c>
    </row>
    <row r="929" spans="1:14" x14ac:dyDescent="0.2">
      <c r="A929" s="57" t="s">
        <v>2186</v>
      </c>
      <c r="B929" s="44" t="s">
        <v>2187</v>
      </c>
      <c r="C929" s="45">
        <v>39</v>
      </c>
      <c r="D929" s="46" t="s">
        <v>346</v>
      </c>
      <c r="E929" s="47">
        <v>0.81426623149624999</v>
      </c>
      <c r="F929" s="48">
        <v>64.423076923076906</v>
      </c>
      <c r="G929" s="47">
        <v>0.77622440829472505</v>
      </c>
      <c r="H929" s="50">
        <v>63.532513181019297</v>
      </c>
      <c r="I929" s="76" t="str">
        <f t="shared" si="28"/>
        <v>No</v>
      </c>
      <c r="J929" s="49" t="str">
        <f t="shared" si="29"/>
        <v>No</v>
      </c>
      <c r="K929" s="47">
        <v>0.13369465533347799</v>
      </c>
      <c r="L929" s="50">
        <v>39.0796703296703</v>
      </c>
      <c r="M929" s="47">
        <v>0.12985887512247701</v>
      </c>
      <c r="N929" s="50">
        <v>55.799648506151101</v>
      </c>
    </row>
    <row r="930" spans="1:14" x14ac:dyDescent="0.2">
      <c r="A930" s="57" t="s">
        <v>2188</v>
      </c>
      <c r="B930" s="44" t="s">
        <v>2189</v>
      </c>
      <c r="C930" s="45">
        <v>39</v>
      </c>
      <c r="D930" s="46" t="s">
        <v>346</v>
      </c>
      <c r="E930" s="47">
        <v>0.82975676715107705</v>
      </c>
      <c r="F930" s="48">
        <v>68.8873626373626</v>
      </c>
      <c r="G930" s="47">
        <v>0.79803566799204195</v>
      </c>
      <c r="H930" s="50">
        <v>69.420035149384901</v>
      </c>
      <c r="I930" s="76" t="str">
        <f t="shared" si="28"/>
        <v>No</v>
      </c>
      <c r="J930" s="49" t="str">
        <f t="shared" si="29"/>
        <v>No</v>
      </c>
      <c r="K930" s="47">
        <v>0.12949903451734401</v>
      </c>
      <c r="L930" s="50">
        <v>36.401098901098898</v>
      </c>
      <c r="M930" s="47">
        <v>0.14200571937548701</v>
      </c>
      <c r="N930" s="50">
        <v>65.377855887522003</v>
      </c>
    </row>
    <row r="931" spans="1:14" x14ac:dyDescent="0.2">
      <c r="A931" s="57" t="s">
        <v>2190</v>
      </c>
      <c r="B931" s="44" t="s">
        <v>2191</v>
      </c>
      <c r="C931" s="45">
        <v>39</v>
      </c>
      <c r="D931" s="46" t="s">
        <v>346</v>
      </c>
      <c r="E931" s="47">
        <v>0.70969617891442105</v>
      </c>
      <c r="F931" s="48">
        <v>42.513736263736298</v>
      </c>
      <c r="G931" s="47">
        <v>0.67378744554910797</v>
      </c>
      <c r="H931" s="50">
        <v>35.588752196836602</v>
      </c>
      <c r="I931" s="76" t="str">
        <f t="shared" si="28"/>
        <v>No</v>
      </c>
      <c r="J931" s="49" t="str">
        <f t="shared" si="29"/>
        <v>No</v>
      </c>
      <c r="K931" s="47">
        <v>0.13141902161531099</v>
      </c>
      <c r="L931" s="50">
        <v>37.706043956043999</v>
      </c>
      <c r="M931" s="47">
        <v>0.147950307511759</v>
      </c>
      <c r="N931" s="50">
        <v>68.629173989455197</v>
      </c>
    </row>
    <row r="932" spans="1:14" x14ac:dyDescent="0.2">
      <c r="A932" s="147" t="s">
        <v>2192</v>
      </c>
      <c r="B932" s="44" t="s">
        <v>2193</v>
      </c>
      <c r="C932" s="45">
        <v>39</v>
      </c>
      <c r="D932" s="46" t="s">
        <v>346</v>
      </c>
      <c r="E932" s="47">
        <v>0.89040957288733003</v>
      </c>
      <c r="F932" s="48">
        <v>86.881868131868103</v>
      </c>
      <c r="G932" s="47">
        <v>0.89644402109271104</v>
      </c>
      <c r="H932" s="50">
        <v>94.112478031634495</v>
      </c>
      <c r="I932" s="76" t="str">
        <f t="shared" si="28"/>
        <v>No</v>
      </c>
      <c r="J932" s="49" t="str">
        <f t="shared" si="29"/>
        <v>Yes</v>
      </c>
      <c r="K932" s="47">
        <v>0.102998080892891</v>
      </c>
      <c r="L932" s="50">
        <v>18.75</v>
      </c>
      <c r="M932" s="47">
        <v>0.10084873819675599</v>
      </c>
      <c r="N932" s="50">
        <v>27.768014059754002</v>
      </c>
    </row>
    <row r="933" spans="1:14" x14ac:dyDescent="0.2">
      <c r="A933" s="147" t="s">
        <v>2194</v>
      </c>
      <c r="B933" s="44" t="s">
        <v>2195</v>
      </c>
      <c r="C933" s="45">
        <v>39</v>
      </c>
      <c r="D933" s="46" t="s">
        <v>346</v>
      </c>
      <c r="E933" s="47">
        <v>0.86008344214880394</v>
      </c>
      <c r="F933" s="48">
        <v>76.923076923076906</v>
      </c>
      <c r="G933" s="47">
        <v>0.85710682940364702</v>
      </c>
      <c r="H933" s="50">
        <v>85.588752196836595</v>
      </c>
      <c r="I933" s="76" t="str">
        <f t="shared" si="28"/>
        <v>No</v>
      </c>
      <c r="J933" s="49" t="str">
        <f t="shared" si="29"/>
        <v>Yes</v>
      </c>
      <c r="K933" s="47">
        <v>0.10793440011974199</v>
      </c>
      <c r="L933" s="50">
        <v>21.8406593406593</v>
      </c>
      <c r="M933" s="47">
        <v>0.106690179871164</v>
      </c>
      <c r="N933" s="50">
        <v>34.446397188049197</v>
      </c>
    </row>
    <row r="934" spans="1:14" x14ac:dyDescent="0.2">
      <c r="A934" s="147" t="s">
        <v>2196</v>
      </c>
      <c r="B934" s="44" t="s">
        <v>2197</v>
      </c>
      <c r="C934" s="45">
        <v>39</v>
      </c>
      <c r="D934" s="46" t="s">
        <v>346</v>
      </c>
      <c r="E934" s="47">
        <v>0.88364102399282196</v>
      </c>
      <c r="F934" s="48">
        <v>84.821428571428598</v>
      </c>
      <c r="G934" s="47">
        <v>0.86884932563800898</v>
      </c>
      <c r="H934" s="50">
        <v>88.312829525483295</v>
      </c>
      <c r="I934" s="76" t="str">
        <f t="shared" si="28"/>
        <v>No</v>
      </c>
      <c r="J934" s="49" t="str">
        <f t="shared" si="29"/>
        <v>Yes</v>
      </c>
      <c r="K934" s="47">
        <v>0.11383161438256301</v>
      </c>
      <c r="L934" s="50">
        <v>25.618131868131901</v>
      </c>
      <c r="M934" s="47">
        <v>0.111579412011098</v>
      </c>
      <c r="N934" s="50">
        <v>39.103690685413</v>
      </c>
    </row>
    <row r="935" spans="1:14" x14ac:dyDescent="0.2">
      <c r="A935" s="57" t="s">
        <v>2198</v>
      </c>
      <c r="B935" s="44" t="s">
        <v>2199</v>
      </c>
      <c r="C935" s="45">
        <v>39</v>
      </c>
      <c r="D935" s="46" t="s">
        <v>346</v>
      </c>
      <c r="E935" s="47">
        <v>0.82500077300754804</v>
      </c>
      <c r="F935" s="48">
        <v>67.582417582417605</v>
      </c>
      <c r="G935" s="47">
        <v>0.837119818480202</v>
      </c>
      <c r="H935" s="50">
        <v>80.228471001757498</v>
      </c>
      <c r="I935" s="76" t="str">
        <f t="shared" si="28"/>
        <v>No</v>
      </c>
      <c r="J935" s="49" t="str">
        <f t="shared" si="29"/>
        <v>No</v>
      </c>
      <c r="K935" s="47">
        <v>0.103310802187679</v>
      </c>
      <c r="L935" s="50">
        <v>19.093406593406598</v>
      </c>
      <c r="M935" s="47">
        <v>0.105098091374557</v>
      </c>
      <c r="N935" s="50">
        <v>32.513181019332201</v>
      </c>
    </row>
    <row r="936" spans="1:14" x14ac:dyDescent="0.2">
      <c r="A936" s="57" t="s">
        <v>2200</v>
      </c>
      <c r="B936" s="44" t="s">
        <v>2201</v>
      </c>
      <c r="C936" s="45">
        <v>39</v>
      </c>
      <c r="D936" s="46" t="s">
        <v>346</v>
      </c>
      <c r="E936" s="47">
        <v>0.77993811389452095</v>
      </c>
      <c r="F936" s="48">
        <v>55.837912087912102</v>
      </c>
      <c r="G936" s="47">
        <v>0.74673154315886503</v>
      </c>
      <c r="H936" s="50">
        <v>54.569420035149399</v>
      </c>
      <c r="I936" s="76" t="str">
        <f t="shared" si="28"/>
        <v>No</v>
      </c>
      <c r="J936" s="49" t="str">
        <f t="shared" si="29"/>
        <v>No</v>
      </c>
      <c r="K936" s="47">
        <v>0.10344781542122999</v>
      </c>
      <c r="L936" s="50">
        <v>19.230769230769202</v>
      </c>
      <c r="M936" s="47">
        <v>0.138948017169573</v>
      </c>
      <c r="N936" s="50">
        <v>63.005272407732903</v>
      </c>
    </row>
    <row r="937" spans="1:14" x14ac:dyDescent="0.2">
      <c r="A937" s="147" t="s">
        <v>2202</v>
      </c>
      <c r="B937" s="44" t="s">
        <v>2203</v>
      </c>
      <c r="C937" s="45">
        <v>39</v>
      </c>
      <c r="D937" s="46" t="s">
        <v>346</v>
      </c>
      <c r="E937" s="47">
        <v>0.88130311507335701</v>
      </c>
      <c r="F937" s="48">
        <v>84.271978021978001</v>
      </c>
      <c r="G937" s="47">
        <v>0.84553023161926699</v>
      </c>
      <c r="H937" s="50">
        <v>82.776801405975405</v>
      </c>
      <c r="I937" s="76" t="str">
        <f t="shared" si="28"/>
        <v>No</v>
      </c>
      <c r="J937" s="49" t="str">
        <f t="shared" si="29"/>
        <v>Yes</v>
      </c>
      <c r="K937" s="47">
        <v>7.5956225121247403E-2</v>
      </c>
      <c r="L937" s="50">
        <v>6.3873626373626404</v>
      </c>
      <c r="M937" s="47">
        <v>6.5015922242537702E-2</v>
      </c>
      <c r="N937" s="50">
        <v>5.9753954305799599</v>
      </c>
    </row>
    <row r="938" spans="1:14" x14ac:dyDescent="0.2">
      <c r="A938" s="57" t="s">
        <v>2204</v>
      </c>
      <c r="B938" s="44" t="s">
        <v>2205</v>
      </c>
      <c r="C938" s="45">
        <v>39</v>
      </c>
      <c r="D938" s="46" t="s">
        <v>346</v>
      </c>
      <c r="E938" s="47">
        <v>0.65863084366691005</v>
      </c>
      <c r="F938" s="48">
        <v>33.859890109890102</v>
      </c>
      <c r="G938" s="47">
        <v>0.65554983042621995</v>
      </c>
      <c r="H938" s="50">
        <v>31.8980667838313</v>
      </c>
      <c r="I938" s="76" t="str">
        <f t="shared" si="28"/>
        <v>No</v>
      </c>
      <c r="J938" s="49" t="str">
        <f t="shared" si="29"/>
        <v>No</v>
      </c>
      <c r="K938" s="47">
        <v>0.106276401552255</v>
      </c>
      <c r="L938" s="50">
        <v>20.535714285714299</v>
      </c>
      <c r="M938" s="47">
        <v>0.115712724722386</v>
      </c>
      <c r="N938" s="50">
        <v>43.057996485061501</v>
      </c>
    </row>
    <row r="939" spans="1:14" x14ac:dyDescent="0.2">
      <c r="A939" s="57" t="s">
        <v>2206</v>
      </c>
      <c r="B939" s="44" t="s">
        <v>2207</v>
      </c>
      <c r="C939" s="45">
        <v>39</v>
      </c>
      <c r="D939" s="46" t="s">
        <v>346</v>
      </c>
      <c r="E939" s="47">
        <v>0.75135285441063104</v>
      </c>
      <c r="F939" s="48">
        <v>50.1373626373626</v>
      </c>
      <c r="G939" s="47">
        <v>0.72645441248917098</v>
      </c>
      <c r="H939" s="50">
        <v>49.560632688927903</v>
      </c>
      <c r="I939" s="76" t="str">
        <f t="shared" si="28"/>
        <v>No</v>
      </c>
      <c r="J939" s="49" t="str">
        <f t="shared" si="29"/>
        <v>No</v>
      </c>
      <c r="K939" s="47">
        <v>0.11523410101821099</v>
      </c>
      <c r="L939" s="50">
        <v>26.717032967032999</v>
      </c>
      <c r="M939" s="47">
        <v>0.12157717400194699</v>
      </c>
      <c r="N939" s="50">
        <v>49.033391915641502</v>
      </c>
    </row>
    <row r="940" spans="1:14" x14ac:dyDescent="0.2">
      <c r="A940" s="57" t="s">
        <v>2208</v>
      </c>
      <c r="B940" s="44" t="s">
        <v>2209</v>
      </c>
      <c r="C940" s="45">
        <v>39</v>
      </c>
      <c r="D940" s="46" t="s">
        <v>346</v>
      </c>
      <c r="E940" s="47">
        <v>0.80585863599997398</v>
      </c>
      <c r="F940" s="48">
        <v>62.4313186813187</v>
      </c>
      <c r="G940" s="47">
        <v>0.73581758104189499</v>
      </c>
      <c r="H940" s="50">
        <v>51.845342706502599</v>
      </c>
      <c r="I940" s="76" t="str">
        <f t="shared" si="28"/>
        <v>No</v>
      </c>
      <c r="J940" s="49" t="str">
        <f t="shared" si="29"/>
        <v>No</v>
      </c>
      <c r="K940" s="47">
        <v>0.109637899031619</v>
      </c>
      <c r="L940" s="50">
        <v>23.214285714285701</v>
      </c>
      <c r="M940" s="47">
        <v>0.19348310997955001</v>
      </c>
      <c r="N940" s="50">
        <v>84.622144112477997</v>
      </c>
    </row>
    <row r="941" spans="1:14" x14ac:dyDescent="0.2">
      <c r="A941" s="57" t="s">
        <v>2210</v>
      </c>
      <c r="B941" s="44" t="s">
        <v>2211</v>
      </c>
      <c r="C941" s="45">
        <v>39</v>
      </c>
      <c r="D941" s="46" t="s">
        <v>346</v>
      </c>
      <c r="E941" s="47">
        <v>0.82901094302910405</v>
      </c>
      <c r="F941" s="48">
        <v>68.75</v>
      </c>
      <c r="G941" s="47">
        <v>0.84253236287693201</v>
      </c>
      <c r="H941" s="50">
        <v>82.073813708260104</v>
      </c>
      <c r="I941" s="76" t="str">
        <f t="shared" si="28"/>
        <v>No</v>
      </c>
      <c r="J941" s="49" t="str">
        <f t="shared" si="29"/>
        <v>No</v>
      </c>
      <c r="K941" s="47">
        <v>0.113615590552472</v>
      </c>
      <c r="L941" s="50">
        <v>25.480769230769202</v>
      </c>
      <c r="M941" s="47">
        <v>0.108702363940234</v>
      </c>
      <c r="N941" s="50">
        <v>36.467486818980703</v>
      </c>
    </row>
    <row r="942" spans="1:14" x14ac:dyDescent="0.2">
      <c r="A942" s="57" t="s">
        <v>2212</v>
      </c>
      <c r="B942" s="44" t="s">
        <v>2213</v>
      </c>
      <c r="C942" s="45">
        <v>39</v>
      </c>
      <c r="D942" s="46" t="s">
        <v>346</v>
      </c>
      <c r="E942" s="47">
        <v>0.64839742680985701</v>
      </c>
      <c r="F942" s="48">
        <v>32.142857142857103</v>
      </c>
      <c r="G942" s="47">
        <v>0.65425013483799199</v>
      </c>
      <c r="H942" s="50">
        <v>31.5465729349736</v>
      </c>
      <c r="I942" s="76" t="str">
        <f t="shared" si="28"/>
        <v>No</v>
      </c>
      <c r="J942" s="49" t="str">
        <f t="shared" si="29"/>
        <v>No</v>
      </c>
      <c r="K942" s="47">
        <v>0.116253470718312</v>
      </c>
      <c r="L942" s="50">
        <v>27.197802197802201</v>
      </c>
      <c r="M942" s="47">
        <v>0.111093251437676</v>
      </c>
      <c r="N942" s="50">
        <v>38.488576449912102</v>
      </c>
    </row>
    <row r="943" spans="1:14" x14ac:dyDescent="0.2">
      <c r="A943" s="57" t="s">
        <v>2214</v>
      </c>
      <c r="B943" s="44" t="s">
        <v>2215</v>
      </c>
      <c r="C943" s="45">
        <v>39</v>
      </c>
      <c r="D943" s="46" t="s">
        <v>346</v>
      </c>
      <c r="E943" s="47">
        <v>0.63430710109839905</v>
      </c>
      <c r="F943" s="48">
        <v>29.395604395604401</v>
      </c>
      <c r="G943" s="47">
        <v>0.66315262306695</v>
      </c>
      <c r="H943" s="50">
        <v>33.216168717047502</v>
      </c>
      <c r="I943" s="76" t="str">
        <f t="shared" si="28"/>
        <v>No</v>
      </c>
      <c r="J943" s="49" t="str">
        <f t="shared" si="29"/>
        <v>No</v>
      </c>
      <c r="K943" s="47">
        <v>0.117523217884574</v>
      </c>
      <c r="L943" s="50">
        <v>28.365384615384599</v>
      </c>
      <c r="M943" s="47">
        <v>0.112234933553997</v>
      </c>
      <c r="N943" s="50">
        <v>39.894551845342697</v>
      </c>
    </row>
    <row r="944" spans="1:14" x14ac:dyDescent="0.2">
      <c r="A944" s="57" t="s">
        <v>2216</v>
      </c>
      <c r="B944" s="44" t="s">
        <v>2217</v>
      </c>
      <c r="C944" s="45">
        <v>39</v>
      </c>
      <c r="D944" s="46" t="s">
        <v>346</v>
      </c>
      <c r="E944" s="47">
        <v>0.65677985750215295</v>
      </c>
      <c r="F944" s="48">
        <v>33.722527472527503</v>
      </c>
      <c r="G944" s="47">
        <v>0.68931856167643002</v>
      </c>
      <c r="H944" s="50">
        <v>39.894551845342697</v>
      </c>
      <c r="I944" s="76" t="str">
        <f t="shared" si="28"/>
        <v>No</v>
      </c>
      <c r="J944" s="49" t="str">
        <f t="shared" si="29"/>
        <v>No</v>
      </c>
      <c r="K944" s="47">
        <v>9.5229638313295201E-2</v>
      </c>
      <c r="L944" s="50">
        <v>14.4917582417582</v>
      </c>
      <c r="M944" s="47">
        <v>9.4459755607833096E-2</v>
      </c>
      <c r="N944" s="50">
        <v>22.056239015817201</v>
      </c>
    </row>
    <row r="945" spans="1:14" x14ac:dyDescent="0.2">
      <c r="A945" s="57" t="s">
        <v>2218</v>
      </c>
      <c r="B945" s="44" t="s">
        <v>2219</v>
      </c>
      <c r="C945" s="45">
        <v>39</v>
      </c>
      <c r="D945" s="46" t="s">
        <v>346</v>
      </c>
      <c r="E945" s="47">
        <v>0.63251857284291801</v>
      </c>
      <c r="F945" s="48">
        <v>28.9835164835165</v>
      </c>
      <c r="G945" s="47">
        <v>0.64369092559521401</v>
      </c>
      <c r="H945" s="50">
        <v>28.119507908611599</v>
      </c>
      <c r="I945" s="76" t="str">
        <f t="shared" si="28"/>
        <v>No</v>
      </c>
      <c r="J945" s="49" t="str">
        <f t="shared" si="29"/>
        <v>No</v>
      </c>
      <c r="K945" s="47">
        <v>0.122217768550572</v>
      </c>
      <c r="L945" s="50">
        <v>31.456043956043999</v>
      </c>
      <c r="M945" s="47">
        <v>0.121321192065777</v>
      </c>
      <c r="N945" s="50">
        <v>48.769771528998199</v>
      </c>
    </row>
    <row r="946" spans="1:14" x14ac:dyDescent="0.2">
      <c r="A946" s="57" t="s">
        <v>2220</v>
      </c>
      <c r="B946" s="44" t="s">
        <v>2221</v>
      </c>
      <c r="C946" s="45">
        <v>39</v>
      </c>
      <c r="D946" s="46" t="s">
        <v>346</v>
      </c>
      <c r="E946" s="47">
        <v>0.81080192046627098</v>
      </c>
      <c r="F946" s="48">
        <v>63.392857142857103</v>
      </c>
      <c r="G946" s="47">
        <v>0.70901584156770803</v>
      </c>
      <c r="H946" s="50">
        <v>45.518453427064998</v>
      </c>
      <c r="I946" s="76" t="str">
        <f t="shared" si="28"/>
        <v>No</v>
      </c>
      <c r="J946" s="49" t="str">
        <f t="shared" si="29"/>
        <v>No</v>
      </c>
      <c r="K946" s="47">
        <v>0.15076886339352599</v>
      </c>
      <c r="L946" s="50">
        <v>48.489010989011</v>
      </c>
      <c r="M946" s="47">
        <v>0.17436098349680401</v>
      </c>
      <c r="N946" s="50">
        <v>79.349736379613404</v>
      </c>
    </row>
    <row r="947" spans="1:14" x14ac:dyDescent="0.2">
      <c r="A947" s="57" t="s">
        <v>2222</v>
      </c>
      <c r="B947" s="44" t="s">
        <v>2223</v>
      </c>
      <c r="C947" s="45">
        <v>39</v>
      </c>
      <c r="D947" s="46" t="s">
        <v>346</v>
      </c>
      <c r="E947" s="47">
        <v>0.78588312475756394</v>
      </c>
      <c r="F947" s="48">
        <v>57.486263736263702</v>
      </c>
      <c r="G947" s="47">
        <v>0.717602445985833</v>
      </c>
      <c r="H947" s="50">
        <v>47.6274165202109</v>
      </c>
      <c r="I947" s="76" t="str">
        <f t="shared" si="28"/>
        <v>No</v>
      </c>
      <c r="J947" s="49" t="str">
        <f t="shared" si="29"/>
        <v>No</v>
      </c>
      <c r="K947" s="47">
        <v>0.16560093476081</v>
      </c>
      <c r="L947" s="50">
        <v>57.967032967032999</v>
      </c>
      <c r="M947" s="47">
        <v>0.164869736514038</v>
      </c>
      <c r="N947" s="50">
        <v>76.449912126537797</v>
      </c>
    </row>
    <row r="948" spans="1:14" x14ac:dyDescent="0.2">
      <c r="A948" s="57" t="s">
        <v>2224</v>
      </c>
      <c r="B948" s="44" t="s">
        <v>2225</v>
      </c>
      <c r="C948" s="45">
        <v>39</v>
      </c>
      <c r="D948" s="46" t="s">
        <v>346</v>
      </c>
      <c r="E948" s="47">
        <v>0.81741185897974</v>
      </c>
      <c r="F948" s="48">
        <v>65.5906593406593</v>
      </c>
      <c r="G948" s="47">
        <v>0.74080481992046499</v>
      </c>
      <c r="H948" s="50">
        <v>52.987697715289997</v>
      </c>
      <c r="I948" s="76" t="str">
        <f t="shared" si="28"/>
        <v>No</v>
      </c>
      <c r="J948" s="49" t="str">
        <f t="shared" si="29"/>
        <v>No</v>
      </c>
      <c r="K948" s="47">
        <v>0.13466342525463701</v>
      </c>
      <c r="L948" s="50">
        <v>39.697802197802197</v>
      </c>
      <c r="M948" s="47">
        <v>0.12821828173519301</v>
      </c>
      <c r="N948" s="50">
        <v>54.305799648506103</v>
      </c>
    </row>
    <row r="949" spans="1:14" x14ac:dyDescent="0.2">
      <c r="A949" s="57" t="s">
        <v>2226</v>
      </c>
      <c r="B949" s="44" t="s">
        <v>2227</v>
      </c>
      <c r="C949" s="45">
        <v>39</v>
      </c>
      <c r="D949" s="46" t="s">
        <v>346</v>
      </c>
      <c r="E949" s="47">
        <v>0.82620441994036897</v>
      </c>
      <c r="F949" s="48">
        <v>67.994505494505503</v>
      </c>
      <c r="G949" s="47">
        <v>0.76167953586575499</v>
      </c>
      <c r="H949" s="50">
        <v>58.523725834797901</v>
      </c>
      <c r="I949" s="76" t="str">
        <f t="shared" si="28"/>
        <v>No</v>
      </c>
      <c r="J949" s="49" t="str">
        <f t="shared" si="29"/>
        <v>No</v>
      </c>
      <c r="K949" s="47">
        <v>0.13145445440390199</v>
      </c>
      <c r="L949" s="50">
        <v>37.774725274725299</v>
      </c>
      <c r="M949" s="47">
        <v>0.12920556375681899</v>
      </c>
      <c r="N949" s="50">
        <v>55.0966608084358</v>
      </c>
    </row>
    <row r="950" spans="1:14" x14ac:dyDescent="0.2">
      <c r="A950" s="57" t="s">
        <v>2228</v>
      </c>
      <c r="B950" s="44" t="s">
        <v>2229</v>
      </c>
      <c r="C950" s="45">
        <v>39</v>
      </c>
      <c r="D950" s="46" t="s">
        <v>346</v>
      </c>
      <c r="E950" s="47">
        <v>0.61862257614547</v>
      </c>
      <c r="F950" s="48">
        <v>27.3351648351648</v>
      </c>
      <c r="G950" s="47">
        <v>0.59731511310003205</v>
      </c>
      <c r="H950" s="50">
        <v>19.244288224956101</v>
      </c>
      <c r="I950" s="76" t="str">
        <f t="shared" si="28"/>
        <v>No</v>
      </c>
      <c r="J950" s="49" t="str">
        <f t="shared" si="29"/>
        <v>No</v>
      </c>
      <c r="K950" s="47">
        <v>0.12607576083008201</v>
      </c>
      <c r="L950" s="50">
        <v>33.585164835164797</v>
      </c>
      <c r="M950" s="47">
        <v>0.120591888585883</v>
      </c>
      <c r="N950" s="50">
        <v>47.803163444639701</v>
      </c>
    </row>
    <row r="951" spans="1:14" x14ac:dyDescent="0.2">
      <c r="A951" s="57" t="s">
        <v>2230</v>
      </c>
      <c r="B951" s="44" t="s">
        <v>2231</v>
      </c>
      <c r="C951" s="45">
        <v>39</v>
      </c>
      <c r="D951" s="46" t="s">
        <v>346</v>
      </c>
      <c r="E951" s="47">
        <v>0.61179848452547703</v>
      </c>
      <c r="F951" s="48">
        <v>26.098901098901099</v>
      </c>
      <c r="G951" s="47">
        <v>0.57186935896511903</v>
      </c>
      <c r="H951" s="50">
        <v>16.1687170474517</v>
      </c>
      <c r="I951" s="76" t="str">
        <f t="shared" si="28"/>
        <v>No</v>
      </c>
      <c r="J951" s="49" t="str">
        <f t="shared" si="29"/>
        <v>No</v>
      </c>
      <c r="K951" s="47">
        <v>0.14150641145961701</v>
      </c>
      <c r="L951" s="50">
        <v>43.475274725274701</v>
      </c>
      <c r="M951" s="47">
        <v>0.155044696139922</v>
      </c>
      <c r="N951" s="50">
        <v>72.231985940246005</v>
      </c>
    </row>
    <row r="952" spans="1:14" x14ac:dyDescent="0.2">
      <c r="A952" s="57" t="s">
        <v>2232</v>
      </c>
      <c r="B952" s="44" t="s">
        <v>2233</v>
      </c>
      <c r="C952" s="45">
        <v>39</v>
      </c>
      <c r="D952" s="46" t="s">
        <v>346</v>
      </c>
      <c r="E952" s="47">
        <v>0.77816193150148405</v>
      </c>
      <c r="F952" s="48">
        <v>55.219780219780198</v>
      </c>
      <c r="G952" s="47">
        <v>0.70667687505506505</v>
      </c>
      <c r="H952" s="50">
        <v>45.079086115993</v>
      </c>
      <c r="I952" s="76" t="str">
        <f t="shared" si="28"/>
        <v>No</v>
      </c>
      <c r="J952" s="49" t="str">
        <f t="shared" si="29"/>
        <v>No</v>
      </c>
      <c r="K952" s="47">
        <v>0.14536036116169601</v>
      </c>
      <c r="L952" s="50">
        <v>45.054945054945101</v>
      </c>
      <c r="M952" s="47">
        <v>0.1657559386778</v>
      </c>
      <c r="N952" s="50">
        <v>76.977152899824205</v>
      </c>
    </row>
    <row r="953" spans="1:14" x14ac:dyDescent="0.2">
      <c r="A953" s="57" t="s">
        <v>2234</v>
      </c>
      <c r="B953" s="44" t="s">
        <v>2235</v>
      </c>
      <c r="C953" s="45">
        <v>39</v>
      </c>
      <c r="D953" s="46" t="s">
        <v>346</v>
      </c>
      <c r="E953" s="47">
        <v>0.606252315482669</v>
      </c>
      <c r="F953" s="48">
        <v>25.0686813186813</v>
      </c>
      <c r="G953" s="47">
        <v>0.59900376947453904</v>
      </c>
      <c r="H953" s="50">
        <v>19.947275922671398</v>
      </c>
      <c r="I953" s="76" t="str">
        <f t="shared" si="28"/>
        <v>No</v>
      </c>
      <c r="J953" s="49" t="str">
        <f t="shared" si="29"/>
        <v>No</v>
      </c>
      <c r="K953" s="47">
        <v>0.13271180833522001</v>
      </c>
      <c r="L953" s="50">
        <v>38.530219780219802</v>
      </c>
      <c r="M953" s="47">
        <v>0.139969945214029</v>
      </c>
      <c r="N953" s="50">
        <v>64.059753954305805</v>
      </c>
    </row>
    <row r="954" spans="1:14" x14ac:dyDescent="0.2">
      <c r="A954" s="57" t="s">
        <v>2236</v>
      </c>
      <c r="B954" s="44" t="s">
        <v>2237</v>
      </c>
      <c r="C954" s="45">
        <v>39</v>
      </c>
      <c r="D954" s="46" t="s">
        <v>346</v>
      </c>
      <c r="E954" s="47">
        <v>0.49034423067692401</v>
      </c>
      <c r="F954" s="48">
        <v>9.8214285714285694</v>
      </c>
      <c r="G954" s="47">
        <v>0.47869860383281099</v>
      </c>
      <c r="H954" s="50">
        <v>5.7117750439367301</v>
      </c>
      <c r="I954" s="76" t="str">
        <f t="shared" si="28"/>
        <v>No</v>
      </c>
      <c r="J954" s="49" t="str">
        <f t="shared" si="29"/>
        <v>No</v>
      </c>
      <c r="K954" s="47">
        <v>0.14272736845612</v>
      </c>
      <c r="L954" s="50">
        <v>44.024725274725299</v>
      </c>
      <c r="M954" s="47">
        <v>0.15662503260661201</v>
      </c>
      <c r="N954" s="50">
        <v>73.4622144112478</v>
      </c>
    </row>
    <row r="955" spans="1:14" x14ac:dyDescent="0.2">
      <c r="A955" s="57" t="s">
        <v>2238</v>
      </c>
      <c r="B955" s="44" t="s">
        <v>2239</v>
      </c>
      <c r="C955" s="45">
        <v>39</v>
      </c>
      <c r="D955" s="46" t="s">
        <v>346</v>
      </c>
      <c r="E955" s="47">
        <v>0.63197897035637896</v>
      </c>
      <c r="F955" s="48">
        <v>28.777472527472501</v>
      </c>
      <c r="G955" s="47">
        <v>0.59978509201516905</v>
      </c>
      <c r="H955" s="50">
        <v>20.035149384885798</v>
      </c>
      <c r="I955" s="76" t="str">
        <f t="shared" si="28"/>
        <v>No</v>
      </c>
      <c r="J955" s="49" t="str">
        <f t="shared" si="29"/>
        <v>No</v>
      </c>
      <c r="K955" s="47">
        <v>0.12703957327816401</v>
      </c>
      <c r="L955" s="50">
        <v>34.4093406593407</v>
      </c>
      <c r="M955" s="47">
        <v>0.131303677108184</v>
      </c>
      <c r="N955" s="50">
        <v>57.732864674868203</v>
      </c>
    </row>
    <row r="956" spans="1:14" x14ac:dyDescent="0.2">
      <c r="A956" s="57" t="s">
        <v>2240</v>
      </c>
      <c r="B956" s="44" t="s">
        <v>2241</v>
      </c>
      <c r="C956" s="45">
        <v>39</v>
      </c>
      <c r="D956" s="46" t="s">
        <v>346</v>
      </c>
      <c r="E956" s="47">
        <v>0.62871142541026204</v>
      </c>
      <c r="F956" s="48">
        <v>28.296703296703299</v>
      </c>
      <c r="G956" s="47">
        <v>0.62063921742772599</v>
      </c>
      <c r="H956" s="50">
        <v>23.198594024604599</v>
      </c>
      <c r="I956" s="76" t="str">
        <f t="shared" si="28"/>
        <v>No</v>
      </c>
      <c r="J956" s="49" t="str">
        <f t="shared" si="29"/>
        <v>No</v>
      </c>
      <c r="K956" s="47">
        <v>0.126789718929884</v>
      </c>
      <c r="L956" s="50">
        <v>34.134615384615401</v>
      </c>
      <c r="M956" s="47">
        <v>0.122843394345273</v>
      </c>
      <c r="N956" s="50">
        <v>49.912126537785603</v>
      </c>
    </row>
    <row r="957" spans="1:14" x14ac:dyDescent="0.2">
      <c r="A957" s="57" t="s">
        <v>2242</v>
      </c>
      <c r="B957" s="44" t="s">
        <v>2243</v>
      </c>
      <c r="C957" s="45">
        <v>39</v>
      </c>
      <c r="D957" s="46" t="s">
        <v>346</v>
      </c>
      <c r="E957" s="47">
        <v>0.727658192284804</v>
      </c>
      <c r="F957" s="48">
        <v>45.467032967032999</v>
      </c>
      <c r="G957" s="47">
        <v>0.62888768364918901</v>
      </c>
      <c r="H957" s="50">
        <v>25.571177504393699</v>
      </c>
      <c r="I957" s="76" t="str">
        <f t="shared" si="28"/>
        <v>No</v>
      </c>
      <c r="J957" s="49" t="str">
        <f t="shared" si="29"/>
        <v>No</v>
      </c>
      <c r="K957" s="47">
        <v>0.16546670056269899</v>
      </c>
      <c r="L957" s="50">
        <v>57.898351648351699</v>
      </c>
      <c r="M957" s="47">
        <v>0.186980422426857</v>
      </c>
      <c r="N957" s="50">
        <v>83.919156414762696</v>
      </c>
    </row>
    <row r="958" spans="1:14" x14ac:dyDescent="0.2">
      <c r="A958" s="57" t="s">
        <v>2244</v>
      </c>
      <c r="B958" s="44" t="s">
        <v>2245</v>
      </c>
      <c r="C958" s="45">
        <v>39</v>
      </c>
      <c r="D958" s="46" t="s">
        <v>346</v>
      </c>
      <c r="E958" s="47">
        <v>0.83803636307009599</v>
      </c>
      <c r="F958" s="48">
        <v>70.329670329670293</v>
      </c>
      <c r="G958" s="47">
        <v>0.794332287156848</v>
      </c>
      <c r="H958" s="50">
        <v>68.629173989455197</v>
      </c>
      <c r="I958" s="76" t="str">
        <f t="shared" si="28"/>
        <v>No</v>
      </c>
      <c r="J958" s="49" t="str">
        <f t="shared" si="29"/>
        <v>No</v>
      </c>
      <c r="K958" s="47">
        <v>0.117142201396711</v>
      </c>
      <c r="L958" s="50">
        <v>28.021978021978001</v>
      </c>
      <c r="M958" s="47">
        <v>0.118608266966853</v>
      </c>
      <c r="N958" s="50">
        <v>45.606326889279401</v>
      </c>
    </row>
    <row r="959" spans="1:14" x14ac:dyDescent="0.2">
      <c r="A959" s="147" t="s">
        <v>2246</v>
      </c>
      <c r="B959" s="44" t="s">
        <v>2247</v>
      </c>
      <c r="C959" s="45">
        <v>39</v>
      </c>
      <c r="D959" s="46" t="s">
        <v>346</v>
      </c>
      <c r="E959" s="47">
        <v>0.88787697354032802</v>
      </c>
      <c r="F959" s="48">
        <v>85.989010989011007</v>
      </c>
      <c r="G959" s="47">
        <v>0.84512527634131895</v>
      </c>
      <c r="H959" s="50">
        <v>82.688927943761001</v>
      </c>
      <c r="I959" s="76" t="str">
        <f t="shared" si="28"/>
        <v>No</v>
      </c>
      <c r="J959" s="49" t="str">
        <f t="shared" si="29"/>
        <v>Yes</v>
      </c>
      <c r="K959" s="47">
        <v>9.4326096886108296E-2</v>
      </c>
      <c r="L959" s="50">
        <v>13.804945054945099</v>
      </c>
      <c r="M959" s="47">
        <v>8.40086777538505E-2</v>
      </c>
      <c r="N959" s="50">
        <v>9.9297012302284706</v>
      </c>
    </row>
    <row r="960" spans="1:14" x14ac:dyDescent="0.2">
      <c r="A960" s="57" t="s">
        <v>2248</v>
      </c>
      <c r="B960" s="44" t="s">
        <v>2249</v>
      </c>
      <c r="C960" s="45">
        <v>39</v>
      </c>
      <c r="D960" s="46" t="s">
        <v>346</v>
      </c>
      <c r="E960" s="47">
        <v>0.86733287463423803</v>
      </c>
      <c r="F960" s="48">
        <v>79.189560439560395</v>
      </c>
      <c r="G960" s="47">
        <v>0.81168716347186698</v>
      </c>
      <c r="H960" s="50">
        <v>73.198594024604603</v>
      </c>
      <c r="I960" s="76" t="str">
        <f t="shared" si="28"/>
        <v>No</v>
      </c>
      <c r="J960" s="49" t="str">
        <f t="shared" si="29"/>
        <v>No</v>
      </c>
      <c r="K960" s="47">
        <v>0.109655147663116</v>
      </c>
      <c r="L960" s="50">
        <v>23.282967032967001</v>
      </c>
      <c r="M960" s="47">
        <v>0.108528546154704</v>
      </c>
      <c r="N960" s="50">
        <v>36.291739894551803</v>
      </c>
    </row>
    <row r="961" spans="1:14" x14ac:dyDescent="0.2">
      <c r="A961" s="147" t="s">
        <v>2250</v>
      </c>
      <c r="B961" s="44" t="s">
        <v>2251</v>
      </c>
      <c r="C961" s="45">
        <v>39</v>
      </c>
      <c r="D961" s="46" t="s">
        <v>346</v>
      </c>
      <c r="E961" s="47">
        <v>0.90220925686962905</v>
      </c>
      <c r="F961" s="48">
        <v>90.796703296703299</v>
      </c>
      <c r="G961" s="47">
        <v>0.89093784512385898</v>
      </c>
      <c r="H961" s="50">
        <v>93.409490333919194</v>
      </c>
      <c r="I961" s="76" t="str">
        <f t="shared" si="28"/>
        <v>Yes</v>
      </c>
      <c r="J961" s="49" t="str">
        <f t="shared" si="29"/>
        <v>Yes</v>
      </c>
      <c r="K961" s="47">
        <v>8.9186879399935595E-2</v>
      </c>
      <c r="L961" s="50">
        <v>11.8131868131868</v>
      </c>
      <c r="M961" s="47">
        <v>8.5624160555388407E-2</v>
      </c>
      <c r="N961" s="50">
        <v>11.511423550087899</v>
      </c>
    </row>
    <row r="962" spans="1:14" x14ac:dyDescent="0.2">
      <c r="A962" s="147" t="s">
        <v>2252</v>
      </c>
      <c r="B962" s="44" t="s">
        <v>2253</v>
      </c>
      <c r="C962" s="45">
        <v>39</v>
      </c>
      <c r="D962" s="46" t="s">
        <v>346</v>
      </c>
      <c r="E962" s="47">
        <v>0.86550872456204697</v>
      </c>
      <c r="F962" s="48">
        <v>78.365384615384599</v>
      </c>
      <c r="G962" s="47">
        <v>0.82937284630236596</v>
      </c>
      <c r="H962" s="50">
        <v>78.031634446397206</v>
      </c>
      <c r="I962" s="76" t="str">
        <f t="shared" si="28"/>
        <v>No</v>
      </c>
      <c r="J962" s="49" t="str">
        <f t="shared" si="29"/>
        <v>Yes</v>
      </c>
      <c r="K962" s="47">
        <v>9.4620999871048897E-2</v>
      </c>
      <c r="L962" s="50">
        <v>13.942307692307701</v>
      </c>
      <c r="M962" s="47">
        <v>8.6865012397783006E-2</v>
      </c>
      <c r="N962" s="50">
        <v>13.0931458699473</v>
      </c>
    </row>
    <row r="963" spans="1:14" x14ac:dyDescent="0.2">
      <c r="A963" s="147" t="s">
        <v>2254</v>
      </c>
      <c r="B963" s="44" t="s">
        <v>2255</v>
      </c>
      <c r="C963" s="45">
        <v>39</v>
      </c>
      <c r="D963" s="46" t="s">
        <v>346</v>
      </c>
      <c r="E963" s="47">
        <v>0.86848593184661604</v>
      </c>
      <c r="F963" s="48">
        <v>79.670329670329707</v>
      </c>
      <c r="G963" s="47">
        <v>0.82082655531374904</v>
      </c>
      <c r="H963" s="50">
        <v>75.571177504393702</v>
      </c>
      <c r="I963" s="76" t="str">
        <f t="shared" si="28"/>
        <v>No</v>
      </c>
      <c r="J963" s="49" t="str">
        <f t="shared" si="29"/>
        <v>Yes</v>
      </c>
      <c r="K963" s="47">
        <v>0.14353683152036001</v>
      </c>
      <c r="L963" s="50">
        <v>44.436813186813197</v>
      </c>
      <c r="M963" s="47">
        <v>0.14505181271850201</v>
      </c>
      <c r="N963" s="50">
        <v>67.047451669595802</v>
      </c>
    </row>
    <row r="964" spans="1:14" x14ac:dyDescent="0.2">
      <c r="A964" s="57" t="s">
        <v>2256</v>
      </c>
      <c r="B964" s="44" t="s">
        <v>2257</v>
      </c>
      <c r="C964" s="45">
        <v>39</v>
      </c>
      <c r="D964" s="46" t="s">
        <v>346</v>
      </c>
      <c r="E964" s="47">
        <v>0.80182852391064496</v>
      </c>
      <c r="F964" s="48">
        <v>60.989010989011</v>
      </c>
      <c r="G964" s="47">
        <v>0.72578044408103903</v>
      </c>
      <c r="H964" s="50">
        <v>49.209138840070302</v>
      </c>
      <c r="I964" s="76" t="str">
        <f t="shared" si="28"/>
        <v>No</v>
      </c>
      <c r="J964" s="49" t="str">
        <f t="shared" si="29"/>
        <v>No</v>
      </c>
      <c r="K964" s="47">
        <v>0.12638667662137901</v>
      </c>
      <c r="L964" s="50">
        <v>33.791208791208803</v>
      </c>
      <c r="M964" s="47">
        <v>0.12966690244859</v>
      </c>
      <c r="N964" s="50">
        <v>55.536028119507897</v>
      </c>
    </row>
    <row r="965" spans="1:14" x14ac:dyDescent="0.2">
      <c r="A965" s="57" t="s">
        <v>2258</v>
      </c>
      <c r="B965" s="44" t="s">
        <v>2259</v>
      </c>
      <c r="C965" s="45">
        <v>39</v>
      </c>
      <c r="D965" s="46" t="s">
        <v>346</v>
      </c>
      <c r="E965" s="47">
        <v>0.841095805095741</v>
      </c>
      <c r="F965" s="48">
        <v>71.291208791208803</v>
      </c>
      <c r="G965" s="47">
        <v>0.77052746148683104</v>
      </c>
      <c r="H965" s="50">
        <v>61.775043936731102</v>
      </c>
      <c r="I965" s="76" t="str">
        <f t="shared" si="28"/>
        <v>No</v>
      </c>
      <c r="J965" s="49" t="str">
        <f t="shared" si="29"/>
        <v>No</v>
      </c>
      <c r="K965" s="47">
        <v>0.112693444715011</v>
      </c>
      <c r="L965" s="50">
        <v>25.1373626373626</v>
      </c>
      <c r="M965" s="47">
        <v>0.114918836285057</v>
      </c>
      <c r="N965" s="50">
        <v>42.267135325131797</v>
      </c>
    </row>
    <row r="966" spans="1:14" x14ac:dyDescent="0.2">
      <c r="A966" s="57" t="s">
        <v>2260</v>
      </c>
      <c r="B966" s="44" t="s">
        <v>2261</v>
      </c>
      <c r="C966" s="45">
        <v>39</v>
      </c>
      <c r="D966" s="46" t="s">
        <v>346</v>
      </c>
      <c r="E966" s="47">
        <v>0.81675660815708195</v>
      </c>
      <c r="F966" s="48">
        <v>65.384615384615401</v>
      </c>
      <c r="G966" s="47">
        <v>0.747555883007188</v>
      </c>
      <c r="H966" s="50">
        <v>54.745166959578199</v>
      </c>
      <c r="I966" s="76" t="str">
        <f t="shared" si="28"/>
        <v>No</v>
      </c>
      <c r="J966" s="49" t="str">
        <f t="shared" si="29"/>
        <v>No</v>
      </c>
      <c r="K966" s="47">
        <v>0.125264433938574</v>
      </c>
      <c r="L966" s="50">
        <v>33.173076923076898</v>
      </c>
      <c r="M966" s="47">
        <v>0.12543339811968299</v>
      </c>
      <c r="N966" s="50">
        <v>52.284710017574703</v>
      </c>
    </row>
    <row r="967" spans="1:14" x14ac:dyDescent="0.2">
      <c r="A967" s="57" t="s">
        <v>2262</v>
      </c>
      <c r="B967" s="44" t="s">
        <v>2263</v>
      </c>
      <c r="C967" s="45">
        <v>39</v>
      </c>
      <c r="D967" s="46" t="s">
        <v>346</v>
      </c>
      <c r="E967" s="47">
        <v>0.64118976093121605</v>
      </c>
      <c r="F967" s="48">
        <v>30.975274725274701</v>
      </c>
      <c r="G967" s="47">
        <v>0.59396259079022296</v>
      </c>
      <c r="H967" s="50">
        <v>18.7170474516696</v>
      </c>
      <c r="I967" s="76" t="str">
        <f t="shared" ref="I967:I1030" si="30">IF(AND(F967&gt;=90,H967&gt;=90),"Yes","No")</f>
        <v>No</v>
      </c>
      <c r="J967" s="49" t="str">
        <f t="shared" ref="J967:J1030" si="31">IF(AND(F967&gt;=75,H967&gt;=75),"Yes","No")</f>
        <v>No</v>
      </c>
      <c r="K967" s="47">
        <v>0.123289817208856</v>
      </c>
      <c r="L967" s="50">
        <v>31.799450549450501</v>
      </c>
      <c r="M967" s="47">
        <v>0.11977316776171899</v>
      </c>
      <c r="N967" s="50">
        <v>47.188049209138804</v>
      </c>
    </row>
    <row r="968" spans="1:14" x14ac:dyDescent="0.2">
      <c r="A968" s="57" t="s">
        <v>2264</v>
      </c>
      <c r="B968" s="44" t="s">
        <v>2265</v>
      </c>
      <c r="C968" s="45">
        <v>39</v>
      </c>
      <c r="D968" s="46" t="s">
        <v>346</v>
      </c>
      <c r="E968" s="47">
        <v>0.63837298009614996</v>
      </c>
      <c r="F968" s="48">
        <v>30.3571428571429</v>
      </c>
      <c r="G968" s="47">
        <v>0.573855311292778</v>
      </c>
      <c r="H968" s="50">
        <v>16.520210896309301</v>
      </c>
      <c r="I968" s="76" t="str">
        <f t="shared" si="30"/>
        <v>No</v>
      </c>
      <c r="J968" s="49" t="str">
        <f t="shared" si="31"/>
        <v>No</v>
      </c>
      <c r="K968" s="47">
        <v>0.13994977825118701</v>
      </c>
      <c r="L968" s="50">
        <v>42.582417582417598</v>
      </c>
      <c r="M968" s="47">
        <v>0.14748288725538</v>
      </c>
      <c r="N968" s="50">
        <v>68.189806678383107</v>
      </c>
    </row>
    <row r="969" spans="1:14" x14ac:dyDescent="0.2">
      <c r="A969" s="57" t="s">
        <v>2266</v>
      </c>
      <c r="B969" s="44" t="s">
        <v>2267</v>
      </c>
      <c r="C969" s="45">
        <v>39</v>
      </c>
      <c r="D969" s="46" t="s">
        <v>346</v>
      </c>
      <c r="E969" s="47">
        <v>0.626596112413499</v>
      </c>
      <c r="F969" s="48">
        <v>28.1593406593407</v>
      </c>
      <c r="G969" s="47">
        <v>0.63460313416694003</v>
      </c>
      <c r="H969" s="50">
        <v>26.5377855887522</v>
      </c>
      <c r="I969" s="76" t="str">
        <f t="shared" si="30"/>
        <v>No</v>
      </c>
      <c r="J969" s="49" t="str">
        <f t="shared" si="31"/>
        <v>No</v>
      </c>
      <c r="K969" s="47">
        <v>0.10541763236492301</v>
      </c>
      <c r="L969" s="50">
        <v>20.192307692307701</v>
      </c>
      <c r="M969" s="47">
        <v>0.105498210317546</v>
      </c>
      <c r="N969" s="50">
        <v>32.864674868189802</v>
      </c>
    </row>
    <row r="970" spans="1:14" x14ac:dyDescent="0.2">
      <c r="A970" s="57" t="s">
        <v>2268</v>
      </c>
      <c r="B970" s="44" t="s">
        <v>2269</v>
      </c>
      <c r="C970" s="45">
        <v>39</v>
      </c>
      <c r="D970" s="46" t="s">
        <v>346</v>
      </c>
      <c r="E970" s="47">
        <v>0.58808150731422104</v>
      </c>
      <c r="F970" s="48">
        <v>22.115384615384599</v>
      </c>
      <c r="G970" s="47">
        <v>0.55792753714031795</v>
      </c>
      <c r="H970" s="50">
        <v>14.4112478031634</v>
      </c>
      <c r="I970" s="76" t="str">
        <f t="shared" si="30"/>
        <v>No</v>
      </c>
      <c r="J970" s="49" t="str">
        <f t="shared" si="31"/>
        <v>No</v>
      </c>
      <c r="K970" s="47">
        <v>0.120445155845878</v>
      </c>
      <c r="L970" s="50">
        <v>30.151098901098901</v>
      </c>
      <c r="M970" s="47">
        <v>0.118688959409826</v>
      </c>
      <c r="N970" s="50">
        <v>45.782073813708301</v>
      </c>
    </row>
    <row r="971" spans="1:14" x14ac:dyDescent="0.2">
      <c r="A971" s="57" t="s">
        <v>2270</v>
      </c>
      <c r="B971" s="44" t="s">
        <v>2271</v>
      </c>
      <c r="C971" s="45">
        <v>39</v>
      </c>
      <c r="D971" s="46" t="s">
        <v>346</v>
      </c>
      <c r="E971" s="47">
        <v>0.74409623748909304</v>
      </c>
      <c r="F971" s="48">
        <v>48.214285714285701</v>
      </c>
      <c r="G971" s="47">
        <v>0.63222342834383505</v>
      </c>
      <c r="H971" s="50">
        <v>26.1862917398945</v>
      </c>
      <c r="I971" s="76" t="str">
        <f t="shared" si="30"/>
        <v>No</v>
      </c>
      <c r="J971" s="49" t="str">
        <f t="shared" si="31"/>
        <v>No</v>
      </c>
      <c r="K971" s="47">
        <v>0.13385170122942</v>
      </c>
      <c r="L971" s="50">
        <v>39.217032967032999</v>
      </c>
      <c r="M971" s="47">
        <v>0.243677958811051</v>
      </c>
      <c r="N971" s="50">
        <v>91.036906854130095</v>
      </c>
    </row>
    <row r="972" spans="1:14" x14ac:dyDescent="0.2">
      <c r="A972" s="57" t="s">
        <v>2272</v>
      </c>
      <c r="B972" s="44" t="s">
        <v>2273</v>
      </c>
      <c r="C972" s="45">
        <v>39</v>
      </c>
      <c r="D972" s="46" t="s">
        <v>346</v>
      </c>
      <c r="E972" s="47">
        <v>0.73045653254932896</v>
      </c>
      <c r="F972" s="48">
        <v>46.016483516483497</v>
      </c>
      <c r="G972" s="47">
        <v>0.57354411557981699</v>
      </c>
      <c r="H972" s="50">
        <v>16.432337434094901</v>
      </c>
      <c r="I972" s="76" t="str">
        <f t="shared" si="30"/>
        <v>No</v>
      </c>
      <c r="J972" s="49" t="str">
        <f t="shared" si="31"/>
        <v>No</v>
      </c>
      <c r="K972" s="47">
        <v>0.16341995238455101</v>
      </c>
      <c r="L972" s="50">
        <v>56.730769230769198</v>
      </c>
      <c r="M972" s="47">
        <v>0.25810029825200698</v>
      </c>
      <c r="N972" s="50">
        <v>91.827768014059799</v>
      </c>
    </row>
    <row r="973" spans="1:14" x14ac:dyDescent="0.2">
      <c r="A973" s="57" t="s">
        <v>2274</v>
      </c>
      <c r="B973" s="44" t="s">
        <v>2275</v>
      </c>
      <c r="C973" s="45">
        <v>73</v>
      </c>
      <c r="D973" s="46" t="s">
        <v>346</v>
      </c>
      <c r="E973" s="47">
        <v>0.55493336509345104</v>
      </c>
      <c r="F973" s="48">
        <v>17.307692307692299</v>
      </c>
      <c r="G973" s="47">
        <v>0.440188572719037</v>
      </c>
      <c r="H973" s="50">
        <v>13.2612966601179</v>
      </c>
      <c r="I973" s="76" t="str">
        <f t="shared" si="30"/>
        <v>No</v>
      </c>
      <c r="J973" s="49" t="str">
        <f t="shared" si="31"/>
        <v>No</v>
      </c>
      <c r="K973" s="47">
        <v>0.20505315846805999</v>
      </c>
      <c r="L973" s="50">
        <v>74.587912087912102</v>
      </c>
      <c r="M973" s="47">
        <v>0.16710658449273399</v>
      </c>
      <c r="N973" s="50">
        <v>81.925343811394896</v>
      </c>
    </row>
    <row r="974" spans="1:14" x14ac:dyDescent="0.2">
      <c r="A974" s="57" t="s">
        <v>2276</v>
      </c>
      <c r="B974" s="44" t="s">
        <v>2277</v>
      </c>
      <c r="C974" s="45">
        <v>73</v>
      </c>
      <c r="D974" s="46" t="s">
        <v>346</v>
      </c>
      <c r="E974" s="47">
        <v>0.47078517279305598</v>
      </c>
      <c r="F974" s="48">
        <v>7.8296703296703303</v>
      </c>
      <c r="G974" s="47">
        <v>0.455970509538632</v>
      </c>
      <c r="H974" s="50">
        <v>19.548133595284899</v>
      </c>
      <c r="I974" s="76" t="str">
        <f t="shared" si="30"/>
        <v>No</v>
      </c>
      <c r="J974" s="49" t="str">
        <f t="shared" si="31"/>
        <v>No</v>
      </c>
      <c r="K974" s="47">
        <v>0.18357054383822899</v>
      </c>
      <c r="L974" s="50">
        <v>65.5906593406593</v>
      </c>
      <c r="M974" s="47">
        <v>0.15360274266080301</v>
      </c>
      <c r="N974" s="50">
        <v>76.522593320235799</v>
      </c>
    </row>
    <row r="975" spans="1:14" x14ac:dyDescent="0.2">
      <c r="A975" s="57" t="s">
        <v>2278</v>
      </c>
      <c r="B975" s="44" t="s">
        <v>2279</v>
      </c>
      <c r="C975" s="45">
        <v>73</v>
      </c>
      <c r="D975" s="46" t="s">
        <v>346</v>
      </c>
      <c r="E975" s="47">
        <v>0.45640679640248599</v>
      </c>
      <c r="F975" s="48">
        <v>6.25</v>
      </c>
      <c r="G975" s="47">
        <v>0.413170077999921</v>
      </c>
      <c r="H975" s="50">
        <v>5.2062868369351696</v>
      </c>
      <c r="I975" s="76" t="str">
        <f t="shared" si="30"/>
        <v>No</v>
      </c>
      <c r="J975" s="49" t="str">
        <f t="shared" si="31"/>
        <v>No</v>
      </c>
      <c r="K975" s="47">
        <v>0.15627416683416501</v>
      </c>
      <c r="L975" s="50">
        <v>52.472527472527503</v>
      </c>
      <c r="M975" s="47">
        <v>0.134964696339507</v>
      </c>
      <c r="N975" s="50">
        <v>64.931237721021603</v>
      </c>
    </row>
    <row r="976" spans="1:14" x14ac:dyDescent="0.2">
      <c r="A976" s="57" t="s">
        <v>2280</v>
      </c>
      <c r="B976" s="44" t="s">
        <v>2281</v>
      </c>
      <c r="C976" s="45">
        <v>73</v>
      </c>
      <c r="D976" s="46" t="s">
        <v>346</v>
      </c>
      <c r="E976" s="47">
        <v>0.42817419801353301</v>
      </c>
      <c r="F976" s="48">
        <v>3.5714285714285698</v>
      </c>
      <c r="G976" s="47">
        <v>0.48213888005120198</v>
      </c>
      <c r="H976" s="50">
        <v>29.4695481335953</v>
      </c>
      <c r="I976" s="76" t="str">
        <f t="shared" si="30"/>
        <v>No</v>
      </c>
      <c r="J976" s="49" t="str">
        <f t="shared" si="31"/>
        <v>No</v>
      </c>
      <c r="K976" s="47">
        <v>0.16221904551630201</v>
      </c>
      <c r="L976" s="50">
        <v>55.975274725274701</v>
      </c>
      <c r="M976" s="47">
        <v>0.14812412352798501</v>
      </c>
      <c r="N976" s="50">
        <v>73.280943025540296</v>
      </c>
    </row>
    <row r="977" spans="1:14" x14ac:dyDescent="0.2">
      <c r="A977" s="57" t="s">
        <v>2282</v>
      </c>
      <c r="B977" s="44" t="s">
        <v>2283</v>
      </c>
      <c r="C977" s="45">
        <v>73</v>
      </c>
      <c r="D977" s="46" t="s">
        <v>346</v>
      </c>
      <c r="E977" s="47">
        <v>0.48409587760608103</v>
      </c>
      <c r="F977" s="48">
        <v>9.2719780219780201</v>
      </c>
      <c r="G977" s="47">
        <v>0.43213200572997301</v>
      </c>
      <c r="H977" s="50">
        <v>11.001964636542199</v>
      </c>
      <c r="I977" s="76" t="str">
        <f t="shared" si="30"/>
        <v>No</v>
      </c>
      <c r="J977" s="49" t="str">
        <f t="shared" si="31"/>
        <v>No</v>
      </c>
      <c r="K977" s="47">
        <v>0.17998672416890099</v>
      </c>
      <c r="L977" s="50">
        <v>64.079670329670293</v>
      </c>
      <c r="M977" s="47">
        <v>0.159698476735816</v>
      </c>
      <c r="N977" s="50">
        <v>78.978388998035399</v>
      </c>
    </row>
    <row r="978" spans="1:14" x14ac:dyDescent="0.2">
      <c r="A978" s="57" t="s">
        <v>2284</v>
      </c>
      <c r="B978" s="44" t="s">
        <v>2285</v>
      </c>
      <c r="C978" s="45">
        <v>73</v>
      </c>
      <c r="D978" s="46" t="s">
        <v>346</v>
      </c>
      <c r="E978" s="47">
        <v>0.46577997592056403</v>
      </c>
      <c r="F978" s="48">
        <v>7.2802197802197801</v>
      </c>
      <c r="G978" s="47">
        <v>0.51355768566809901</v>
      </c>
      <c r="H978" s="50">
        <v>40.667976424361498</v>
      </c>
      <c r="I978" s="76" t="str">
        <f t="shared" si="30"/>
        <v>No</v>
      </c>
      <c r="J978" s="49" t="str">
        <f t="shared" si="31"/>
        <v>No</v>
      </c>
      <c r="K978" s="47">
        <v>0.157337716082492</v>
      </c>
      <c r="L978" s="50">
        <v>53.434065934065899</v>
      </c>
      <c r="M978" s="47">
        <v>0.13985504129548701</v>
      </c>
      <c r="N978" s="50">
        <v>68.172888015717106</v>
      </c>
    </row>
    <row r="979" spans="1:14" x14ac:dyDescent="0.2">
      <c r="A979" s="57" t="s">
        <v>2286</v>
      </c>
      <c r="B979" s="44" t="s">
        <v>2287</v>
      </c>
      <c r="C979" s="45">
        <v>73</v>
      </c>
      <c r="D979" s="46" t="s">
        <v>346</v>
      </c>
      <c r="E979" s="47">
        <v>0.42084961037954899</v>
      </c>
      <c r="F979" s="48">
        <v>3.1593406593406601</v>
      </c>
      <c r="G979" s="47">
        <v>0.48037885820437298</v>
      </c>
      <c r="H979" s="50">
        <v>28.781925343811402</v>
      </c>
      <c r="I979" s="76" t="str">
        <f t="shared" si="30"/>
        <v>No</v>
      </c>
      <c r="J979" s="49" t="str">
        <f t="shared" si="31"/>
        <v>No</v>
      </c>
      <c r="K979" s="47">
        <v>0.18405184441842601</v>
      </c>
      <c r="L979" s="50">
        <v>65.796703296703299</v>
      </c>
      <c r="M979" s="47">
        <v>0.15042908004955899</v>
      </c>
      <c r="N979" s="50">
        <v>74.656188605108099</v>
      </c>
    </row>
    <row r="980" spans="1:14" x14ac:dyDescent="0.2">
      <c r="A980" s="57" t="s">
        <v>2288</v>
      </c>
      <c r="B980" s="44" t="s">
        <v>2289</v>
      </c>
      <c r="C980" s="45">
        <v>73</v>
      </c>
      <c r="D980" s="46" t="s">
        <v>346</v>
      </c>
      <c r="E980" s="47">
        <v>0.60063506804174904</v>
      </c>
      <c r="F980" s="48">
        <v>24.2445054945055</v>
      </c>
      <c r="G980" s="47">
        <v>0.56214733499021496</v>
      </c>
      <c r="H980" s="50">
        <v>53.536345776031403</v>
      </c>
      <c r="I980" s="76" t="str">
        <f t="shared" si="30"/>
        <v>No</v>
      </c>
      <c r="J980" s="49" t="str">
        <f t="shared" si="31"/>
        <v>No</v>
      </c>
      <c r="K980" s="47">
        <v>0.12956061992486101</v>
      </c>
      <c r="L980" s="50">
        <v>36.469780219780198</v>
      </c>
      <c r="M980" s="47">
        <v>0.113061330007812</v>
      </c>
      <c r="N980" s="50">
        <v>42.632612966601201</v>
      </c>
    </row>
    <row r="981" spans="1:14" x14ac:dyDescent="0.2">
      <c r="A981" s="57" t="s">
        <v>2290</v>
      </c>
      <c r="B981" s="44" t="s">
        <v>2291</v>
      </c>
      <c r="C981" s="45">
        <v>73</v>
      </c>
      <c r="D981" s="46" t="s">
        <v>346</v>
      </c>
      <c r="E981" s="47">
        <v>0.484972317554273</v>
      </c>
      <c r="F981" s="48">
        <v>9.4780219780219799</v>
      </c>
      <c r="G981" s="47">
        <v>0.44354434469784099</v>
      </c>
      <c r="H981" s="50">
        <v>14.538310412573701</v>
      </c>
      <c r="I981" s="76" t="str">
        <f t="shared" si="30"/>
        <v>No</v>
      </c>
      <c r="J981" s="49" t="str">
        <f t="shared" si="31"/>
        <v>No</v>
      </c>
      <c r="K981" s="47">
        <v>0.152264959458007</v>
      </c>
      <c r="L981" s="50">
        <v>50.0686813186813</v>
      </c>
      <c r="M981" s="47">
        <v>0.12883644424585999</v>
      </c>
      <c r="N981" s="50">
        <v>58.251473477406698</v>
      </c>
    </row>
    <row r="982" spans="1:14" x14ac:dyDescent="0.2">
      <c r="A982" s="57" t="s">
        <v>2292</v>
      </c>
      <c r="B982" s="44" t="s">
        <v>2293</v>
      </c>
      <c r="C982" s="45">
        <v>73</v>
      </c>
      <c r="D982" s="46" t="s">
        <v>346</v>
      </c>
      <c r="E982" s="47">
        <v>0.72641352332448395</v>
      </c>
      <c r="F982" s="48">
        <v>45.192307692307701</v>
      </c>
      <c r="G982" s="47">
        <v>0.59099002700567005</v>
      </c>
      <c r="H982" s="50">
        <v>60.117878192534398</v>
      </c>
      <c r="I982" s="76" t="str">
        <f t="shared" si="30"/>
        <v>No</v>
      </c>
      <c r="J982" s="49" t="str">
        <f t="shared" si="31"/>
        <v>No</v>
      </c>
      <c r="K982" s="47">
        <v>0.119135313577985</v>
      </c>
      <c r="L982" s="50">
        <v>29.395604395604401</v>
      </c>
      <c r="M982" s="47">
        <v>0.10766612550337</v>
      </c>
      <c r="N982" s="50">
        <v>37.328094302554</v>
      </c>
    </row>
    <row r="983" spans="1:14" x14ac:dyDescent="0.2">
      <c r="A983" s="57" t="s">
        <v>2294</v>
      </c>
      <c r="B983" s="44" t="s">
        <v>2295</v>
      </c>
      <c r="C983" s="45">
        <v>37</v>
      </c>
      <c r="D983" s="46" t="s">
        <v>346</v>
      </c>
      <c r="E983" s="47">
        <v>0.66833378329027304</v>
      </c>
      <c r="F983" s="48">
        <v>35.508241758241802</v>
      </c>
      <c r="G983" s="47">
        <v>0.80074822831786996</v>
      </c>
      <c r="H983" s="50">
        <v>87.240356083086098</v>
      </c>
      <c r="I983" s="76" t="str">
        <f t="shared" si="30"/>
        <v>No</v>
      </c>
      <c r="J983" s="49" t="str">
        <f t="shared" si="31"/>
        <v>No</v>
      </c>
      <c r="K983" s="47">
        <v>0.10729665505003599</v>
      </c>
      <c r="L983" s="50">
        <v>21.428571428571399</v>
      </c>
      <c r="M983" s="47">
        <v>9.6509873004752805E-2</v>
      </c>
      <c r="N983" s="50">
        <v>11.275964391691399</v>
      </c>
    </row>
    <row r="984" spans="1:14" x14ac:dyDescent="0.2">
      <c r="A984" s="57" t="s">
        <v>2296</v>
      </c>
      <c r="B984" s="44" t="s">
        <v>2297</v>
      </c>
      <c r="C984" s="45">
        <v>37</v>
      </c>
      <c r="D984" s="46" t="s">
        <v>346</v>
      </c>
      <c r="E984" s="47">
        <v>0.57496343113049997</v>
      </c>
      <c r="F984" s="48">
        <v>19.986263736263702</v>
      </c>
      <c r="G984" s="47">
        <v>0.56644523701710603</v>
      </c>
      <c r="H984" s="50">
        <v>16.913946587537101</v>
      </c>
      <c r="I984" s="76" t="str">
        <f t="shared" si="30"/>
        <v>No</v>
      </c>
      <c r="J984" s="49" t="str">
        <f t="shared" si="31"/>
        <v>No</v>
      </c>
      <c r="K984" s="47">
        <v>0.158041475617205</v>
      </c>
      <c r="L984" s="50">
        <v>53.846153846153797</v>
      </c>
      <c r="M984" s="47">
        <v>0.26125516000093901</v>
      </c>
      <c r="N984" s="50">
        <v>81.008902077151305</v>
      </c>
    </row>
    <row r="985" spans="1:14" x14ac:dyDescent="0.2">
      <c r="A985" s="57" t="s">
        <v>2298</v>
      </c>
      <c r="B985" s="44" t="s">
        <v>2299</v>
      </c>
      <c r="C985" s="45">
        <v>73</v>
      </c>
      <c r="D985" s="46" t="s">
        <v>346</v>
      </c>
      <c r="E985" s="47">
        <v>0.54476270634657398</v>
      </c>
      <c r="F985" s="48">
        <v>15.6593406593407</v>
      </c>
      <c r="G985" s="47">
        <v>0.62696525480352305</v>
      </c>
      <c r="H985" s="50">
        <v>65.618860510805504</v>
      </c>
      <c r="I985" s="76" t="str">
        <f t="shared" si="30"/>
        <v>No</v>
      </c>
      <c r="J985" s="49" t="str">
        <f t="shared" si="31"/>
        <v>No</v>
      </c>
      <c r="K985" s="47">
        <v>0.13689237858466499</v>
      </c>
      <c r="L985" s="50">
        <v>40.865384615384599</v>
      </c>
      <c r="M985" s="47">
        <v>0.11901050520393699</v>
      </c>
      <c r="N985" s="50">
        <v>49.705304518664001</v>
      </c>
    </row>
    <row r="986" spans="1:14" x14ac:dyDescent="0.2">
      <c r="A986" s="57" t="s">
        <v>2300</v>
      </c>
      <c r="B986" s="44" t="s">
        <v>2301</v>
      </c>
      <c r="C986" s="45">
        <v>73</v>
      </c>
      <c r="D986" s="46" t="s">
        <v>346</v>
      </c>
      <c r="E986" s="47">
        <v>0.565524079999846</v>
      </c>
      <c r="F986" s="48">
        <v>18.8873626373626</v>
      </c>
      <c r="G986" s="47">
        <v>0.61090250073474595</v>
      </c>
      <c r="H986" s="50">
        <v>63.2612966601179</v>
      </c>
      <c r="I986" s="76" t="str">
        <f t="shared" si="30"/>
        <v>No</v>
      </c>
      <c r="J986" s="49" t="str">
        <f t="shared" si="31"/>
        <v>No</v>
      </c>
      <c r="K986" s="47">
        <v>0.115068987053591</v>
      </c>
      <c r="L986" s="50">
        <v>26.5796703296703</v>
      </c>
      <c r="M986" s="47">
        <v>0.106046079246987</v>
      </c>
      <c r="N986" s="50">
        <v>35.658153241650297</v>
      </c>
    </row>
    <row r="987" spans="1:14" x14ac:dyDescent="0.2">
      <c r="A987" s="57" t="s">
        <v>2302</v>
      </c>
      <c r="B987" s="44" t="s">
        <v>2303</v>
      </c>
      <c r="C987" s="45">
        <v>73</v>
      </c>
      <c r="D987" s="46" t="s">
        <v>346</v>
      </c>
      <c r="E987" s="47">
        <v>0.49292463533247499</v>
      </c>
      <c r="F987" s="48">
        <v>10.027472527472501</v>
      </c>
      <c r="G987" s="47">
        <v>0.45216618009750198</v>
      </c>
      <c r="H987" s="50">
        <v>17.681728880157198</v>
      </c>
      <c r="I987" s="76" t="str">
        <f t="shared" si="30"/>
        <v>No</v>
      </c>
      <c r="J987" s="49" t="str">
        <f t="shared" si="31"/>
        <v>No</v>
      </c>
      <c r="K987" s="47">
        <v>0.190782902374274</v>
      </c>
      <c r="L987" s="50">
        <v>68.543956043956001</v>
      </c>
      <c r="M987" s="47">
        <v>0.15825940694766799</v>
      </c>
      <c r="N987" s="50">
        <v>78.192534381139495</v>
      </c>
    </row>
    <row r="988" spans="1:14" x14ac:dyDescent="0.2">
      <c r="A988" s="57" t="s">
        <v>2304</v>
      </c>
      <c r="B988" s="44" t="s">
        <v>2305</v>
      </c>
      <c r="C988" s="45">
        <v>73</v>
      </c>
      <c r="D988" s="46" t="s">
        <v>346</v>
      </c>
      <c r="E988" s="47">
        <v>0.69382178083901003</v>
      </c>
      <c r="F988" s="48">
        <v>39.354395604395599</v>
      </c>
      <c r="G988" s="47">
        <v>0.57599271568743504</v>
      </c>
      <c r="H988" s="50">
        <v>56.581532416502903</v>
      </c>
      <c r="I988" s="76" t="str">
        <f t="shared" si="30"/>
        <v>No</v>
      </c>
      <c r="J988" s="49" t="str">
        <f t="shared" si="31"/>
        <v>No</v>
      </c>
      <c r="K988" s="47">
        <v>0.124559951697162</v>
      </c>
      <c r="L988" s="50">
        <v>32.692307692307701</v>
      </c>
      <c r="M988" s="47">
        <v>0.111780669763225</v>
      </c>
      <c r="N988" s="50">
        <v>41.257367387033398</v>
      </c>
    </row>
    <row r="989" spans="1:14" x14ac:dyDescent="0.2">
      <c r="A989" s="57" t="s">
        <v>2306</v>
      </c>
      <c r="B989" s="44" t="s">
        <v>2307</v>
      </c>
      <c r="C989" s="45">
        <v>73</v>
      </c>
      <c r="D989" s="46" t="s">
        <v>346</v>
      </c>
      <c r="E989" s="47">
        <v>0.63275194829778203</v>
      </c>
      <c r="F989" s="48">
        <v>29.120879120879099</v>
      </c>
      <c r="G989" s="47">
        <v>0.51309798433410403</v>
      </c>
      <c r="H989" s="50">
        <v>40.275049115913603</v>
      </c>
      <c r="I989" s="76" t="str">
        <f t="shared" si="30"/>
        <v>No</v>
      </c>
      <c r="J989" s="49" t="str">
        <f t="shared" si="31"/>
        <v>No</v>
      </c>
      <c r="K989" s="47">
        <v>0.126593364261334</v>
      </c>
      <c r="L989" s="50">
        <v>33.928571428571402</v>
      </c>
      <c r="M989" s="47">
        <v>0.11355347210184601</v>
      </c>
      <c r="N989" s="50">
        <v>43.123772102161098</v>
      </c>
    </row>
    <row r="990" spans="1:14" x14ac:dyDescent="0.2">
      <c r="A990" s="57" t="s">
        <v>2308</v>
      </c>
      <c r="B990" s="44" t="s">
        <v>2309</v>
      </c>
      <c r="C990" s="45">
        <v>37</v>
      </c>
      <c r="D990" s="46" t="s">
        <v>346</v>
      </c>
      <c r="E990" s="47">
        <v>0.61519667009973</v>
      </c>
      <c r="F990" s="48">
        <v>26.5796703296703</v>
      </c>
      <c r="G990" s="47">
        <v>0.62540604740470696</v>
      </c>
      <c r="H990" s="50">
        <v>31.454005934718101</v>
      </c>
      <c r="I990" s="76" t="str">
        <f t="shared" si="30"/>
        <v>No</v>
      </c>
      <c r="J990" s="49" t="str">
        <f t="shared" si="31"/>
        <v>No</v>
      </c>
      <c r="K990" s="47">
        <v>0.125061817927341</v>
      </c>
      <c r="L990" s="50">
        <v>32.967032967032999</v>
      </c>
      <c r="M990" s="47">
        <v>0.164018099774939</v>
      </c>
      <c r="N990" s="50">
        <v>39.169139465875404</v>
      </c>
    </row>
    <row r="991" spans="1:14" x14ac:dyDescent="0.2">
      <c r="A991" s="57" t="s">
        <v>2310</v>
      </c>
      <c r="B991" s="44" t="s">
        <v>2311</v>
      </c>
      <c r="C991" s="45">
        <v>73</v>
      </c>
      <c r="D991" s="46" t="s">
        <v>346</v>
      </c>
      <c r="E991" s="47">
        <v>0.68091546155348803</v>
      </c>
      <c r="F991" s="48">
        <v>37.3626373626374</v>
      </c>
      <c r="G991" s="47">
        <v>0.74180099146171297</v>
      </c>
      <c r="H991" s="50">
        <v>79.174852652259304</v>
      </c>
      <c r="I991" s="76" t="str">
        <f t="shared" si="30"/>
        <v>No</v>
      </c>
      <c r="J991" s="49" t="str">
        <f t="shared" si="31"/>
        <v>No</v>
      </c>
      <c r="K991" s="47">
        <v>4.17185798562201E-2</v>
      </c>
      <c r="L991" s="50">
        <v>2.47252747252747</v>
      </c>
      <c r="M991" s="47">
        <v>1.7985473219053701E-2</v>
      </c>
      <c r="N991" s="50">
        <v>1.66994106090373</v>
      </c>
    </row>
    <row r="992" spans="1:14" x14ac:dyDescent="0.2">
      <c r="A992" s="57" t="s">
        <v>2312</v>
      </c>
      <c r="B992" s="44" t="s">
        <v>2313</v>
      </c>
      <c r="C992" s="45">
        <v>73</v>
      </c>
      <c r="D992" s="46" t="s">
        <v>346</v>
      </c>
      <c r="E992" s="47">
        <v>0.76528830626653599</v>
      </c>
      <c r="F992" s="48">
        <v>52.472527472527503</v>
      </c>
      <c r="G992" s="47">
        <v>0.652834902582347</v>
      </c>
      <c r="H992" s="50">
        <v>68.860510805500994</v>
      </c>
      <c r="I992" s="76" t="str">
        <f t="shared" si="30"/>
        <v>No</v>
      </c>
      <c r="J992" s="49" t="str">
        <f t="shared" si="31"/>
        <v>No</v>
      </c>
      <c r="K992" s="47">
        <v>9.8489263667815005E-2</v>
      </c>
      <c r="L992" s="50">
        <v>16.620879120879099</v>
      </c>
      <c r="M992" s="47">
        <v>8.5995693449326102E-2</v>
      </c>
      <c r="N992" s="50">
        <v>11.591355599214101</v>
      </c>
    </row>
    <row r="993" spans="1:14" x14ac:dyDescent="0.2">
      <c r="A993" s="147" t="s">
        <v>2314</v>
      </c>
      <c r="B993" s="44" t="s">
        <v>2315</v>
      </c>
      <c r="C993" s="45">
        <v>38</v>
      </c>
      <c r="D993" s="46" t="s">
        <v>346</v>
      </c>
      <c r="E993" s="47">
        <v>0.92774131585342801</v>
      </c>
      <c r="F993" s="48">
        <v>97.184065934065899</v>
      </c>
      <c r="G993" s="47">
        <v>0.87574257354831597</v>
      </c>
      <c r="H993" s="50">
        <v>80.921052631578902</v>
      </c>
      <c r="I993" s="76" t="str">
        <f t="shared" si="30"/>
        <v>No</v>
      </c>
      <c r="J993" s="49" t="str">
        <f t="shared" si="31"/>
        <v>Yes</v>
      </c>
      <c r="K993" s="47">
        <v>0.100120596338156</v>
      </c>
      <c r="L993" s="50">
        <v>17.445054945054899</v>
      </c>
      <c r="M993" s="47">
        <v>0.10093143683947101</v>
      </c>
      <c r="N993" s="50">
        <v>34.868421052631597</v>
      </c>
    </row>
    <row r="994" spans="1:14" x14ac:dyDescent="0.2">
      <c r="A994" s="147" t="s">
        <v>2316</v>
      </c>
      <c r="B994" s="44" t="s">
        <v>2317</v>
      </c>
      <c r="C994" s="45">
        <v>38</v>
      </c>
      <c r="D994" s="46" t="s">
        <v>346</v>
      </c>
      <c r="E994" s="47">
        <v>0.91088900436652998</v>
      </c>
      <c r="F994" s="48">
        <v>93.406593406593402</v>
      </c>
      <c r="G994" s="47">
        <v>0.87952627259995397</v>
      </c>
      <c r="H994" s="50">
        <v>85.526315789473699</v>
      </c>
      <c r="I994" s="76" t="str">
        <f t="shared" si="30"/>
        <v>No</v>
      </c>
      <c r="J994" s="49" t="str">
        <f t="shared" si="31"/>
        <v>Yes</v>
      </c>
      <c r="K994" s="47">
        <v>0.103854515602696</v>
      </c>
      <c r="L994" s="50">
        <v>19.5741758241758</v>
      </c>
      <c r="M994" s="47">
        <v>0.109040327492588</v>
      </c>
      <c r="N994" s="50">
        <v>40.131578947368403</v>
      </c>
    </row>
    <row r="995" spans="1:14" x14ac:dyDescent="0.2">
      <c r="A995" s="57" t="s">
        <v>2318</v>
      </c>
      <c r="B995" s="44" t="s">
        <v>2319</v>
      </c>
      <c r="C995" s="45">
        <v>38</v>
      </c>
      <c r="D995" s="46" t="s">
        <v>346</v>
      </c>
      <c r="E995" s="47">
        <v>0.841654562806189</v>
      </c>
      <c r="F995" s="48">
        <v>71.565934065934101</v>
      </c>
      <c r="G995" s="47">
        <v>0.82622319334087102</v>
      </c>
      <c r="H995" s="50">
        <v>61.842105263157897</v>
      </c>
      <c r="I995" s="76" t="str">
        <f t="shared" si="30"/>
        <v>No</v>
      </c>
      <c r="J995" s="49" t="str">
        <f t="shared" si="31"/>
        <v>No</v>
      </c>
      <c r="K995" s="47">
        <v>0.101456315757571</v>
      </c>
      <c r="L995" s="50">
        <v>17.9258241758242</v>
      </c>
      <c r="M995" s="47">
        <v>0.11199833727462399</v>
      </c>
      <c r="N995" s="50">
        <v>45.394736842105303</v>
      </c>
    </row>
    <row r="996" spans="1:14" x14ac:dyDescent="0.2">
      <c r="A996" s="57" t="s">
        <v>2320</v>
      </c>
      <c r="B996" s="44" t="s">
        <v>2321</v>
      </c>
      <c r="C996" s="45">
        <v>38</v>
      </c>
      <c r="D996" s="46" t="s">
        <v>346</v>
      </c>
      <c r="E996" s="47">
        <v>0.89026556467503304</v>
      </c>
      <c r="F996" s="48">
        <v>86.675824175824204</v>
      </c>
      <c r="G996" s="47">
        <v>0.78853839992274599</v>
      </c>
      <c r="H996" s="50">
        <v>47.368421052631597</v>
      </c>
      <c r="I996" s="76" t="str">
        <f t="shared" si="30"/>
        <v>No</v>
      </c>
      <c r="J996" s="49" t="str">
        <f t="shared" si="31"/>
        <v>No</v>
      </c>
      <c r="K996" s="47">
        <v>0.11933814999313801</v>
      </c>
      <c r="L996" s="50">
        <v>29.532967032967001</v>
      </c>
      <c r="M996" s="47">
        <v>0.16119514006209501</v>
      </c>
      <c r="N996" s="50">
        <v>65.789473684210506</v>
      </c>
    </row>
    <row r="997" spans="1:14" x14ac:dyDescent="0.2">
      <c r="A997" s="147" t="s">
        <v>2322</v>
      </c>
      <c r="B997" s="44" t="s">
        <v>2323</v>
      </c>
      <c r="C997" s="45">
        <v>38</v>
      </c>
      <c r="D997" s="46" t="s">
        <v>346</v>
      </c>
      <c r="E997" s="47">
        <v>0.92416564565423298</v>
      </c>
      <c r="F997" s="48">
        <v>96.085164835164804</v>
      </c>
      <c r="G997" s="47">
        <v>0.88974615341629404</v>
      </c>
      <c r="H997" s="50">
        <v>90.131578947368396</v>
      </c>
      <c r="I997" s="76" t="str">
        <f t="shared" si="30"/>
        <v>Yes</v>
      </c>
      <c r="J997" s="49" t="str">
        <f t="shared" si="31"/>
        <v>Yes</v>
      </c>
      <c r="K997" s="47">
        <v>9.0712406184351099E-2</v>
      </c>
      <c r="L997" s="50">
        <v>12.1565934065934</v>
      </c>
      <c r="M997" s="47">
        <v>9.1852402051995102E-2</v>
      </c>
      <c r="N997" s="50">
        <v>26.315789473684202</v>
      </c>
    </row>
    <row r="998" spans="1:14" x14ac:dyDescent="0.2">
      <c r="A998" s="57" t="s">
        <v>2324</v>
      </c>
      <c r="B998" s="44" t="s">
        <v>2325</v>
      </c>
      <c r="C998" s="45">
        <v>38</v>
      </c>
      <c r="D998" s="46" t="s">
        <v>346</v>
      </c>
      <c r="E998" s="47">
        <v>0.89162847501459197</v>
      </c>
      <c r="F998" s="48">
        <v>87.293956043956001</v>
      </c>
      <c r="G998" s="47">
        <v>0.85229179102425601</v>
      </c>
      <c r="H998" s="50">
        <v>69.078947368421098</v>
      </c>
      <c r="I998" s="76" t="str">
        <f t="shared" si="30"/>
        <v>No</v>
      </c>
      <c r="J998" s="49" t="str">
        <f t="shared" si="31"/>
        <v>No</v>
      </c>
      <c r="K998" s="47">
        <v>0.109474343559719</v>
      </c>
      <c r="L998" s="50">
        <v>23.076923076923102</v>
      </c>
      <c r="M998" s="47">
        <v>0.11392391247658</v>
      </c>
      <c r="N998" s="50">
        <v>47.368421052631597</v>
      </c>
    </row>
    <row r="999" spans="1:14" x14ac:dyDescent="0.2">
      <c r="A999" s="147" t="s">
        <v>2326</v>
      </c>
      <c r="B999" s="44" t="s">
        <v>2327</v>
      </c>
      <c r="C999" s="45">
        <v>38</v>
      </c>
      <c r="D999" s="46" t="s">
        <v>346</v>
      </c>
      <c r="E999" s="47">
        <v>0.92567902154395698</v>
      </c>
      <c r="F999" s="48">
        <v>96.703296703296701</v>
      </c>
      <c r="G999" s="47">
        <v>0.92177592389264995</v>
      </c>
      <c r="H999" s="50">
        <v>98.026315789473699</v>
      </c>
      <c r="I999" s="76" t="str">
        <f t="shared" si="30"/>
        <v>Yes</v>
      </c>
      <c r="J999" s="49" t="str">
        <f t="shared" si="31"/>
        <v>Yes</v>
      </c>
      <c r="K999" s="47">
        <v>5.2906634555504803E-2</v>
      </c>
      <c r="L999" s="50">
        <v>3.7087912087912098</v>
      </c>
      <c r="M999" s="47">
        <v>5.8685079340704702E-2</v>
      </c>
      <c r="N999" s="50">
        <v>5.2631578947368398</v>
      </c>
    </row>
    <row r="1000" spans="1:14" x14ac:dyDescent="0.2">
      <c r="A1000" s="57" t="s">
        <v>2328</v>
      </c>
      <c r="B1000" s="44" t="s">
        <v>2329</v>
      </c>
      <c r="C1000" s="45">
        <v>37</v>
      </c>
      <c r="D1000" s="46" t="s">
        <v>346</v>
      </c>
      <c r="E1000" s="47">
        <v>0.65813335361930903</v>
      </c>
      <c r="F1000" s="48">
        <v>33.791208791208803</v>
      </c>
      <c r="G1000" s="47">
        <v>0.86282925361543905</v>
      </c>
      <c r="H1000" s="50">
        <v>97.329376854599403</v>
      </c>
      <c r="I1000" s="76" t="str">
        <f t="shared" si="30"/>
        <v>No</v>
      </c>
      <c r="J1000" s="49" t="str">
        <f t="shared" si="31"/>
        <v>No</v>
      </c>
      <c r="K1000" s="47">
        <v>0.152197319413688</v>
      </c>
      <c r="L1000" s="50">
        <v>49.9313186813187</v>
      </c>
      <c r="M1000" s="47">
        <v>0.155793242457444</v>
      </c>
      <c r="N1000" s="50">
        <v>34.421364985163201</v>
      </c>
    </row>
    <row r="1001" spans="1:14" x14ac:dyDescent="0.2">
      <c r="A1001" s="57" t="s">
        <v>2330</v>
      </c>
      <c r="B1001" s="44" t="s">
        <v>2331</v>
      </c>
      <c r="C1001" s="45">
        <v>37</v>
      </c>
      <c r="D1001" s="46" t="s">
        <v>346</v>
      </c>
      <c r="E1001" s="47">
        <v>0.66263388340157903</v>
      </c>
      <c r="F1001" s="48">
        <v>34.546703296703299</v>
      </c>
      <c r="G1001" s="47">
        <v>0.84923454813581101</v>
      </c>
      <c r="H1001" s="50">
        <v>94.955489614243305</v>
      </c>
      <c r="I1001" s="76" t="str">
        <f t="shared" si="30"/>
        <v>No</v>
      </c>
      <c r="J1001" s="49" t="str">
        <f t="shared" si="31"/>
        <v>No</v>
      </c>
      <c r="K1001" s="47">
        <v>0.129041612086463</v>
      </c>
      <c r="L1001" s="50">
        <v>36.057692307692299</v>
      </c>
      <c r="M1001" s="47">
        <v>0.116750396356966</v>
      </c>
      <c r="N1001" s="50">
        <v>16.617210682492601</v>
      </c>
    </row>
    <row r="1002" spans="1:14" x14ac:dyDescent="0.2">
      <c r="A1002" s="57" t="s">
        <v>2332</v>
      </c>
      <c r="B1002" s="44" t="s">
        <v>2333</v>
      </c>
      <c r="C1002" s="45">
        <v>38</v>
      </c>
      <c r="D1002" s="46" t="s">
        <v>346</v>
      </c>
      <c r="E1002" s="47">
        <v>0.87785047900997304</v>
      </c>
      <c r="F1002" s="48">
        <v>82.898351648351607</v>
      </c>
      <c r="G1002" s="47">
        <v>0.80149469040514898</v>
      </c>
      <c r="H1002" s="50">
        <v>53.947368421052602</v>
      </c>
      <c r="I1002" s="76" t="str">
        <f t="shared" si="30"/>
        <v>No</v>
      </c>
      <c r="J1002" s="49" t="str">
        <f t="shared" si="31"/>
        <v>No</v>
      </c>
      <c r="K1002" s="47">
        <v>0.11423225546386</v>
      </c>
      <c r="L1002" s="50">
        <v>25.961538461538499</v>
      </c>
      <c r="M1002" s="47">
        <v>0.125638553456451</v>
      </c>
      <c r="N1002" s="50">
        <v>53.289473684210499</v>
      </c>
    </row>
    <row r="1003" spans="1:14" x14ac:dyDescent="0.2">
      <c r="A1003" s="57" t="s">
        <v>2334</v>
      </c>
      <c r="B1003" s="44" t="s">
        <v>2335</v>
      </c>
      <c r="C1003" s="45">
        <v>38</v>
      </c>
      <c r="D1003" s="46" t="s">
        <v>346</v>
      </c>
      <c r="E1003" s="47">
        <v>0.72075251455160505</v>
      </c>
      <c r="F1003" s="48">
        <v>44.093406593406598</v>
      </c>
      <c r="G1003" s="47">
        <v>0.523983119613184</v>
      </c>
      <c r="H1003" s="50">
        <v>8.5526315789473699</v>
      </c>
      <c r="I1003" s="76" t="str">
        <f t="shared" si="30"/>
        <v>No</v>
      </c>
      <c r="J1003" s="49" t="str">
        <f t="shared" si="31"/>
        <v>No</v>
      </c>
      <c r="K1003" s="47">
        <v>0.12545750545593801</v>
      </c>
      <c r="L1003" s="50">
        <v>33.241758241758198</v>
      </c>
      <c r="M1003" s="47">
        <v>0.13901021256533699</v>
      </c>
      <c r="N1003" s="50">
        <v>61.842105263157897</v>
      </c>
    </row>
    <row r="1004" spans="1:14" x14ac:dyDescent="0.2">
      <c r="A1004" s="147" t="s">
        <v>2336</v>
      </c>
      <c r="B1004" s="44" t="s">
        <v>2337</v>
      </c>
      <c r="C1004" s="45">
        <v>38</v>
      </c>
      <c r="D1004" s="46" t="s">
        <v>346</v>
      </c>
      <c r="E1004" s="47">
        <v>0.89853708395020004</v>
      </c>
      <c r="F1004" s="48">
        <v>89.835164835164804</v>
      </c>
      <c r="G1004" s="47">
        <v>0.862445899487158</v>
      </c>
      <c r="H1004" s="50">
        <v>76.315789473684205</v>
      </c>
      <c r="I1004" s="76" t="str">
        <f t="shared" si="30"/>
        <v>No</v>
      </c>
      <c r="J1004" s="49" t="str">
        <f t="shared" si="31"/>
        <v>Yes</v>
      </c>
      <c r="K1004" s="47">
        <v>0.10794857134038401</v>
      </c>
      <c r="L1004" s="50">
        <v>21.9093406593407</v>
      </c>
      <c r="M1004" s="47">
        <v>0.137852048492177</v>
      </c>
      <c r="N1004" s="50">
        <v>61.184210526315802</v>
      </c>
    </row>
    <row r="1005" spans="1:14" x14ac:dyDescent="0.2">
      <c r="A1005" s="57" t="s">
        <v>2338</v>
      </c>
      <c r="B1005" s="44" t="s">
        <v>2339</v>
      </c>
      <c r="C1005" s="45">
        <v>38</v>
      </c>
      <c r="D1005" s="46" t="s">
        <v>346</v>
      </c>
      <c r="E1005" s="47">
        <v>0.90988992572969896</v>
      </c>
      <c r="F1005" s="48">
        <v>93.131868131868103</v>
      </c>
      <c r="G1005" s="47">
        <v>0.83948084954666002</v>
      </c>
      <c r="H1005" s="50">
        <v>65.131578947368396</v>
      </c>
      <c r="I1005" s="76" t="str">
        <f t="shared" si="30"/>
        <v>No</v>
      </c>
      <c r="J1005" s="49" t="str">
        <f t="shared" si="31"/>
        <v>No</v>
      </c>
      <c r="K1005" s="47">
        <v>0.103189450297713</v>
      </c>
      <c r="L1005" s="50">
        <v>18.956043956043999</v>
      </c>
      <c r="M1005" s="47">
        <v>0.109468774334768</v>
      </c>
      <c r="N1005" s="50">
        <v>41.447368421052602</v>
      </c>
    </row>
    <row r="1006" spans="1:14" x14ac:dyDescent="0.2">
      <c r="A1006" s="57" t="s">
        <v>2340</v>
      </c>
      <c r="B1006" s="44" t="s">
        <v>2341</v>
      </c>
      <c r="C1006" s="45">
        <v>38</v>
      </c>
      <c r="D1006" s="46" t="s">
        <v>346</v>
      </c>
      <c r="E1006" s="47">
        <v>0.87695208208715203</v>
      </c>
      <c r="F1006" s="48">
        <v>82.692307692307693</v>
      </c>
      <c r="G1006" s="47">
        <v>0.80401162767899703</v>
      </c>
      <c r="H1006" s="50">
        <v>54.605263157894697</v>
      </c>
      <c r="I1006" s="76" t="str">
        <f t="shared" si="30"/>
        <v>No</v>
      </c>
      <c r="J1006" s="49" t="str">
        <f t="shared" si="31"/>
        <v>No</v>
      </c>
      <c r="K1006" s="47">
        <v>0.112490386154859</v>
      </c>
      <c r="L1006" s="50">
        <v>24.9313186813187</v>
      </c>
      <c r="M1006" s="47">
        <v>0.15266179862436299</v>
      </c>
      <c r="N1006" s="50">
        <v>64.473684210526301</v>
      </c>
    </row>
    <row r="1007" spans="1:14" x14ac:dyDescent="0.2">
      <c r="A1007" s="57" t="s">
        <v>2342</v>
      </c>
      <c r="B1007" s="44" t="s">
        <v>2343</v>
      </c>
      <c r="C1007" s="45">
        <v>38</v>
      </c>
      <c r="D1007" s="46" t="s">
        <v>346</v>
      </c>
      <c r="E1007" s="47">
        <v>0.90180289876904096</v>
      </c>
      <c r="F1007" s="48">
        <v>90.728021978021999</v>
      </c>
      <c r="G1007" s="47">
        <v>0.858806034629369</v>
      </c>
      <c r="H1007" s="50">
        <v>71.710526315789494</v>
      </c>
      <c r="I1007" s="76" t="str">
        <f t="shared" si="30"/>
        <v>No</v>
      </c>
      <c r="J1007" s="49" t="str">
        <f t="shared" si="31"/>
        <v>No</v>
      </c>
      <c r="K1007" s="47">
        <v>0.10597992755522501</v>
      </c>
      <c r="L1007" s="50">
        <v>20.3983516483516</v>
      </c>
      <c r="M1007" s="47">
        <v>0.13545804646179099</v>
      </c>
      <c r="N1007" s="50">
        <v>58.552631578947398</v>
      </c>
    </row>
    <row r="1008" spans="1:14" x14ac:dyDescent="0.2">
      <c r="A1008" s="57" t="s">
        <v>2344</v>
      </c>
      <c r="B1008" s="44" t="s">
        <v>2345</v>
      </c>
      <c r="C1008" s="45">
        <v>38</v>
      </c>
      <c r="D1008" s="46" t="s">
        <v>346</v>
      </c>
      <c r="E1008" s="47">
        <v>0.88457412165413196</v>
      </c>
      <c r="F1008" s="48">
        <v>85.096153846153797</v>
      </c>
      <c r="G1008" s="47">
        <v>0.86061156400527195</v>
      </c>
      <c r="H1008" s="50">
        <v>73.026315789473699</v>
      </c>
      <c r="I1008" s="76" t="str">
        <f t="shared" si="30"/>
        <v>No</v>
      </c>
      <c r="J1008" s="49" t="str">
        <f t="shared" si="31"/>
        <v>No</v>
      </c>
      <c r="K1008" s="47">
        <v>9.6954947393501606E-2</v>
      </c>
      <c r="L1008" s="50">
        <v>15.453296703296701</v>
      </c>
      <c r="M1008" s="47">
        <v>0.11172048630288101</v>
      </c>
      <c r="N1008" s="50">
        <v>43.421052631579002</v>
      </c>
    </row>
    <row r="1009" spans="1:14" x14ac:dyDescent="0.2">
      <c r="A1009" s="57" t="s">
        <v>2346</v>
      </c>
      <c r="B1009" s="44" t="s">
        <v>2347</v>
      </c>
      <c r="C1009" s="45">
        <v>38</v>
      </c>
      <c r="D1009" s="46" t="s">
        <v>346</v>
      </c>
      <c r="E1009" s="47">
        <v>0.809427938146832</v>
      </c>
      <c r="F1009" s="48">
        <v>62.980769230769198</v>
      </c>
      <c r="G1009" s="47">
        <v>0.70150596735428306</v>
      </c>
      <c r="H1009" s="50">
        <v>27.6315789473684</v>
      </c>
      <c r="I1009" s="76" t="str">
        <f t="shared" si="30"/>
        <v>No</v>
      </c>
      <c r="J1009" s="49" t="str">
        <f t="shared" si="31"/>
        <v>No</v>
      </c>
      <c r="K1009" s="47">
        <v>0.128441611207989</v>
      </c>
      <c r="L1009" s="50">
        <v>35.439560439560402</v>
      </c>
      <c r="M1009" s="47">
        <v>0.16297985217880201</v>
      </c>
      <c r="N1009" s="50">
        <v>66.447368421052602</v>
      </c>
    </row>
    <row r="1010" spans="1:14" x14ac:dyDescent="0.2">
      <c r="A1010" s="57" t="s">
        <v>2348</v>
      </c>
      <c r="B1010" s="44" t="s">
        <v>2349</v>
      </c>
      <c r="C1010" s="45">
        <v>38</v>
      </c>
      <c r="D1010" s="46" t="s">
        <v>346</v>
      </c>
      <c r="E1010" s="47">
        <v>0.66963792704057401</v>
      </c>
      <c r="F1010" s="48">
        <v>35.782967032967001</v>
      </c>
      <c r="G1010" s="47">
        <v>0.79226004789802695</v>
      </c>
      <c r="H1010" s="50">
        <v>48.684210526315802</v>
      </c>
      <c r="I1010" s="76" t="str">
        <f t="shared" si="30"/>
        <v>No</v>
      </c>
      <c r="J1010" s="49" t="str">
        <f t="shared" si="31"/>
        <v>No</v>
      </c>
      <c r="K1010" s="47">
        <v>0.111730559959808</v>
      </c>
      <c r="L1010" s="50">
        <v>24.519230769230798</v>
      </c>
      <c r="M1010" s="47">
        <v>0.13610037382196399</v>
      </c>
      <c r="N1010" s="50">
        <v>59.210526315789501</v>
      </c>
    </row>
    <row r="1011" spans="1:14" x14ac:dyDescent="0.2">
      <c r="A1011" s="57" t="s">
        <v>2350</v>
      </c>
      <c r="B1011" s="44" t="s">
        <v>2351</v>
      </c>
      <c r="C1011" s="45">
        <v>38</v>
      </c>
      <c r="D1011" s="46" t="s">
        <v>346</v>
      </c>
      <c r="E1011" s="47">
        <v>0.86852396317283898</v>
      </c>
      <c r="F1011" s="48">
        <v>79.739010989011007</v>
      </c>
      <c r="G1011" s="47">
        <v>0.81888656294230899</v>
      </c>
      <c r="H1011" s="50">
        <v>57.894736842105303</v>
      </c>
      <c r="I1011" s="76" t="str">
        <f t="shared" si="30"/>
        <v>No</v>
      </c>
      <c r="J1011" s="49" t="str">
        <f t="shared" si="31"/>
        <v>No</v>
      </c>
      <c r="K1011" s="47">
        <v>0.113367338352783</v>
      </c>
      <c r="L1011" s="50">
        <v>25.412087912087902</v>
      </c>
      <c r="M1011" s="47">
        <v>0.18314412712910499</v>
      </c>
      <c r="N1011" s="50">
        <v>72.368421052631604</v>
      </c>
    </row>
    <row r="1012" spans="1:14" x14ac:dyDescent="0.2">
      <c r="A1012" s="57" t="s">
        <v>2352</v>
      </c>
      <c r="B1012" s="44" t="s">
        <v>2353</v>
      </c>
      <c r="C1012" s="45">
        <v>38</v>
      </c>
      <c r="D1012" s="46" t="s">
        <v>346</v>
      </c>
      <c r="E1012" s="47">
        <v>0.84772919994878004</v>
      </c>
      <c r="F1012" s="48">
        <v>73.008241758241795</v>
      </c>
      <c r="G1012" s="47">
        <v>0.78004223658238803</v>
      </c>
      <c r="H1012" s="50">
        <v>45.394736842105303</v>
      </c>
      <c r="I1012" s="76" t="str">
        <f t="shared" si="30"/>
        <v>No</v>
      </c>
      <c r="J1012" s="49" t="str">
        <f t="shared" si="31"/>
        <v>No</v>
      </c>
      <c r="K1012" s="47">
        <v>0.117915661139</v>
      </c>
      <c r="L1012" s="50">
        <v>28.571428571428601</v>
      </c>
      <c r="M1012" s="47">
        <v>0.14007733988422499</v>
      </c>
      <c r="N1012" s="50">
        <v>62.5</v>
      </c>
    </row>
    <row r="1013" spans="1:14" x14ac:dyDescent="0.2">
      <c r="A1013" s="57" t="s">
        <v>2354</v>
      </c>
      <c r="B1013" s="44" t="s">
        <v>2355</v>
      </c>
      <c r="C1013" s="45">
        <v>38</v>
      </c>
      <c r="D1013" s="46" t="s">
        <v>346</v>
      </c>
      <c r="E1013" s="47">
        <v>0.86729634623831098</v>
      </c>
      <c r="F1013" s="48">
        <v>79.120879120879096</v>
      </c>
      <c r="G1013" s="47">
        <v>0.75798281781814203</v>
      </c>
      <c r="H1013" s="50">
        <v>38.157894736842103</v>
      </c>
      <c r="I1013" s="76" t="str">
        <f t="shared" si="30"/>
        <v>No</v>
      </c>
      <c r="J1013" s="49" t="str">
        <f t="shared" si="31"/>
        <v>No</v>
      </c>
      <c r="K1013" s="47">
        <v>0.11928436147949301</v>
      </c>
      <c r="L1013" s="50">
        <v>29.464285714285701</v>
      </c>
      <c r="M1013" s="47">
        <v>0.194618581015648</v>
      </c>
      <c r="N1013" s="50">
        <v>74.342105263157904</v>
      </c>
    </row>
    <row r="1014" spans="1:14" x14ac:dyDescent="0.2">
      <c r="A1014" s="57" t="s">
        <v>2356</v>
      </c>
      <c r="B1014" s="44" t="s">
        <v>2357</v>
      </c>
      <c r="C1014" s="45">
        <v>38</v>
      </c>
      <c r="D1014" s="46" t="s">
        <v>346</v>
      </c>
      <c r="E1014" s="47">
        <v>0.89513343057272898</v>
      </c>
      <c r="F1014" s="48">
        <v>88.530219780219795</v>
      </c>
      <c r="G1014" s="47">
        <v>0.81393957156170005</v>
      </c>
      <c r="H1014" s="50">
        <v>55.921052631579002</v>
      </c>
      <c r="I1014" s="76" t="str">
        <f t="shared" si="30"/>
        <v>No</v>
      </c>
      <c r="J1014" s="49" t="str">
        <f t="shared" si="31"/>
        <v>No</v>
      </c>
      <c r="K1014" s="47">
        <v>0.107321207071751</v>
      </c>
      <c r="L1014" s="50">
        <v>21.497252747252698</v>
      </c>
      <c r="M1014" s="47">
        <v>0.14194464707512999</v>
      </c>
      <c r="N1014" s="50">
        <v>63.157894736842103</v>
      </c>
    </row>
    <row r="1015" spans="1:14" x14ac:dyDescent="0.2">
      <c r="A1015" s="57" t="s">
        <v>2358</v>
      </c>
      <c r="B1015" s="44" t="s">
        <v>2359</v>
      </c>
      <c r="C1015" s="45">
        <v>38</v>
      </c>
      <c r="D1015" s="46" t="s">
        <v>346</v>
      </c>
      <c r="E1015" s="47">
        <v>0.85650489726737999</v>
      </c>
      <c r="F1015" s="48">
        <v>75.618131868131897</v>
      </c>
      <c r="G1015" s="47">
        <v>0.77465990595313905</v>
      </c>
      <c r="H1015" s="50">
        <v>42.7631578947368</v>
      </c>
      <c r="I1015" s="76" t="str">
        <f t="shared" si="30"/>
        <v>No</v>
      </c>
      <c r="J1015" s="49" t="str">
        <f t="shared" si="31"/>
        <v>No</v>
      </c>
      <c r="K1015" s="47">
        <v>0.11185501758518</v>
      </c>
      <c r="L1015" s="50">
        <v>24.656593406593402</v>
      </c>
      <c r="M1015" s="47">
        <v>0.122842667896387</v>
      </c>
      <c r="N1015" s="50">
        <v>52.631578947368403</v>
      </c>
    </row>
    <row r="1016" spans="1:14" x14ac:dyDescent="0.2">
      <c r="A1016" s="147" t="s">
        <v>2360</v>
      </c>
      <c r="B1016" s="44" t="s">
        <v>2361</v>
      </c>
      <c r="C1016" s="45">
        <v>38</v>
      </c>
      <c r="D1016" s="46" t="s">
        <v>346</v>
      </c>
      <c r="E1016" s="47">
        <v>0.918257164895801</v>
      </c>
      <c r="F1016" s="48">
        <v>95.260989010988993</v>
      </c>
      <c r="G1016" s="47">
        <v>0.88265098320888902</v>
      </c>
      <c r="H1016" s="50">
        <v>87.5</v>
      </c>
      <c r="I1016" s="76" t="str">
        <f t="shared" si="30"/>
        <v>No</v>
      </c>
      <c r="J1016" s="49" t="str">
        <f t="shared" si="31"/>
        <v>Yes</v>
      </c>
      <c r="K1016" s="47">
        <v>0.107295743167877</v>
      </c>
      <c r="L1016" s="50">
        <v>21.359890109890099</v>
      </c>
      <c r="M1016" s="47">
        <v>0.13664148229814399</v>
      </c>
      <c r="N1016" s="50">
        <v>59.868421052631597</v>
      </c>
    </row>
    <row r="1017" spans="1:14" x14ac:dyDescent="0.2">
      <c r="A1017" s="57" t="s">
        <v>2362</v>
      </c>
      <c r="B1017" s="44" t="s">
        <v>2363</v>
      </c>
      <c r="C1017" s="45">
        <v>38</v>
      </c>
      <c r="D1017" s="46" t="s">
        <v>346</v>
      </c>
      <c r="E1017" s="47">
        <v>0.84484359561756395</v>
      </c>
      <c r="F1017" s="48">
        <v>72.184065934065899</v>
      </c>
      <c r="G1017" s="47">
        <v>0.777153231070558</v>
      </c>
      <c r="H1017" s="50">
        <v>43.421052631579002</v>
      </c>
      <c r="I1017" s="76" t="str">
        <f t="shared" si="30"/>
        <v>No</v>
      </c>
      <c r="J1017" s="49" t="str">
        <f t="shared" si="31"/>
        <v>No</v>
      </c>
      <c r="K1017" s="47">
        <v>0.110784424202266</v>
      </c>
      <c r="L1017" s="50">
        <v>23.969780219780201</v>
      </c>
      <c r="M1017" s="47">
        <v>0.17868225625283801</v>
      </c>
      <c r="N1017" s="50">
        <v>70.394736842105303</v>
      </c>
    </row>
    <row r="1018" spans="1:14" x14ac:dyDescent="0.2">
      <c r="A1018" s="57" t="s">
        <v>2364</v>
      </c>
      <c r="B1018" s="44" t="s">
        <v>2365</v>
      </c>
      <c r="C1018" s="45">
        <v>37</v>
      </c>
      <c r="D1018" s="46" t="s">
        <v>346</v>
      </c>
      <c r="E1018" s="47">
        <v>0.78717643753629396</v>
      </c>
      <c r="F1018" s="48">
        <v>57.967032967032999</v>
      </c>
      <c r="G1018" s="47">
        <v>0.82099607851241596</v>
      </c>
      <c r="H1018" s="50">
        <v>92.581602373887193</v>
      </c>
      <c r="I1018" s="76" t="str">
        <f t="shared" si="30"/>
        <v>No</v>
      </c>
      <c r="J1018" s="49" t="str">
        <f t="shared" si="31"/>
        <v>No</v>
      </c>
      <c r="K1018" s="47">
        <v>0.15468513991995</v>
      </c>
      <c r="L1018" s="50">
        <v>51.442307692307701</v>
      </c>
      <c r="M1018" s="47">
        <v>0.183711711697573</v>
      </c>
      <c r="N1018" s="50">
        <v>50.1483679525223</v>
      </c>
    </row>
    <row r="1019" spans="1:14" x14ac:dyDescent="0.2">
      <c r="A1019" s="57" t="s">
        <v>2366</v>
      </c>
      <c r="B1019" s="44" t="s">
        <v>2367</v>
      </c>
      <c r="C1019" s="45">
        <v>38</v>
      </c>
      <c r="D1019" s="46" t="s">
        <v>346</v>
      </c>
      <c r="E1019" s="47">
        <v>0.79471323103942704</v>
      </c>
      <c r="F1019" s="48">
        <v>59.752747252747199</v>
      </c>
      <c r="G1019" s="47">
        <v>0.73731359950979702</v>
      </c>
      <c r="H1019" s="50">
        <v>32.894736842105303</v>
      </c>
      <c r="I1019" s="76" t="str">
        <f t="shared" si="30"/>
        <v>No</v>
      </c>
      <c r="J1019" s="49" t="str">
        <f t="shared" si="31"/>
        <v>No</v>
      </c>
      <c r="K1019" s="47">
        <v>0.120183792633966</v>
      </c>
      <c r="L1019" s="50">
        <v>29.807692307692299</v>
      </c>
      <c r="M1019" s="47">
        <v>0.15929861356007599</v>
      </c>
      <c r="N1019" s="50">
        <v>65.131578947368396</v>
      </c>
    </row>
    <row r="1020" spans="1:14" x14ac:dyDescent="0.2">
      <c r="A1020" s="57" t="s">
        <v>2368</v>
      </c>
      <c r="B1020" s="44" t="s">
        <v>2369</v>
      </c>
      <c r="C1020" s="45">
        <v>37</v>
      </c>
      <c r="D1020" s="46" t="s">
        <v>346</v>
      </c>
      <c r="E1020" s="47">
        <v>0.76275918158192302</v>
      </c>
      <c r="F1020" s="48">
        <v>51.923076923076898</v>
      </c>
      <c r="G1020" s="47">
        <v>0.77822065959809505</v>
      </c>
      <c r="H1020" s="50">
        <v>78.635014836795193</v>
      </c>
      <c r="I1020" s="76" t="str">
        <f t="shared" si="30"/>
        <v>No</v>
      </c>
      <c r="J1020" s="49" t="str">
        <f t="shared" si="31"/>
        <v>No</v>
      </c>
      <c r="K1020" s="47">
        <v>0.12970495624072501</v>
      </c>
      <c r="L1020" s="50">
        <v>36.675824175824197</v>
      </c>
      <c r="M1020" s="47">
        <v>0.12676105168921101</v>
      </c>
      <c r="N1020" s="50">
        <v>20.474777448071201</v>
      </c>
    </row>
    <row r="1021" spans="1:14" x14ac:dyDescent="0.2">
      <c r="A1021" s="57" t="s">
        <v>2370</v>
      </c>
      <c r="B1021" s="44" t="s">
        <v>2371</v>
      </c>
      <c r="C1021" s="45">
        <v>37</v>
      </c>
      <c r="D1021" s="46" t="s">
        <v>346</v>
      </c>
      <c r="E1021" s="47">
        <v>0.748322792483471</v>
      </c>
      <c r="F1021" s="48">
        <v>49.587912087912102</v>
      </c>
      <c r="G1021" s="47">
        <v>0.59180810896883795</v>
      </c>
      <c r="H1021" s="50">
        <v>23.145400593471798</v>
      </c>
      <c r="I1021" s="76" t="str">
        <f t="shared" si="30"/>
        <v>No</v>
      </c>
      <c r="J1021" s="49" t="str">
        <f t="shared" si="31"/>
        <v>No</v>
      </c>
      <c r="K1021" s="47">
        <v>9.6753189747891002E-2</v>
      </c>
      <c r="L1021" s="50">
        <v>15.1785714285714</v>
      </c>
      <c r="M1021" s="47">
        <v>0.102320383007542</v>
      </c>
      <c r="N1021" s="50">
        <v>13.353115727003001</v>
      </c>
    </row>
    <row r="1022" spans="1:14" x14ac:dyDescent="0.2">
      <c r="A1022" s="57" t="s">
        <v>2372</v>
      </c>
      <c r="B1022" s="44" t="s">
        <v>2373</v>
      </c>
      <c r="C1022" s="45">
        <v>37</v>
      </c>
      <c r="D1022" s="46" t="s">
        <v>346</v>
      </c>
      <c r="E1022" s="47">
        <v>0.78918606744464304</v>
      </c>
      <c r="F1022" s="48">
        <v>58.516483516483497</v>
      </c>
      <c r="G1022" s="47">
        <v>0.74695038184336204</v>
      </c>
      <c r="H1022" s="50">
        <v>69.139465875370902</v>
      </c>
      <c r="I1022" s="76" t="str">
        <f t="shared" si="30"/>
        <v>No</v>
      </c>
      <c r="J1022" s="49" t="str">
        <f t="shared" si="31"/>
        <v>No</v>
      </c>
      <c r="K1022" s="47">
        <v>7.4486332073907799E-2</v>
      </c>
      <c r="L1022" s="50">
        <v>6.0439560439560402</v>
      </c>
      <c r="M1022" s="47">
        <v>6.9203242816195096E-2</v>
      </c>
      <c r="N1022" s="50">
        <v>6.8249258160237396</v>
      </c>
    </row>
    <row r="1023" spans="1:14" x14ac:dyDescent="0.2">
      <c r="A1023" s="57" t="s">
        <v>2374</v>
      </c>
      <c r="B1023" s="44" t="s">
        <v>2375</v>
      </c>
      <c r="C1023" s="45">
        <v>38</v>
      </c>
      <c r="D1023" s="46" t="s">
        <v>346</v>
      </c>
      <c r="E1023" s="47">
        <v>0.77103645614636696</v>
      </c>
      <c r="F1023" s="48">
        <v>53.846153846153797</v>
      </c>
      <c r="G1023" s="47">
        <v>0.61166775225000403</v>
      </c>
      <c r="H1023" s="50">
        <v>15.789473684210501</v>
      </c>
      <c r="I1023" s="76" t="str">
        <f t="shared" si="30"/>
        <v>No</v>
      </c>
      <c r="J1023" s="49" t="str">
        <f t="shared" si="31"/>
        <v>No</v>
      </c>
      <c r="K1023" s="47">
        <v>9.7655475014763196E-2</v>
      </c>
      <c r="L1023" s="50">
        <v>16.002747252747302</v>
      </c>
      <c r="M1023" s="47">
        <v>0.17104517212799</v>
      </c>
      <c r="N1023" s="50">
        <v>67.763157894736807</v>
      </c>
    </row>
    <row r="1024" spans="1:14" x14ac:dyDescent="0.2">
      <c r="A1024" s="57" t="s">
        <v>2376</v>
      </c>
      <c r="B1024" s="44" t="s">
        <v>2377</v>
      </c>
      <c r="C1024" s="45">
        <v>37</v>
      </c>
      <c r="D1024" s="46" t="s">
        <v>346</v>
      </c>
      <c r="E1024" s="47">
        <v>0.78590868373822698</v>
      </c>
      <c r="F1024" s="48">
        <v>57.554945054945101</v>
      </c>
      <c r="G1024" s="47">
        <v>0.77678792292806598</v>
      </c>
      <c r="H1024" s="50">
        <v>78.041543026706194</v>
      </c>
      <c r="I1024" s="76" t="str">
        <f t="shared" si="30"/>
        <v>No</v>
      </c>
      <c r="J1024" s="49" t="str">
        <f t="shared" si="31"/>
        <v>No</v>
      </c>
      <c r="K1024" s="47">
        <v>0.131535265590494</v>
      </c>
      <c r="L1024" s="50">
        <v>37.912087912087898</v>
      </c>
      <c r="M1024" s="47">
        <v>0.13419679807440901</v>
      </c>
      <c r="N1024" s="50">
        <v>23.442136498516302</v>
      </c>
    </row>
    <row r="1025" spans="1:14" x14ac:dyDescent="0.2">
      <c r="A1025" s="57" t="s">
        <v>2378</v>
      </c>
      <c r="B1025" s="44" t="s">
        <v>2379</v>
      </c>
      <c r="C1025" s="45">
        <v>38</v>
      </c>
      <c r="D1025" s="46" t="s">
        <v>346</v>
      </c>
      <c r="E1025" s="47">
        <v>0.89313505475277399</v>
      </c>
      <c r="F1025" s="48">
        <v>87.774725274725299</v>
      </c>
      <c r="G1025" s="47">
        <v>0.73416465927279095</v>
      </c>
      <c r="H1025" s="50">
        <v>32.2368421052632</v>
      </c>
      <c r="I1025" s="76" t="str">
        <f t="shared" si="30"/>
        <v>No</v>
      </c>
      <c r="J1025" s="49" t="str">
        <f t="shared" si="31"/>
        <v>No</v>
      </c>
      <c r="K1025" s="47">
        <v>0.121028811246517</v>
      </c>
      <c r="L1025" s="50">
        <v>30.631868131868099</v>
      </c>
      <c r="M1025" s="47">
        <v>0.18042239332117799</v>
      </c>
      <c r="N1025" s="50">
        <v>71.052631578947398</v>
      </c>
    </row>
    <row r="1026" spans="1:14" x14ac:dyDescent="0.2">
      <c r="A1026" s="147" t="s">
        <v>2380</v>
      </c>
      <c r="B1026" s="44" t="s">
        <v>2381</v>
      </c>
      <c r="C1026" s="45">
        <v>37</v>
      </c>
      <c r="D1026" s="46" t="s">
        <v>346</v>
      </c>
      <c r="E1026" s="47">
        <v>0.87305226529008395</v>
      </c>
      <c r="F1026" s="48">
        <v>81.662087912087898</v>
      </c>
      <c r="G1026" s="47">
        <v>0.827098288613344</v>
      </c>
      <c r="H1026" s="50">
        <v>93.175074183976307</v>
      </c>
      <c r="I1026" s="76" t="str">
        <f t="shared" si="30"/>
        <v>No</v>
      </c>
      <c r="J1026" s="49" t="str">
        <f t="shared" si="31"/>
        <v>Yes</v>
      </c>
      <c r="K1026" s="47">
        <v>0.12871470959178299</v>
      </c>
      <c r="L1026" s="50">
        <v>35.782967032967001</v>
      </c>
      <c r="M1026" s="47">
        <v>0.127189636533203</v>
      </c>
      <c r="N1026" s="50">
        <v>20.771513353115701</v>
      </c>
    </row>
    <row r="1027" spans="1:14" x14ac:dyDescent="0.2">
      <c r="A1027" s="57" t="s">
        <v>2382</v>
      </c>
      <c r="B1027" s="44" t="s">
        <v>2383</v>
      </c>
      <c r="C1027" s="45">
        <v>37</v>
      </c>
      <c r="D1027" s="46" t="s">
        <v>346</v>
      </c>
      <c r="E1027" s="47">
        <v>0.69898633465122995</v>
      </c>
      <c r="F1027" s="48">
        <v>40.315934065934101</v>
      </c>
      <c r="G1027" s="47">
        <v>0.62762723024679201</v>
      </c>
      <c r="H1027" s="50">
        <v>32.344213649851604</v>
      </c>
      <c r="I1027" s="76" t="str">
        <f t="shared" si="30"/>
        <v>No</v>
      </c>
      <c r="J1027" s="49" t="str">
        <f t="shared" si="31"/>
        <v>No</v>
      </c>
      <c r="K1027" s="47">
        <v>0.16357486843145499</v>
      </c>
      <c r="L1027" s="50">
        <v>56.936813186813197</v>
      </c>
      <c r="M1027" s="47">
        <v>0.18663970809698199</v>
      </c>
      <c r="N1027" s="50">
        <v>51.038575667655799</v>
      </c>
    </row>
    <row r="1028" spans="1:14" x14ac:dyDescent="0.2">
      <c r="A1028" s="57" t="s">
        <v>2384</v>
      </c>
      <c r="B1028" s="44" t="s">
        <v>2385</v>
      </c>
      <c r="C1028" s="45">
        <v>37</v>
      </c>
      <c r="D1028" s="46" t="s">
        <v>346</v>
      </c>
      <c r="E1028" s="47">
        <v>0.78022493824106998</v>
      </c>
      <c r="F1028" s="48">
        <v>55.975274725274701</v>
      </c>
      <c r="G1028" s="47">
        <v>0.70910609801885105</v>
      </c>
      <c r="H1028" s="50">
        <v>54.302670623145403</v>
      </c>
      <c r="I1028" s="76" t="str">
        <f t="shared" si="30"/>
        <v>No</v>
      </c>
      <c r="J1028" s="49" t="str">
        <f t="shared" si="31"/>
        <v>No</v>
      </c>
      <c r="K1028" s="47">
        <v>0.16956291276774599</v>
      </c>
      <c r="L1028" s="50">
        <v>60.370879120879103</v>
      </c>
      <c r="M1028" s="47">
        <v>0.21815144882745</v>
      </c>
      <c r="N1028" s="50">
        <v>65.281899109792306</v>
      </c>
    </row>
    <row r="1029" spans="1:14" x14ac:dyDescent="0.2">
      <c r="A1029" s="57" t="s">
        <v>2386</v>
      </c>
      <c r="B1029" s="44" t="s">
        <v>2387</v>
      </c>
      <c r="C1029" s="45">
        <v>37</v>
      </c>
      <c r="D1029" s="46" t="s">
        <v>346</v>
      </c>
      <c r="E1029" s="47">
        <v>0.64203436084172105</v>
      </c>
      <c r="F1029" s="48">
        <v>31.3186813186813</v>
      </c>
      <c r="G1029" s="47">
        <v>0.786933935474737</v>
      </c>
      <c r="H1029" s="50">
        <v>82.492581602373903</v>
      </c>
      <c r="I1029" s="76" t="str">
        <f t="shared" si="30"/>
        <v>No</v>
      </c>
      <c r="J1029" s="49" t="str">
        <f t="shared" si="31"/>
        <v>No</v>
      </c>
      <c r="K1029" s="47">
        <v>0.15738457135271999</v>
      </c>
      <c r="L1029" s="50">
        <v>53.502747252747199</v>
      </c>
      <c r="M1029" s="47">
        <v>0.155900678176952</v>
      </c>
      <c r="N1029" s="50">
        <v>34.718100890207701</v>
      </c>
    </row>
    <row r="1030" spans="1:14" x14ac:dyDescent="0.2">
      <c r="A1030" s="147" t="s">
        <v>2388</v>
      </c>
      <c r="B1030" s="44" t="s">
        <v>2389</v>
      </c>
      <c r="C1030" s="45">
        <v>37</v>
      </c>
      <c r="D1030" s="46" t="s">
        <v>346</v>
      </c>
      <c r="E1030" s="47">
        <v>0.86520956529311599</v>
      </c>
      <c r="F1030" s="48">
        <v>78.296703296703299</v>
      </c>
      <c r="G1030" s="47">
        <v>0.81958935892209095</v>
      </c>
      <c r="H1030" s="50">
        <v>92.284866468842694</v>
      </c>
      <c r="I1030" s="76" t="str">
        <f t="shared" si="30"/>
        <v>No</v>
      </c>
      <c r="J1030" s="49" t="str">
        <f t="shared" si="31"/>
        <v>Yes</v>
      </c>
      <c r="K1030" s="47">
        <v>0.126873118981288</v>
      </c>
      <c r="L1030" s="50">
        <v>34.271978021978001</v>
      </c>
      <c r="M1030" s="47">
        <v>0.15686983959668799</v>
      </c>
      <c r="N1030" s="50">
        <v>35.9050445103858</v>
      </c>
    </row>
    <row r="1031" spans="1:14" x14ac:dyDescent="0.2">
      <c r="A1031" s="147" t="s">
        <v>2390</v>
      </c>
      <c r="B1031" s="44" t="s">
        <v>2391</v>
      </c>
      <c r="C1031" s="45">
        <v>37</v>
      </c>
      <c r="D1031" s="46" t="s">
        <v>346</v>
      </c>
      <c r="E1031" s="47">
        <v>0.872420990199547</v>
      </c>
      <c r="F1031" s="48">
        <v>81.456043956043999</v>
      </c>
      <c r="G1031" s="47">
        <v>0.850655847979085</v>
      </c>
      <c r="H1031" s="50">
        <v>95.252225519287805</v>
      </c>
      <c r="I1031" s="76" t="str">
        <f t="shared" ref="I1031:I1094" si="32">IF(AND(F1031&gt;=90,H1031&gt;=90),"Yes","No")</f>
        <v>No</v>
      </c>
      <c r="J1031" s="49" t="str">
        <f t="shared" ref="J1031:J1094" si="33">IF(AND(F1031&gt;=75,H1031&gt;=75),"Yes","No")</f>
        <v>Yes</v>
      </c>
      <c r="K1031" s="47">
        <v>0.121784255920639</v>
      </c>
      <c r="L1031" s="50">
        <v>31.3186813186813</v>
      </c>
      <c r="M1031" s="47">
        <v>0.137207439577265</v>
      </c>
      <c r="N1031" s="50">
        <v>24.3323442136499</v>
      </c>
    </row>
    <row r="1032" spans="1:14" x14ac:dyDescent="0.2">
      <c r="A1032" s="57" t="s">
        <v>2392</v>
      </c>
      <c r="B1032" s="44" t="s">
        <v>2393</v>
      </c>
      <c r="C1032" s="45">
        <v>37</v>
      </c>
      <c r="D1032" s="46" t="s">
        <v>346</v>
      </c>
      <c r="E1032" s="47">
        <v>0.81605133634082305</v>
      </c>
      <c r="F1032" s="48">
        <v>65.109890109890102</v>
      </c>
      <c r="G1032" s="47">
        <v>0.73803532378410697</v>
      </c>
      <c r="H1032" s="50">
        <v>65.875370919881306</v>
      </c>
      <c r="I1032" s="76" t="str">
        <f t="shared" si="32"/>
        <v>No</v>
      </c>
      <c r="J1032" s="49" t="str">
        <f t="shared" si="33"/>
        <v>No</v>
      </c>
      <c r="K1032" s="47">
        <v>0.153236828396836</v>
      </c>
      <c r="L1032" s="50">
        <v>50.480769230769198</v>
      </c>
      <c r="M1032" s="47">
        <v>0.17050074094676099</v>
      </c>
      <c r="N1032" s="50">
        <v>43.026706231454</v>
      </c>
    </row>
    <row r="1033" spans="1:14" x14ac:dyDescent="0.2">
      <c r="A1033" s="57" t="s">
        <v>2394</v>
      </c>
      <c r="B1033" s="44" t="s">
        <v>2395</v>
      </c>
      <c r="C1033" s="45">
        <v>37</v>
      </c>
      <c r="D1033" s="46" t="s">
        <v>346</v>
      </c>
      <c r="E1033" s="47">
        <v>0.71111407123552595</v>
      </c>
      <c r="F1033" s="48">
        <v>42.582417582417598</v>
      </c>
      <c r="G1033" s="47">
        <v>0.62486333702652996</v>
      </c>
      <c r="H1033" s="50">
        <v>30.563798219584601</v>
      </c>
      <c r="I1033" s="76" t="str">
        <f t="shared" si="32"/>
        <v>No</v>
      </c>
      <c r="J1033" s="49" t="str">
        <f t="shared" si="33"/>
        <v>No</v>
      </c>
      <c r="K1033" s="47">
        <v>0.219255629269687</v>
      </c>
      <c r="L1033" s="50">
        <v>78.228021978021999</v>
      </c>
      <c r="M1033" s="47">
        <v>0.24128711211536399</v>
      </c>
      <c r="N1033" s="50">
        <v>72.700296735904999</v>
      </c>
    </row>
    <row r="1034" spans="1:14" x14ac:dyDescent="0.2">
      <c r="A1034" s="57" t="s">
        <v>2396</v>
      </c>
      <c r="B1034" s="44" t="s">
        <v>2397</v>
      </c>
      <c r="C1034" s="45">
        <v>37</v>
      </c>
      <c r="D1034" s="46" t="s">
        <v>346</v>
      </c>
      <c r="E1034" s="47">
        <v>0.797997253729258</v>
      </c>
      <c r="F1034" s="48">
        <v>60.370879120879103</v>
      </c>
      <c r="G1034" s="47">
        <v>0.69210072485063001</v>
      </c>
      <c r="H1034" s="50">
        <v>50.1483679525223</v>
      </c>
      <c r="I1034" s="76" t="str">
        <f t="shared" si="32"/>
        <v>No</v>
      </c>
      <c r="J1034" s="49" t="str">
        <f t="shared" si="33"/>
        <v>No</v>
      </c>
      <c r="K1034" s="47">
        <v>0.198475948383733</v>
      </c>
      <c r="L1034" s="50">
        <v>71.9093406593407</v>
      </c>
      <c r="M1034" s="47">
        <v>0.244400624423848</v>
      </c>
      <c r="N1034" s="50">
        <v>73.887240356083097</v>
      </c>
    </row>
    <row r="1035" spans="1:14" x14ac:dyDescent="0.2">
      <c r="A1035" s="57" t="s">
        <v>2398</v>
      </c>
      <c r="B1035" s="44" t="s">
        <v>2399</v>
      </c>
      <c r="C1035" s="45">
        <v>37</v>
      </c>
      <c r="D1035" s="46" t="s">
        <v>346</v>
      </c>
      <c r="E1035" s="47">
        <v>0.59584199679141503</v>
      </c>
      <c r="F1035" s="48">
        <v>23.4203296703297</v>
      </c>
      <c r="G1035" s="47">
        <v>0.67360268322984795</v>
      </c>
      <c r="H1035" s="50">
        <v>45.994065281899097</v>
      </c>
      <c r="I1035" s="76" t="str">
        <f t="shared" si="32"/>
        <v>No</v>
      </c>
      <c r="J1035" s="49" t="str">
        <f t="shared" si="33"/>
        <v>No</v>
      </c>
      <c r="K1035" s="47">
        <v>0.18728635003681901</v>
      </c>
      <c r="L1035" s="50">
        <v>66.895604395604394</v>
      </c>
      <c r="M1035" s="47">
        <v>0.21980458278381201</v>
      </c>
      <c r="N1035" s="50">
        <v>66.468842729970305</v>
      </c>
    </row>
    <row r="1036" spans="1:14" x14ac:dyDescent="0.2">
      <c r="A1036" s="57" t="s">
        <v>2400</v>
      </c>
      <c r="B1036" s="44" t="s">
        <v>2401</v>
      </c>
      <c r="C1036" s="45">
        <v>37</v>
      </c>
      <c r="D1036" s="46" t="s">
        <v>346</v>
      </c>
      <c r="E1036" s="47">
        <v>0.57126093538830502</v>
      </c>
      <c r="F1036" s="48">
        <v>19.5054945054945</v>
      </c>
      <c r="G1036" s="47">
        <v>0.66897891092430095</v>
      </c>
      <c r="H1036" s="50">
        <v>43.026706231454</v>
      </c>
      <c r="I1036" s="76" t="str">
        <f t="shared" si="32"/>
        <v>No</v>
      </c>
      <c r="J1036" s="49" t="str">
        <f t="shared" si="33"/>
        <v>No</v>
      </c>
      <c r="K1036" s="47">
        <v>0.16180863525290501</v>
      </c>
      <c r="L1036" s="50">
        <v>55.769230769230802</v>
      </c>
      <c r="M1036" s="47">
        <v>0.20570140871833101</v>
      </c>
      <c r="N1036" s="50">
        <v>61.424332344213703</v>
      </c>
    </row>
    <row r="1037" spans="1:14" x14ac:dyDescent="0.2">
      <c r="A1037" s="57" t="s">
        <v>2402</v>
      </c>
      <c r="B1037" s="44" t="s">
        <v>2403</v>
      </c>
      <c r="C1037" s="45">
        <v>37</v>
      </c>
      <c r="D1037" s="46" t="s">
        <v>346</v>
      </c>
      <c r="E1037" s="47">
        <v>0.480721870477269</v>
      </c>
      <c r="F1037" s="48">
        <v>8.9972527472527499</v>
      </c>
      <c r="G1037" s="47">
        <v>0.48972346552922502</v>
      </c>
      <c r="H1037" s="50">
        <v>7.4183976261127604</v>
      </c>
      <c r="I1037" s="76" t="str">
        <f t="shared" si="32"/>
        <v>No</v>
      </c>
      <c r="J1037" s="49" t="str">
        <f t="shared" si="33"/>
        <v>No</v>
      </c>
      <c r="K1037" s="47">
        <v>0.301837529033605</v>
      </c>
      <c r="L1037" s="50">
        <v>92.445054945054906</v>
      </c>
      <c r="M1037" s="47">
        <v>0.33700076260650702</v>
      </c>
      <c r="N1037" s="50">
        <v>94.362017804154306</v>
      </c>
    </row>
    <row r="1038" spans="1:14" x14ac:dyDescent="0.2">
      <c r="A1038" s="57" t="s">
        <v>2404</v>
      </c>
      <c r="B1038" s="44" t="s">
        <v>2405</v>
      </c>
      <c r="C1038" s="45">
        <v>37</v>
      </c>
      <c r="D1038" s="46" t="s">
        <v>346</v>
      </c>
      <c r="E1038" s="47">
        <v>0.49329417329235298</v>
      </c>
      <c r="F1038" s="48">
        <v>10.096153846153801</v>
      </c>
      <c r="G1038" s="47">
        <v>0.44177050295985998</v>
      </c>
      <c r="H1038" s="50">
        <v>3.5608308605341201</v>
      </c>
      <c r="I1038" s="76" t="str">
        <f t="shared" si="32"/>
        <v>No</v>
      </c>
      <c r="J1038" s="49" t="str">
        <f t="shared" si="33"/>
        <v>No</v>
      </c>
      <c r="K1038" s="47">
        <v>0.205198651721541</v>
      </c>
      <c r="L1038" s="50">
        <v>74.725274725274701</v>
      </c>
      <c r="M1038" s="47">
        <v>0.319234426327827</v>
      </c>
      <c r="N1038" s="50">
        <v>93.471810089020806</v>
      </c>
    </row>
    <row r="1039" spans="1:14" x14ac:dyDescent="0.2">
      <c r="A1039" s="57" t="s">
        <v>2406</v>
      </c>
      <c r="B1039" s="44" t="s">
        <v>2407</v>
      </c>
      <c r="C1039" s="45">
        <v>73</v>
      </c>
      <c r="D1039" s="46" t="s">
        <v>346</v>
      </c>
      <c r="E1039" s="47">
        <v>0.73715848398211903</v>
      </c>
      <c r="F1039" s="48">
        <v>47.390109890109898</v>
      </c>
      <c r="G1039" s="47">
        <v>0.63024133145999905</v>
      </c>
      <c r="H1039" s="50">
        <v>65.913555992141497</v>
      </c>
      <c r="I1039" s="76" t="str">
        <f t="shared" si="32"/>
        <v>No</v>
      </c>
      <c r="J1039" s="49" t="str">
        <f t="shared" si="33"/>
        <v>No</v>
      </c>
      <c r="K1039" s="47">
        <v>0.162862718913101</v>
      </c>
      <c r="L1039" s="50">
        <v>56.456043956043999</v>
      </c>
      <c r="M1039" s="47">
        <v>0.151035992021955</v>
      </c>
      <c r="N1039" s="50">
        <v>75.049115913555994</v>
      </c>
    </row>
    <row r="1040" spans="1:14" x14ac:dyDescent="0.2">
      <c r="A1040" s="57" t="s">
        <v>2408</v>
      </c>
      <c r="B1040" s="44" t="s">
        <v>2409</v>
      </c>
      <c r="C1040" s="45">
        <v>73</v>
      </c>
      <c r="D1040" s="46" t="s">
        <v>346</v>
      </c>
      <c r="E1040" s="47">
        <v>0.56612535649894102</v>
      </c>
      <c r="F1040" s="48">
        <v>19.024725274725299</v>
      </c>
      <c r="G1040" s="47">
        <v>0.70008463695280698</v>
      </c>
      <c r="H1040" s="50">
        <v>75.245579567779998</v>
      </c>
      <c r="I1040" s="76" t="str">
        <f t="shared" si="32"/>
        <v>No</v>
      </c>
      <c r="J1040" s="49" t="str">
        <f t="shared" si="33"/>
        <v>No</v>
      </c>
      <c r="K1040" s="47">
        <v>0.14491130452103301</v>
      </c>
      <c r="L1040" s="50">
        <v>44.780219780219802</v>
      </c>
      <c r="M1040" s="47">
        <v>0.12247337592082901</v>
      </c>
      <c r="N1040" s="50">
        <v>52.946954813359497</v>
      </c>
    </row>
    <row r="1041" spans="1:14" x14ac:dyDescent="0.2">
      <c r="A1041" s="57" t="s">
        <v>2410</v>
      </c>
      <c r="B1041" s="44" t="s">
        <v>2411</v>
      </c>
      <c r="C1041" s="45">
        <v>39</v>
      </c>
      <c r="D1041" s="46" t="s">
        <v>346</v>
      </c>
      <c r="E1041" s="47">
        <v>0.61027177827199997</v>
      </c>
      <c r="F1041" s="48">
        <v>25.480769230769202</v>
      </c>
      <c r="G1041" s="47">
        <v>0.59356770468741105</v>
      </c>
      <c r="H1041" s="50">
        <v>18.5413005272408</v>
      </c>
      <c r="I1041" s="76" t="str">
        <f t="shared" si="32"/>
        <v>No</v>
      </c>
      <c r="J1041" s="49" t="str">
        <f t="shared" si="33"/>
        <v>No</v>
      </c>
      <c r="K1041" s="47">
        <v>0.28541902057595198</v>
      </c>
      <c r="L1041" s="50">
        <v>90.934065934065899</v>
      </c>
      <c r="M1041" s="47">
        <v>0.29548158675620001</v>
      </c>
      <c r="N1041" s="50">
        <v>94.200351493848899</v>
      </c>
    </row>
    <row r="1042" spans="1:14" x14ac:dyDescent="0.2">
      <c r="A1042" s="57" t="s">
        <v>2412</v>
      </c>
      <c r="B1042" s="44" t="s">
        <v>2413</v>
      </c>
      <c r="C1042" s="45">
        <v>39</v>
      </c>
      <c r="D1042" s="46" t="s">
        <v>346</v>
      </c>
      <c r="E1042" s="47">
        <v>0.59521879498371399</v>
      </c>
      <c r="F1042" s="48">
        <v>23.282967032967001</v>
      </c>
      <c r="G1042" s="47">
        <v>0.60946059297331101</v>
      </c>
      <c r="H1042" s="50">
        <v>21.2653778558875</v>
      </c>
      <c r="I1042" s="76" t="str">
        <f t="shared" si="32"/>
        <v>No</v>
      </c>
      <c r="J1042" s="49" t="str">
        <f t="shared" si="33"/>
        <v>No</v>
      </c>
      <c r="K1042" s="47">
        <v>0.13378656710438799</v>
      </c>
      <c r="L1042" s="50">
        <v>39.1483516483516</v>
      </c>
      <c r="M1042" s="47">
        <v>0.12890987095071199</v>
      </c>
      <c r="N1042" s="50">
        <v>54.833040421792603</v>
      </c>
    </row>
    <row r="1043" spans="1:14" x14ac:dyDescent="0.2">
      <c r="A1043" s="57" t="s">
        <v>2414</v>
      </c>
      <c r="B1043" s="44" t="s">
        <v>2415</v>
      </c>
      <c r="C1043" s="45">
        <v>39</v>
      </c>
      <c r="D1043" s="46" t="s">
        <v>346</v>
      </c>
      <c r="E1043" s="47">
        <v>0.67397767471440495</v>
      </c>
      <c r="F1043" s="48">
        <v>36.538461538461497</v>
      </c>
      <c r="G1043" s="47">
        <v>0.69015164720964295</v>
      </c>
      <c r="H1043" s="50">
        <v>40.246045694200298</v>
      </c>
      <c r="I1043" s="76" t="str">
        <f t="shared" si="32"/>
        <v>No</v>
      </c>
      <c r="J1043" s="49" t="str">
        <f t="shared" si="33"/>
        <v>No</v>
      </c>
      <c r="K1043" s="47">
        <v>0.18308896074914799</v>
      </c>
      <c r="L1043" s="50">
        <v>65.315934065934101</v>
      </c>
      <c r="M1043" s="47">
        <v>0.18384234676717601</v>
      </c>
      <c r="N1043" s="50">
        <v>82.864674868189795</v>
      </c>
    </row>
    <row r="1044" spans="1:14" x14ac:dyDescent="0.2">
      <c r="A1044" s="57" t="s">
        <v>2416</v>
      </c>
      <c r="B1044" s="44" t="s">
        <v>2417</v>
      </c>
      <c r="C1044" s="45">
        <v>39</v>
      </c>
      <c r="D1044" s="46" t="s">
        <v>346</v>
      </c>
      <c r="E1044" s="47">
        <v>0.78558243759008195</v>
      </c>
      <c r="F1044" s="48">
        <v>57.280219780219802</v>
      </c>
      <c r="G1044" s="47">
        <v>0.73975017403800902</v>
      </c>
      <c r="H1044" s="50">
        <v>52.5483304042179</v>
      </c>
      <c r="I1044" s="76" t="str">
        <f t="shared" si="32"/>
        <v>No</v>
      </c>
      <c r="J1044" s="49" t="str">
        <f t="shared" si="33"/>
        <v>No</v>
      </c>
      <c r="K1044" s="47">
        <v>0.16354336742153</v>
      </c>
      <c r="L1044" s="50">
        <v>56.799450549450498</v>
      </c>
      <c r="M1044" s="47">
        <v>0.15418258284061101</v>
      </c>
      <c r="N1044" s="50">
        <v>71.528998242530704</v>
      </c>
    </row>
    <row r="1045" spans="1:14" x14ac:dyDescent="0.2">
      <c r="A1045" s="57" t="s">
        <v>2418</v>
      </c>
      <c r="B1045" s="44" t="s">
        <v>2419</v>
      </c>
      <c r="C1045" s="45">
        <v>39</v>
      </c>
      <c r="D1045" s="46" t="s">
        <v>346</v>
      </c>
      <c r="E1045" s="47">
        <v>0.64233566780479401</v>
      </c>
      <c r="F1045" s="48">
        <v>31.3873626373626</v>
      </c>
      <c r="G1045" s="47">
        <v>0.64041075338631204</v>
      </c>
      <c r="H1045" s="50">
        <v>27.416520210896302</v>
      </c>
      <c r="I1045" s="76" t="str">
        <f t="shared" si="32"/>
        <v>No</v>
      </c>
      <c r="J1045" s="49" t="str">
        <f t="shared" si="33"/>
        <v>No</v>
      </c>
      <c r="K1045" s="47">
        <v>0.24286456717344901</v>
      </c>
      <c r="L1045" s="50">
        <v>84.546703296703299</v>
      </c>
      <c r="M1045" s="47">
        <v>0.24927318361821499</v>
      </c>
      <c r="N1045" s="50">
        <v>91.212653778558902</v>
      </c>
    </row>
    <row r="1046" spans="1:14" x14ac:dyDescent="0.2">
      <c r="A1046" s="57" t="s">
        <v>2420</v>
      </c>
      <c r="B1046" s="44" t="s">
        <v>2421</v>
      </c>
      <c r="C1046" s="45">
        <v>39</v>
      </c>
      <c r="D1046" s="46" t="s">
        <v>346</v>
      </c>
      <c r="E1046" s="47">
        <v>0.55631000371699002</v>
      </c>
      <c r="F1046" s="48">
        <v>17.445054945054899</v>
      </c>
      <c r="G1046" s="47">
        <v>0.51661787063323505</v>
      </c>
      <c r="H1046" s="50">
        <v>9.6660808435852399</v>
      </c>
      <c r="I1046" s="76" t="str">
        <f t="shared" si="32"/>
        <v>No</v>
      </c>
      <c r="J1046" s="49" t="str">
        <f t="shared" si="33"/>
        <v>No</v>
      </c>
      <c r="K1046" s="47">
        <v>0.40009061556940501</v>
      </c>
      <c r="L1046" s="50">
        <v>96.634615384615401</v>
      </c>
      <c r="M1046" s="47">
        <v>0.392595018433959</v>
      </c>
      <c r="N1046" s="50">
        <v>97.100175746924407</v>
      </c>
    </row>
    <row r="1047" spans="1:14" x14ac:dyDescent="0.2">
      <c r="A1047" s="57" t="s">
        <v>2422</v>
      </c>
      <c r="B1047" s="44" t="s">
        <v>2423</v>
      </c>
      <c r="C1047" s="45">
        <v>39</v>
      </c>
      <c r="D1047" s="46" t="s">
        <v>346</v>
      </c>
      <c r="E1047" s="47">
        <v>0.58971390010091296</v>
      </c>
      <c r="F1047" s="48">
        <v>22.596153846153801</v>
      </c>
      <c r="G1047" s="47">
        <v>0.515612018467691</v>
      </c>
      <c r="H1047" s="50">
        <v>9.4903339191564093</v>
      </c>
      <c r="I1047" s="76" t="str">
        <f t="shared" si="32"/>
        <v>No</v>
      </c>
      <c r="J1047" s="49" t="str">
        <f t="shared" si="33"/>
        <v>No</v>
      </c>
      <c r="K1047" s="47">
        <v>0.26861279708256403</v>
      </c>
      <c r="L1047" s="50">
        <v>88.598901098901095</v>
      </c>
      <c r="M1047" s="47">
        <v>0.27444899911310999</v>
      </c>
      <c r="N1047" s="50">
        <v>92.530755711775001</v>
      </c>
    </row>
    <row r="1048" spans="1:14" x14ac:dyDescent="0.2">
      <c r="A1048" s="57" t="s">
        <v>2424</v>
      </c>
      <c r="B1048" s="44" t="s">
        <v>2425</v>
      </c>
      <c r="C1048" s="45">
        <v>39</v>
      </c>
      <c r="D1048" s="46" t="s">
        <v>346</v>
      </c>
      <c r="E1048" s="47">
        <v>0.78476359653370398</v>
      </c>
      <c r="F1048" s="48">
        <v>57.005494505494497</v>
      </c>
      <c r="G1048" s="47">
        <v>0.74697026075462902</v>
      </c>
      <c r="H1048" s="50">
        <v>54.657293497363803</v>
      </c>
      <c r="I1048" s="76" t="str">
        <f t="shared" si="32"/>
        <v>No</v>
      </c>
      <c r="J1048" s="49" t="str">
        <f t="shared" si="33"/>
        <v>No</v>
      </c>
      <c r="K1048" s="47">
        <v>0.175704610376992</v>
      </c>
      <c r="L1048" s="50">
        <v>62.912087912087898</v>
      </c>
      <c r="M1048" s="47">
        <v>0.212530798332981</v>
      </c>
      <c r="N1048" s="50">
        <v>86.818980667838304</v>
      </c>
    </row>
    <row r="1049" spans="1:14" x14ac:dyDescent="0.2">
      <c r="A1049" s="57" t="s">
        <v>2426</v>
      </c>
      <c r="B1049" s="44" t="s">
        <v>2427</v>
      </c>
      <c r="C1049" s="45">
        <v>39</v>
      </c>
      <c r="D1049" s="46" t="s">
        <v>346</v>
      </c>
      <c r="E1049" s="47">
        <v>0.75629876411448005</v>
      </c>
      <c r="F1049" s="48">
        <v>50.755494505494497</v>
      </c>
      <c r="G1049" s="47">
        <v>0.70500739882755503</v>
      </c>
      <c r="H1049" s="50">
        <v>44.5518453427065</v>
      </c>
      <c r="I1049" s="76" t="str">
        <f t="shared" si="32"/>
        <v>No</v>
      </c>
      <c r="J1049" s="49" t="str">
        <f t="shared" si="33"/>
        <v>No</v>
      </c>
      <c r="K1049" s="47">
        <v>0.25404904538656098</v>
      </c>
      <c r="L1049" s="50">
        <v>86.607142857142904</v>
      </c>
      <c r="M1049" s="47">
        <v>0.241741159526804</v>
      </c>
      <c r="N1049" s="50">
        <v>90.685413005272395</v>
      </c>
    </row>
    <row r="1050" spans="1:14" x14ac:dyDescent="0.2">
      <c r="A1050" s="57" t="s">
        <v>2428</v>
      </c>
      <c r="B1050" s="44" t="s">
        <v>2429</v>
      </c>
      <c r="C1050" s="45">
        <v>39</v>
      </c>
      <c r="D1050" s="46" t="s">
        <v>346</v>
      </c>
      <c r="E1050" s="47">
        <v>0.74758066007158397</v>
      </c>
      <c r="F1050" s="48">
        <v>49.244505494505503</v>
      </c>
      <c r="G1050" s="47">
        <v>0.69658694318318004</v>
      </c>
      <c r="H1050" s="50">
        <v>42.442882249560597</v>
      </c>
      <c r="I1050" s="76" t="str">
        <f t="shared" si="32"/>
        <v>No</v>
      </c>
      <c r="J1050" s="49" t="str">
        <f t="shared" si="33"/>
        <v>No</v>
      </c>
      <c r="K1050" s="47">
        <v>0.26603030217206602</v>
      </c>
      <c r="L1050" s="50">
        <v>88.530219780219795</v>
      </c>
      <c r="M1050" s="47">
        <v>0.25414987770651998</v>
      </c>
      <c r="N1050" s="50">
        <v>91.564147627416503</v>
      </c>
    </row>
    <row r="1051" spans="1:14" x14ac:dyDescent="0.2">
      <c r="A1051" s="57" t="s">
        <v>2430</v>
      </c>
      <c r="B1051" s="44" t="s">
        <v>2431</v>
      </c>
      <c r="C1051" s="45">
        <v>39</v>
      </c>
      <c r="D1051" s="46" t="s">
        <v>346</v>
      </c>
      <c r="E1051" s="47">
        <v>0.74787068543086299</v>
      </c>
      <c r="F1051" s="48">
        <v>49.450549450549502</v>
      </c>
      <c r="G1051" s="47">
        <v>0.72343449187752196</v>
      </c>
      <c r="H1051" s="50">
        <v>48.857644991212702</v>
      </c>
      <c r="I1051" s="76" t="str">
        <f t="shared" si="32"/>
        <v>No</v>
      </c>
      <c r="J1051" s="49" t="str">
        <f t="shared" si="33"/>
        <v>No</v>
      </c>
      <c r="K1051" s="47">
        <v>0.255661066013952</v>
      </c>
      <c r="L1051" s="50">
        <v>86.881868131868103</v>
      </c>
      <c r="M1051" s="47">
        <v>0.23898366751056599</v>
      </c>
      <c r="N1051" s="50">
        <v>89.982425307557094</v>
      </c>
    </row>
    <row r="1052" spans="1:14" x14ac:dyDescent="0.2">
      <c r="A1052" s="57" t="s">
        <v>2432</v>
      </c>
      <c r="B1052" s="44" t="s">
        <v>2433</v>
      </c>
      <c r="C1052" s="45">
        <v>39</v>
      </c>
      <c r="D1052" s="46" t="s">
        <v>346</v>
      </c>
      <c r="E1052" s="47">
        <v>0.78582807166305002</v>
      </c>
      <c r="F1052" s="48">
        <v>57.417582417582402</v>
      </c>
      <c r="G1052" s="47">
        <v>0.75284334424545596</v>
      </c>
      <c r="H1052" s="50">
        <v>55.799648506151101</v>
      </c>
      <c r="I1052" s="76" t="str">
        <f t="shared" si="32"/>
        <v>No</v>
      </c>
      <c r="J1052" s="49" t="str">
        <f t="shared" si="33"/>
        <v>No</v>
      </c>
      <c r="K1052" s="47">
        <v>0.31332531858014001</v>
      </c>
      <c r="L1052" s="50">
        <v>92.994505494505503</v>
      </c>
      <c r="M1052" s="47">
        <v>0.28917314163158198</v>
      </c>
      <c r="N1052" s="50">
        <v>93.936731107205603</v>
      </c>
    </row>
    <row r="1053" spans="1:14" x14ac:dyDescent="0.2">
      <c r="A1053" s="57" t="s">
        <v>2434</v>
      </c>
      <c r="B1053" s="44" t="s">
        <v>2435</v>
      </c>
      <c r="C1053" s="45">
        <v>39</v>
      </c>
      <c r="D1053" s="46" t="s">
        <v>346</v>
      </c>
      <c r="E1053" s="47">
        <v>0.65340073922440201</v>
      </c>
      <c r="F1053" s="48">
        <v>33.447802197802197</v>
      </c>
      <c r="G1053" s="47">
        <v>0.64904390462060402</v>
      </c>
      <c r="H1053" s="50">
        <v>29.876977152899801</v>
      </c>
      <c r="I1053" s="76" t="str">
        <f t="shared" si="32"/>
        <v>No</v>
      </c>
      <c r="J1053" s="49" t="str">
        <f t="shared" si="33"/>
        <v>No</v>
      </c>
      <c r="K1053" s="47">
        <v>0.27603174526865998</v>
      </c>
      <c r="L1053" s="50">
        <v>89.697802197802204</v>
      </c>
      <c r="M1053" s="47">
        <v>0.254395801135676</v>
      </c>
      <c r="N1053" s="50">
        <v>91.652021089630907</v>
      </c>
    </row>
    <row r="1054" spans="1:14" x14ac:dyDescent="0.2">
      <c r="A1054" s="57" t="s">
        <v>2436</v>
      </c>
      <c r="B1054" s="44" t="s">
        <v>2437</v>
      </c>
      <c r="C1054" s="45">
        <v>38</v>
      </c>
      <c r="D1054" s="46" t="s">
        <v>346</v>
      </c>
      <c r="E1054" s="47">
        <v>0.57991392857249902</v>
      </c>
      <c r="F1054" s="48">
        <v>21.0851648351648</v>
      </c>
      <c r="G1054" s="47">
        <v>0.565111206577118</v>
      </c>
      <c r="H1054" s="50">
        <v>11.842105263157899</v>
      </c>
      <c r="I1054" s="76" t="str">
        <f t="shared" si="32"/>
        <v>No</v>
      </c>
      <c r="J1054" s="49" t="str">
        <f t="shared" si="33"/>
        <v>No</v>
      </c>
      <c r="K1054" s="47">
        <v>0.30526470260025501</v>
      </c>
      <c r="L1054" s="50">
        <v>92.651098901098905</v>
      </c>
      <c r="M1054" s="47">
        <v>0.385282232554021</v>
      </c>
      <c r="N1054" s="50">
        <v>95.394736842105303</v>
      </c>
    </row>
    <row r="1055" spans="1:14" x14ac:dyDescent="0.2">
      <c r="A1055" s="57" t="s">
        <v>2438</v>
      </c>
      <c r="B1055" s="44" t="s">
        <v>2439</v>
      </c>
      <c r="C1055" s="45">
        <v>39</v>
      </c>
      <c r="D1055" s="46" t="s">
        <v>346</v>
      </c>
      <c r="E1055" s="47">
        <v>0.48456559029774898</v>
      </c>
      <c r="F1055" s="48">
        <v>9.4093406593406606</v>
      </c>
      <c r="G1055" s="47">
        <v>0.46027836653467902</v>
      </c>
      <c r="H1055" s="50">
        <v>4.4815465729349704</v>
      </c>
      <c r="I1055" s="76" t="str">
        <f t="shared" si="32"/>
        <v>No</v>
      </c>
      <c r="J1055" s="49" t="str">
        <f t="shared" si="33"/>
        <v>No</v>
      </c>
      <c r="K1055" s="47">
        <v>0.44075384234113901</v>
      </c>
      <c r="L1055" s="50">
        <v>98.626373626373606</v>
      </c>
      <c r="M1055" s="47">
        <v>0.41217186310097098</v>
      </c>
      <c r="N1055" s="50">
        <v>97.891036906854097</v>
      </c>
    </row>
    <row r="1056" spans="1:14" x14ac:dyDescent="0.2">
      <c r="A1056" s="57" t="s">
        <v>2440</v>
      </c>
      <c r="B1056" s="44" t="s">
        <v>2441</v>
      </c>
      <c r="C1056" s="45">
        <v>39</v>
      </c>
      <c r="D1056" s="46" t="s">
        <v>346</v>
      </c>
      <c r="E1056" s="47">
        <v>0.63172538649014998</v>
      </c>
      <c r="F1056" s="48">
        <v>28.708791208791201</v>
      </c>
      <c r="G1056" s="47">
        <v>0.62609303776713698</v>
      </c>
      <c r="H1056" s="50">
        <v>24.956063268892802</v>
      </c>
      <c r="I1056" s="76" t="str">
        <f t="shared" si="32"/>
        <v>No</v>
      </c>
      <c r="J1056" s="49" t="str">
        <f t="shared" si="33"/>
        <v>No</v>
      </c>
      <c r="K1056" s="47">
        <v>0.13646005035550601</v>
      </c>
      <c r="L1056" s="50">
        <v>40.521978021978001</v>
      </c>
      <c r="M1056" s="47">
        <v>0.100530922330311</v>
      </c>
      <c r="N1056" s="50">
        <v>27.328646748681901</v>
      </c>
    </row>
    <row r="1057" spans="1:14" x14ac:dyDescent="0.2">
      <c r="A1057" s="57" t="s">
        <v>2442</v>
      </c>
      <c r="B1057" s="44" t="s">
        <v>2443</v>
      </c>
      <c r="C1057" s="45">
        <v>39</v>
      </c>
      <c r="D1057" s="46" t="s">
        <v>346</v>
      </c>
      <c r="E1057" s="47">
        <v>0.30126545877668198</v>
      </c>
      <c r="F1057" s="48">
        <v>0.34340659340659302</v>
      </c>
      <c r="G1057" s="47">
        <v>0.26273960694471599</v>
      </c>
      <c r="H1057" s="50">
        <v>0.70298769771529002</v>
      </c>
      <c r="I1057" s="76" t="str">
        <f t="shared" si="32"/>
        <v>No</v>
      </c>
      <c r="J1057" s="49" t="str">
        <f t="shared" si="33"/>
        <v>No</v>
      </c>
      <c r="K1057" s="47">
        <v>0.41385219770086301</v>
      </c>
      <c r="L1057" s="50">
        <v>97.596153846153797</v>
      </c>
      <c r="M1057" s="47">
        <v>0.46338422289075398</v>
      </c>
      <c r="N1057" s="50">
        <v>99.384885764499103</v>
      </c>
    </row>
    <row r="1058" spans="1:14" x14ac:dyDescent="0.2">
      <c r="A1058" s="57" t="s">
        <v>2444</v>
      </c>
      <c r="B1058" s="44" t="s">
        <v>2445</v>
      </c>
      <c r="C1058" s="45">
        <v>39</v>
      </c>
      <c r="D1058" s="46" t="s">
        <v>346</v>
      </c>
      <c r="E1058" s="47">
        <v>0.27759308264864202</v>
      </c>
      <c r="F1058" s="48">
        <v>0.13736263736263701</v>
      </c>
      <c r="G1058" s="47">
        <v>0.21092499595491701</v>
      </c>
      <c r="H1058" s="50">
        <v>0.35149384885764501</v>
      </c>
      <c r="I1058" s="76" t="str">
        <f t="shared" si="32"/>
        <v>No</v>
      </c>
      <c r="J1058" s="49" t="str">
        <f t="shared" si="33"/>
        <v>No</v>
      </c>
      <c r="K1058" s="47">
        <v>0.37469598453465403</v>
      </c>
      <c r="L1058" s="50">
        <v>95.947802197802204</v>
      </c>
      <c r="M1058" s="47">
        <v>0.39755302954337701</v>
      </c>
      <c r="N1058" s="50">
        <v>97.188049209138796</v>
      </c>
    </row>
    <row r="1059" spans="1:14" x14ac:dyDescent="0.2">
      <c r="A1059" s="57" t="s">
        <v>2446</v>
      </c>
      <c r="B1059" s="44" t="s">
        <v>2447</v>
      </c>
      <c r="C1059" s="45">
        <v>39</v>
      </c>
      <c r="D1059" s="46" t="s">
        <v>346</v>
      </c>
      <c r="E1059" s="47">
        <v>0.42836979504625</v>
      </c>
      <c r="F1059" s="48">
        <v>3.6401098901098901</v>
      </c>
      <c r="G1059" s="47">
        <v>0.35142102402471398</v>
      </c>
      <c r="H1059" s="50">
        <v>1.5817223198593999</v>
      </c>
      <c r="I1059" s="76" t="str">
        <f t="shared" si="32"/>
        <v>No</v>
      </c>
      <c r="J1059" s="49" t="str">
        <f t="shared" si="33"/>
        <v>No</v>
      </c>
      <c r="K1059" s="47">
        <v>0.38956260551327798</v>
      </c>
      <c r="L1059" s="50">
        <v>96.359890109890102</v>
      </c>
      <c r="M1059" s="47">
        <v>0.41819790151516101</v>
      </c>
      <c r="N1059" s="50">
        <v>98.154657293497394</v>
      </c>
    </row>
    <row r="1060" spans="1:14" x14ac:dyDescent="0.2">
      <c r="A1060" s="57" t="s">
        <v>2448</v>
      </c>
      <c r="B1060" s="44" t="s">
        <v>2449</v>
      </c>
      <c r="C1060" s="45">
        <v>39</v>
      </c>
      <c r="D1060" s="46" t="s">
        <v>346</v>
      </c>
      <c r="E1060" s="47">
        <v>0.48145344883414398</v>
      </c>
      <c r="F1060" s="48">
        <v>9.1346153846153797</v>
      </c>
      <c r="G1060" s="47">
        <v>0.46737740330799499</v>
      </c>
      <c r="H1060" s="50">
        <v>4.9209138840070299</v>
      </c>
      <c r="I1060" s="76" t="str">
        <f t="shared" si="32"/>
        <v>No</v>
      </c>
      <c r="J1060" s="49" t="str">
        <f t="shared" si="33"/>
        <v>No</v>
      </c>
      <c r="K1060" s="47">
        <v>0.30516914112897597</v>
      </c>
      <c r="L1060" s="50">
        <v>92.582417582417605</v>
      </c>
      <c r="M1060" s="47">
        <v>0.29641489488327399</v>
      </c>
      <c r="N1060" s="50">
        <v>94.288224956063303</v>
      </c>
    </row>
    <row r="1061" spans="1:14" x14ac:dyDescent="0.2">
      <c r="A1061" s="57" t="s">
        <v>2450</v>
      </c>
      <c r="B1061" s="44" t="s">
        <v>2451</v>
      </c>
      <c r="C1061" s="45">
        <v>39</v>
      </c>
      <c r="D1061" s="46" t="s">
        <v>346</v>
      </c>
      <c r="E1061" s="47">
        <v>0.33878812783395901</v>
      </c>
      <c r="F1061" s="48">
        <v>0.61813186813186805</v>
      </c>
      <c r="G1061" s="47">
        <v>0.303169576831125</v>
      </c>
      <c r="H1061" s="50">
        <v>1.2302284710017599</v>
      </c>
      <c r="I1061" s="76" t="str">
        <f t="shared" si="32"/>
        <v>No</v>
      </c>
      <c r="J1061" s="49" t="str">
        <f t="shared" si="33"/>
        <v>No</v>
      </c>
      <c r="K1061" s="47">
        <v>0.41677255018107501</v>
      </c>
      <c r="L1061" s="50">
        <v>97.664835164835196</v>
      </c>
      <c r="M1061" s="47">
        <v>0.44681228244926702</v>
      </c>
      <c r="N1061" s="50">
        <v>99.209138840070295</v>
      </c>
    </row>
    <row r="1062" spans="1:14" x14ac:dyDescent="0.2">
      <c r="A1062" s="57" t="s">
        <v>2452</v>
      </c>
      <c r="B1062" s="44" t="s">
        <v>2453</v>
      </c>
      <c r="C1062" s="45">
        <v>39</v>
      </c>
      <c r="D1062" s="46" t="s">
        <v>346</v>
      </c>
      <c r="E1062" s="47">
        <v>0.294413491835261</v>
      </c>
      <c r="F1062" s="48">
        <v>0.27472527472527503</v>
      </c>
      <c r="G1062" s="47">
        <v>0.243645773345946</v>
      </c>
      <c r="H1062" s="50">
        <v>0.52724077328646701</v>
      </c>
      <c r="I1062" s="76" t="str">
        <f t="shared" si="32"/>
        <v>No</v>
      </c>
      <c r="J1062" s="49" t="str">
        <f t="shared" si="33"/>
        <v>No</v>
      </c>
      <c r="K1062" s="47">
        <v>0.42562164379920397</v>
      </c>
      <c r="L1062" s="50">
        <v>98.008241758241795</v>
      </c>
      <c r="M1062" s="47">
        <v>0.494929668978632</v>
      </c>
      <c r="N1062" s="50">
        <v>99.736379613356803</v>
      </c>
    </row>
    <row r="1063" spans="1:14" x14ac:dyDescent="0.2">
      <c r="A1063" s="57" t="s">
        <v>2454</v>
      </c>
      <c r="B1063" s="44" t="s">
        <v>2455</v>
      </c>
      <c r="C1063" s="45">
        <v>39</v>
      </c>
      <c r="D1063" s="46" t="s">
        <v>346</v>
      </c>
      <c r="E1063" s="47">
        <v>0.42050629440855197</v>
      </c>
      <c r="F1063" s="48">
        <v>3.0906593406593399</v>
      </c>
      <c r="G1063" s="47">
        <v>0.38287264252546499</v>
      </c>
      <c r="H1063" s="50">
        <v>1.84534270650264</v>
      </c>
      <c r="I1063" s="76" t="str">
        <f t="shared" si="32"/>
        <v>No</v>
      </c>
      <c r="J1063" s="49" t="str">
        <f t="shared" si="33"/>
        <v>No</v>
      </c>
      <c r="K1063" s="47">
        <v>0.40165184328332298</v>
      </c>
      <c r="L1063" s="50">
        <v>96.8406593406593</v>
      </c>
      <c r="M1063" s="47">
        <v>0.38257223819706099</v>
      </c>
      <c r="N1063" s="50">
        <v>96.660808435852402</v>
      </c>
    </row>
    <row r="1064" spans="1:14" x14ac:dyDescent="0.2">
      <c r="A1064" s="57" t="s">
        <v>2456</v>
      </c>
      <c r="B1064" s="44" t="s">
        <v>2457</v>
      </c>
      <c r="C1064" s="45">
        <v>39</v>
      </c>
      <c r="D1064" s="46" t="s">
        <v>346</v>
      </c>
      <c r="E1064" s="47">
        <v>0.38447397294625302</v>
      </c>
      <c r="F1064" s="48">
        <v>1.5109890109890101</v>
      </c>
      <c r="G1064" s="47">
        <v>0.35692963605995698</v>
      </c>
      <c r="H1064" s="50">
        <v>1.6695957820738101</v>
      </c>
      <c r="I1064" s="76" t="str">
        <f t="shared" si="32"/>
        <v>No</v>
      </c>
      <c r="J1064" s="49" t="str">
        <f t="shared" si="33"/>
        <v>No</v>
      </c>
      <c r="K1064" s="47">
        <v>0.41061157435173701</v>
      </c>
      <c r="L1064" s="50">
        <v>97.458791208791197</v>
      </c>
      <c r="M1064" s="47">
        <v>0.43237463751377497</v>
      </c>
      <c r="N1064" s="50">
        <v>98.681898066783802</v>
      </c>
    </row>
    <row r="1065" spans="1:14" x14ac:dyDescent="0.2">
      <c r="A1065" s="57" t="s">
        <v>2458</v>
      </c>
      <c r="B1065" s="44" t="s">
        <v>2459</v>
      </c>
      <c r="C1065" s="45">
        <v>39</v>
      </c>
      <c r="D1065" s="46" t="s">
        <v>346</v>
      </c>
      <c r="E1065" s="47">
        <v>0.54535191529733196</v>
      </c>
      <c r="F1065" s="48">
        <v>15.728021978021999</v>
      </c>
      <c r="G1065" s="47">
        <v>0.52349795957935596</v>
      </c>
      <c r="H1065" s="50">
        <v>10.5448154657294</v>
      </c>
      <c r="I1065" s="76" t="str">
        <f t="shared" si="32"/>
        <v>No</v>
      </c>
      <c r="J1065" s="49" t="str">
        <f t="shared" si="33"/>
        <v>No</v>
      </c>
      <c r="K1065" s="47">
        <v>0.264390113768249</v>
      </c>
      <c r="L1065" s="50">
        <v>88.461538461538495</v>
      </c>
      <c r="M1065" s="47">
        <v>0.24062285249555501</v>
      </c>
      <c r="N1065" s="50">
        <v>90.333919156414794</v>
      </c>
    </row>
    <row r="1066" spans="1:14" x14ac:dyDescent="0.2">
      <c r="A1066" s="57" t="s">
        <v>2460</v>
      </c>
      <c r="B1066" s="44" t="s">
        <v>2461</v>
      </c>
      <c r="C1066" s="45">
        <v>38</v>
      </c>
      <c r="D1066" s="46" t="s">
        <v>346</v>
      </c>
      <c r="E1066" s="47">
        <v>0.48610115138089799</v>
      </c>
      <c r="F1066" s="48">
        <v>9.5467032967032992</v>
      </c>
      <c r="G1066" s="47">
        <v>0.32576747546199702</v>
      </c>
      <c r="H1066" s="50">
        <v>1.9736842105263199</v>
      </c>
      <c r="I1066" s="76" t="str">
        <f t="shared" si="32"/>
        <v>No</v>
      </c>
      <c r="J1066" s="49" t="str">
        <f t="shared" si="33"/>
        <v>No</v>
      </c>
      <c r="K1066" s="47">
        <v>0.32732661623137999</v>
      </c>
      <c r="L1066" s="50">
        <v>94.024725274725299</v>
      </c>
      <c r="M1066" s="47">
        <v>0.37985833854912499</v>
      </c>
      <c r="N1066" s="50">
        <v>94.736842105263193</v>
      </c>
    </row>
    <row r="1067" spans="1:14" x14ac:dyDescent="0.2">
      <c r="A1067" s="57" t="s">
        <v>2462</v>
      </c>
      <c r="B1067" s="44" t="s">
        <v>2463</v>
      </c>
      <c r="C1067" s="45">
        <v>39</v>
      </c>
      <c r="D1067" s="46" t="s">
        <v>346</v>
      </c>
      <c r="E1067" s="47">
        <v>0.72025319318457603</v>
      </c>
      <c r="F1067" s="48">
        <v>44.024725274725299</v>
      </c>
      <c r="G1067" s="47">
        <v>0.63782311047488105</v>
      </c>
      <c r="H1067" s="50">
        <v>26.801405975395401</v>
      </c>
      <c r="I1067" s="76" t="str">
        <f t="shared" si="32"/>
        <v>No</v>
      </c>
      <c r="J1067" s="49" t="str">
        <f t="shared" si="33"/>
        <v>No</v>
      </c>
      <c r="K1067" s="47">
        <v>0.48587128831394899</v>
      </c>
      <c r="L1067" s="50">
        <v>99.519230769230802</v>
      </c>
      <c r="M1067" s="47">
        <v>0.38581065670846498</v>
      </c>
      <c r="N1067" s="50">
        <v>96.924428822495599</v>
      </c>
    </row>
    <row r="1068" spans="1:14" x14ac:dyDescent="0.2">
      <c r="A1068" s="57" t="s">
        <v>2464</v>
      </c>
      <c r="B1068" s="44" t="s">
        <v>2465</v>
      </c>
      <c r="C1068" s="45">
        <v>39</v>
      </c>
      <c r="D1068" s="46" t="s">
        <v>346</v>
      </c>
      <c r="E1068" s="47">
        <v>0.53236473220602298</v>
      </c>
      <c r="F1068" s="48">
        <v>13.7362637362637</v>
      </c>
      <c r="G1068" s="47">
        <v>0.50124641699070305</v>
      </c>
      <c r="H1068" s="50">
        <v>8.5237258347978901</v>
      </c>
      <c r="I1068" s="76" t="str">
        <f t="shared" si="32"/>
        <v>No</v>
      </c>
      <c r="J1068" s="49" t="str">
        <f t="shared" si="33"/>
        <v>No</v>
      </c>
      <c r="K1068" s="47">
        <v>0.45863345581898901</v>
      </c>
      <c r="L1068" s="50">
        <v>99.038461538461505</v>
      </c>
      <c r="M1068" s="47">
        <v>0.39806777630304502</v>
      </c>
      <c r="N1068" s="50">
        <v>97.2759226713533</v>
      </c>
    </row>
    <row r="1069" spans="1:14" x14ac:dyDescent="0.2">
      <c r="A1069" s="57" t="s">
        <v>2466</v>
      </c>
      <c r="B1069" s="44" t="s">
        <v>2467</v>
      </c>
      <c r="C1069" s="45">
        <v>39</v>
      </c>
      <c r="D1069" s="46" t="s">
        <v>346</v>
      </c>
      <c r="E1069" s="47">
        <v>0.62395987619704396</v>
      </c>
      <c r="F1069" s="48">
        <v>27.747252747252698</v>
      </c>
      <c r="G1069" s="47">
        <v>0.55446751479128498</v>
      </c>
      <c r="H1069" s="50">
        <v>13.4446397188049</v>
      </c>
      <c r="I1069" s="76" t="str">
        <f t="shared" si="32"/>
        <v>No</v>
      </c>
      <c r="J1069" s="49" t="str">
        <f t="shared" si="33"/>
        <v>No</v>
      </c>
      <c r="K1069" s="47">
        <v>0.32714203273391701</v>
      </c>
      <c r="L1069" s="50">
        <v>93.956043956043999</v>
      </c>
      <c r="M1069" s="47">
        <v>0.313221082335852</v>
      </c>
      <c r="N1069" s="50">
        <v>95.079086115992993</v>
      </c>
    </row>
    <row r="1070" spans="1:14" x14ac:dyDescent="0.2">
      <c r="A1070" s="57" t="s">
        <v>2468</v>
      </c>
      <c r="B1070" s="44" t="s">
        <v>2469</v>
      </c>
      <c r="C1070" s="45">
        <v>39</v>
      </c>
      <c r="D1070" s="46" t="s">
        <v>346</v>
      </c>
      <c r="E1070" s="47">
        <v>0.339711417674185</v>
      </c>
      <c r="F1070" s="48">
        <v>0.68681318681318704</v>
      </c>
      <c r="G1070" s="47">
        <v>0.27828207133350502</v>
      </c>
      <c r="H1070" s="50">
        <v>0.79086115992970096</v>
      </c>
      <c r="I1070" s="76" t="str">
        <f t="shared" si="32"/>
        <v>No</v>
      </c>
      <c r="J1070" s="49" t="str">
        <f t="shared" si="33"/>
        <v>No</v>
      </c>
      <c r="K1070" s="47">
        <v>0.400751527812164</v>
      </c>
      <c r="L1070" s="50">
        <v>96.703296703296701</v>
      </c>
      <c r="M1070" s="47">
        <v>0.36951702247934398</v>
      </c>
      <c r="N1070" s="50">
        <v>96.485061511423595</v>
      </c>
    </row>
    <row r="1071" spans="1:14" x14ac:dyDescent="0.2">
      <c r="A1071" s="57" t="s">
        <v>2470</v>
      </c>
      <c r="B1071" s="44" t="s">
        <v>2471</v>
      </c>
      <c r="C1071" s="45">
        <v>39</v>
      </c>
      <c r="D1071" s="46" t="s">
        <v>346</v>
      </c>
      <c r="E1071" s="47">
        <v>0.64134547156458499</v>
      </c>
      <c r="F1071" s="48">
        <v>31.1126373626374</v>
      </c>
      <c r="G1071" s="47">
        <v>0.57604963869213299</v>
      </c>
      <c r="H1071" s="50">
        <v>16.783831282952502</v>
      </c>
      <c r="I1071" s="76" t="str">
        <f t="shared" si="32"/>
        <v>No</v>
      </c>
      <c r="J1071" s="49" t="str">
        <f t="shared" si="33"/>
        <v>No</v>
      </c>
      <c r="K1071" s="47">
        <v>0.31425527268030101</v>
      </c>
      <c r="L1071" s="50">
        <v>93.063186813186803</v>
      </c>
      <c r="M1071" s="47">
        <v>0.280536161023623</v>
      </c>
      <c r="N1071" s="50">
        <v>93.057996485061494</v>
      </c>
    </row>
    <row r="1072" spans="1:14" x14ac:dyDescent="0.2">
      <c r="A1072" s="57" t="s">
        <v>2472</v>
      </c>
      <c r="B1072" s="44" t="s">
        <v>2473</v>
      </c>
      <c r="C1072" s="45">
        <v>39</v>
      </c>
      <c r="D1072" s="46" t="s">
        <v>346</v>
      </c>
      <c r="E1072" s="47">
        <v>0.74040110811972804</v>
      </c>
      <c r="F1072" s="48">
        <v>47.802197802197803</v>
      </c>
      <c r="G1072" s="47">
        <v>0.69236329487218096</v>
      </c>
      <c r="H1072" s="50">
        <v>41.124780316344498</v>
      </c>
      <c r="I1072" s="76" t="str">
        <f t="shared" si="32"/>
        <v>No</v>
      </c>
      <c r="J1072" s="49" t="str">
        <f t="shared" si="33"/>
        <v>No</v>
      </c>
      <c r="K1072" s="47">
        <v>0.17961910747332299</v>
      </c>
      <c r="L1072" s="50">
        <v>63.804945054945101</v>
      </c>
      <c r="M1072" s="47">
        <v>0.14441035709654501</v>
      </c>
      <c r="N1072" s="50">
        <v>66.695957820738101</v>
      </c>
    </row>
    <row r="1073" spans="1:14" x14ac:dyDescent="0.2">
      <c r="A1073" s="57" t="s">
        <v>2474</v>
      </c>
      <c r="B1073" s="44" t="s">
        <v>2475</v>
      </c>
      <c r="C1073" s="45">
        <v>39</v>
      </c>
      <c r="D1073" s="46" t="s">
        <v>346</v>
      </c>
      <c r="E1073" s="47">
        <v>0.68291015113910902</v>
      </c>
      <c r="F1073" s="48">
        <v>37.5686813186813</v>
      </c>
      <c r="G1073" s="47">
        <v>0.63176866077319904</v>
      </c>
      <c r="H1073" s="50">
        <v>25.9226713532513</v>
      </c>
      <c r="I1073" s="76" t="str">
        <f t="shared" si="32"/>
        <v>No</v>
      </c>
      <c r="J1073" s="49" t="str">
        <f t="shared" si="33"/>
        <v>No</v>
      </c>
      <c r="K1073" s="47">
        <v>0.42701304059691098</v>
      </c>
      <c r="L1073" s="50">
        <v>98.145604395604394</v>
      </c>
      <c r="M1073" s="47">
        <v>0.40664025718904601</v>
      </c>
      <c r="N1073" s="50">
        <v>97.451669595782107</v>
      </c>
    </row>
    <row r="1074" spans="1:14" x14ac:dyDescent="0.2">
      <c r="A1074" s="57" t="s">
        <v>2476</v>
      </c>
      <c r="B1074" s="44" t="s">
        <v>2477</v>
      </c>
      <c r="C1074" s="45">
        <v>39</v>
      </c>
      <c r="D1074" s="46" t="s">
        <v>346</v>
      </c>
      <c r="E1074" s="47">
        <v>0.76514895616924505</v>
      </c>
      <c r="F1074" s="48">
        <v>52.403846153846203</v>
      </c>
      <c r="G1074" s="47">
        <v>0.72548271504384998</v>
      </c>
      <c r="H1074" s="50">
        <v>49.033391915641502</v>
      </c>
      <c r="I1074" s="76" t="str">
        <f t="shared" si="32"/>
        <v>No</v>
      </c>
      <c r="J1074" s="49" t="str">
        <f t="shared" si="33"/>
        <v>No</v>
      </c>
      <c r="K1074" s="47">
        <v>0.43627912390985002</v>
      </c>
      <c r="L1074" s="50">
        <v>98.489010989011007</v>
      </c>
      <c r="M1074" s="47">
        <v>0.439531406782048</v>
      </c>
      <c r="N1074" s="50">
        <v>99.033391915641502</v>
      </c>
    </row>
    <row r="1075" spans="1:14" x14ac:dyDescent="0.2">
      <c r="A1075" s="57" t="s">
        <v>2478</v>
      </c>
      <c r="B1075" s="44" t="s">
        <v>2479</v>
      </c>
      <c r="C1075" s="45">
        <v>39</v>
      </c>
      <c r="D1075" s="46" t="s">
        <v>346</v>
      </c>
      <c r="E1075" s="47">
        <v>0.66815381686014996</v>
      </c>
      <c r="F1075" s="48">
        <v>35.370879120879103</v>
      </c>
      <c r="G1075" s="47">
        <v>0.57315514130554002</v>
      </c>
      <c r="H1075" s="50">
        <v>16.344463971880501</v>
      </c>
      <c r="I1075" s="76" t="str">
        <f t="shared" si="32"/>
        <v>No</v>
      </c>
      <c r="J1075" s="49" t="str">
        <f t="shared" si="33"/>
        <v>No</v>
      </c>
      <c r="K1075" s="47">
        <v>0.47151759341170102</v>
      </c>
      <c r="L1075" s="50">
        <v>99.175824175824204</v>
      </c>
      <c r="M1075" s="47">
        <v>0.473449612254014</v>
      </c>
      <c r="N1075" s="50">
        <v>99.560632688927896</v>
      </c>
    </row>
    <row r="1076" spans="1:14" x14ac:dyDescent="0.2">
      <c r="A1076" s="57" t="s">
        <v>2480</v>
      </c>
      <c r="B1076" s="44" t="s">
        <v>2481</v>
      </c>
      <c r="C1076" s="45">
        <v>39</v>
      </c>
      <c r="D1076" s="46" t="s">
        <v>346</v>
      </c>
      <c r="E1076" s="47">
        <v>0.74052526759320503</v>
      </c>
      <c r="F1076" s="48">
        <v>47.870879120879103</v>
      </c>
      <c r="G1076" s="47">
        <v>0.70346720752963698</v>
      </c>
      <c r="H1076" s="50">
        <v>44.376098418277699</v>
      </c>
      <c r="I1076" s="76" t="str">
        <f t="shared" si="32"/>
        <v>No</v>
      </c>
      <c r="J1076" s="49" t="str">
        <f t="shared" si="33"/>
        <v>No</v>
      </c>
      <c r="K1076" s="47">
        <v>0.331186908167864</v>
      </c>
      <c r="L1076" s="50">
        <v>94.299450549450498</v>
      </c>
      <c r="M1076" s="47">
        <v>0.27854938517141198</v>
      </c>
      <c r="N1076" s="50">
        <v>92.882249560632701</v>
      </c>
    </row>
    <row r="1077" spans="1:14" x14ac:dyDescent="0.2">
      <c r="A1077" s="57" t="s">
        <v>2482</v>
      </c>
      <c r="B1077" s="44" t="s">
        <v>2483</v>
      </c>
      <c r="C1077" s="45">
        <v>39</v>
      </c>
      <c r="D1077" s="46" t="s">
        <v>346</v>
      </c>
      <c r="E1077" s="47">
        <v>0.553094342585012</v>
      </c>
      <c r="F1077" s="48">
        <v>17.032967032967001</v>
      </c>
      <c r="G1077" s="47">
        <v>0.55754628538019602</v>
      </c>
      <c r="H1077" s="50">
        <v>14.2355008787346</v>
      </c>
      <c r="I1077" s="76" t="str">
        <f t="shared" si="32"/>
        <v>No</v>
      </c>
      <c r="J1077" s="49" t="str">
        <f t="shared" si="33"/>
        <v>No</v>
      </c>
      <c r="K1077" s="47">
        <v>0.37623049409036102</v>
      </c>
      <c r="L1077" s="50">
        <v>96.153846153846203</v>
      </c>
      <c r="M1077" s="47">
        <v>0.303366218236926</v>
      </c>
      <c r="N1077" s="50">
        <v>94.727592267135293</v>
      </c>
    </row>
    <row r="1078" spans="1:14" x14ac:dyDescent="0.2">
      <c r="A1078" s="57" t="s">
        <v>2484</v>
      </c>
      <c r="B1078" s="44" t="s">
        <v>2485</v>
      </c>
      <c r="C1078" s="45">
        <v>39</v>
      </c>
      <c r="D1078" s="46" t="s">
        <v>346</v>
      </c>
      <c r="E1078" s="47">
        <v>0.566621712193213</v>
      </c>
      <c r="F1078" s="48">
        <v>19.093406593406598</v>
      </c>
      <c r="G1078" s="47">
        <v>0.59041270329793605</v>
      </c>
      <c r="H1078" s="50">
        <v>18.1019332161687</v>
      </c>
      <c r="I1078" s="76" t="str">
        <f t="shared" si="32"/>
        <v>No</v>
      </c>
      <c r="J1078" s="49" t="str">
        <f t="shared" si="33"/>
        <v>No</v>
      </c>
      <c r="K1078" s="47">
        <v>0.42659461380213898</v>
      </c>
      <c r="L1078" s="50">
        <v>98.076923076923094</v>
      </c>
      <c r="M1078" s="47">
        <v>0.33404927352048502</v>
      </c>
      <c r="N1078" s="50">
        <v>95.606326889279401</v>
      </c>
    </row>
    <row r="1079" spans="1:14" x14ac:dyDescent="0.2">
      <c r="A1079" s="57" t="s">
        <v>2486</v>
      </c>
      <c r="B1079" s="44" t="s">
        <v>2487</v>
      </c>
      <c r="C1079" s="45">
        <v>38</v>
      </c>
      <c r="D1079" s="46" t="s">
        <v>346</v>
      </c>
      <c r="E1079" s="47">
        <v>0.80666353463260698</v>
      </c>
      <c r="F1079" s="48">
        <v>62.5</v>
      </c>
      <c r="G1079" s="47">
        <v>0.71466048842616003</v>
      </c>
      <c r="H1079" s="50">
        <v>29.605263157894701</v>
      </c>
      <c r="I1079" s="76" t="str">
        <f t="shared" si="32"/>
        <v>No</v>
      </c>
      <c r="J1079" s="49" t="str">
        <f t="shared" si="33"/>
        <v>No</v>
      </c>
      <c r="K1079" s="47">
        <v>0.29476711143364398</v>
      </c>
      <c r="L1079" s="50">
        <v>91.414835164835196</v>
      </c>
      <c r="M1079" s="47">
        <v>0.28343392861161998</v>
      </c>
      <c r="N1079" s="50">
        <v>86.842105263157904</v>
      </c>
    </row>
    <row r="1080" spans="1:14" x14ac:dyDescent="0.2">
      <c r="A1080" s="147" t="s">
        <v>2488</v>
      </c>
      <c r="B1080" s="44" t="s">
        <v>2489</v>
      </c>
      <c r="C1080" s="45">
        <v>38</v>
      </c>
      <c r="D1080" s="46" t="s">
        <v>346</v>
      </c>
      <c r="E1080" s="47">
        <v>0.92214536188408602</v>
      </c>
      <c r="F1080" s="48">
        <v>95.810439560439605</v>
      </c>
      <c r="G1080" s="47">
        <v>0.90493140308593401</v>
      </c>
      <c r="H1080" s="50">
        <v>94.078947368421098</v>
      </c>
      <c r="I1080" s="76" t="str">
        <f t="shared" si="32"/>
        <v>Yes</v>
      </c>
      <c r="J1080" s="49" t="str">
        <f t="shared" si="33"/>
        <v>Yes</v>
      </c>
      <c r="K1080" s="47">
        <v>9.9296803249961804E-2</v>
      </c>
      <c r="L1080" s="50">
        <v>17.032967032967001</v>
      </c>
      <c r="M1080" s="47">
        <v>0.114008798015146</v>
      </c>
      <c r="N1080" s="50">
        <v>48.026315789473699</v>
      </c>
    </row>
    <row r="1081" spans="1:14" x14ac:dyDescent="0.2">
      <c r="A1081" s="147" t="s">
        <v>2490</v>
      </c>
      <c r="B1081" s="44" t="s">
        <v>2491</v>
      </c>
      <c r="C1081" s="45">
        <v>38</v>
      </c>
      <c r="D1081" s="46" t="s">
        <v>346</v>
      </c>
      <c r="E1081" s="47">
        <v>0.91387975263353705</v>
      </c>
      <c r="F1081" s="48">
        <v>94.299450549450498</v>
      </c>
      <c r="G1081" s="47">
        <v>0.87602133144916405</v>
      </c>
      <c r="H1081" s="50">
        <v>82.236842105263193</v>
      </c>
      <c r="I1081" s="76" t="str">
        <f t="shared" si="32"/>
        <v>No</v>
      </c>
      <c r="J1081" s="49" t="str">
        <f t="shared" si="33"/>
        <v>Yes</v>
      </c>
      <c r="K1081" s="47">
        <v>0.122966967138571</v>
      </c>
      <c r="L1081" s="50">
        <v>31.730769230769202</v>
      </c>
      <c r="M1081" s="47">
        <v>0.127346676293453</v>
      </c>
      <c r="N1081" s="50">
        <v>55.2631578947368</v>
      </c>
    </row>
    <row r="1082" spans="1:14" x14ac:dyDescent="0.2">
      <c r="A1082" s="148" t="s">
        <v>2492</v>
      </c>
      <c r="B1082" s="44" t="s">
        <v>2493</v>
      </c>
      <c r="C1082" s="45">
        <v>38</v>
      </c>
      <c r="D1082" s="46" t="s">
        <v>346</v>
      </c>
      <c r="E1082" s="47">
        <v>0.90371281775841805</v>
      </c>
      <c r="F1082" s="48">
        <v>91.483516483516496</v>
      </c>
      <c r="G1082" s="47">
        <v>0.87332896047672604</v>
      </c>
      <c r="H1082" s="50">
        <v>79.605263157894697</v>
      </c>
      <c r="I1082" s="76" t="str">
        <f t="shared" si="32"/>
        <v>No</v>
      </c>
      <c r="J1082" s="49" t="str">
        <f t="shared" si="33"/>
        <v>Yes</v>
      </c>
      <c r="K1082" s="47">
        <v>0.19702757394901901</v>
      </c>
      <c r="L1082" s="50">
        <v>71.085164835164804</v>
      </c>
      <c r="M1082" s="47">
        <v>0.229688572302228</v>
      </c>
      <c r="N1082" s="50">
        <v>79.605263157894697</v>
      </c>
    </row>
    <row r="1083" spans="1:14" x14ac:dyDescent="0.2">
      <c r="A1083" s="148" t="s">
        <v>2494</v>
      </c>
      <c r="B1083" s="44" t="s">
        <v>2495</v>
      </c>
      <c r="C1083" s="45">
        <v>38</v>
      </c>
      <c r="D1083" s="46" t="s">
        <v>346</v>
      </c>
      <c r="E1083" s="47">
        <v>0.91525005299100504</v>
      </c>
      <c r="F1083" s="48">
        <v>94.848901098901095</v>
      </c>
      <c r="G1083" s="47">
        <v>0.86733308760388705</v>
      </c>
      <c r="H1083" s="50">
        <v>78.289473684210506</v>
      </c>
      <c r="I1083" s="76" t="str">
        <f t="shared" si="32"/>
        <v>No</v>
      </c>
      <c r="J1083" s="49" t="str">
        <f t="shared" si="33"/>
        <v>Yes</v>
      </c>
      <c r="K1083" s="47">
        <v>0.19460622251417201</v>
      </c>
      <c r="L1083" s="50">
        <v>70.054945054945094</v>
      </c>
      <c r="M1083" s="47">
        <v>0.205497037255816</v>
      </c>
      <c r="N1083" s="50">
        <v>75.657894736842096</v>
      </c>
    </row>
    <row r="1084" spans="1:14" x14ac:dyDescent="0.2">
      <c r="A1084" s="57" t="s">
        <v>2496</v>
      </c>
      <c r="B1084" s="44" t="s">
        <v>2497</v>
      </c>
      <c r="C1084" s="45">
        <v>38</v>
      </c>
      <c r="D1084" s="46" t="s">
        <v>346</v>
      </c>
      <c r="E1084" s="47">
        <v>0.87931111481275603</v>
      </c>
      <c r="F1084" s="48">
        <v>83.653846153846203</v>
      </c>
      <c r="G1084" s="47">
        <v>0.79963032129923595</v>
      </c>
      <c r="H1084" s="50">
        <v>51.315789473684198</v>
      </c>
      <c r="I1084" s="76" t="str">
        <f t="shared" si="32"/>
        <v>No</v>
      </c>
      <c r="J1084" s="49" t="str">
        <f t="shared" si="33"/>
        <v>No</v>
      </c>
      <c r="K1084" s="47">
        <v>0.21322917314647999</v>
      </c>
      <c r="L1084" s="50">
        <v>76.854395604395606</v>
      </c>
      <c r="M1084" s="47">
        <v>0.21280372552657201</v>
      </c>
      <c r="N1084" s="50">
        <v>77.631578947368396</v>
      </c>
    </row>
    <row r="1085" spans="1:14" x14ac:dyDescent="0.2">
      <c r="A1085" s="57" t="s">
        <v>2498</v>
      </c>
      <c r="B1085" s="44" t="s">
        <v>2499</v>
      </c>
      <c r="C1085" s="45">
        <v>38</v>
      </c>
      <c r="D1085" s="46" t="s">
        <v>346</v>
      </c>
      <c r="E1085" s="47">
        <v>0.85760626779649796</v>
      </c>
      <c r="F1085" s="48">
        <v>76.030219780219795</v>
      </c>
      <c r="G1085" s="47">
        <v>0.74561339934376103</v>
      </c>
      <c r="H1085" s="50">
        <v>34.210526315789501</v>
      </c>
      <c r="I1085" s="76" t="str">
        <f t="shared" si="32"/>
        <v>No</v>
      </c>
      <c r="J1085" s="49" t="str">
        <f t="shared" si="33"/>
        <v>No</v>
      </c>
      <c r="K1085" s="47">
        <v>0.203341870356814</v>
      </c>
      <c r="L1085" s="50">
        <v>74.244505494505503</v>
      </c>
      <c r="M1085" s="47">
        <v>0.20600725740266601</v>
      </c>
      <c r="N1085" s="50">
        <v>76.315789473684205</v>
      </c>
    </row>
    <row r="1086" spans="1:14" x14ac:dyDescent="0.2">
      <c r="A1086" s="57" t="s">
        <v>2500</v>
      </c>
      <c r="B1086" s="44" t="s">
        <v>2501</v>
      </c>
      <c r="C1086" s="45">
        <v>38</v>
      </c>
      <c r="D1086" s="46" t="s">
        <v>346</v>
      </c>
      <c r="E1086" s="47">
        <v>0.77082927842015203</v>
      </c>
      <c r="F1086" s="48">
        <v>53.777472527472497</v>
      </c>
      <c r="G1086" s="47">
        <v>0.596579834596211</v>
      </c>
      <c r="H1086" s="50">
        <v>14.473684210526301</v>
      </c>
      <c r="I1086" s="76" t="str">
        <f t="shared" si="32"/>
        <v>No</v>
      </c>
      <c r="J1086" s="49" t="str">
        <f t="shared" si="33"/>
        <v>No</v>
      </c>
      <c r="K1086" s="47">
        <v>0.24532514018697199</v>
      </c>
      <c r="L1086" s="50">
        <v>85.096153846153797</v>
      </c>
      <c r="M1086" s="47">
        <v>0.26773791316037199</v>
      </c>
      <c r="N1086" s="50">
        <v>84.210526315789494</v>
      </c>
    </row>
    <row r="1087" spans="1:14" x14ac:dyDescent="0.2">
      <c r="A1087" s="57" t="s">
        <v>2502</v>
      </c>
      <c r="B1087" s="44" t="s">
        <v>2503</v>
      </c>
      <c r="C1087" s="45">
        <v>38</v>
      </c>
      <c r="D1087" s="46" t="s">
        <v>346</v>
      </c>
      <c r="E1087" s="47">
        <v>0.64383543720418701</v>
      </c>
      <c r="F1087" s="48">
        <v>31.662087912087902</v>
      </c>
      <c r="G1087" s="47">
        <v>0.33121053012318702</v>
      </c>
      <c r="H1087" s="50">
        <v>3.2894736842105301</v>
      </c>
      <c r="I1087" s="76" t="str">
        <f t="shared" si="32"/>
        <v>No</v>
      </c>
      <c r="J1087" s="49" t="str">
        <f t="shared" si="33"/>
        <v>No</v>
      </c>
      <c r="K1087" s="47">
        <v>0.33434428164596602</v>
      </c>
      <c r="L1087" s="50">
        <v>94.574175824175796</v>
      </c>
      <c r="M1087" s="47">
        <v>0.44750878023760399</v>
      </c>
      <c r="N1087" s="50">
        <v>97.368421052631604</v>
      </c>
    </row>
    <row r="1088" spans="1:14" x14ac:dyDescent="0.2">
      <c r="A1088" s="57" t="s">
        <v>2504</v>
      </c>
      <c r="B1088" s="44" t="s">
        <v>2505</v>
      </c>
      <c r="C1088" s="45">
        <v>37</v>
      </c>
      <c r="D1088" s="46" t="s">
        <v>346</v>
      </c>
      <c r="E1088" s="47">
        <v>0.42037615841832898</v>
      </c>
      <c r="F1088" s="48">
        <v>3.0219780219780201</v>
      </c>
      <c r="G1088" s="47">
        <v>0.28280557527511901</v>
      </c>
      <c r="H1088" s="50">
        <v>0.59347181008902095</v>
      </c>
      <c r="I1088" s="76" t="str">
        <f t="shared" si="32"/>
        <v>No</v>
      </c>
      <c r="J1088" s="49" t="str">
        <f t="shared" si="33"/>
        <v>No</v>
      </c>
      <c r="K1088" s="47">
        <v>0.33832622953270902</v>
      </c>
      <c r="L1088" s="50">
        <v>94.711538461538495</v>
      </c>
      <c r="M1088" s="47">
        <v>0.37626430134641697</v>
      </c>
      <c r="N1088" s="50">
        <v>95.845697329376904</v>
      </c>
    </row>
    <row r="1089" spans="1:14" x14ac:dyDescent="0.2">
      <c r="A1089" s="57" t="s">
        <v>2506</v>
      </c>
      <c r="B1089" s="44" t="s">
        <v>2507</v>
      </c>
      <c r="C1089" s="45">
        <v>37</v>
      </c>
      <c r="D1089" s="46" t="s">
        <v>346</v>
      </c>
      <c r="E1089" s="47">
        <v>0.45842763301876099</v>
      </c>
      <c r="F1089" s="48">
        <v>6.4560439560439598</v>
      </c>
      <c r="G1089" s="47">
        <v>0.30970507748999798</v>
      </c>
      <c r="H1089" s="50">
        <v>1.1869436201780399</v>
      </c>
      <c r="I1089" s="76" t="str">
        <f t="shared" si="32"/>
        <v>No</v>
      </c>
      <c r="J1089" s="49" t="str">
        <f t="shared" si="33"/>
        <v>No</v>
      </c>
      <c r="K1089" s="47">
        <v>0.35087350883652202</v>
      </c>
      <c r="L1089" s="50">
        <v>95.329670329670293</v>
      </c>
      <c r="M1089" s="47">
        <v>0.414060599855955</v>
      </c>
      <c r="N1089" s="50">
        <v>97.626112759643902</v>
      </c>
    </row>
    <row r="1090" spans="1:14" x14ac:dyDescent="0.2">
      <c r="A1090" s="57" t="s">
        <v>2508</v>
      </c>
      <c r="B1090" s="44" t="s">
        <v>2509</v>
      </c>
      <c r="C1090" s="45">
        <v>37</v>
      </c>
      <c r="D1090" s="46" t="s">
        <v>346</v>
      </c>
      <c r="E1090" s="47">
        <v>0.56851106659546502</v>
      </c>
      <c r="F1090" s="48">
        <v>19.230769230769202</v>
      </c>
      <c r="G1090" s="47">
        <v>0.62597805635055404</v>
      </c>
      <c r="H1090" s="50">
        <v>31.7507418397626</v>
      </c>
      <c r="I1090" s="76" t="str">
        <f t="shared" si="32"/>
        <v>No</v>
      </c>
      <c r="J1090" s="49" t="str">
        <f t="shared" si="33"/>
        <v>No</v>
      </c>
      <c r="K1090" s="47">
        <v>0.109247078037914</v>
      </c>
      <c r="L1090" s="50">
        <v>22.939560439560399</v>
      </c>
      <c r="M1090" s="47">
        <v>8.9414409149344495E-2</v>
      </c>
      <c r="N1090" s="50">
        <v>10.0890207715134</v>
      </c>
    </row>
    <row r="1091" spans="1:14" x14ac:dyDescent="0.2">
      <c r="A1091" s="57" t="s">
        <v>2510</v>
      </c>
      <c r="B1091" s="44" t="s">
        <v>2511</v>
      </c>
      <c r="C1091" s="45">
        <v>37</v>
      </c>
      <c r="D1091" s="46" t="s">
        <v>346</v>
      </c>
      <c r="E1091" s="47">
        <v>0.70018744083890805</v>
      </c>
      <c r="F1091" s="48">
        <v>40.5906593406593</v>
      </c>
      <c r="G1091" s="47">
        <v>0.56938952783713404</v>
      </c>
      <c r="H1091" s="50">
        <v>18.1008902077151</v>
      </c>
      <c r="I1091" s="76" t="str">
        <f t="shared" si="32"/>
        <v>No</v>
      </c>
      <c r="J1091" s="49" t="str">
        <f t="shared" si="33"/>
        <v>No</v>
      </c>
      <c r="K1091" s="47">
        <v>0.12866907116212201</v>
      </c>
      <c r="L1091" s="50">
        <v>35.645604395604401</v>
      </c>
      <c r="M1091" s="47">
        <v>0.108819562380434</v>
      </c>
      <c r="N1091" s="50">
        <v>14.8367952522255</v>
      </c>
    </row>
    <row r="1092" spans="1:14" x14ac:dyDescent="0.2">
      <c r="A1092" s="57" t="s">
        <v>2512</v>
      </c>
      <c r="B1092" s="44" t="s">
        <v>2513</v>
      </c>
      <c r="C1092" s="45">
        <v>36</v>
      </c>
      <c r="D1092" s="46" t="s">
        <v>346</v>
      </c>
      <c r="E1092" s="47">
        <v>0.78643077073341605</v>
      </c>
      <c r="F1092" s="48">
        <v>57.760989010989</v>
      </c>
      <c r="G1092" s="47">
        <v>0.68805141236137901</v>
      </c>
      <c r="H1092" s="50">
        <v>20.921985815602799</v>
      </c>
      <c r="I1092" s="76" t="str">
        <f t="shared" si="32"/>
        <v>No</v>
      </c>
      <c r="J1092" s="49" t="str">
        <f t="shared" si="33"/>
        <v>No</v>
      </c>
      <c r="K1092" s="47">
        <v>9.8076715236086603E-2</v>
      </c>
      <c r="L1092" s="50">
        <v>16.277472527472501</v>
      </c>
      <c r="M1092" s="47">
        <v>9.1936179965656201E-2</v>
      </c>
      <c r="N1092" s="50">
        <v>20.212765957446798</v>
      </c>
    </row>
    <row r="1093" spans="1:14" x14ac:dyDescent="0.2">
      <c r="A1093" s="57" t="s">
        <v>2514</v>
      </c>
      <c r="B1093" s="44" t="s">
        <v>2515</v>
      </c>
      <c r="C1093" s="45">
        <v>36</v>
      </c>
      <c r="D1093" s="46" t="s">
        <v>346</v>
      </c>
      <c r="E1093" s="47">
        <v>0.76794122987227798</v>
      </c>
      <c r="F1093" s="48">
        <v>52.953296703296701</v>
      </c>
      <c r="G1093" s="47">
        <v>0.74886434631166499</v>
      </c>
      <c r="H1093" s="50">
        <v>40.780141843971599</v>
      </c>
      <c r="I1093" s="76" t="str">
        <f t="shared" si="32"/>
        <v>No</v>
      </c>
      <c r="J1093" s="49" t="str">
        <f t="shared" si="33"/>
        <v>No</v>
      </c>
      <c r="K1093" s="47">
        <v>4.6287689902082201E-2</v>
      </c>
      <c r="L1093" s="50">
        <v>2.8846153846153801</v>
      </c>
      <c r="M1093" s="47">
        <v>4.5355141526195901E-2</v>
      </c>
      <c r="N1093" s="50">
        <v>7.0921985815602797</v>
      </c>
    </row>
    <row r="1094" spans="1:14" x14ac:dyDescent="0.2">
      <c r="A1094" s="57" t="s">
        <v>2516</v>
      </c>
      <c r="B1094" s="44" t="s">
        <v>2517</v>
      </c>
      <c r="C1094" s="45">
        <v>37</v>
      </c>
      <c r="D1094" s="46" t="s">
        <v>346</v>
      </c>
      <c r="E1094" s="47">
        <v>0.69072033281350798</v>
      </c>
      <c r="F1094" s="48">
        <v>38.667582417582402</v>
      </c>
      <c r="G1094" s="47">
        <v>0.61809158300855305</v>
      </c>
      <c r="H1094" s="50">
        <v>28.1899109792285</v>
      </c>
      <c r="I1094" s="76" t="str">
        <f t="shared" si="32"/>
        <v>No</v>
      </c>
      <c r="J1094" s="49" t="str">
        <f t="shared" si="33"/>
        <v>No</v>
      </c>
      <c r="K1094" s="47">
        <v>0.141991903404287</v>
      </c>
      <c r="L1094" s="50">
        <v>43.6126373626374</v>
      </c>
      <c r="M1094" s="47">
        <v>0.12333234256301</v>
      </c>
      <c r="N1094" s="50">
        <v>19.287833827893198</v>
      </c>
    </row>
    <row r="1095" spans="1:14" x14ac:dyDescent="0.2">
      <c r="A1095" s="57" t="s">
        <v>2518</v>
      </c>
      <c r="B1095" s="44" t="s">
        <v>2519</v>
      </c>
      <c r="C1095" s="45">
        <v>37</v>
      </c>
      <c r="D1095" s="46" t="s">
        <v>346</v>
      </c>
      <c r="E1095" s="47">
        <v>0.74791896136503</v>
      </c>
      <c r="F1095" s="48">
        <v>49.519230769230802</v>
      </c>
      <c r="G1095" s="47">
        <v>0.67324930168503505</v>
      </c>
      <c r="H1095" s="50">
        <v>45.400593471810097</v>
      </c>
      <c r="I1095" s="76" t="str">
        <f t="shared" ref="I1095:I1158" si="34">IF(AND(F1095&gt;=90,H1095&gt;=90),"Yes","No")</f>
        <v>No</v>
      </c>
      <c r="J1095" s="49" t="str">
        <f t="shared" ref="J1095:J1158" si="35">IF(AND(F1095&gt;=75,H1095&gt;=75),"Yes","No")</f>
        <v>No</v>
      </c>
      <c r="K1095" s="47">
        <v>8.6326755369506195E-2</v>
      </c>
      <c r="L1095" s="50">
        <v>9.8214285714285694</v>
      </c>
      <c r="M1095" s="47">
        <v>6.6029103684643306E-2</v>
      </c>
      <c r="N1095" s="50">
        <v>6.2314540059347197</v>
      </c>
    </row>
    <row r="1096" spans="1:14" x14ac:dyDescent="0.2">
      <c r="A1096" s="57" t="s">
        <v>2520</v>
      </c>
      <c r="B1096" s="44" t="s">
        <v>2521</v>
      </c>
      <c r="C1096" s="45">
        <v>37</v>
      </c>
      <c r="D1096" s="46" t="s">
        <v>346</v>
      </c>
      <c r="E1096" s="47">
        <v>0.53533576557030005</v>
      </c>
      <c r="F1096" s="48">
        <v>14.3543956043956</v>
      </c>
      <c r="G1096" s="47">
        <v>0.53761578751092598</v>
      </c>
      <c r="H1096" s="50">
        <v>12.1661721068249</v>
      </c>
      <c r="I1096" s="76" t="str">
        <f t="shared" si="34"/>
        <v>No</v>
      </c>
      <c r="J1096" s="49" t="str">
        <f t="shared" si="35"/>
        <v>No</v>
      </c>
      <c r="K1096" s="47">
        <v>0.14627647598312299</v>
      </c>
      <c r="L1096" s="50">
        <v>45.741758241758198</v>
      </c>
      <c r="M1096" s="47">
        <v>0.127255118689104</v>
      </c>
      <c r="N1096" s="50">
        <v>21.068249258160201</v>
      </c>
    </row>
    <row r="1097" spans="1:14" x14ac:dyDescent="0.2">
      <c r="A1097" s="147" t="s">
        <v>2522</v>
      </c>
      <c r="B1097" s="44" t="s">
        <v>2523</v>
      </c>
      <c r="C1097" s="45">
        <v>36</v>
      </c>
      <c r="D1097" s="46" t="s">
        <v>346</v>
      </c>
      <c r="E1097" s="47">
        <v>0.875208296234122</v>
      </c>
      <c r="F1097" s="48">
        <v>82.280219780219795</v>
      </c>
      <c r="G1097" s="47">
        <v>0.82615006165192395</v>
      </c>
      <c r="H1097" s="50">
        <v>82.978723404255305</v>
      </c>
      <c r="I1097" s="76" t="str">
        <f t="shared" si="34"/>
        <v>No</v>
      </c>
      <c r="J1097" s="49" t="str">
        <f t="shared" si="35"/>
        <v>Yes</v>
      </c>
      <c r="K1097" s="47">
        <v>5.2003562883723403E-2</v>
      </c>
      <c r="L1097" s="50">
        <v>3.4340659340659299</v>
      </c>
      <c r="M1097" s="47">
        <v>5.08467151210754E-2</v>
      </c>
      <c r="N1097" s="50">
        <v>8.1560283687943294</v>
      </c>
    </row>
    <row r="1098" spans="1:14" x14ac:dyDescent="0.2">
      <c r="A1098" s="147" t="s">
        <v>2524</v>
      </c>
      <c r="B1098" s="44" t="s">
        <v>2525</v>
      </c>
      <c r="C1098" s="45">
        <v>36</v>
      </c>
      <c r="D1098" s="46" t="s">
        <v>346</v>
      </c>
      <c r="E1098" s="47">
        <v>0.88038779184229499</v>
      </c>
      <c r="F1098" s="48">
        <v>83.997252747252702</v>
      </c>
      <c r="G1098" s="47">
        <v>0.81523716979149097</v>
      </c>
      <c r="H1098" s="50">
        <v>77.304964539007102</v>
      </c>
      <c r="I1098" s="76" t="str">
        <f t="shared" si="34"/>
        <v>No</v>
      </c>
      <c r="J1098" s="49" t="str">
        <f t="shared" si="35"/>
        <v>Yes</v>
      </c>
      <c r="K1098" s="47">
        <v>7.7285098691703302E-2</v>
      </c>
      <c r="L1098" s="50">
        <v>6.5934065934065904</v>
      </c>
      <c r="M1098" s="47">
        <v>7.4904719346558804E-2</v>
      </c>
      <c r="N1098" s="50">
        <v>13.1205673758865</v>
      </c>
    </row>
    <row r="1099" spans="1:14" x14ac:dyDescent="0.2">
      <c r="A1099" s="147" t="s">
        <v>2526</v>
      </c>
      <c r="B1099" s="44" t="s">
        <v>2527</v>
      </c>
      <c r="C1099" s="45">
        <v>37</v>
      </c>
      <c r="D1099" s="46" t="s">
        <v>346</v>
      </c>
      <c r="E1099" s="47">
        <v>0.86588483973335295</v>
      </c>
      <c r="F1099" s="48">
        <v>78.640109890109898</v>
      </c>
      <c r="G1099" s="47">
        <v>0.78261637874216305</v>
      </c>
      <c r="H1099" s="50">
        <v>80.118694362017806</v>
      </c>
      <c r="I1099" s="76" t="str">
        <f t="shared" si="34"/>
        <v>No</v>
      </c>
      <c r="J1099" s="49" t="str">
        <f t="shared" si="35"/>
        <v>Yes</v>
      </c>
      <c r="K1099" s="47">
        <v>5.5356208389608197E-2</v>
      </c>
      <c r="L1099" s="50">
        <v>3.9148351648351598</v>
      </c>
      <c r="M1099" s="47">
        <v>3.18547462768781E-2</v>
      </c>
      <c r="N1099" s="50">
        <v>2.6706231454005902</v>
      </c>
    </row>
    <row r="1100" spans="1:14" x14ac:dyDescent="0.2">
      <c r="A1100" s="147" t="s">
        <v>2528</v>
      </c>
      <c r="B1100" s="44" t="s">
        <v>2529</v>
      </c>
      <c r="C1100" s="45">
        <v>37</v>
      </c>
      <c r="D1100" s="46" t="s">
        <v>346</v>
      </c>
      <c r="E1100" s="47">
        <v>0.87840174705213803</v>
      </c>
      <c r="F1100" s="48">
        <v>83.173076923076906</v>
      </c>
      <c r="G1100" s="47">
        <v>0.78370266352108597</v>
      </c>
      <c r="H1100" s="50">
        <v>80.415430267062305</v>
      </c>
      <c r="I1100" s="76" t="str">
        <f t="shared" si="34"/>
        <v>No</v>
      </c>
      <c r="J1100" s="49" t="str">
        <f t="shared" si="35"/>
        <v>Yes</v>
      </c>
      <c r="K1100" s="47">
        <v>6.5095563699601094E-2</v>
      </c>
      <c r="L1100" s="50">
        <v>4.8763736263736304</v>
      </c>
      <c r="M1100" s="47">
        <v>4.5033413433272398E-2</v>
      </c>
      <c r="N1100" s="50">
        <v>3.8575667655786301</v>
      </c>
    </row>
    <row r="1101" spans="1:14" x14ac:dyDescent="0.2">
      <c r="A1101" s="57" t="s">
        <v>2530</v>
      </c>
      <c r="B1101" s="44" t="s">
        <v>2531</v>
      </c>
      <c r="C1101" s="45">
        <v>37</v>
      </c>
      <c r="D1101" s="46" t="s">
        <v>346</v>
      </c>
      <c r="E1101" s="47">
        <v>0.77900085525776497</v>
      </c>
      <c r="F1101" s="48">
        <v>55.357142857142897</v>
      </c>
      <c r="G1101" s="47">
        <v>0.72814854244035498</v>
      </c>
      <c r="H1101" s="50">
        <v>60.830860534124596</v>
      </c>
      <c r="I1101" s="76" t="str">
        <f t="shared" si="34"/>
        <v>No</v>
      </c>
      <c r="J1101" s="49" t="str">
        <f t="shared" si="35"/>
        <v>No</v>
      </c>
      <c r="K1101" s="47">
        <v>8.4426441111022807E-2</v>
      </c>
      <c r="L1101" s="50">
        <v>8.2417582417582391</v>
      </c>
      <c r="M1101" s="47">
        <v>6.3475748859104994E-2</v>
      </c>
      <c r="N1101" s="50">
        <v>5.6379821958456997</v>
      </c>
    </row>
    <row r="1102" spans="1:14" x14ac:dyDescent="0.2">
      <c r="A1102" s="147" t="s">
        <v>2532</v>
      </c>
      <c r="B1102" s="44" t="s">
        <v>2533</v>
      </c>
      <c r="C1102" s="45">
        <v>37</v>
      </c>
      <c r="D1102" s="46" t="s">
        <v>346</v>
      </c>
      <c r="E1102" s="47">
        <v>0.85618284085459495</v>
      </c>
      <c r="F1102" s="48">
        <v>75.274725274725299</v>
      </c>
      <c r="G1102" s="47">
        <v>0.80000265800477699</v>
      </c>
      <c r="H1102" s="50">
        <v>86.646884272996999</v>
      </c>
      <c r="I1102" s="76" t="str">
        <f t="shared" si="34"/>
        <v>No</v>
      </c>
      <c r="J1102" s="49" t="str">
        <f t="shared" si="35"/>
        <v>Yes</v>
      </c>
      <c r="K1102" s="47">
        <v>9.2308334772136402E-2</v>
      </c>
      <c r="L1102" s="50">
        <v>12.9807692307692</v>
      </c>
      <c r="M1102" s="47">
        <v>8.5277045393774301E-2</v>
      </c>
      <c r="N1102" s="50">
        <v>9.1988130563798194</v>
      </c>
    </row>
    <row r="1103" spans="1:14" x14ac:dyDescent="0.2">
      <c r="A1103" s="57" t="s">
        <v>2534</v>
      </c>
      <c r="B1103" s="44" t="s">
        <v>2535</v>
      </c>
      <c r="C1103" s="45">
        <v>37</v>
      </c>
      <c r="D1103" s="46" t="s">
        <v>346</v>
      </c>
      <c r="E1103" s="47">
        <v>0.77919325437893505</v>
      </c>
      <c r="F1103" s="48">
        <v>55.563186813186803</v>
      </c>
      <c r="G1103" s="47">
        <v>0.72963563388045505</v>
      </c>
      <c r="H1103" s="50">
        <v>61.721068249258202</v>
      </c>
      <c r="I1103" s="76" t="str">
        <f t="shared" si="34"/>
        <v>No</v>
      </c>
      <c r="J1103" s="49" t="str">
        <f t="shared" si="35"/>
        <v>No</v>
      </c>
      <c r="K1103" s="47">
        <v>8.7893460674229901E-2</v>
      </c>
      <c r="L1103" s="50">
        <v>10.989010989011</v>
      </c>
      <c r="M1103" s="47">
        <v>7.2323093186208998E-2</v>
      </c>
      <c r="N1103" s="50">
        <v>7.71513353115727</v>
      </c>
    </row>
    <row r="1104" spans="1:14" x14ac:dyDescent="0.2">
      <c r="A1104" s="57" t="s">
        <v>2536</v>
      </c>
      <c r="B1104" s="44" t="s">
        <v>2537</v>
      </c>
      <c r="C1104" s="45">
        <v>37</v>
      </c>
      <c r="D1104" s="46" t="s">
        <v>346</v>
      </c>
      <c r="E1104" s="47">
        <v>0.87127794046509899</v>
      </c>
      <c r="F1104" s="48">
        <v>81.043956043956001</v>
      </c>
      <c r="G1104" s="47">
        <v>0.73131050573606704</v>
      </c>
      <c r="H1104" s="50">
        <v>63.204747774480701</v>
      </c>
      <c r="I1104" s="76" t="str">
        <f t="shared" si="34"/>
        <v>No</v>
      </c>
      <c r="J1104" s="49" t="str">
        <f t="shared" si="35"/>
        <v>No</v>
      </c>
      <c r="K1104" s="47">
        <v>0.124510945199998</v>
      </c>
      <c r="L1104" s="50">
        <v>32.623626373626401</v>
      </c>
      <c r="M1104" s="47">
        <v>0.12068416722356901</v>
      </c>
      <c r="N1104" s="50">
        <v>17.8041543026706</v>
      </c>
    </row>
    <row r="1105" spans="1:14" x14ac:dyDescent="0.2">
      <c r="A1105" s="57" t="s">
        <v>2538</v>
      </c>
      <c r="B1105" s="44" t="s">
        <v>2539</v>
      </c>
      <c r="C1105" s="45">
        <v>37</v>
      </c>
      <c r="D1105" s="46" t="s">
        <v>346</v>
      </c>
      <c r="E1105" s="47">
        <v>0.68894896755335999</v>
      </c>
      <c r="F1105" s="48">
        <v>38.461538461538503</v>
      </c>
      <c r="G1105" s="47">
        <v>0.54553257352197104</v>
      </c>
      <c r="H1105" s="50">
        <v>13.056379821958499</v>
      </c>
      <c r="I1105" s="76" t="str">
        <f t="shared" si="34"/>
        <v>No</v>
      </c>
      <c r="J1105" s="49" t="str">
        <f t="shared" si="35"/>
        <v>No</v>
      </c>
      <c r="K1105" s="47">
        <v>0.25746115278352399</v>
      </c>
      <c r="L1105" s="50">
        <v>87.225274725274701</v>
      </c>
      <c r="M1105" s="47">
        <v>0.22956014816401599</v>
      </c>
      <c r="N1105" s="50">
        <v>70.029673590504402</v>
      </c>
    </row>
    <row r="1106" spans="1:14" x14ac:dyDescent="0.2">
      <c r="A1106" s="57" t="s">
        <v>1205</v>
      </c>
      <c r="B1106" s="44" t="s">
        <v>2540</v>
      </c>
      <c r="C1106" s="45">
        <v>37</v>
      </c>
      <c r="D1106" s="46" t="s">
        <v>346</v>
      </c>
      <c r="E1106" s="47">
        <v>0.72130949974474801</v>
      </c>
      <c r="F1106" s="48">
        <v>44.230769230769198</v>
      </c>
      <c r="G1106" s="47">
        <v>0.53610100607589695</v>
      </c>
      <c r="H1106" s="50">
        <v>11.869436201780401</v>
      </c>
      <c r="I1106" s="76" t="str">
        <f t="shared" si="34"/>
        <v>No</v>
      </c>
      <c r="J1106" s="49" t="str">
        <f t="shared" si="35"/>
        <v>No</v>
      </c>
      <c r="K1106" s="47">
        <v>0.33281541069567</v>
      </c>
      <c r="L1106" s="50">
        <v>94.505494505494497</v>
      </c>
      <c r="M1106" s="47">
        <v>0.27144403565071401</v>
      </c>
      <c r="N1106" s="50">
        <v>85.459940652819</v>
      </c>
    </row>
    <row r="1107" spans="1:14" x14ac:dyDescent="0.2">
      <c r="A1107" s="57" t="s">
        <v>2541</v>
      </c>
      <c r="B1107" s="44" t="s">
        <v>2542</v>
      </c>
      <c r="C1107" s="45">
        <v>37</v>
      </c>
      <c r="D1107" s="46" t="s">
        <v>346</v>
      </c>
      <c r="E1107" s="47">
        <v>0.86188298327157398</v>
      </c>
      <c r="F1107" s="48">
        <v>77.403846153846203</v>
      </c>
      <c r="G1107" s="47">
        <v>0.70230442709179097</v>
      </c>
      <c r="H1107" s="50">
        <v>52.818991097922897</v>
      </c>
      <c r="I1107" s="76" t="str">
        <f t="shared" si="34"/>
        <v>No</v>
      </c>
      <c r="J1107" s="49" t="str">
        <f t="shared" si="35"/>
        <v>No</v>
      </c>
      <c r="K1107" s="47">
        <v>0.15004377345132999</v>
      </c>
      <c r="L1107" s="50">
        <v>48.145604395604401</v>
      </c>
      <c r="M1107" s="47">
        <v>0.17011774042554001</v>
      </c>
      <c r="N1107" s="50">
        <v>42.136498516320501</v>
      </c>
    </row>
    <row r="1108" spans="1:14" x14ac:dyDescent="0.2">
      <c r="A1108" s="57" t="s">
        <v>2543</v>
      </c>
      <c r="B1108" s="44" t="s">
        <v>2544</v>
      </c>
      <c r="C1108" s="45">
        <v>37</v>
      </c>
      <c r="D1108" s="46" t="s">
        <v>346</v>
      </c>
      <c r="E1108" s="47">
        <v>0.82207483907663403</v>
      </c>
      <c r="F1108" s="48">
        <v>66.826923076923094</v>
      </c>
      <c r="G1108" s="47">
        <v>0.63001664715152506</v>
      </c>
      <c r="H1108" s="50">
        <v>32.937685459940703</v>
      </c>
      <c r="I1108" s="76" t="str">
        <f t="shared" si="34"/>
        <v>No</v>
      </c>
      <c r="J1108" s="49" t="str">
        <f t="shared" si="35"/>
        <v>No</v>
      </c>
      <c r="K1108" s="47">
        <v>0.21813385332843799</v>
      </c>
      <c r="L1108" s="50">
        <v>77.747252747252702</v>
      </c>
      <c r="M1108" s="47">
        <v>0.194556955475499</v>
      </c>
      <c r="N1108" s="50">
        <v>57.2700296735905</v>
      </c>
    </row>
    <row r="1109" spans="1:14" x14ac:dyDescent="0.2">
      <c r="A1109" s="57" t="s">
        <v>2545</v>
      </c>
      <c r="B1109" s="44" t="s">
        <v>2546</v>
      </c>
      <c r="C1109" s="45">
        <v>37</v>
      </c>
      <c r="D1109" s="46" t="s">
        <v>346</v>
      </c>
      <c r="E1109" s="47">
        <v>0.725896245263007</v>
      </c>
      <c r="F1109" s="48">
        <v>45.123626373626401</v>
      </c>
      <c r="G1109" s="47">
        <v>0.56493859741066699</v>
      </c>
      <c r="H1109" s="50">
        <v>16.320474777448101</v>
      </c>
      <c r="I1109" s="76" t="str">
        <f t="shared" si="34"/>
        <v>No</v>
      </c>
      <c r="J1109" s="49" t="str">
        <f t="shared" si="35"/>
        <v>No</v>
      </c>
      <c r="K1109" s="47">
        <v>0.24810551437471201</v>
      </c>
      <c r="L1109" s="50">
        <v>85.576923076923094</v>
      </c>
      <c r="M1109" s="47">
        <v>0.21351831358756501</v>
      </c>
      <c r="N1109" s="50">
        <v>64.094955489614307</v>
      </c>
    </row>
    <row r="1110" spans="1:14" x14ac:dyDescent="0.2">
      <c r="A1110" s="57" t="s">
        <v>2547</v>
      </c>
      <c r="B1110" s="44" t="s">
        <v>2548</v>
      </c>
      <c r="C1110" s="45">
        <v>37</v>
      </c>
      <c r="D1110" s="46" t="s">
        <v>346</v>
      </c>
      <c r="E1110" s="47">
        <v>0.51741962881179804</v>
      </c>
      <c r="F1110" s="48">
        <v>12.5686813186813</v>
      </c>
      <c r="G1110" s="47">
        <v>0.37382223097238299</v>
      </c>
      <c r="H1110" s="50">
        <v>2.3738872403560798</v>
      </c>
      <c r="I1110" s="76" t="str">
        <f t="shared" si="34"/>
        <v>No</v>
      </c>
      <c r="J1110" s="49" t="str">
        <f t="shared" si="35"/>
        <v>No</v>
      </c>
      <c r="K1110" s="47">
        <v>0.32519964007243102</v>
      </c>
      <c r="L1110" s="50">
        <v>93.8873626373626</v>
      </c>
      <c r="M1110" s="47">
        <v>0.32121844120732101</v>
      </c>
      <c r="N1110" s="50">
        <v>93.768545994065306</v>
      </c>
    </row>
    <row r="1111" spans="1:14" x14ac:dyDescent="0.2">
      <c r="A1111" s="57" t="s">
        <v>2549</v>
      </c>
      <c r="B1111" s="44" t="s">
        <v>2550</v>
      </c>
      <c r="C1111" s="45">
        <v>37</v>
      </c>
      <c r="D1111" s="46" t="s">
        <v>346</v>
      </c>
      <c r="E1111" s="47">
        <v>0.64127640392944896</v>
      </c>
      <c r="F1111" s="48">
        <v>31.043956043956001</v>
      </c>
      <c r="G1111" s="47">
        <v>0.50322584352196698</v>
      </c>
      <c r="H1111" s="50">
        <v>8.6053412462908003</v>
      </c>
      <c r="I1111" s="76" t="str">
        <f t="shared" si="34"/>
        <v>No</v>
      </c>
      <c r="J1111" s="49" t="str">
        <f t="shared" si="35"/>
        <v>No</v>
      </c>
      <c r="K1111" s="47">
        <v>0.31726876947979998</v>
      </c>
      <c r="L1111" s="50">
        <v>93.406593406593402</v>
      </c>
      <c r="M1111" s="47">
        <v>0.296064086303648</v>
      </c>
      <c r="N1111" s="50">
        <v>89.614243323442096</v>
      </c>
    </row>
    <row r="1112" spans="1:14" x14ac:dyDescent="0.2">
      <c r="A1112" s="57" t="s">
        <v>2551</v>
      </c>
      <c r="B1112" s="44" t="s">
        <v>2552</v>
      </c>
      <c r="C1112" s="45">
        <v>37</v>
      </c>
      <c r="D1112" s="46" t="s">
        <v>346</v>
      </c>
      <c r="E1112" s="47">
        <v>0.55803770461229296</v>
      </c>
      <c r="F1112" s="48">
        <v>17.651098901098901</v>
      </c>
      <c r="G1112" s="47">
        <v>0.367525103086348</v>
      </c>
      <c r="H1112" s="50">
        <v>2.0771513353115698</v>
      </c>
      <c r="I1112" s="76" t="str">
        <f t="shared" si="34"/>
        <v>No</v>
      </c>
      <c r="J1112" s="49" t="str">
        <f t="shared" si="35"/>
        <v>No</v>
      </c>
      <c r="K1112" s="47">
        <v>0.279072914269622</v>
      </c>
      <c r="L1112" s="50">
        <v>90.178571428571402</v>
      </c>
      <c r="M1112" s="47">
        <v>0.25624259798608201</v>
      </c>
      <c r="N1112" s="50">
        <v>78.931750741839807</v>
      </c>
    </row>
    <row r="1113" spans="1:14" x14ac:dyDescent="0.2">
      <c r="A1113" s="57" t="s">
        <v>2553</v>
      </c>
      <c r="B1113" s="44" t="s">
        <v>2554</v>
      </c>
      <c r="C1113" s="45">
        <v>37</v>
      </c>
      <c r="D1113" s="46" t="s">
        <v>346</v>
      </c>
      <c r="E1113" s="47">
        <v>0.81223056098074997</v>
      </c>
      <c r="F1113" s="48">
        <v>63.736263736263702</v>
      </c>
      <c r="G1113" s="47">
        <v>0.61321647416006897</v>
      </c>
      <c r="H1113" s="50">
        <v>27.002967359050398</v>
      </c>
      <c r="I1113" s="76" t="str">
        <f t="shared" si="34"/>
        <v>No</v>
      </c>
      <c r="J1113" s="49" t="str">
        <f t="shared" si="35"/>
        <v>No</v>
      </c>
      <c r="K1113" s="47">
        <v>0.185124489316083</v>
      </c>
      <c r="L1113" s="50">
        <v>66.208791208791197</v>
      </c>
      <c r="M1113" s="47">
        <v>0.172702620400801</v>
      </c>
      <c r="N1113" s="50">
        <v>44.213649851631999</v>
      </c>
    </row>
    <row r="1114" spans="1:14" x14ac:dyDescent="0.2">
      <c r="A1114" s="57" t="s">
        <v>2555</v>
      </c>
      <c r="B1114" s="44" t="s">
        <v>2556</v>
      </c>
      <c r="C1114" s="45">
        <v>37</v>
      </c>
      <c r="D1114" s="46" t="s">
        <v>346</v>
      </c>
      <c r="E1114" s="47">
        <v>0.75301494424854598</v>
      </c>
      <c r="F1114" s="48">
        <v>50.343406593406598</v>
      </c>
      <c r="G1114" s="47">
        <v>0.62484925740946895</v>
      </c>
      <c r="H1114" s="50">
        <v>30.267062314540102</v>
      </c>
      <c r="I1114" s="76" t="str">
        <f t="shared" si="34"/>
        <v>No</v>
      </c>
      <c r="J1114" s="49" t="str">
        <f t="shared" si="35"/>
        <v>No</v>
      </c>
      <c r="K1114" s="47">
        <v>0.27663778774346798</v>
      </c>
      <c r="L1114" s="50">
        <v>89.766483516483504</v>
      </c>
      <c r="M1114" s="47">
        <v>0.27251120754547598</v>
      </c>
      <c r="N1114" s="50">
        <v>86.053412462908</v>
      </c>
    </row>
    <row r="1115" spans="1:14" x14ac:dyDescent="0.2">
      <c r="A1115" s="57" t="s">
        <v>2557</v>
      </c>
      <c r="B1115" s="44" t="s">
        <v>2558</v>
      </c>
      <c r="C1115" s="45">
        <v>37</v>
      </c>
      <c r="D1115" s="46" t="s">
        <v>346</v>
      </c>
      <c r="E1115" s="47">
        <v>0.75541820208394495</v>
      </c>
      <c r="F1115" s="48">
        <v>50.618131868131897</v>
      </c>
      <c r="G1115" s="47">
        <v>0.65902670386385798</v>
      </c>
      <c r="H1115" s="50">
        <v>39.169139465875404</v>
      </c>
      <c r="I1115" s="76" t="str">
        <f t="shared" si="34"/>
        <v>No</v>
      </c>
      <c r="J1115" s="49" t="str">
        <f t="shared" si="35"/>
        <v>No</v>
      </c>
      <c r="K1115" s="47">
        <v>0.29963580836921799</v>
      </c>
      <c r="L1115" s="50">
        <v>92.101648351648393</v>
      </c>
      <c r="M1115" s="47">
        <v>0.308759617309806</v>
      </c>
      <c r="N1115" s="50">
        <v>91.691394658753694</v>
      </c>
    </row>
    <row r="1116" spans="1:14" x14ac:dyDescent="0.2">
      <c r="A1116" s="57" t="s">
        <v>2559</v>
      </c>
      <c r="B1116" s="44" t="s">
        <v>2560</v>
      </c>
      <c r="C1116" s="45">
        <v>37</v>
      </c>
      <c r="D1116" s="46" t="s">
        <v>346</v>
      </c>
      <c r="E1116" s="47">
        <v>0.73444217217885899</v>
      </c>
      <c r="F1116" s="48">
        <v>46.9093406593407</v>
      </c>
      <c r="G1116" s="47">
        <v>0.51557016864398497</v>
      </c>
      <c r="H1116" s="50">
        <v>10.3857566765579</v>
      </c>
      <c r="I1116" s="76" t="str">
        <f t="shared" si="34"/>
        <v>No</v>
      </c>
      <c r="J1116" s="49" t="str">
        <f t="shared" si="35"/>
        <v>No</v>
      </c>
      <c r="K1116" s="47">
        <v>0.18237673297770199</v>
      </c>
      <c r="L1116" s="50">
        <v>64.835164835164804</v>
      </c>
      <c r="M1116" s="47">
        <v>0.18043424009509801</v>
      </c>
      <c r="N1116" s="50">
        <v>48.071216617210702</v>
      </c>
    </row>
    <row r="1117" spans="1:14" x14ac:dyDescent="0.2">
      <c r="A1117" s="57" t="s">
        <v>2561</v>
      </c>
      <c r="B1117" s="44" t="s">
        <v>2562</v>
      </c>
      <c r="C1117" s="45">
        <v>37</v>
      </c>
      <c r="D1117" s="46" t="s">
        <v>346</v>
      </c>
      <c r="E1117" s="47">
        <v>0.68058925517410396</v>
      </c>
      <c r="F1117" s="48">
        <v>37.293956043956001</v>
      </c>
      <c r="G1117" s="47">
        <v>0.52513204770088895</v>
      </c>
      <c r="H1117" s="50">
        <v>11.275964391691399</v>
      </c>
      <c r="I1117" s="76" t="str">
        <f t="shared" si="34"/>
        <v>No</v>
      </c>
      <c r="J1117" s="49" t="str">
        <f t="shared" si="35"/>
        <v>No</v>
      </c>
      <c r="K1117" s="47">
        <v>0.40168826445372802</v>
      </c>
      <c r="L1117" s="50">
        <v>96.9093406593407</v>
      </c>
      <c r="M1117" s="47">
        <v>0.36042152725714799</v>
      </c>
      <c r="N1117" s="50">
        <v>95.252225519287805</v>
      </c>
    </row>
    <row r="1118" spans="1:14" x14ac:dyDescent="0.2">
      <c r="A1118" s="57" t="s">
        <v>2563</v>
      </c>
      <c r="B1118" s="44" t="s">
        <v>2564</v>
      </c>
      <c r="C1118" s="45">
        <v>37</v>
      </c>
      <c r="D1118" s="46" t="s">
        <v>346</v>
      </c>
      <c r="E1118" s="47">
        <v>0.73846530761225104</v>
      </c>
      <c r="F1118" s="48">
        <v>47.458791208791197</v>
      </c>
      <c r="G1118" s="47">
        <v>0.59907731715394497</v>
      </c>
      <c r="H1118" s="50">
        <v>24.3323442136499</v>
      </c>
      <c r="I1118" s="76" t="str">
        <f t="shared" si="34"/>
        <v>No</v>
      </c>
      <c r="J1118" s="49" t="str">
        <f t="shared" si="35"/>
        <v>No</v>
      </c>
      <c r="K1118" s="47">
        <v>0.35054281950010402</v>
      </c>
      <c r="L1118" s="50">
        <v>95.260989010988993</v>
      </c>
      <c r="M1118" s="47">
        <v>0.27819511554563597</v>
      </c>
      <c r="N1118" s="50">
        <v>86.943620178041499</v>
      </c>
    </row>
    <row r="1119" spans="1:14" x14ac:dyDescent="0.2">
      <c r="A1119" s="57" t="s">
        <v>2565</v>
      </c>
      <c r="B1119" s="44" t="s">
        <v>2566</v>
      </c>
      <c r="C1119" s="45">
        <v>37</v>
      </c>
      <c r="D1119" s="46" t="s">
        <v>346</v>
      </c>
      <c r="E1119" s="47">
        <v>0.82387273953370499</v>
      </c>
      <c r="F1119" s="48">
        <v>67.445054945054906</v>
      </c>
      <c r="G1119" s="47">
        <v>0.70792202955555195</v>
      </c>
      <c r="H1119" s="50">
        <v>54.005934718100903</v>
      </c>
      <c r="I1119" s="76" t="str">
        <f t="shared" si="34"/>
        <v>No</v>
      </c>
      <c r="J1119" s="49" t="str">
        <f t="shared" si="35"/>
        <v>No</v>
      </c>
      <c r="K1119" s="47">
        <v>0.27807713649061999</v>
      </c>
      <c r="L1119" s="50">
        <v>89.972527472527503</v>
      </c>
      <c r="M1119" s="47">
        <v>0.182195905269078</v>
      </c>
      <c r="N1119" s="50">
        <v>48.961424332344201</v>
      </c>
    </row>
    <row r="1120" spans="1:14" x14ac:dyDescent="0.2">
      <c r="A1120" s="147" t="s">
        <v>2567</v>
      </c>
      <c r="B1120" s="44" t="s">
        <v>2568</v>
      </c>
      <c r="C1120" s="45">
        <v>37</v>
      </c>
      <c r="D1120" s="46" t="s">
        <v>346</v>
      </c>
      <c r="E1120" s="47">
        <v>0.86810920580458395</v>
      </c>
      <c r="F1120" s="48">
        <v>79.395604395604394</v>
      </c>
      <c r="G1120" s="47">
        <v>0.80617329843282104</v>
      </c>
      <c r="H1120" s="50">
        <v>88.724035608308597</v>
      </c>
      <c r="I1120" s="76" t="str">
        <f t="shared" si="34"/>
        <v>No</v>
      </c>
      <c r="J1120" s="49" t="str">
        <f t="shared" si="35"/>
        <v>Yes</v>
      </c>
      <c r="K1120" s="47">
        <v>0.10467468285753199</v>
      </c>
      <c r="L1120" s="50">
        <v>19.848901098901099</v>
      </c>
      <c r="M1120" s="47">
        <v>9.5372994768113603E-2</v>
      </c>
      <c r="N1120" s="50">
        <v>10.6824925816024</v>
      </c>
    </row>
    <row r="1121" spans="1:14" x14ac:dyDescent="0.2">
      <c r="A1121" s="57" t="s">
        <v>2569</v>
      </c>
      <c r="B1121" s="44" t="s">
        <v>2570</v>
      </c>
      <c r="C1121" s="45">
        <v>37</v>
      </c>
      <c r="D1121" s="46" t="s">
        <v>346</v>
      </c>
      <c r="E1121" s="47">
        <v>0.74584500371696405</v>
      </c>
      <c r="F1121" s="48">
        <v>49.038461538461497</v>
      </c>
      <c r="G1121" s="47">
        <v>0.60840929452631298</v>
      </c>
      <c r="H1121" s="50">
        <v>24.9258160237389</v>
      </c>
      <c r="I1121" s="76" t="str">
        <f t="shared" si="34"/>
        <v>No</v>
      </c>
      <c r="J1121" s="49" t="str">
        <f t="shared" si="35"/>
        <v>No</v>
      </c>
      <c r="K1121" s="47">
        <v>0.233526111330845</v>
      </c>
      <c r="L1121" s="50">
        <v>82.074175824175796</v>
      </c>
      <c r="M1121" s="47">
        <v>0.20049323822921</v>
      </c>
      <c r="N1121" s="50">
        <v>60.237388724035597</v>
      </c>
    </row>
    <row r="1122" spans="1:14" x14ac:dyDescent="0.2">
      <c r="A1122" s="57" t="s">
        <v>2571</v>
      </c>
      <c r="B1122" s="44" t="s">
        <v>2572</v>
      </c>
      <c r="C1122" s="45">
        <v>37</v>
      </c>
      <c r="D1122" s="46" t="s">
        <v>346</v>
      </c>
      <c r="E1122" s="47">
        <v>0.652024962905556</v>
      </c>
      <c r="F1122" s="48">
        <v>33.035714285714299</v>
      </c>
      <c r="G1122" s="47">
        <v>0.49506532306616302</v>
      </c>
      <c r="H1122" s="50">
        <v>7.71513353115727</v>
      </c>
      <c r="I1122" s="76" t="str">
        <f t="shared" si="34"/>
        <v>No</v>
      </c>
      <c r="J1122" s="49" t="str">
        <f t="shared" si="35"/>
        <v>No</v>
      </c>
      <c r="K1122" s="47">
        <v>0.30719095849885403</v>
      </c>
      <c r="L1122" s="50">
        <v>92.719780219780205</v>
      </c>
      <c r="M1122" s="47">
        <v>0.26413489908909399</v>
      </c>
      <c r="N1122" s="50">
        <v>82.789317507418403</v>
      </c>
    </row>
    <row r="1123" spans="1:14" x14ac:dyDescent="0.2">
      <c r="A1123" s="57" t="s">
        <v>2573</v>
      </c>
      <c r="B1123" s="44" t="s">
        <v>2574</v>
      </c>
      <c r="C1123" s="45">
        <v>38</v>
      </c>
      <c r="D1123" s="46" t="s">
        <v>346</v>
      </c>
      <c r="E1123" s="47">
        <v>0.85345246932415497</v>
      </c>
      <c r="F1123" s="48">
        <v>74.725274725274701</v>
      </c>
      <c r="G1123" s="47">
        <v>0.83038896462106204</v>
      </c>
      <c r="H1123" s="50">
        <v>63.157894736842103</v>
      </c>
      <c r="I1123" s="76" t="str">
        <f t="shared" si="34"/>
        <v>No</v>
      </c>
      <c r="J1123" s="49" t="str">
        <f t="shared" si="35"/>
        <v>No</v>
      </c>
      <c r="K1123" s="47">
        <v>9.8130724027043398E-2</v>
      </c>
      <c r="L1123" s="50">
        <v>16.4148351648352</v>
      </c>
      <c r="M1123" s="47">
        <v>0.100472437714381</v>
      </c>
      <c r="N1123" s="50">
        <v>34.210526315789501</v>
      </c>
    </row>
    <row r="1124" spans="1:14" x14ac:dyDescent="0.2">
      <c r="A1124" s="147" t="s">
        <v>2575</v>
      </c>
      <c r="B1124" s="44" t="s">
        <v>2576</v>
      </c>
      <c r="C1124" s="45">
        <v>38</v>
      </c>
      <c r="D1124" s="46" t="s">
        <v>346</v>
      </c>
      <c r="E1124" s="47">
        <v>0.92771261977964603</v>
      </c>
      <c r="F1124" s="48">
        <v>97.115384615384599</v>
      </c>
      <c r="G1124" s="47">
        <v>0.92240431350056296</v>
      </c>
      <c r="H1124" s="50">
        <v>98.684210526315795</v>
      </c>
      <c r="I1124" s="76" t="str">
        <f t="shared" si="34"/>
        <v>Yes</v>
      </c>
      <c r="J1124" s="49" t="str">
        <f t="shared" si="35"/>
        <v>Yes</v>
      </c>
      <c r="K1124" s="47">
        <v>8.7820868864277493E-2</v>
      </c>
      <c r="L1124" s="50">
        <v>10.9203296703297</v>
      </c>
      <c r="M1124" s="47">
        <v>9.0732758958767604E-2</v>
      </c>
      <c r="N1124" s="50">
        <v>25</v>
      </c>
    </row>
    <row r="1125" spans="1:14" x14ac:dyDescent="0.2">
      <c r="A1125" s="57" t="s">
        <v>2577</v>
      </c>
      <c r="B1125" s="44" t="s">
        <v>2578</v>
      </c>
      <c r="C1125" s="45">
        <v>38</v>
      </c>
      <c r="D1125" s="46" t="s">
        <v>346</v>
      </c>
      <c r="E1125" s="47">
        <v>0.86119160536039296</v>
      </c>
      <c r="F1125" s="48">
        <v>77.335164835164804</v>
      </c>
      <c r="G1125" s="47">
        <v>0.78811722618180502</v>
      </c>
      <c r="H1125" s="50">
        <v>46.710526315789501</v>
      </c>
      <c r="I1125" s="76" t="str">
        <f t="shared" si="34"/>
        <v>No</v>
      </c>
      <c r="J1125" s="49" t="str">
        <f t="shared" si="35"/>
        <v>No</v>
      </c>
      <c r="K1125" s="47">
        <v>0.10700954775943999</v>
      </c>
      <c r="L1125" s="50">
        <v>21.153846153846199</v>
      </c>
      <c r="M1125" s="47">
        <v>0.12698758927333501</v>
      </c>
      <c r="N1125" s="50">
        <v>54.605263157894697</v>
      </c>
    </row>
    <row r="1126" spans="1:14" x14ac:dyDescent="0.2">
      <c r="A1126" s="57" t="s">
        <v>2579</v>
      </c>
      <c r="B1126" s="44" t="s">
        <v>2580</v>
      </c>
      <c r="C1126" s="45">
        <v>38</v>
      </c>
      <c r="D1126" s="46" t="s">
        <v>346</v>
      </c>
      <c r="E1126" s="47">
        <v>0.79389188461181603</v>
      </c>
      <c r="F1126" s="48">
        <v>59.615384615384599</v>
      </c>
      <c r="G1126" s="47">
        <v>0.69966561310074504</v>
      </c>
      <c r="H1126" s="50">
        <v>26.973684210526301</v>
      </c>
      <c r="I1126" s="76" t="str">
        <f t="shared" si="34"/>
        <v>No</v>
      </c>
      <c r="J1126" s="49" t="str">
        <f t="shared" si="35"/>
        <v>No</v>
      </c>
      <c r="K1126" s="47">
        <v>0.103815631747561</v>
      </c>
      <c r="L1126" s="50">
        <v>19.5054945054945</v>
      </c>
      <c r="M1126" s="47">
        <v>0.25946679983267901</v>
      </c>
      <c r="N1126" s="50">
        <v>83.552631578947398</v>
      </c>
    </row>
    <row r="1127" spans="1:14" x14ac:dyDescent="0.2">
      <c r="A1127" s="57" t="s">
        <v>2581</v>
      </c>
      <c r="B1127" s="44" t="s">
        <v>2582</v>
      </c>
      <c r="C1127" s="45">
        <v>38</v>
      </c>
      <c r="D1127" s="46" t="s">
        <v>346</v>
      </c>
      <c r="E1127" s="47">
        <v>0.82002122070738204</v>
      </c>
      <c r="F1127" s="48">
        <v>66.071428571428598</v>
      </c>
      <c r="G1127" s="47">
        <v>0.61866427672101398</v>
      </c>
      <c r="H1127" s="50">
        <v>17.105263157894701</v>
      </c>
      <c r="I1127" s="76" t="str">
        <f t="shared" si="34"/>
        <v>No</v>
      </c>
      <c r="J1127" s="49" t="str">
        <f t="shared" si="35"/>
        <v>No</v>
      </c>
      <c r="K1127" s="47">
        <v>0.174066616174501</v>
      </c>
      <c r="L1127" s="50">
        <v>62.293956043956001</v>
      </c>
      <c r="M1127" s="47">
        <v>0.19101462821217799</v>
      </c>
      <c r="N1127" s="50">
        <v>73.684210526315795</v>
      </c>
    </row>
    <row r="1128" spans="1:14" x14ac:dyDescent="0.2">
      <c r="A1128" s="57" t="s">
        <v>2583</v>
      </c>
      <c r="B1128" s="44" t="s">
        <v>2584</v>
      </c>
      <c r="C1128" s="45">
        <v>38</v>
      </c>
      <c r="D1128" s="46" t="s">
        <v>346</v>
      </c>
      <c r="E1128" s="47">
        <v>0.89751609723607695</v>
      </c>
      <c r="F1128" s="48">
        <v>89.285714285714306</v>
      </c>
      <c r="G1128" s="47">
        <v>0.79581664429156695</v>
      </c>
      <c r="H1128" s="50">
        <v>50.657894736842103</v>
      </c>
      <c r="I1128" s="76" t="str">
        <f t="shared" si="34"/>
        <v>No</v>
      </c>
      <c r="J1128" s="49" t="str">
        <f t="shared" si="35"/>
        <v>No</v>
      </c>
      <c r="K1128" s="47">
        <v>0.18810922891349799</v>
      </c>
      <c r="L1128" s="50">
        <v>67.307692307692307</v>
      </c>
      <c r="M1128" s="47">
        <v>0.20537820127814099</v>
      </c>
      <c r="N1128" s="50">
        <v>75</v>
      </c>
    </row>
    <row r="1129" spans="1:14" x14ac:dyDescent="0.2">
      <c r="A1129" s="57" t="s">
        <v>2585</v>
      </c>
      <c r="B1129" s="44" t="s">
        <v>2586</v>
      </c>
      <c r="C1129" s="45">
        <v>38</v>
      </c>
      <c r="D1129" s="46" t="s">
        <v>346</v>
      </c>
      <c r="E1129" s="47">
        <v>0.80527527304581104</v>
      </c>
      <c r="F1129" s="48">
        <v>62.293956043956001</v>
      </c>
      <c r="G1129" s="47">
        <v>0.65735923937024099</v>
      </c>
      <c r="H1129" s="50">
        <v>21.052631578947398</v>
      </c>
      <c r="I1129" s="76" t="str">
        <f t="shared" si="34"/>
        <v>No</v>
      </c>
      <c r="J1129" s="49" t="str">
        <f t="shared" si="35"/>
        <v>No</v>
      </c>
      <c r="K1129" s="47">
        <v>0.231548378378402</v>
      </c>
      <c r="L1129" s="50">
        <v>81.456043956043999</v>
      </c>
      <c r="M1129" s="47">
        <v>0.255918087793087</v>
      </c>
      <c r="N1129" s="50">
        <v>82.236842105263193</v>
      </c>
    </row>
    <row r="1130" spans="1:14" x14ac:dyDescent="0.2">
      <c r="A1130" s="57" t="s">
        <v>2587</v>
      </c>
      <c r="B1130" s="44" t="s">
        <v>2588</v>
      </c>
      <c r="C1130" s="45">
        <v>37</v>
      </c>
      <c r="D1130" s="46" t="s">
        <v>346</v>
      </c>
      <c r="E1130" s="47">
        <v>0.53459434587944299</v>
      </c>
      <c r="F1130" s="48">
        <v>14.1483516483516</v>
      </c>
      <c r="G1130" s="47">
        <v>0.39194754543062399</v>
      </c>
      <c r="H1130" s="50">
        <v>2.9673590504451002</v>
      </c>
      <c r="I1130" s="76" t="str">
        <f t="shared" si="34"/>
        <v>No</v>
      </c>
      <c r="J1130" s="49" t="str">
        <f t="shared" si="35"/>
        <v>No</v>
      </c>
      <c r="K1130" s="47">
        <v>0.375001779643652</v>
      </c>
      <c r="L1130" s="50">
        <v>96.016483516483504</v>
      </c>
      <c r="M1130" s="47">
        <v>0.32480674635995899</v>
      </c>
      <c r="N1130" s="50">
        <v>94.065281899109806</v>
      </c>
    </row>
    <row r="1131" spans="1:14" x14ac:dyDescent="0.2">
      <c r="A1131" s="57" t="s">
        <v>2589</v>
      </c>
      <c r="B1131" s="44" t="s">
        <v>2590</v>
      </c>
      <c r="C1131" s="45">
        <v>37</v>
      </c>
      <c r="D1131" s="46" t="s">
        <v>346</v>
      </c>
      <c r="E1131" s="47">
        <v>0.70799388170738597</v>
      </c>
      <c r="F1131" s="48">
        <v>42.032967032967001</v>
      </c>
      <c r="G1131" s="47">
        <v>0.565754527930875</v>
      </c>
      <c r="H1131" s="50">
        <v>16.617210682492601</v>
      </c>
      <c r="I1131" s="76" t="str">
        <f t="shared" si="34"/>
        <v>No</v>
      </c>
      <c r="J1131" s="49" t="str">
        <f t="shared" si="35"/>
        <v>No</v>
      </c>
      <c r="K1131" s="47">
        <v>0.29098584583243398</v>
      </c>
      <c r="L1131" s="50">
        <v>91.277472527472497</v>
      </c>
      <c r="M1131" s="47">
        <v>0.26605654033367199</v>
      </c>
      <c r="N1131" s="50">
        <v>83.382789317507402</v>
      </c>
    </row>
    <row r="1132" spans="1:14" x14ac:dyDescent="0.2">
      <c r="A1132" s="147" t="s">
        <v>2591</v>
      </c>
      <c r="B1132" s="44" t="s">
        <v>2592</v>
      </c>
      <c r="C1132" s="45">
        <v>38</v>
      </c>
      <c r="D1132" s="46" t="s">
        <v>346</v>
      </c>
      <c r="E1132" s="47">
        <v>0.94602633291777505</v>
      </c>
      <c r="F1132" s="48">
        <v>99.313186813186803</v>
      </c>
      <c r="G1132" s="47">
        <v>0.92773629786177603</v>
      </c>
      <c r="H1132" s="50">
        <v>99.342105263157904</v>
      </c>
      <c r="I1132" s="76" t="str">
        <f t="shared" si="34"/>
        <v>Yes</v>
      </c>
      <c r="J1132" s="49" t="str">
        <f t="shared" si="35"/>
        <v>Yes</v>
      </c>
      <c r="K1132" s="47">
        <v>8.62576852628473E-2</v>
      </c>
      <c r="L1132" s="50">
        <v>9.5467032967032992</v>
      </c>
      <c r="M1132" s="47">
        <v>8.8340317430719004E-2</v>
      </c>
      <c r="N1132" s="50">
        <v>20.394736842105299</v>
      </c>
    </row>
    <row r="1133" spans="1:14" x14ac:dyDescent="0.2">
      <c r="A1133" s="57" t="s">
        <v>2593</v>
      </c>
      <c r="B1133" s="44" t="s">
        <v>2594</v>
      </c>
      <c r="C1133" s="45">
        <v>38</v>
      </c>
      <c r="D1133" s="46" t="s">
        <v>346</v>
      </c>
      <c r="E1133" s="47">
        <v>0.88105227231587102</v>
      </c>
      <c r="F1133" s="48">
        <v>84.203296703296701</v>
      </c>
      <c r="G1133" s="47">
        <v>0.85940031273669004</v>
      </c>
      <c r="H1133" s="50">
        <v>72.368421052631604</v>
      </c>
      <c r="I1133" s="76" t="str">
        <f t="shared" si="34"/>
        <v>No</v>
      </c>
      <c r="J1133" s="49" t="str">
        <f t="shared" si="35"/>
        <v>No</v>
      </c>
      <c r="K1133" s="47">
        <v>8.3503270470677599E-2</v>
      </c>
      <c r="L1133" s="50">
        <v>7.6923076923076898</v>
      </c>
      <c r="M1133" s="47">
        <v>8.3820407309137202E-2</v>
      </c>
      <c r="N1133" s="50">
        <v>13.157894736842101</v>
      </c>
    </row>
    <row r="1134" spans="1:14" x14ac:dyDescent="0.2">
      <c r="A1134" s="147" t="s">
        <v>2595</v>
      </c>
      <c r="B1134" s="44" t="s">
        <v>2596</v>
      </c>
      <c r="C1134" s="45">
        <v>38</v>
      </c>
      <c r="D1134" s="46" t="s">
        <v>346</v>
      </c>
      <c r="E1134" s="47">
        <v>0.93374984507831804</v>
      </c>
      <c r="F1134" s="48">
        <v>97.870879120879096</v>
      </c>
      <c r="G1134" s="47">
        <v>0.87373832500257398</v>
      </c>
      <c r="H1134" s="50">
        <v>80.263157894736807</v>
      </c>
      <c r="I1134" s="76" t="str">
        <f t="shared" si="34"/>
        <v>No</v>
      </c>
      <c r="J1134" s="49" t="str">
        <f t="shared" si="35"/>
        <v>Yes</v>
      </c>
      <c r="K1134" s="47">
        <v>8.9072091267454204E-2</v>
      </c>
      <c r="L1134" s="50">
        <v>11.6758241758242</v>
      </c>
      <c r="M1134" s="47">
        <v>8.9612480083262502E-2</v>
      </c>
      <c r="N1134" s="50">
        <v>23.026315789473699</v>
      </c>
    </row>
    <row r="1135" spans="1:14" x14ac:dyDescent="0.2">
      <c r="A1135" s="147" t="s">
        <v>2597</v>
      </c>
      <c r="B1135" s="44" t="s">
        <v>2598</v>
      </c>
      <c r="C1135" s="45">
        <v>38</v>
      </c>
      <c r="D1135" s="46" t="s">
        <v>346</v>
      </c>
      <c r="E1135" s="47">
        <v>0.92582684361038403</v>
      </c>
      <c r="F1135" s="48">
        <v>96.771978021978001</v>
      </c>
      <c r="G1135" s="47">
        <v>0.87587390900726703</v>
      </c>
      <c r="H1135" s="50">
        <v>81.578947368421098</v>
      </c>
      <c r="I1135" s="76" t="str">
        <f t="shared" si="34"/>
        <v>No</v>
      </c>
      <c r="J1135" s="49" t="str">
        <f t="shared" si="35"/>
        <v>Yes</v>
      </c>
      <c r="K1135" s="47">
        <v>8.5592342430696994E-2</v>
      </c>
      <c r="L1135" s="50">
        <v>9.3406593406593394</v>
      </c>
      <c r="M1135" s="47">
        <v>8.6743420476586203E-2</v>
      </c>
      <c r="N1135" s="50">
        <v>16.447368421052602</v>
      </c>
    </row>
    <row r="1136" spans="1:14" x14ac:dyDescent="0.2">
      <c r="A1136" s="57" t="s">
        <v>2599</v>
      </c>
      <c r="B1136" s="44" t="s">
        <v>2600</v>
      </c>
      <c r="C1136" s="45">
        <v>38</v>
      </c>
      <c r="D1136" s="46" t="s">
        <v>346</v>
      </c>
      <c r="E1136" s="47">
        <v>0.68684498398329796</v>
      </c>
      <c r="F1136" s="48">
        <v>37.980769230769198</v>
      </c>
      <c r="G1136" s="47">
        <v>0.84415887738077899</v>
      </c>
      <c r="H1136" s="50">
        <v>65.789473684210506</v>
      </c>
      <c r="I1136" s="76" t="str">
        <f t="shared" si="34"/>
        <v>No</v>
      </c>
      <c r="J1136" s="49" t="str">
        <f t="shared" si="35"/>
        <v>No</v>
      </c>
      <c r="K1136" s="47">
        <v>8.6475481298957907E-2</v>
      </c>
      <c r="L1136" s="50">
        <v>10.096153846153801</v>
      </c>
      <c r="M1136" s="47">
        <v>9.4365089115560297E-2</v>
      </c>
      <c r="N1136" s="50">
        <v>28.289473684210499</v>
      </c>
    </row>
    <row r="1137" spans="1:14" x14ac:dyDescent="0.2">
      <c r="A1137" s="57" t="s">
        <v>2601</v>
      </c>
      <c r="B1137" s="44" t="s">
        <v>2602</v>
      </c>
      <c r="C1137" s="45">
        <v>38</v>
      </c>
      <c r="D1137" s="46" t="s">
        <v>346</v>
      </c>
      <c r="E1137" s="47">
        <v>0.87047815740307999</v>
      </c>
      <c r="F1137" s="48">
        <v>80.700549450549502</v>
      </c>
      <c r="G1137" s="47">
        <v>0.83027316693456199</v>
      </c>
      <c r="H1137" s="50">
        <v>62.5</v>
      </c>
      <c r="I1137" s="76" t="str">
        <f t="shared" si="34"/>
        <v>No</v>
      </c>
      <c r="J1137" s="49" t="str">
        <f t="shared" si="35"/>
        <v>No</v>
      </c>
      <c r="K1137" s="47">
        <v>8.7770109933353602E-2</v>
      </c>
      <c r="L1137" s="50">
        <v>10.8516483516484</v>
      </c>
      <c r="M1137" s="47">
        <v>8.8819096377911799E-2</v>
      </c>
      <c r="N1137" s="50">
        <v>21.710526315789501</v>
      </c>
    </row>
    <row r="1138" spans="1:14" x14ac:dyDescent="0.2">
      <c r="A1138" s="147" t="s">
        <v>2603</v>
      </c>
      <c r="B1138" s="44" t="s">
        <v>2604</v>
      </c>
      <c r="C1138" s="45">
        <v>38</v>
      </c>
      <c r="D1138" s="46" t="s">
        <v>346</v>
      </c>
      <c r="E1138" s="47">
        <v>0.91977152729391398</v>
      </c>
      <c r="F1138" s="48">
        <v>95.467032967033006</v>
      </c>
      <c r="G1138" s="47">
        <v>0.90891995516721302</v>
      </c>
      <c r="H1138" s="50">
        <v>95.394736842105303</v>
      </c>
      <c r="I1138" s="76" t="str">
        <f t="shared" si="34"/>
        <v>Yes</v>
      </c>
      <c r="J1138" s="49" t="str">
        <f t="shared" si="35"/>
        <v>Yes</v>
      </c>
      <c r="K1138" s="47">
        <v>8.4314855654709503E-2</v>
      </c>
      <c r="L1138" s="50">
        <v>8.1730769230769198</v>
      </c>
      <c r="M1138" s="47">
        <v>8.4380730344087398E-2</v>
      </c>
      <c r="N1138" s="50">
        <v>14.473684210526301</v>
      </c>
    </row>
    <row r="1139" spans="1:14" x14ac:dyDescent="0.2">
      <c r="A1139" s="57" t="s">
        <v>2605</v>
      </c>
      <c r="B1139" s="44" t="s">
        <v>2606</v>
      </c>
      <c r="C1139" s="45">
        <v>38</v>
      </c>
      <c r="D1139" s="46" t="s">
        <v>346</v>
      </c>
      <c r="E1139" s="47">
        <v>0.89821828979027996</v>
      </c>
      <c r="F1139" s="48">
        <v>89.560439560439605</v>
      </c>
      <c r="G1139" s="47">
        <v>0.85631917642948496</v>
      </c>
      <c r="H1139" s="50">
        <v>70.394736842105303</v>
      </c>
      <c r="I1139" s="76" t="str">
        <f t="shared" si="34"/>
        <v>No</v>
      </c>
      <c r="J1139" s="49" t="str">
        <f t="shared" si="35"/>
        <v>No</v>
      </c>
      <c r="K1139" s="47">
        <v>8.5550086645362303E-2</v>
      </c>
      <c r="L1139" s="50">
        <v>9.2719780219780201</v>
      </c>
      <c r="M1139" s="47">
        <v>9.2255268335140597E-2</v>
      </c>
      <c r="N1139" s="50">
        <v>26.973684210526301</v>
      </c>
    </row>
    <row r="1140" spans="1:14" x14ac:dyDescent="0.2">
      <c r="A1140" s="57" t="s">
        <v>2607</v>
      </c>
      <c r="B1140" s="44" t="s">
        <v>2608</v>
      </c>
      <c r="C1140" s="45">
        <v>38</v>
      </c>
      <c r="D1140" s="46" t="s">
        <v>346</v>
      </c>
      <c r="E1140" s="47">
        <v>0.92732868773729804</v>
      </c>
      <c r="F1140" s="48">
        <v>96.8406593406593</v>
      </c>
      <c r="G1140" s="47">
        <v>0.861350110927948</v>
      </c>
      <c r="H1140" s="50">
        <v>73.684210526315795</v>
      </c>
      <c r="I1140" s="76" t="str">
        <f t="shared" si="34"/>
        <v>No</v>
      </c>
      <c r="J1140" s="49" t="str">
        <f t="shared" si="35"/>
        <v>No</v>
      </c>
      <c r="K1140" s="47">
        <v>8.4084341804996202E-2</v>
      </c>
      <c r="L1140" s="50">
        <v>7.9670329670329698</v>
      </c>
      <c r="M1140" s="47">
        <v>8.53832257692939E-2</v>
      </c>
      <c r="N1140" s="50">
        <v>15.1315789473684</v>
      </c>
    </row>
    <row r="1141" spans="1:14" x14ac:dyDescent="0.2">
      <c r="A1141" s="147" t="s">
        <v>2609</v>
      </c>
      <c r="B1141" s="44" t="s">
        <v>2610</v>
      </c>
      <c r="C1141" s="45">
        <v>38</v>
      </c>
      <c r="D1141" s="46" t="s">
        <v>346</v>
      </c>
      <c r="E1141" s="47">
        <v>0.90573970897432698</v>
      </c>
      <c r="F1141" s="48">
        <v>91.895604395604394</v>
      </c>
      <c r="G1141" s="47">
        <v>0.86722482428719905</v>
      </c>
      <c r="H1141" s="50">
        <v>77.631578947368396</v>
      </c>
      <c r="I1141" s="76" t="str">
        <f t="shared" si="34"/>
        <v>No</v>
      </c>
      <c r="J1141" s="49" t="str">
        <f t="shared" si="35"/>
        <v>Yes</v>
      </c>
      <c r="K1141" s="47">
        <v>8.7948317817532304E-2</v>
      </c>
      <c r="L1141" s="50">
        <v>11.057692307692299</v>
      </c>
      <c r="M1141" s="47">
        <v>9.0625283567014103E-2</v>
      </c>
      <c r="N1141" s="50">
        <v>23.684210526315798</v>
      </c>
    </row>
    <row r="1142" spans="1:14" x14ac:dyDescent="0.2">
      <c r="A1142" s="57" t="s">
        <v>2611</v>
      </c>
      <c r="B1142" s="44" t="s">
        <v>2612</v>
      </c>
      <c r="C1142" s="45">
        <v>38</v>
      </c>
      <c r="D1142" s="46" t="s">
        <v>346</v>
      </c>
      <c r="E1142" s="47">
        <v>0.88706465583176197</v>
      </c>
      <c r="F1142" s="48">
        <v>85.714285714285694</v>
      </c>
      <c r="G1142" s="47">
        <v>0.82294273073531199</v>
      </c>
      <c r="H1142" s="50">
        <v>60.526315789473699</v>
      </c>
      <c r="I1142" s="76" t="str">
        <f t="shared" si="34"/>
        <v>No</v>
      </c>
      <c r="J1142" s="49" t="str">
        <f t="shared" si="35"/>
        <v>No</v>
      </c>
      <c r="K1142" s="47">
        <v>9.2839916278030093E-2</v>
      </c>
      <c r="L1142" s="50">
        <v>13.2554945054945</v>
      </c>
      <c r="M1142" s="47">
        <v>9.7822659910184406E-2</v>
      </c>
      <c r="N1142" s="50">
        <v>30.921052631578899</v>
      </c>
    </row>
    <row r="1143" spans="1:14" x14ac:dyDescent="0.2">
      <c r="A1143" s="57" t="s">
        <v>2613</v>
      </c>
      <c r="B1143" s="44" t="s">
        <v>2614</v>
      </c>
      <c r="C1143" s="45">
        <v>38</v>
      </c>
      <c r="D1143" s="46" t="s">
        <v>346</v>
      </c>
      <c r="E1143" s="47">
        <v>0.86241101242128204</v>
      </c>
      <c r="F1143" s="48">
        <v>77.472527472527503</v>
      </c>
      <c r="G1143" s="47">
        <v>0.79507074095083197</v>
      </c>
      <c r="H1143" s="50">
        <v>50</v>
      </c>
      <c r="I1143" s="76" t="str">
        <f t="shared" si="34"/>
        <v>No</v>
      </c>
      <c r="J1143" s="49" t="str">
        <f t="shared" si="35"/>
        <v>No</v>
      </c>
      <c r="K1143" s="47">
        <v>9.6902193316980995E-2</v>
      </c>
      <c r="L1143" s="50">
        <v>15.384615384615399</v>
      </c>
      <c r="M1143" s="47">
        <v>9.8765284404119399E-2</v>
      </c>
      <c r="N1143" s="50">
        <v>32.2368421052632</v>
      </c>
    </row>
    <row r="1144" spans="1:14" x14ac:dyDescent="0.2">
      <c r="A1144" s="57" t="s">
        <v>2615</v>
      </c>
      <c r="B1144" s="44" t="s">
        <v>2616</v>
      </c>
      <c r="C1144" s="45">
        <v>37</v>
      </c>
      <c r="D1144" s="46" t="s">
        <v>346</v>
      </c>
      <c r="E1144" s="47">
        <v>0.74574607090579403</v>
      </c>
      <c r="F1144" s="48">
        <v>48.901098901098898</v>
      </c>
      <c r="G1144" s="47">
        <v>0.65928964224646203</v>
      </c>
      <c r="H1144" s="50">
        <v>39.465875370919903</v>
      </c>
      <c r="I1144" s="76" t="str">
        <f t="shared" si="34"/>
        <v>No</v>
      </c>
      <c r="J1144" s="49" t="str">
        <f t="shared" si="35"/>
        <v>No</v>
      </c>
      <c r="K1144" s="47">
        <v>0.21427704308006501</v>
      </c>
      <c r="L1144" s="50">
        <v>77.060439560439605</v>
      </c>
      <c r="M1144" s="47">
        <v>0.18112478717553299</v>
      </c>
      <c r="N1144" s="50">
        <v>48.367952522255202</v>
      </c>
    </row>
    <row r="1145" spans="1:14" x14ac:dyDescent="0.2">
      <c r="A1145" s="57" t="s">
        <v>2617</v>
      </c>
      <c r="B1145" s="44" t="s">
        <v>2618</v>
      </c>
      <c r="C1145" s="45">
        <v>37</v>
      </c>
      <c r="D1145" s="46" t="s">
        <v>346</v>
      </c>
      <c r="E1145" s="47">
        <v>0.71990181415808996</v>
      </c>
      <c r="F1145" s="48">
        <v>43.956043956043999</v>
      </c>
      <c r="G1145" s="47">
        <v>0.70035896049886404</v>
      </c>
      <c r="H1145" s="50">
        <v>51.632047477744798</v>
      </c>
      <c r="I1145" s="76" t="str">
        <f t="shared" si="34"/>
        <v>No</v>
      </c>
      <c r="J1145" s="49" t="str">
        <f t="shared" si="35"/>
        <v>No</v>
      </c>
      <c r="K1145" s="47">
        <v>0.241520565171853</v>
      </c>
      <c r="L1145" s="50">
        <v>84.134615384615401</v>
      </c>
      <c r="M1145" s="47">
        <v>0.20492582985641</v>
      </c>
      <c r="N1145" s="50">
        <v>61.127596439169103</v>
      </c>
    </row>
    <row r="1146" spans="1:14" x14ac:dyDescent="0.2">
      <c r="A1146" s="57" t="s">
        <v>2619</v>
      </c>
      <c r="B1146" s="44" t="s">
        <v>2620</v>
      </c>
      <c r="C1146" s="45">
        <v>37</v>
      </c>
      <c r="D1146" s="46" t="s">
        <v>346</v>
      </c>
      <c r="E1146" s="47">
        <v>0.78471346029556699</v>
      </c>
      <c r="F1146" s="48">
        <v>56.936813186813197</v>
      </c>
      <c r="G1146" s="47">
        <v>0.78813615356592903</v>
      </c>
      <c r="H1146" s="50">
        <v>83.086053412462903</v>
      </c>
      <c r="I1146" s="76" t="str">
        <f t="shared" si="34"/>
        <v>No</v>
      </c>
      <c r="J1146" s="49" t="str">
        <f t="shared" si="35"/>
        <v>No</v>
      </c>
      <c r="K1146" s="47">
        <v>0.149610742790873</v>
      </c>
      <c r="L1146" s="50">
        <v>47.939560439560402</v>
      </c>
      <c r="M1146" s="47">
        <v>0.13146766355005601</v>
      </c>
      <c r="N1146" s="50">
        <v>22.551928783382799</v>
      </c>
    </row>
    <row r="1147" spans="1:14" x14ac:dyDescent="0.2">
      <c r="A1147" s="57" t="s">
        <v>2621</v>
      </c>
      <c r="B1147" s="44" t="s">
        <v>2622</v>
      </c>
      <c r="C1147" s="45">
        <v>37</v>
      </c>
      <c r="D1147" s="46" t="s">
        <v>346</v>
      </c>
      <c r="E1147" s="47">
        <v>0.62420795809997898</v>
      </c>
      <c r="F1147" s="48">
        <v>27.884615384615401</v>
      </c>
      <c r="G1147" s="47">
        <v>0.51044397365782601</v>
      </c>
      <c r="H1147" s="50">
        <v>9.1988130563798194</v>
      </c>
      <c r="I1147" s="76" t="str">
        <f t="shared" si="34"/>
        <v>No</v>
      </c>
      <c r="J1147" s="49" t="str">
        <f t="shared" si="35"/>
        <v>No</v>
      </c>
      <c r="K1147" s="47">
        <v>0.29228843587282799</v>
      </c>
      <c r="L1147" s="50">
        <v>91.346153846153797</v>
      </c>
      <c r="M1147" s="47">
        <v>0.24250158021395901</v>
      </c>
      <c r="N1147" s="50">
        <v>73.590504451038598</v>
      </c>
    </row>
    <row r="1148" spans="1:14" x14ac:dyDescent="0.2">
      <c r="A1148" s="57" t="s">
        <v>2623</v>
      </c>
      <c r="B1148" s="44" t="s">
        <v>2624</v>
      </c>
      <c r="C1148" s="45">
        <v>37</v>
      </c>
      <c r="D1148" s="46" t="s">
        <v>346</v>
      </c>
      <c r="E1148" s="47">
        <v>0.58494002546193602</v>
      </c>
      <c r="F1148" s="48">
        <v>21.8406593406593</v>
      </c>
      <c r="G1148" s="47">
        <v>0.47939645302143202</v>
      </c>
      <c r="H1148" s="50">
        <v>6.2314540059347197</v>
      </c>
      <c r="I1148" s="76" t="str">
        <f t="shared" si="34"/>
        <v>No</v>
      </c>
      <c r="J1148" s="49" t="str">
        <f t="shared" si="35"/>
        <v>No</v>
      </c>
      <c r="K1148" s="47">
        <v>0.259371221084786</v>
      </c>
      <c r="L1148" s="50">
        <v>87.5</v>
      </c>
      <c r="M1148" s="47">
        <v>0.22836246204362901</v>
      </c>
      <c r="N1148" s="50">
        <v>69.139465875370902</v>
      </c>
    </row>
    <row r="1149" spans="1:14" x14ac:dyDescent="0.2">
      <c r="A1149" s="57" t="s">
        <v>2625</v>
      </c>
      <c r="B1149" s="44" t="s">
        <v>2626</v>
      </c>
      <c r="C1149" s="45">
        <v>37</v>
      </c>
      <c r="D1149" s="46" t="s">
        <v>346</v>
      </c>
      <c r="E1149" s="47">
        <v>0.77200630973944295</v>
      </c>
      <c r="F1149" s="48">
        <v>53.983516483516503</v>
      </c>
      <c r="G1149" s="47">
        <v>0.71991181964606998</v>
      </c>
      <c r="H1149" s="50">
        <v>57.2700296735905</v>
      </c>
      <c r="I1149" s="76" t="str">
        <f t="shared" si="34"/>
        <v>No</v>
      </c>
      <c r="J1149" s="49" t="str">
        <f t="shared" si="35"/>
        <v>No</v>
      </c>
      <c r="K1149" s="47">
        <v>0.19040992224262401</v>
      </c>
      <c r="L1149" s="50">
        <v>68.337912087912102</v>
      </c>
      <c r="M1149" s="47">
        <v>0.17086183006872899</v>
      </c>
      <c r="N1149" s="50">
        <v>43.3234421364985</v>
      </c>
    </row>
    <row r="1150" spans="1:14" x14ac:dyDescent="0.2">
      <c r="A1150" s="57" t="s">
        <v>2627</v>
      </c>
      <c r="B1150" s="44" t="s">
        <v>2628</v>
      </c>
      <c r="C1150" s="45">
        <v>38</v>
      </c>
      <c r="D1150" s="46" t="s">
        <v>346</v>
      </c>
      <c r="E1150" s="47">
        <v>0.800337260782084</v>
      </c>
      <c r="F1150" s="48">
        <v>60.645604395604401</v>
      </c>
      <c r="G1150" s="47">
        <v>0.66750706421421302</v>
      </c>
      <c r="H1150" s="50">
        <v>22.3684210526316</v>
      </c>
      <c r="I1150" s="76" t="str">
        <f t="shared" si="34"/>
        <v>No</v>
      </c>
      <c r="J1150" s="49" t="str">
        <f t="shared" si="35"/>
        <v>No</v>
      </c>
      <c r="K1150" s="47">
        <v>0.11477786900368001</v>
      </c>
      <c r="L1150" s="50">
        <v>26.373626373626401</v>
      </c>
      <c r="M1150" s="47">
        <v>0.12154978801287999</v>
      </c>
      <c r="N1150" s="50">
        <v>51.315789473684198</v>
      </c>
    </row>
    <row r="1151" spans="1:14" x14ac:dyDescent="0.2">
      <c r="A1151" s="57" t="s">
        <v>2629</v>
      </c>
      <c r="B1151" s="44" t="s">
        <v>2630</v>
      </c>
      <c r="C1151" s="45">
        <v>37</v>
      </c>
      <c r="D1151" s="46" t="s">
        <v>346</v>
      </c>
      <c r="E1151" s="47">
        <v>0.69823071674395598</v>
      </c>
      <c r="F1151" s="48">
        <v>40.041208791208803</v>
      </c>
      <c r="G1151" s="47">
        <v>0.69340534663573095</v>
      </c>
      <c r="H1151" s="50">
        <v>50.445103857566799</v>
      </c>
      <c r="I1151" s="76" t="str">
        <f t="shared" si="34"/>
        <v>No</v>
      </c>
      <c r="J1151" s="49" t="str">
        <f t="shared" si="35"/>
        <v>No</v>
      </c>
      <c r="K1151" s="47">
        <v>0.131495917011552</v>
      </c>
      <c r="L1151" s="50">
        <v>37.843406593406598</v>
      </c>
      <c r="M1151" s="47">
        <v>0.116246077698994</v>
      </c>
      <c r="N1151" s="50">
        <v>16.320474777448101</v>
      </c>
    </row>
    <row r="1152" spans="1:14" x14ac:dyDescent="0.2">
      <c r="A1152" s="57" t="s">
        <v>2631</v>
      </c>
      <c r="B1152" s="44" t="s">
        <v>2632</v>
      </c>
      <c r="C1152" s="45">
        <v>37</v>
      </c>
      <c r="D1152" s="46" t="s">
        <v>346</v>
      </c>
      <c r="E1152" s="47">
        <v>0.734761158072058</v>
      </c>
      <c r="F1152" s="48">
        <v>46.978021978021999</v>
      </c>
      <c r="G1152" s="47">
        <v>0.70978792783480005</v>
      </c>
      <c r="H1152" s="50">
        <v>54.599406528189903</v>
      </c>
      <c r="I1152" s="76" t="str">
        <f t="shared" si="34"/>
        <v>No</v>
      </c>
      <c r="J1152" s="49" t="str">
        <f t="shared" si="35"/>
        <v>No</v>
      </c>
      <c r="K1152" s="47">
        <v>0.14119139056289101</v>
      </c>
      <c r="L1152" s="50">
        <v>43.200549450549502</v>
      </c>
      <c r="M1152" s="47">
        <v>0.124303996014151</v>
      </c>
      <c r="N1152" s="50">
        <v>19.881305637982202</v>
      </c>
    </row>
    <row r="1153" spans="1:14" x14ac:dyDescent="0.2">
      <c r="A1153" s="57" t="s">
        <v>2633</v>
      </c>
      <c r="B1153" s="44" t="s">
        <v>2634</v>
      </c>
      <c r="C1153" s="45">
        <v>37</v>
      </c>
      <c r="D1153" s="46" t="s">
        <v>346</v>
      </c>
      <c r="E1153" s="47">
        <v>0.46104068559654698</v>
      </c>
      <c r="F1153" s="48">
        <v>6.7994505494505502</v>
      </c>
      <c r="G1153" s="47">
        <v>0.44496072441165901</v>
      </c>
      <c r="H1153" s="50">
        <v>3.8575667655786301</v>
      </c>
      <c r="I1153" s="76" t="str">
        <f t="shared" si="34"/>
        <v>No</v>
      </c>
      <c r="J1153" s="49" t="str">
        <f t="shared" si="35"/>
        <v>No</v>
      </c>
      <c r="K1153" s="47">
        <v>0.1619467659378</v>
      </c>
      <c r="L1153" s="50">
        <v>55.837912087912102</v>
      </c>
      <c r="M1153" s="47">
        <v>0.14511388134731701</v>
      </c>
      <c r="N1153" s="50">
        <v>27.893175074184001</v>
      </c>
    </row>
    <row r="1154" spans="1:14" x14ac:dyDescent="0.2">
      <c r="A1154" s="57" t="s">
        <v>2635</v>
      </c>
      <c r="B1154" s="44" t="s">
        <v>2636</v>
      </c>
      <c r="C1154" s="45">
        <v>37</v>
      </c>
      <c r="D1154" s="46" t="s">
        <v>346</v>
      </c>
      <c r="E1154" s="47">
        <v>0.58287556433582299</v>
      </c>
      <c r="F1154" s="48">
        <v>21.497252747252698</v>
      </c>
      <c r="G1154" s="47">
        <v>0.72832092721177899</v>
      </c>
      <c r="H1154" s="50">
        <v>61.127596439169103</v>
      </c>
      <c r="I1154" s="76" t="str">
        <f t="shared" si="34"/>
        <v>No</v>
      </c>
      <c r="J1154" s="49" t="str">
        <f t="shared" si="35"/>
        <v>No</v>
      </c>
      <c r="K1154" s="47">
        <v>0.121627231105795</v>
      </c>
      <c r="L1154" s="50">
        <v>31.043956043956001</v>
      </c>
      <c r="M1154" s="47">
        <v>0.105805592260392</v>
      </c>
      <c r="N1154" s="50">
        <v>13.946587537092</v>
      </c>
    </row>
    <row r="1155" spans="1:14" x14ac:dyDescent="0.2">
      <c r="A1155" s="57" t="s">
        <v>2637</v>
      </c>
      <c r="B1155" s="44" t="s">
        <v>2638</v>
      </c>
      <c r="C1155" s="45">
        <v>37</v>
      </c>
      <c r="D1155" s="46" t="s">
        <v>346</v>
      </c>
      <c r="E1155" s="47">
        <v>0.72801806324486595</v>
      </c>
      <c r="F1155" s="48">
        <v>45.535714285714299</v>
      </c>
      <c r="G1155" s="47">
        <v>0.61324947721698297</v>
      </c>
      <c r="H1155" s="50">
        <v>27.299703264095001</v>
      </c>
      <c r="I1155" s="76" t="str">
        <f t="shared" si="34"/>
        <v>No</v>
      </c>
      <c r="J1155" s="49" t="str">
        <f t="shared" si="35"/>
        <v>No</v>
      </c>
      <c r="K1155" s="47">
        <v>0.137832220232319</v>
      </c>
      <c r="L1155" s="50">
        <v>41.414835164835203</v>
      </c>
      <c r="M1155" s="47">
        <v>0.15008385864500101</v>
      </c>
      <c r="N1155" s="50">
        <v>31.7507418397626</v>
      </c>
    </row>
    <row r="1156" spans="1:14" x14ac:dyDescent="0.2">
      <c r="A1156" s="57" t="s">
        <v>2639</v>
      </c>
      <c r="B1156" s="44" t="s">
        <v>2640</v>
      </c>
      <c r="C1156" s="45">
        <v>37</v>
      </c>
      <c r="D1156" s="46" t="s">
        <v>346</v>
      </c>
      <c r="E1156" s="47">
        <v>0.694520693362497</v>
      </c>
      <c r="F1156" s="48">
        <v>39.491758241758198</v>
      </c>
      <c r="G1156" s="47">
        <v>0.55924363454549197</v>
      </c>
      <c r="H1156" s="50">
        <v>14.540059347181</v>
      </c>
      <c r="I1156" s="76" t="str">
        <f t="shared" si="34"/>
        <v>No</v>
      </c>
      <c r="J1156" s="49" t="str">
        <f t="shared" si="35"/>
        <v>No</v>
      </c>
      <c r="K1156" s="47">
        <v>0.201709218354754</v>
      </c>
      <c r="L1156" s="50">
        <v>73.351648351648393</v>
      </c>
      <c r="M1156" s="47">
        <v>0.16931567292163199</v>
      </c>
      <c r="N1156" s="50">
        <v>41.839762611276001</v>
      </c>
    </row>
    <row r="1157" spans="1:14" x14ac:dyDescent="0.2">
      <c r="A1157" s="57" t="s">
        <v>2641</v>
      </c>
      <c r="B1157" s="44" t="s">
        <v>2642</v>
      </c>
      <c r="C1157" s="45">
        <v>37</v>
      </c>
      <c r="D1157" s="46" t="s">
        <v>346</v>
      </c>
      <c r="E1157" s="47">
        <v>0.61546897361930097</v>
      </c>
      <c r="F1157" s="48">
        <v>26.6483516483516</v>
      </c>
      <c r="G1157" s="47">
        <v>0.47668527676359601</v>
      </c>
      <c r="H1157" s="50">
        <v>5.6379821958456997</v>
      </c>
      <c r="I1157" s="76" t="str">
        <f t="shared" si="34"/>
        <v>No</v>
      </c>
      <c r="J1157" s="49" t="str">
        <f t="shared" si="35"/>
        <v>No</v>
      </c>
      <c r="K1157" s="47">
        <v>0.32323482898495098</v>
      </c>
      <c r="L1157" s="50">
        <v>93.75</v>
      </c>
      <c r="M1157" s="47">
        <v>0.26932178238909699</v>
      </c>
      <c r="N1157" s="50">
        <v>84.272997032640902</v>
      </c>
    </row>
    <row r="1158" spans="1:14" x14ac:dyDescent="0.2">
      <c r="A1158" s="57" t="s">
        <v>2643</v>
      </c>
      <c r="B1158" s="44" t="s">
        <v>2644</v>
      </c>
      <c r="C1158" s="45">
        <v>37</v>
      </c>
      <c r="D1158" s="46" t="s">
        <v>346</v>
      </c>
      <c r="E1158" s="47">
        <v>0.63903108244694595</v>
      </c>
      <c r="F1158" s="48">
        <v>30.631868131868099</v>
      </c>
      <c r="G1158" s="47">
        <v>0.47889041816087702</v>
      </c>
      <c r="H1158" s="50">
        <v>5.9347181008902101</v>
      </c>
      <c r="I1158" s="76" t="str">
        <f t="shared" si="34"/>
        <v>No</v>
      </c>
      <c r="J1158" s="49" t="str">
        <f t="shared" si="35"/>
        <v>No</v>
      </c>
      <c r="K1158" s="47">
        <v>0.263749298662805</v>
      </c>
      <c r="L1158" s="50">
        <v>88.255494505494497</v>
      </c>
      <c r="M1158" s="47">
        <v>0.219761164781761</v>
      </c>
      <c r="N1158" s="50">
        <v>66.172106824925805</v>
      </c>
    </row>
    <row r="1159" spans="1:14" x14ac:dyDescent="0.2">
      <c r="A1159" s="57" t="s">
        <v>2645</v>
      </c>
      <c r="B1159" s="44" t="s">
        <v>2646</v>
      </c>
      <c r="C1159" s="45">
        <v>37</v>
      </c>
      <c r="D1159" s="46" t="s">
        <v>346</v>
      </c>
      <c r="E1159" s="47">
        <v>0.70910638810585502</v>
      </c>
      <c r="F1159" s="48">
        <v>42.307692307692299</v>
      </c>
      <c r="G1159" s="47">
        <v>0.57062369527865497</v>
      </c>
      <c r="H1159" s="50">
        <v>18.3976261127596</v>
      </c>
      <c r="I1159" s="76" t="str">
        <f t="shared" ref="I1159:I1222" si="36">IF(AND(F1159&gt;=90,H1159&gt;=90),"Yes","No")</f>
        <v>No</v>
      </c>
      <c r="J1159" s="49" t="str">
        <f t="shared" ref="J1159:J1222" si="37">IF(AND(F1159&gt;=75,H1159&gt;=75),"Yes","No")</f>
        <v>No</v>
      </c>
      <c r="K1159" s="47">
        <v>0.20803683369398601</v>
      </c>
      <c r="L1159" s="50">
        <v>75.274725274725299</v>
      </c>
      <c r="M1159" s="47">
        <v>0.18636113750025399</v>
      </c>
      <c r="N1159" s="50">
        <v>50.741839762611299</v>
      </c>
    </row>
    <row r="1160" spans="1:14" x14ac:dyDescent="0.2">
      <c r="A1160" s="57" t="s">
        <v>2647</v>
      </c>
      <c r="B1160" s="44" t="s">
        <v>2648</v>
      </c>
      <c r="C1160" s="45">
        <v>37</v>
      </c>
      <c r="D1160" s="46" t="s">
        <v>346</v>
      </c>
      <c r="E1160" s="47">
        <v>0.63634565715463598</v>
      </c>
      <c r="F1160" s="48">
        <v>29.739010989011</v>
      </c>
      <c r="G1160" s="47">
        <v>0.79610009134426496</v>
      </c>
      <c r="H1160" s="50">
        <v>85.7566765578635</v>
      </c>
      <c r="I1160" s="76" t="str">
        <f t="shared" si="36"/>
        <v>No</v>
      </c>
      <c r="J1160" s="49" t="str">
        <f t="shared" si="37"/>
        <v>No</v>
      </c>
      <c r="K1160" s="47">
        <v>2.88929660430076E-2</v>
      </c>
      <c r="L1160" s="50">
        <v>1.92307692307692</v>
      </c>
      <c r="M1160" s="47">
        <v>5.9093695360200099E-3</v>
      </c>
      <c r="N1160" s="50">
        <v>1.1869436201780399</v>
      </c>
    </row>
    <row r="1161" spans="1:14" x14ac:dyDescent="0.2">
      <c r="A1161" s="57" t="s">
        <v>2649</v>
      </c>
      <c r="B1161" s="44" t="s">
        <v>2650</v>
      </c>
      <c r="C1161" s="45">
        <v>37</v>
      </c>
      <c r="D1161" s="46" t="s">
        <v>346</v>
      </c>
      <c r="E1161" s="47">
        <v>0.54888593939770802</v>
      </c>
      <c r="F1161" s="48">
        <v>16.552197802197799</v>
      </c>
      <c r="G1161" s="47">
        <v>0.58746749132021803</v>
      </c>
      <c r="H1161" s="50">
        <v>21.3649851632047</v>
      </c>
      <c r="I1161" s="76" t="str">
        <f t="shared" si="36"/>
        <v>No</v>
      </c>
      <c r="J1161" s="49" t="str">
        <f t="shared" si="37"/>
        <v>No</v>
      </c>
      <c r="K1161" s="47">
        <v>0.159646933310858</v>
      </c>
      <c r="L1161" s="50">
        <v>54.395604395604401</v>
      </c>
      <c r="M1161" s="47">
        <v>0.14361388445017001</v>
      </c>
      <c r="N1161" s="50">
        <v>26.409495548961399</v>
      </c>
    </row>
    <row r="1162" spans="1:14" x14ac:dyDescent="0.2">
      <c r="A1162" s="57" t="s">
        <v>2651</v>
      </c>
      <c r="B1162" s="44" t="s">
        <v>2652</v>
      </c>
      <c r="C1162" s="45">
        <v>37</v>
      </c>
      <c r="D1162" s="46" t="s">
        <v>346</v>
      </c>
      <c r="E1162" s="47">
        <v>0.75688331461381197</v>
      </c>
      <c r="F1162" s="48">
        <v>51.098901098901102</v>
      </c>
      <c r="G1162" s="47">
        <v>0.62314851666301696</v>
      </c>
      <c r="H1162" s="50">
        <v>29.376854599406499</v>
      </c>
      <c r="I1162" s="76" t="str">
        <f t="shared" si="36"/>
        <v>No</v>
      </c>
      <c r="J1162" s="49" t="str">
        <f t="shared" si="37"/>
        <v>No</v>
      </c>
      <c r="K1162" s="47">
        <v>0.157829511599341</v>
      </c>
      <c r="L1162" s="50">
        <v>53.777472527472497</v>
      </c>
      <c r="M1162" s="47">
        <v>0.13918812987948401</v>
      </c>
      <c r="N1162" s="50">
        <v>24.9258160237389</v>
      </c>
    </row>
    <row r="1163" spans="1:14" x14ac:dyDescent="0.2">
      <c r="A1163" s="57" t="s">
        <v>2653</v>
      </c>
      <c r="B1163" s="44" t="s">
        <v>2654</v>
      </c>
      <c r="C1163" s="45">
        <v>38</v>
      </c>
      <c r="D1163" s="46" t="s">
        <v>346</v>
      </c>
      <c r="E1163" s="47">
        <v>0.77170285626199597</v>
      </c>
      <c r="F1163" s="48">
        <v>53.914835164835203</v>
      </c>
      <c r="G1163" s="47">
        <v>0.67180076710347303</v>
      </c>
      <c r="H1163" s="50">
        <v>23.026315789473699</v>
      </c>
      <c r="I1163" s="76" t="str">
        <f t="shared" si="36"/>
        <v>No</v>
      </c>
      <c r="J1163" s="49" t="str">
        <f t="shared" si="37"/>
        <v>No</v>
      </c>
      <c r="K1163" s="47">
        <v>0.19292393094650601</v>
      </c>
      <c r="L1163" s="50">
        <v>69.230769230769198</v>
      </c>
      <c r="M1163" s="47">
        <v>0.27941055637906997</v>
      </c>
      <c r="N1163" s="50">
        <v>85.526315789473699</v>
      </c>
    </row>
    <row r="1164" spans="1:14" x14ac:dyDescent="0.2">
      <c r="A1164" s="57" t="s">
        <v>2655</v>
      </c>
      <c r="B1164" s="44" t="s">
        <v>2656</v>
      </c>
      <c r="C1164" s="45">
        <v>37</v>
      </c>
      <c r="D1164" s="46" t="s">
        <v>346</v>
      </c>
      <c r="E1164" s="47">
        <v>0.76470878546577703</v>
      </c>
      <c r="F1164" s="48">
        <v>52.266483516483497</v>
      </c>
      <c r="G1164" s="47">
        <v>0.62247684653413904</v>
      </c>
      <c r="H1164" s="50">
        <v>29.080118694362</v>
      </c>
      <c r="I1164" s="76" t="str">
        <f t="shared" si="36"/>
        <v>No</v>
      </c>
      <c r="J1164" s="49" t="str">
        <f t="shared" si="37"/>
        <v>No</v>
      </c>
      <c r="K1164" s="47">
        <v>0.18906094115102001</v>
      </c>
      <c r="L1164" s="50">
        <v>67.788461538461505</v>
      </c>
      <c r="M1164" s="47">
        <v>0.19043528928325801</v>
      </c>
      <c r="N1164" s="50">
        <v>54.005934718100903</v>
      </c>
    </row>
    <row r="1165" spans="1:14" x14ac:dyDescent="0.2">
      <c r="A1165" s="57" t="s">
        <v>2657</v>
      </c>
      <c r="B1165" s="44" t="s">
        <v>2658</v>
      </c>
      <c r="C1165" s="45">
        <v>37</v>
      </c>
      <c r="D1165" s="46" t="s">
        <v>346</v>
      </c>
      <c r="E1165" s="47">
        <v>0.78077013748574398</v>
      </c>
      <c r="F1165" s="48">
        <v>56.25</v>
      </c>
      <c r="G1165" s="47">
        <v>0.66127490996794402</v>
      </c>
      <c r="H1165" s="50">
        <v>40.059347181008903</v>
      </c>
      <c r="I1165" s="76" t="str">
        <f t="shared" si="36"/>
        <v>No</v>
      </c>
      <c r="J1165" s="49" t="str">
        <f t="shared" si="37"/>
        <v>No</v>
      </c>
      <c r="K1165" s="47">
        <v>0.13965108815368801</v>
      </c>
      <c r="L1165" s="50">
        <v>42.376373626373599</v>
      </c>
      <c r="M1165" s="47">
        <v>0.122697047872163</v>
      </c>
      <c r="N1165" s="50">
        <v>18.991097922848699</v>
      </c>
    </row>
    <row r="1166" spans="1:14" x14ac:dyDescent="0.2">
      <c r="A1166" s="57" t="s">
        <v>2659</v>
      </c>
      <c r="B1166" s="44" t="s">
        <v>2660</v>
      </c>
      <c r="C1166" s="45">
        <v>37</v>
      </c>
      <c r="D1166" s="46" t="s">
        <v>346</v>
      </c>
      <c r="E1166" s="47">
        <v>0.79181556087430105</v>
      </c>
      <c r="F1166" s="48">
        <v>59.065934065934101</v>
      </c>
      <c r="G1166" s="47">
        <v>0.71426344801870201</v>
      </c>
      <c r="H1166" s="50">
        <v>55.192878338278902</v>
      </c>
      <c r="I1166" s="76" t="str">
        <f t="shared" si="36"/>
        <v>No</v>
      </c>
      <c r="J1166" s="49" t="str">
        <f t="shared" si="37"/>
        <v>No</v>
      </c>
      <c r="K1166" s="47">
        <v>0.25422352563934703</v>
      </c>
      <c r="L1166" s="50">
        <v>86.675824175824204</v>
      </c>
      <c r="M1166" s="47">
        <v>0.26069890885720998</v>
      </c>
      <c r="N1166" s="50">
        <v>80.415430267062305</v>
      </c>
    </row>
    <row r="1167" spans="1:14" x14ac:dyDescent="0.2">
      <c r="A1167" s="57" t="s">
        <v>2661</v>
      </c>
      <c r="B1167" s="44" t="s">
        <v>2662</v>
      </c>
      <c r="C1167" s="45">
        <v>37</v>
      </c>
      <c r="D1167" s="46" t="s">
        <v>346</v>
      </c>
      <c r="E1167" s="47">
        <v>0.75178167236305504</v>
      </c>
      <c r="F1167" s="48">
        <v>50.274725274725299</v>
      </c>
      <c r="G1167" s="47">
        <v>0.64298338388252796</v>
      </c>
      <c r="H1167" s="50">
        <v>35.6083086053413</v>
      </c>
      <c r="I1167" s="76" t="str">
        <f t="shared" si="36"/>
        <v>No</v>
      </c>
      <c r="J1167" s="49" t="str">
        <f t="shared" si="37"/>
        <v>No</v>
      </c>
      <c r="K1167" s="47">
        <v>0.16227756695634099</v>
      </c>
      <c r="L1167" s="50">
        <v>56.1813186813187</v>
      </c>
      <c r="M1167" s="47">
        <v>0.14541353919028399</v>
      </c>
      <c r="N1167" s="50">
        <v>28.7833827893175</v>
      </c>
    </row>
    <row r="1168" spans="1:14" x14ac:dyDescent="0.2">
      <c r="A1168" s="57" t="s">
        <v>2663</v>
      </c>
      <c r="B1168" s="44" t="s">
        <v>2664</v>
      </c>
      <c r="C1168" s="45">
        <v>38</v>
      </c>
      <c r="D1168" s="46" t="s">
        <v>346</v>
      </c>
      <c r="E1168" s="47">
        <v>0.84804005512897296</v>
      </c>
      <c r="F1168" s="48">
        <v>73.214285714285694</v>
      </c>
      <c r="G1168" s="47">
        <v>0.68303024323033401</v>
      </c>
      <c r="H1168" s="50">
        <v>24.342105263157901</v>
      </c>
      <c r="I1168" s="76" t="str">
        <f t="shared" si="36"/>
        <v>No</v>
      </c>
      <c r="J1168" s="49" t="str">
        <f t="shared" si="37"/>
        <v>No</v>
      </c>
      <c r="K1168" s="47">
        <v>0.111350787704625</v>
      </c>
      <c r="L1168" s="50">
        <v>24.2445054945055</v>
      </c>
      <c r="M1168" s="47">
        <v>0.134467290667239</v>
      </c>
      <c r="N1168" s="50">
        <v>57.894736842105303</v>
      </c>
    </row>
    <row r="1169" spans="1:14" x14ac:dyDescent="0.2">
      <c r="A1169" s="57" t="s">
        <v>2665</v>
      </c>
      <c r="B1169" s="44" t="s">
        <v>2666</v>
      </c>
      <c r="C1169" s="45">
        <v>37</v>
      </c>
      <c r="D1169" s="46" t="s">
        <v>346</v>
      </c>
      <c r="E1169" s="47">
        <v>0.64787378773165205</v>
      </c>
      <c r="F1169" s="48">
        <v>32.005494505494497</v>
      </c>
      <c r="G1169" s="47">
        <v>0.51729137044602302</v>
      </c>
      <c r="H1169" s="50">
        <v>10.6824925816024</v>
      </c>
      <c r="I1169" s="76" t="str">
        <f t="shared" si="36"/>
        <v>No</v>
      </c>
      <c r="J1169" s="49" t="str">
        <f t="shared" si="37"/>
        <v>No</v>
      </c>
      <c r="K1169" s="47">
        <v>0.17063006723951399</v>
      </c>
      <c r="L1169" s="50">
        <v>60.576923076923102</v>
      </c>
      <c r="M1169" s="47">
        <v>0.166542430016521</v>
      </c>
      <c r="N1169" s="50">
        <v>39.762611275964403</v>
      </c>
    </row>
    <row r="1170" spans="1:14" x14ac:dyDescent="0.2">
      <c r="A1170" s="57" t="s">
        <v>2667</v>
      </c>
      <c r="B1170" s="44" t="s">
        <v>2668</v>
      </c>
      <c r="C1170" s="45">
        <v>37</v>
      </c>
      <c r="D1170" s="46" t="s">
        <v>346</v>
      </c>
      <c r="E1170" s="47">
        <v>0.67745627012450904</v>
      </c>
      <c r="F1170" s="48">
        <v>36.675824175824197</v>
      </c>
      <c r="G1170" s="47">
        <v>0.60979334579041999</v>
      </c>
      <c r="H1170" s="50">
        <v>25.2225519287834</v>
      </c>
      <c r="I1170" s="76" t="str">
        <f t="shared" si="36"/>
        <v>No</v>
      </c>
      <c r="J1170" s="49" t="str">
        <f t="shared" si="37"/>
        <v>No</v>
      </c>
      <c r="K1170" s="47">
        <v>0.15706727806954601</v>
      </c>
      <c r="L1170" s="50">
        <v>53.296703296703299</v>
      </c>
      <c r="M1170" s="47">
        <v>0.149551341341324</v>
      </c>
      <c r="N1170" s="50">
        <v>31.157270029673601</v>
      </c>
    </row>
    <row r="1171" spans="1:14" x14ac:dyDescent="0.2">
      <c r="A1171" s="57" t="s">
        <v>2669</v>
      </c>
      <c r="B1171" s="44" t="s">
        <v>2670</v>
      </c>
      <c r="C1171" s="45">
        <v>37</v>
      </c>
      <c r="D1171" s="46" t="s">
        <v>346</v>
      </c>
      <c r="E1171" s="47">
        <v>0.70890055878079905</v>
      </c>
      <c r="F1171" s="48">
        <v>42.239010989011</v>
      </c>
      <c r="G1171" s="47">
        <v>0.56766460612891501</v>
      </c>
      <c r="H1171" s="50">
        <v>17.5074183976261</v>
      </c>
      <c r="I1171" s="76" t="str">
        <f t="shared" si="36"/>
        <v>No</v>
      </c>
      <c r="J1171" s="49" t="str">
        <f t="shared" si="37"/>
        <v>No</v>
      </c>
      <c r="K1171" s="47">
        <v>0.161560733859859</v>
      </c>
      <c r="L1171" s="50">
        <v>55.494505494505503</v>
      </c>
      <c r="M1171" s="47">
        <v>0.15907713324352599</v>
      </c>
      <c r="N1171" s="50">
        <v>37.091988130563799</v>
      </c>
    </row>
    <row r="1172" spans="1:14" x14ac:dyDescent="0.2">
      <c r="A1172" s="57" t="s">
        <v>2671</v>
      </c>
      <c r="B1172" s="44" t="s">
        <v>2672</v>
      </c>
      <c r="C1172" s="45">
        <v>37</v>
      </c>
      <c r="D1172" s="46" t="s">
        <v>346</v>
      </c>
      <c r="E1172" s="47">
        <v>0.563122349550646</v>
      </c>
      <c r="F1172" s="48">
        <v>18.269230769230798</v>
      </c>
      <c r="G1172" s="47">
        <v>0.54622876712917801</v>
      </c>
      <c r="H1172" s="50">
        <v>13.353115727003001</v>
      </c>
      <c r="I1172" s="76" t="str">
        <f t="shared" si="36"/>
        <v>No</v>
      </c>
      <c r="J1172" s="49" t="str">
        <f t="shared" si="37"/>
        <v>No</v>
      </c>
      <c r="K1172" s="47">
        <v>0.199332842484128</v>
      </c>
      <c r="L1172" s="50">
        <v>72.321428571428598</v>
      </c>
      <c r="M1172" s="47">
        <v>0.18815265753649399</v>
      </c>
      <c r="N1172" s="50">
        <v>52.225519287833798</v>
      </c>
    </row>
    <row r="1173" spans="1:14" x14ac:dyDescent="0.2">
      <c r="A1173" s="57" t="s">
        <v>2673</v>
      </c>
      <c r="B1173" s="44" t="s">
        <v>2674</v>
      </c>
      <c r="C1173" s="45">
        <v>37</v>
      </c>
      <c r="D1173" s="46" t="s">
        <v>346</v>
      </c>
      <c r="E1173" s="47">
        <v>0.754876309956789</v>
      </c>
      <c r="F1173" s="48">
        <v>50.549450549450498</v>
      </c>
      <c r="G1173" s="47">
        <v>0.56055192986636004</v>
      </c>
      <c r="H1173" s="50">
        <v>15.430267062314501</v>
      </c>
      <c r="I1173" s="76" t="str">
        <f t="shared" si="36"/>
        <v>No</v>
      </c>
      <c r="J1173" s="49" t="str">
        <f t="shared" si="37"/>
        <v>No</v>
      </c>
      <c r="K1173" s="47">
        <v>0.133273729856834</v>
      </c>
      <c r="L1173" s="50">
        <v>38.873626373626401</v>
      </c>
      <c r="M1173" s="47">
        <v>0.117097420047464</v>
      </c>
      <c r="N1173" s="50">
        <v>16.913946587537101</v>
      </c>
    </row>
    <row r="1174" spans="1:14" x14ac:dyDescent="0.2">
      <c r="A1174" s="57" t="s">
        <v>2675</v>
      </c>
      <c r="B1174" s="44" t="s">
        <v>2676</v>
      </c>
      <c r="C1174" s="45">
        <v>37</v>
      </c>
      <c r="D1174" s="46" t="s">
        <v>346</v>
      </c>
      <c r="E1174" s="47">
        <v>0.71715877846152598</v>
      </c>
      <c r="F1174" s="48">
        <v>42.994505494505503</v>
      </c>
      <c r="G1174" s="47">
        <v>0.51539401993451694</v>
      </c>
      <c r="H1174" s="50">
        <v>10.0890207715134</v>
      </c>
      <c r="I1174" s="76" t="str">
        <f t="shared" si="36"/>
        <v>No</v>
      </c>
      <c r="J1174" s="49" t="str">
        <f t="shared" si="37"/>
        <v>No</v>
      </c>
      <c r="K1174" s="47">
        <v>0.15278283355470201</v>
      </c>
      <c r="L1174" s="50">
        <v>50.274725274725299</v>
      </c>
      <c r="M1174" s="47">
        <v>0.175290250858151</v>
      </c>
      <c r="N1174" s="50">
        <v>45.400593471810097</v>
      </c>
    </row>
    <row r="1175" spans="1:14" x14ac:dyDescent="0.2">
      <c r="A1175" s="57" t="s">
        <v>2677</v>
      </c>
      <c r="B1175" s="44" t="s">
        <v>2678</v>
      </c>
      <c r="C1175" s="45">
        <v>37</v>
      </c>
      <c r="D1175" s="46" t="s">
        <v>346</v>
      </c>
      <c r="E1175" s="47">
        <v>0.73207075957642098</v>
      </c>
      <c r="F1175" s="48">
        <v>46.565934065934101</v>
      </c>
      <c r="G1175" s="47">
        <v>0.58831741933589898</v>
      </c>
      <c r="H1175" s="50">
        <v>21.958456973293799</v>
      </c>
      <c r="I1175" s="76" t="str">
        <f t="shared" si="36"/>
        <v>No</v>
      </c>
      <c r="J1175" s="49" t="str">
        <f t="shared" si="37"/>
        <v>No</v>
      </c>
      <c r="K1175" s="47">
        <v>0.15121684463171201</v>
      </c>
      <c r="L1175" s="50">
        <v>49.107142857142897</v>
      </c>
      <c r="M1175" s="47">
        <v>0.13309648598027499</v>
      </c>
      <c r="N1175" s="50">
        <v>23.145400593471798</v>
      </c>
    </row>
    <row r="1176" spans="1:14" x14ac:dyDescent="0.2">
      <c r="A1176" s="57" t="s">
        <v>2679</v>
      </c>
      <c r="B1176" s="44" t="s">
        <v>2680</v>
      </c>
      <c r="C1176" s="45">
        <v>37</v>
      </c>
      <c r="D1176" s="46" t="s">
        <v>346</v>
      </c>
      <c r="E1176" s="47">
        <v>0.80375228258458997</v>
      </c>
      <c r="F1176" s="48">
        <v>62.019230769230802</v>
      </c>
      <c r="G1176" s="47">
        <v>0.65265853977085897</v>
      </c>
      <c r="H1176" s="50">
        <v>37.982195845697298</v>
      </c>
      <c r="I1176" s="76" t="str">
        <f t="shared" si="36"/>
        <v>No</v>
      </c>
      <c r="J1176" s="49" t="str">
        <f t="shared" si="37"/>
        <v>No</v>
      </c>
      <c r="K1176" s="47">
        <v>0.117134026040541</v>
      </c>
      <c r="L1176" s="50">
        <v>27.953296703296701</v>
      </c>
      <c r="M1176" s="47">
        <v>0.106358359027366</v>
      </c>
      <c r="N1176" s="50">
        <v>14.2433234421365</v>
      </c>
    </row>
    <row r="1177" spans="1:14" x14ac:dyDescent="0.2">
      <c r="A1177" s="147" t="s">
        <v>2681</v>
      </c>
      <c r="B1177" s="44" t="s">
        <v>2682</v>
      </c>
      <c r="C1177" s="45">
        <v>37</v>
      </c>
      <c r="D1177" s="46" t="s">
        <v>346</v>
      </c>
      <c r="E1177" s="47">
        <v>0.91280419459307804</v>
      </c>
      <c r="F1177" s="48">
        <v>93.8186813186813</v>
      </c>
      <c r="G1177" s="47">
        <v>0.92342610934317804</v>
      </c>
      <c r="H1177" s="50">
        <v>100</v>
      </c>
      <c r="I1177" s="76" t="str">
        <f t="shared" si="36"/>
        <v>Yes</v>
      </c>
      <c r="J1177" s="49" t="str">
        <f t="shared" si="37"/>
        <v>Yes</v>
      </c>
      <c r="K1177" s="47">
        <v>5.19940657235085E-3</v>
      </c>
      <c r="L1177" s="50">
        <v>0.54945054945054905</v>
      </c>
      <c r="M1177" s="47">
        <v>0</v>
      </c>
      <c r="N1177" s="50">
        <v>0.29673590504450997</v>
      </c>
    </row>
    <row r="1178" spans="1:14" x14ac:dyDescent="0.2">
      <c r="A1178" s="57" t="s">
        <v>2683</v>
      </c>
      <c r="B1178" s="44" t="s">
        <v>2684</v>
      </c>
      <c r="C1178" s="45">
        <v>37</v>
      </c>
      <c r="D1178" s="46" t="s">
        <v>346</v>
      </c>
      <c r="E1178" s="47">
        <v>0.827269508544348</v>
      </c>
      <c r="F1178" s="48">
        <v>68.269230769230802</v>
      </c>
      <c r="G1178" s="47">
        <v>0.82560178157661501</v>
      </c>
      <c r="H1178" s="50">
        <v>92.878338278931693</v>
      </c>
      <c r="I1178" s="76" t="str">
        <f t="shared" si="36"/>
        <v>No</v>
      </c>
      <c r="J1178" s="49" t="str">
        <f t="shared" si="37"/>
        <v>No</v>
      </c>
      <c r="K1178" s="47">
        <v>6.8024788882582496E-2</v>
      </c>
      <c r="L1178" s="50">
        <v>5.1510989010988997</v>
      </c>
      <c r="M1178" s="47">
        <v>5.40522760884901E-2</v>
      </c>
      <c r="N1178" s="50">
        <v>4.4510385756676598</v>
      </c>
    </row>
    <row r="1179" spans="1:14" x14ac:dyDescent="0.2">
      <c r="A1179" s="57" t="s">
        <v>2685</v>
      </c>
      <c r="B1179" s="44" t="s">
        <v>2686</v>
      </c>
      <c r="C1179" s="45">
        <v>37</v>
      </c>
      <c r="D1179" s="46" t="s">
        <v>346</v>
      </c>
      <c r="E1179" s="47">
        <v>0.83027195399479403</v>
      </c>
      <c r="F1179" s="48">
        <v>69.024725274725299</v>
      </c>
      <c r="G1179" s="47">
        <v>0.79257135401679102</v>
      </c>
      <c r="H1179" s="50">
        <v>84.569732937685501</v>
      </c>
      <c r="I1179" s="76" t="str">
        <f t="shared" si="36"/>
        <v>No</v>
      </c>
      <c r="J1179" s="49" t="str">
        <f t="shared" si="37"/>
        <v>No</v>
      </c>
      <c r="K1179" s="47">
        <v>5.1730638509982801E-2</v>
      </c>
      <c r="L1179" s="50">
        <v>3.3653846153846199</v>
      </c>
      <c r="M1179" s="47">
        <v>3.2266793182285897E-2</v>
      </c>
      <c r="N1179" s="50">
        <v>2.9673590504451002</v>
      </c>
    </row>
    <row r="1180" spans="1:14" x14ac:dyDescent="0.2">
      <c r="A1180" s="57" t="s">
        <v>2687</v>
      </c>
      <c r="B1180" s="44" t="s">
        <v>2688</v>
      </c>
      <c r="C1180" s="45">
        <v>37</v>
      </c>
      <c r="D1180" s="46" t="s">
        <v>346</v>
      </c>
      <c r="E1180" s="47">
        <v>0.76477423139459899</v>
      </c>
      <c r="F1180" s="48">
        <v>52.335164835164797</v>
      </c>
      <c r="G1180" s="47">
        <v>0.75161277176484298</v>
      </c>
      <c r="H1180" s="50">
        <v>70.326409495549001</v>
      </c>
      <c r="I1180" s="76" t="str">
        <f t="shared" si="36"/>
        <v>No</v>
      </c>
      <c r="J1180" s="49" t="str">
        <f t="shared" si="37"/>
        <v>No</v>
      </c>
      <c r="K1180" s="47">
        <v>0.131863391997047</v>
      </c>
      <c r="L1180" s="50">
        <v>38.118131868131897</v>
      </c>
      <c r="M1180" s="47">
        <v>0.121134721266747</v>
      </c>
      <c r="N1180" s="50">
        <v>18.1008902077151</v>
      </c>
    </row>
    <row r="1181" spans="1:14" x14ac:dyDescent="0.2">
      <c r="A1181" s="57" t="s">
        <v>2689</v>
      </c>
      <c r="B1181" s="44" t="s">
        <v>2690</v>
      </c>
      <c r="C1181" s="45">
        <v>38</v>
      </c>
      <c r="D1181" s="46" t="s">
        <v>346</v>
      </c>
      <c r="E1181" s="47">
        <v>0.72152644016572698</v>
      </c>
      <c r="F1181" s="48">
        <v>44.368131868131897</v>
      </c>
      <c r="G1181" s="47">
        <v>0.87167268393464903</v>
      </c>
      <c r="H1181" s="50">
        <v>78.947368421052602</v>
      </c>
      <c r="I1181" s="76" t="str">
        <f t="shared" si="36"/>
        <v>No</v>
      </c>
      <c r="J1181" s="49" t="str">
        <f t="shared" si="37"/>
        <v>No</v>
      </c>
      <c r="K1181" s="47">
        <v>8.4157799649520096E-2</v>
      </c>
      <c r="L1181" s="50">
        <v>8.03571428571429</v>
      </c>
      <c r="M1181" s="47">
        <v>8.8664599547502304E-2</v>
      </c>
      <c r="N1181" s="50">
        <v>21.052631578947398</v>
      </c>
    </row>
    <row r="1182" spans="1:14" x14ac:dyDescent="0.2">
      <c r="A1182" s="147" t="s">
        <v>2691</v>
      </c>
      <c r="B1182" s="44" t="s">
        <v>2692</v>
      </c>
      <c r="C1182" s="45">
        <v>38</v>
      </c>
      <c r="D1182" s="46" t="s">
        <v>346</v>
      </c>
      <c r="E1182" s="47">
        <v>0.93580663241220996</v>
      </c>
      <c r="F1182" s="48">
        <v>98.145604395604394</v>
      </c>
      <c r="G1182" s="47">
        <v>0.87939754488344801</v>
      </c>
      <c r="H1182" s="50">
        <v>84.868421052631604</v>
      </c>
      <c r="I1182" s="76" t="str">
        <f t="shared" si="36"/>
        <v>No</v>
      </c>
      <c r="J1182" s="49" t="str">
        <f t="shared" si="37"/>
        <v>Yes</v>
      </c>
      <c r="K1182" s="47">
        <v>8.3522880985421794E-2</v>
      </c>
      <c r="L1182" s="50">
        <v>7.8296703296703303</v>
      </c>
      <c r="M1182" s="47">
        <v>8.3873150711735803E-2</v>
      </c>
      <c r="N1182" s="50">
        <v>13.8157894736842</v>
      </c>
    </row>
    <row r="1183" spans="1:14" x14ac:dyDescent="0.2">
      <c r="A1183" s="57" t="s">
        <v>2693</v>
      </c>
      <c r="B1183" s="44" t="s">
        <v>2694</v>
      </c>
      <c r="C1183" s="45">
        <v>38</v>
      </c>
      <c r="D1183" s="46" t="s">
        <v>346</v>
      </c>
      <c r="E1183" s="47">
        <v>0.89640745409070399</v>
      </c>
      <c r="F1183" s="48">
        <v>88.942307692307693</v>
      </c>
      <c r="G1183" s="47">
        <v>0.86159578871959397</v>
      </c>
      <c r="H1183" s="50">
        <v>75</v>
      </c>
      <c r="I1183" s="76" t="str">
        <f t="shared" si="36"/>
        <v>No</v>
      </c>
      <c r="J1183" s="49" t="str">
        <f t="shared" si="37"/>
        <v>Yes</v>
      </c>
      <c r="K1183" s="47">
        <v>9.7190283180236203E-2</v>
      </c>
      <c r="L1183" s="50">
        <v>15.6593406593407</v>
      </c>
      <c r="M1183" s="47">
        <v>0.114772217549207</v>
      </c>
      <c r="N1183" s="50">
        <v>48.684210526315802</v>
      </c>
    </row>
    <row r="1184" spans="1:14" x14ac:dyDescent="0.2">
      <c r="A1184" s="57" t="s">
        <v>2695</v>
      </c>
      <c r="B1184" s="44" t="s">
        <v>2696</v>
      </c>
      <c r="C1184" s="45">
        <v>38</v>
      </c>
      <c r="D1184" s="46" t="s">
        <v>346</v>
      </c>
      <c r="E1184" s="47">
        <v>0.74600985850508605</v>
      </c>
      <c r="F1184" s="48">
        <v>49.107142857142897</v>
      </c>
      <c r="G1184" s="47">
        <v>0.91666429805386296</v>
      </c>
      <c r="H1184" s="50">
        <v>97.368421052631604</v>
      </c>
      <c r="I1184" s="76" t="str">
        <f t="shared" si="36"/>
        <v>No</v>
      </c>
      <c r="J1184" s="49" t="str">
        <f t="shared" si="37"/>
        <v>No</v>
      </c>
      <c r="K1184" s="47">
        <v>4.6886474974586603E-2</v>
      </c>
      <c r="L1184" s="50">
        <v>3.0219780219780201</v>
      </c>
      <c r="M1184" s="47">
        <v>5.4748002462235698E-2</v>
      </c>
      <c r="N1184" s="50">
        <v>4.6052631578947398</v>
      </c>
    </row>
    <row r="1185" spans="1:14" x14ac:dyDescent="0.2">
      <c r="A1185" s="147" t="s">
        <v>2697</v>
      </c>
      <c r="B1185" s="44" t="s">
        <v>2698</v>
      </c>
      <c r="C1185" s="45">
        <v>38</v>
      </c>
      <c r="D1185" s="46" t="s">
        <v>346</v>
      </c>
      <c r="E1185" s="47">
        <v>0.90381924977072903</v>
      </c>
      <c r="F1185" s="48">
        <v>91.552197802197796</v>
      </c>
      <c r="G1185" s="47">
        <v>0.87844759627245705</v>
      </c>
      <c r="H1185" s="50">
        <v>84.210526315789494</v>
      </c>
      <c r="I1185" s="76" t="str">
        <f t="shared" si="36"/>
        <v>No</v>
      </c>
      <c r="J1185" s="49" t="str">
        <f t="shared" si="37"/>
        <v>Yes</v>
      </c>
      <c r="K1185" s="47">
        <v>7.4267479038553602E-2</v>
      </c>
      <c r="L1185" s="50">
        <v>5.9065934065934096</v>
      </c>
      <c r="M1185" s="47">
        <v>7.5370882009387394E-2</v>
      </c>
      <c r="N1185" s="50">
        <v>9.8684210526315805</v>
      </c>
    </row>
    <row r="1186" spans="1:14" x14ac:dyDescent="0.2">
      <c r="A1186" s="147" t="s">
        <v>2699</v>
      </c>
      <c r="B1186" s="44" t="s">
        <v>2700</v>
      </c>
      <c r="C1186" s="45">
        <v>38</v>
      </c>
      <c r="D1186" s="46" t="s">
        <v>346</v>
      </c>
      <c r="E1186" s="47">
        <v>0.91273973600811398</v>
      </c>
      <c r="F1186" s="48">
        <v>93.75</v>
      </c>
      <c r="G1186" s="47">
        <v>0.88548644541888499</v>
      </c>
      <c r="H1186" s="50">
        <v>89.473684210526301</v>
      </c>
      <c r="I1186" s="76" t="str">
        <f t="shared" si="36"/>
        <v>No</v>
      </c>
      <c r="J1186" s="49" t="str">
        <f t="shared" si="37"/>
        <v>Yes</v>
      </c>
      <c r="K1186" s="47">
        <v>1.92178341500913E-3</v>
      </c>
      <c r="L1186" s="50">
        <v>0.34340659340659302</v>
      </c>
      <c r="M1186" s="47">
        <v>4.3463499471442599E-3</v>
      </c>
      <c r="N1186" s="50">
        <v>1.31578947368421</v>
      </c>
    </row>
    <row r="1187" spans="1:14" x14ac:dyDescent="0.2">
      <c r="A1187" s="147" t="s">
        <v>2701</v>
      </c>
      <c r="B1187" s="44" t="s">
        <v>2702</v>
      </c>
      <c r="C1187" s="45">
        <v>38</v>
      </c>
      <c r="D1187" s="46" t="s">
        <v>346</v>
      </c>
      <c r="E1187" s="47">
        <v>0.88515718566920298</v>
      </c>
      <c r="F1187" s="48">
        <v>85.370879120879096</v>
      </c>
      <c r="G1187" s="47">
        <v>0.86166340738992597</v>
      </c>
      <c r="H1187" s="50">
        <v>75.657894736842096</v>
      </c>
      <c r="I1187" s="76" t="str">
        <f t="shared" si="36"/>
        <v>No</v>
      </c>
      <c r="J1187" s="49" t="str">
        <f t="shared" si="37"/>
        <v>Yes</v>
      </c>
      <c r="K1187" s="47">
        <v>8.51565326133676E-2</v>
      </c>
      <c r="L1187" s="50">
        <v>8.5851648351648393</v>
      </c>
      <c r="M1187" s="47">
        <v>8.6107874839563697E-2</v>
      </c>
      <c r="N1187" s="50">
        <v>15.789473684210501</v>
      </c>
    </row>
    <row r="1188" spans="1:14" x14ac:dyDescent="0.2">
      <c r="A1188" s="57" t="s">
        <v>2703</v>
      </c>
      <c r="B1188" s="44" t="s">
        <v>2704</v>
      </c>
      <c r="C1188" s="45">
        <v>38</v>
      </c>
      <c r="D1188" s="46" t="s">
        <v>346</v>
      </c>
      <c r="E1188" s="47">
        <v>0.71767618877926898</v>
      </c>
      <c r="F1188" s="48">
        <v>43.131868131868103</v>
      </c>
      <c r="G1188" s="47">
        <v>0.83687293115070605</v>
      </c>
      <c r="H1188" s="50">
        <v>64.473684210526301</v>
      </c>
      <c r="I1188" s="76" t="str">
        <f t="shared" si="36"/>
        <v>No</v>
      </c>
      <c r="J1188" s="49" t="str">
        <f t="shared" si="37"/>
        <v>No</v>
      </c>
      <c r="K1188" s="47">
        <v>6.9320236468100399E-2</v>
      </c>
      <c r="L1188" s="50">
        <v>5.2197802197802199</v>
      </c>
      <c r="M1188" s="47">
        <v>7.7362455546553494E-2</v>
      </c>
      <c r="N1188" s="50">
        <v>10.526315789473699</v>
      </c>
    </row>
    <row r="1189" spans="1:14" x14ac:dyDescent="0.2">
      <c r="A1189" s="57" t="s">
        <v>2705</v>
      </c>
      <c r="B1189" s="44" t="s">
        <v>2706</v>
      </c>
      <c r="C1189" s="45">
        <v>37</v>
      </c>
      <c r="D1189" s="46" t="s">
        <v>346</v>
      </c>
      <c r="E1189" s="47">
        <v>0.78766260156879897</v>
      </c>
      <c r="F1189" s="48">
        <v>58.035714285714299</v>
      </c>
      <c r="G1189" s="47">
        <v>0.697134863910429</v>
      </c>
      <c r="H1189" s="50">
        <v>51.038575667655799</v>
      </c>
      <c r="I1189" s="76" t="str">
        <f t="shared" si="36"/>
        <v>No</v>
      </c>
      <c r="J1189" s="49" t="str">
        <f t="shared" si="37"/>
        <v>No</v>
      </c>
      <c r="K1189" s="47">
        <v>0.131266785369795</v>
      </c>
      <c r="L1189" s="50">
        <v>37.6373626373626</v>
      </c>
      <c r="M1189" s="47">
        <v>0.128409577081457</v>
      </c>
      <c r="N1189" s="50">
        <v>21.6617210682493</v>
      </c>
    </row>
    <row r="1190" spans="1:14" x14ac:dyDescent="0.2">
      <c r="A1190" s="57" t="s">
        <v>2707</v>
      </c>
      <c r="B1190" s="44" t="s">
        <v>2708</v>
      </c>
      <c r="C1190" s="45">
        <v>38</v>
      </c>
      <c r="D1190" s="46" t="s">
        <v>346</v>
      </c>
      <c r="E1190" s="47">
        <v>0.65130620136047102</v>
      </c>
      <c r="F1190" s="48">
        <v>32.8296703296703</v>
      </c>
      <c r="G1190" s="47">
        <v>0.74744078449690798</v>
      </c>
      <c r="H1190" s="50">
        <v>34.868421052631597</v>
      </c>
      <c r="I1190" s="76" t="str">
        <f t="shared" si="36"/>
        <v>No</v>
      </c>
      <c r="J1190" s="49" t="str">
        <f t="shared" si="37"/>
        <v>No</v>
      </c>
      <c r="K1190" s="47">
        <v>7.4026689444598601E-2</v>
      </c>
      <c r="L1190" s="50">
        <v>5.8379120879120903</v>
      </c>
      <c r="M1190" s="47">
        <v>7.9795561011057295E-2</v>
      </c>
      <c r="N1190" s="50">
        <v>11.1842105263158</v>
      </c>
    </row>
    <row r="1191" spans="1:14" x14ac:dyDescent="0.2">
      <c r="A1191" s="57" t="s">
        <v>2709</v>
      </c>
      <c r="B1191" s="44" t="s">
        <v>2710</v>
      </c>
      <c r="C1191" s="45">
        <v>37</v>
      </c>
      <c r="D1191" s="46" t="s">
        <v>346</v>
      </c>
      <c r="E1191" s="47">
        <v>0.59223011894549604</v>
      </c>
      <c r="F1191" s="48">
        <v>22.939560439560399</v>
      </c>
      <c r="G1191" s="47">
        <v>0.75260837556877402</v>
      </c>
      <c r="H1191" s="50">
        <v>71.2166172106825</v>
      </c>
      <c r="I1191" s="76" t="str">
        <f t="shared" si="36"/>
        <v>No</v>
      </c>
      <c r="J1191" s="49" t="str">
        <f t="shared" si="37"/>
        <v>No</v>
      </c>
      <c r="K1191" s="47">
        <v>0.128067232688655</v>
      </c>
      <c r="L1191" s="50">
        <v>34.890109890109898</v>
      </c>
      <c r="M1191" s="47">
        <v>0.115884713311388</v>
      </c>
      <c r="N1191" s="50">
        <v>16.023738872403602</v>
      </c>
    </row>
    <row r="1192" spans="1:14" x14ac:dyDescent="0.2">
      <c r="A1192" s="57" t="s">
        <v>2711</v>
      </c>
      <c r="B1192" s="44" t="s">
        <v>2712</v>
      </c>
      <c r="C1192" s="45">
        <v>38</v>
      </c>
      <c r="D1192" s="46" t="s">
        <v>346</v>
      </c>
      <c r="E1192" s="47">
        <v>0.89349293495726401</v>
      </c>
      <c r="F1192" s="48">
        <v>88.049450549450498</v>
      </c>
      <c r="G1192" s="47">
        <v>0.84973198937682504</v>
      </c>
      <c r="H1192" s="50">
        <v>68.421052631578902</v>
      </c>
      <c r="I1192" s="76" t="str">
        <f t="shared" si="36"/>
        <v>No</v>
      </c>
      <c r="J1192" s="49" t="str">
        <f t="shared" si="37"/>
        <v>No</v>
      </c>
      <c r="K1192" s="47">
        <v>1.6550290643713499E-5</v>
      </c>
      <c r="L1192" s="50">
        <v>6.8681318681318701E-2</v>
      </c>
      <c r="M1192" s="47">
        <v>5.3672183782507996E-3</v>
      </c>
      <c r="N1192" s="50">
        <v>1.9736842105263199</v>
      </c>
    </row>
    <row r="1193" spans="1:14" x14ac:dyDescent="0.2">
      <c r="A1193" s="147" t="s">
        <v>2713</v>
      </c>
      <c r="B1193" s="44" t="s">
        <v>2714</v>
      </c>
      <c r="C1193" s="45">
        <v>38</v>
      </c>
      <c r="D1193" s="46" t="s">
        <v>346</v>
      </c>
      <c r="E1193" s="47">
        <v>0.94354880729272605</v>
      </c>
      <c r="F1193" s="48">
        <v>98.763736263736305</v>
      </c>
      <c r="G1193" s="47">
        <v>0.87603766555864404</v>
      </c>
      <c r="H1193" s="50">
        <v>82.894736842105303</v>
      </c>
      <c r="I1193" s="76" t="str">
        <f t="shared" si="36"/>
        <v>No</v>
      </c>
      <c r="J1193" s="49" t="str">
        <f t="shared" si="37"/>
        <v>Yes</v>
      </c>
      <c r="K1193" s="47">
        <v>9.7165460279325397E-4</v>
      </c>
      <c r="L1193" s="50">
        <v>0.27472527472527503</v>
      </c>
      <c r="M1193" s="47">
        <v>1.02085733981747E-3</v>
      </c>
      <c r="N1193" s="50">
        <v>0.65789473684210498</v>
      </c>
    </row>
    <row r="1194" spans="1:14" x14ac:dyDescent="0.2">
      <c r="A1194" s="147" t="s">
        <v>2715</v>
      </c>
      <c r="B1194" s="44" t="s">
        <v>2716</v>
      </c>
      <c r="C1194" s="45">
        <v>38</v>
      </c>
      <c r="D1194" s="46" t="s">
        <v>346</v>
      </c>
      <c r="E1194" s="47">
        <v>0.92320981406955105</v>
      </c>
      <c r="F1194" s="48">
        <v>95.879120879120904</v>
      </c>
      <c r="G1194" s="47">
        <v>0.89275913731974299</v>
      </c>
      <c r="H1194" s="50">
        <v>90.789473684210506</v>
      </c>
      <c r="I1194" s="76" t="str">
        <f t="shared" si="36"/>
        <v>Yes</v>
      </c>
      <c r="J1194" s="49" t="str">
        <f t="shared" si="37"/>
        <v>Yes</v>
      </c>
      <c r="K1194" s="47">
        <v>9.6089171560820904E-4</v>
      </c>
      <c r="L1194" s="50">
        <v>0.20604395604395601</v>
      </c>
      <c r="M1194" s="47">
        <v>7.0590989485376102E-3</v>
      </c>
      <c r="N1194" s="50">
        <v>2.6315789473684199</v>
      </c>
    </row>
    <row r="1195" spans="1:14" x14ac:dyDescent="0.2">
      <c r="A1195" s="57" t="s">
        <v>2717</v>
      </c>
      <c r="B1195" s="44" t="s">
        <v>2718</v>
      </c>
      <c r="C1195" s="45">
        <v>38</v>
      </c>
      <c r="D1195" s="46" t="s">
        <v>346</v>
      </c>
      <c r="E1195" s="47">
        <v>0.81299210783456299</v>
      </c>
      <c r="F1195" s="48">
        <v>64.010989010988993</v>
      </c>
      <c r="G1195" s="47">
        <v>0.83430055001600301</v>
      </c>
      <c r="H1195" s="50">
        <v>63.815789473684198</v>
      </c>
      <c r="I1195" s="76" t="str">
        <f t="shared" si="36"/>
        <v>No</v>
      </c>
      <c r="J1195" s="49" t="str">
        <f t="shared" si="37"/>
        <v>No</v>
      </c>
      <c r="K1195" s="47">
        <v>4.8609650705791603E-2</v>
      </c>
      <c r="L1195" s="50">
        <v>3.1593406593406601</v>
      </c>
      <c r="M1195" s="47">
        <v>5.9476756226281499E-2</v>
      </c>
      <c r="N1195" s="50">
        <v>5.9210526315789496</v>
      </c>
    </row>
    <row r="1196" spans="1:14" x14ac:dyDescent="0.2">
      <c r="A1196" s="57" t="s">
        <v>2719</v>
      </c>
      <c r="B1196" s="44" t="s">
        <v>2720</v>
      </c>
      <c r="C1196" s="45">
        <v>37</v>
      </c>
      <c r="D1196" s="46" t="s">
        <v>346</v>
      </c>
      <c r="E1196" s="47">
        <v>0.73687548907237499</v>
      </c>
      <c r="F1196" s="48">
        <v>47.321428571428598</v>
      </c>
      <c r="G1196" s="47">
        <v>0.83459243950312501</v>
      </c>
      <c r="H1196" s="50">
        <v>94.065281899109806</v>
      </c>
      <c r="I1196" s="76" t="str">
        <f t="shared" si="36"/>
        <v>No</v>
      </c>
      <c r="J1196" s="49" t="str">
        <f t="shared" si="37"/>
        <v>No</v>
      </c>
      <c r="K1196" s="47">
        <v>9.7467302793567398E-2</v>
      </c>
      <c r="L1196" s="50">
        <v>15.796703296703299</v>
      </c>
      <c r="M1196" s="47">
        <v>9.0792735149967302E-2</v>
      </c>
      <c r="N1196" s="50">
        <v>10.3857566765579</v>
      </c>
    </row>
    <row r="1197" spans="1:14" x14ac:dyDescent="0.2">
      <c r="A1197" s="57" t="s">
        <v>2721</v>
      </c>
      <c r="B1197" s="44" t="s">
        <v>2722</v>
      </c>
      <c r="C1197" s="45">
        <v>37</v>
      </c>
      <c r="D1197" s="46" t="s">
        <v>346</v>
      </c>
      <c r="E1197" s="47">
        <v>0.57873677526345102</v>
      </c>
      <c r="F1197" s="48">
        <v>20.879120879120901</v>
      </c>
      <c r="G1197" s="47">
        <v>0.72883608776880104</v>
      </c>
      <c r="H1197" s="50">
        <v>61.424332344213703</v>
      </c>
      <c r="I1197" s="76" t="str">
        <f t="shared" si="36"/>
        <v>No</v>
      </c>
      <c r="J1197" s="49" t="str">
        <f t="shared" si="37"/>
        <v>No</v>
      </c>
      <c r="K1197" s="47">
        <v>0.113714762734606</v>
      </c>
      <c r="L1197" s="50">
        <v>25.549450549450501</v>
      </c>
      <c r="M1197" s="47">
        <v>0.104357222041274</v>
      </c>
      <c r="N1197" s="50">
        <v>13.649851632047501</v>
      </c>
    </row>
    <row r="1198" spans="1:14" x14ac:dyDescent="0.2">
      <c r="A1198" s="147" t="s">
        <v>2723</v>
      </c>
      <c r="B1198" s="44" t="s">
        <v>2724</v>
      </c>
      <c r="C1198" s="45">
        <v>38</v>
      </c>
      <c r="D1198" s="46" t="s">
        <v>346</v>
      </c>
      <c r="E1198" s="47">
        <v>0.89352539061642799</v>
      </c>
      <c r="F1198" s="48">
        <v>88.118131868131897</v>
      </c>
      <c r="G1198" s="47">
        <v>0.90856690603117396</v>
      </c>
      <c r="H1198" s="50">
        <v>94.736842105263193</v>
      </c>
      <c r="I1198" s="76" t="str">
        <f t="shared" si="36"/>
        <v>No</v>
      </c>
      <c r="J1198" s="49" t="str">
        <f t="shared" si="37"/>
        <v>Yes</v>
      </c>
      <c r="K1198" s="47">
        <v>6.0010645345688403E-2</v>
      </c>
      <c r="L1198" s="50">
        <v>4.46428571428571</v>
      </c>
      <c r="M1198" s="47">
        <v>6.2911383077450894E-2</v>
      </c>
      <c r="N1198" s="50">
        <v>6.5789473684210504</v>
      </c>
    </row>
    <row r="1199" spans="1:14" x14ac:dyDescent="0.2">
      <c r="A1199" s="147" t="s">
        <v>2725</v>
      </c>
      <c r="B1199" s="44" t="s">
        <v>2726</v>
      </c>
      <c r="C1199" s="45">
        <v>38</v>
      </c>
      <c r="D1199" s="46" t="s">
        <v>346</v>
      </c>
      <c r="E1199" s="47">
        <v>0.94593432117860898</v>
      </c>
      <c r="F1199" s="48">
        <v>99.244505494505503</v>
      </c>
      <c r="G1199" s="47">
        <v>0.92782675305817497</v>
      </c>
      <c r="H1199" s="50">
        <v>100</v>
      </c>
      <c r="I1199" s="76" t="str">
        <f t="shared" si="36"/>
        <v>Yes</v>
      </c>
      <c r="J1199" s="49" t="str">
        <f t="shared" si="37"/>
        <v>Yes</v>
      </c>
      <c r="K1199" s="47">
        <v>9.0899652562764596E-2</v>
      </c>
      <c r="L1199" s="50">
        <v>12.4313186813187</v>
      </c>
      <c r="M1199" s="47">
        <v>9.6183051493791E-2</v>
      </c>
      <c r="N1199" s="50">
        <v>28.947368421052602</v>
      </c>
    </row>
    <row r="1200" spans="1:14" x14ac:dyDescent="0.2">
      <c r="A1200" s="147" t="s">
        <v>2727</v>
      </c>
      <c r="B1200" s="44" t="s">
        <v>2728</v>
      </c>
      <c r="C1200" s="45">
        <v>38</v>
      </c>
      <c r="D1200" s="46" t="s">
        <v>346</v>
      </c>
      <c r="E1200" s="47">
        <v>0.95326454366584901</v>
      </c>
      <c r="F1200" s="48">
        <v>99.519230769230802</v>
      </c>
      <c r="G1200" s="47">
        <v>0.88301149833771797</v>
      </c>
      <c r="H1200" s="50">
        <v>88.157894736842096</v>
      </c>
      <c r="I1200" s="76" t="str">
        <f t="shared" si="36"/>
        <v>No</v>
      </c>
      <c r="J1200" s="49" t="str">
        <f t="shared" si="37"/>
        <v>Yes</v>
      </c>
      <c r="K1200" s="47">
        <v>9.4938531228017304E-4</v>
      </c>
      <c r="L1200" s="50">
        <v>0.13736263736263701</v>
      </c>
      <c r="M1200" s="47">
        <v>1.36480245213504E-2</v>
      </c>
      <c r="N1200" s="50">
        <v>3.9473684210526301</v>
      </c>
    </row>
    <row r="1201" spans="1:14" x14ac:dyDescent="0.2">
      <c r="A1201" s="147" t="s">
        <v>2729</v>
      </c>
      <c r="B1201" s="44" t="s">
        <v>2730</v>
      </c>
      <c r="C1201" s="45">
        <v>38</v>
      </c>
      <c r="D1201" s="46" t="s">
        <v>346</v>
      </c>
      <c r="E1201" s="47">
        <v>0.924621129590803</v>
      </c>
      <c r="F1201" s="48">
        <v>96.428571428571402</v>
      </c>
      <c r="G1201" s="47">
        <v>0.881619568678363</v>
      </c>
      <c r="H1201" s="50">
        <v>86.842105263157904</v>
      </c>
      <c r="I1201" s="76" t="str">
        <f t="shared" si="36"/>
        <v>No</v>
      </c>
      <c r="J1201" s="49" t="str">
        <f t="shared" si="37"/>
        <v>Yes</v>
      </c>
      <c r="K1201" s="47">
        <v>1.0612235035356099E-2</v>
      </c>
      <c r="L1201" s="50">
        <v>0.89285714285714302</v>
      </c>
      <c r="M1201" s="47">
        <v>1.28046221447113E-2</v>
      </c>
      <c r="N1201" s="50">
        <v>3.2894736842105301</v>
      </c>
    </row>
    <row r="1202" spans="1:14" x14ac:dyDescent="0.2">
      <c r="A1202" s="57" t="s">
        <v>2731</v>
      </c>
      <c r="B1202" s="44" t="s">
        <v>2732</v>
      </c>
      <c r="C1202" s="45">
        <v>38</v>
      </c>
      <c r="D1202" s="46" t="s">
        <v>346</v>
      </c>
      <c r="E1202" s="47">
        <v>0.88881305594527804</v>
      </c>
      <c r="F1202" s="48">
        <v>86.401098901098905</v>
      </c>
      <c r="G1202" s="47">
        <v>0.82026469230093901</v>
      </c>
      <c r="H1202" s="50">
        <v>59.210526315789501</v>
      </c>
      <c r="I1202" s="76" t="str">
        <f t="shared" si="36"/>
        <v>No</v>
      </c>
      <c r="J1202" s="49" t="str">
        <f t="shared" si="37"/>
        <v>No</v>
      </c>
      <c r="K1202" s="47">
        <v>0.123924401170752</v>
      </c>
      <c r="L1202" s="50">
        <v>32.280219780219802</v>
      </c>
      <c r="M1202" s="47">
        <v>0.19030590005695</v>
      </c>
      <c r="N1202" s="50">
        <v>73.026315789473699</v>
      </c>
    </row>
    <row r="1203" spans="1:14" x14ac:dyDescent="0.2">
      <c r="A1203" s="57" t="s">
        <v>2733</v>
      </c>
      <c r="B1203" s="44" t="s">
        <v>2734</v>
      </c>
      <c r="C1203" s="45">
        <v>37</v>
      </c>
      <c r="D1203" s="46" t="s">
        <v>346</v>
      </c>
      <c r="E1203" s="47">
        <v>0.69779692002293903</v>
      </c>
      <c r="F1203" s="48">
        <v>39.903846153846203</v>
      </c>
      <c r="G1203" s="47">
        <v>0.62413786224045498</v>
      </c>
      <c r="H1203" s="50">
        <v>29.970326409495598</v>
      </c>
      <c r="I1203" s="76" t="str">
        <f t="shared" si="36"/>
        <v>No</v>
      </c>
      <c r="J1203" s="49" t="str">
        <f t="shared" si="37"/>
        <v>No</v>
      </c>
      <c r="K1203" s="47">
        <v>0.150980278225781</v>
      </c>
      <c r="L1203" s="50">
        <v>48.695054945054899</v>
      </c>
      <c r="M1203" s="47">
        <v>0.14023880544995801</v>
      </c>
      <c r="N1203" s="50">
        <v>25.519287833827899</v>
      </c>
    </row>
    <row r="1204" spans="1:14" x14ac:dyDescent="0.2">
      <c r="A1204" s="57" t="s">
        <v>2735</v>
      </c>
      <c r="B1204" s="44" t="s">
        <v>2736</v>
      </c>
      <c r="C1204" s="45">
        <v>37</v>
      </c>
      <c r="D1204" s="46" t="s">
        <v>346</v>
      </c>
      <c r="E1204" s="47">
        <v>0.81596594004194101</v>
      </c>
      <c r="F1204" s="48">
        <v>65.041208791208803</v>
      </c>
      <c r="G1204" s="47">
        <v>0.79912217479363301</v>
      </c>
      <c r="H1204" s="50">
        <v>86.350148367952499</v>
      </c>
      <c r="I1204" s="76" t="str">
        <f t="shared" si="36"/>
        <v>No</v>
      </c>
      <c r="J1204" s="49" t="str">
        <f t="shared" si="37"/>
        <v>No</v>
      </c>
      <c r="K1204" s="47">
        <v>0.125170805627734</v>
      </c>
      <c r="L1204" s="50">
        <v>33.035714285714299</v>
      </c>
      <c r="M1204" s="47">
        <v>0.114762864695844</v>
      </c>
      <c r="N1204" s="50">
        <v>15.727002967359001</v>
      </c>
    </row>
    <row r="1205" spans="1:14" x14ac:dyDescent="0.2">
      <c r="A1205" s="57" t="s">
        <v>2737</v>
      </c>
      <c r="B1205" s="44" t="s">
        <v>2738</v>
      </c>
      <c r="C1205" s="45">
        <v>37</v>
      </c>
      <c r="D1205" s="46" t="s">
        <v>346</v>
      </c>
      <c r="E1205" s="47">
        <v>0.77308225652812401</v>
      </c>
      <c r="F1205" s="48">
        <v>54.189560439560402</v>
      </c>
      <c r="G1205" s="47">
        <v>0.72503653434899595</v>
      </c>
      <c r="H1205" s="50">
        <v>59.940652818991097</v>
      </c>
      <c r="I1205" s="76" t="str">
        <f t="shared" si="36"/>
        <v>No</v>
      </c>
      <c r="J1205" s="49" t="str">
        <f t="shared" si="37"/>
        <v>No</v>
      </c>
      <c r="K1205" s="47">
        <v>0.16894759440422699</v>
      </c>
      <c r="L1205" s="50">
        <v>60.027472527472497</v>
      </c>
      <c r="M1205" s="47">
        <v>0.16517698090236399</v>
      </c>
      <c r="N1205" s="50">
        <v>39.465875370919903</v>
      </c>
    </row>
    <row r="1206" spans="1:14" x14ac:dyDescent="0.2">
      <c r="A1206" s="57" t="s">
        <v>2739</v>
      </c>
      <c r="B1206" s="44" t="s">
        <v>2740</v>
      </c>
      <c r="C1206" s="45">
        <v>37</v>
      </c>
      <c r="D1206" s="46" t="s">
        <v>346</v>
      </c>
      <c r="E1206" s="47">
        <v>0.64498965739212399</v>
      </c>
      <c r="F1206" s="48">
        <v>31.799450549450501</v>
      </c>
      <c r="G1206" s="47">
        <v>0.56183928234536695</v>
      </c>
      <c r="H1206" s="50">
        <v>16.023738872403602</v>
      </c>
      <c r="I1206" s="76" t="str">
        <f t="shared" si="36"/>
        <v>No</v>
      </c>
      <c r="J1206" s="49" t="str">
        <f t="shared" si="37"/>
        <v>No</v>
      </c>
      <c r="K1206" s="47">
        <v>0.18502388003687201</v>
      </c>
      <c r="L1206" s="50">
        <v>66.071428571428598</v>
      </c>
      <c r="M1206" s="47">
        <v>0.17816373727195201</v>
      </c>
      <c r="N1206" s="50">
        <v>45.994065281899097</v>
      </c>
    </row>
    <row r="1207" spans="1:14" x14ac:dyDescent="0.2">
      <c r="A1207" s="57" t="s">
        <v>2741</v>
      </c>
      <c r="B1207" s="44" t="s">
        <v>2742</v>
      </c>
      <c r="C1207" s="45">
        <v>37</v>
      </c>
      <c r="D1207" s="46" t="s">
        <v>346</v>
      </c>
      <c r="E1207" s="47">
        <v>0.454785931228049</v>
      </c>
      <c r="F1207" s="48">
        <v>6.0439560439560402</v>
      </c>
      <c r="G1207" s="47">
        <v>0.32571330735416698</v>
      </c>
      <c r="H1207" s="50">
        <v>1.4836795252225501</v>
      </c>
      <c r="I1207" s="76" t="str">
        <f t="shared" si="36"/>
        <v>No</v>
      </c>
      <c r="J1207" s="49" t="str">
        <f t="shared" si="37"/>
        <v>No</v>
      </c>
      <c r="K1207" s="47">
        <v>0.24100932324447</v>
      </c>
      <c r="L1207" s="50">
        <v>83.997252747252702</v>
      </c>
      <c r="M1207" s="47">
        <v>0.29385189000219503</v>
      </c>
      <c r="N1207" s="50">
        <v>89.020771513353097</v>
      </c>
    </row>
    <row r="1208" spans="1:14" x14ac:dyDescent="0.2">
      <c r="A1208" s="57" t="s">
        <v>2743</v>
      </c>
      <c r="B1208" s="44" t="s">
        <v>2744</v>
      </c>
      <c r="C1208" s="45">
        <v>37</v>
      </c>
      <c r="D1208" s="46" t="s">
        <v>346</v>
      </c>
      <c r="E1208" s="47">
        <v>0.67313447373042701</v>
      </c>
      <c r="F1208" s="48">
        <v>36.195054945054899</v>
      </c>
      <c r="G1208" s="47">
        <v>0.64570611981371295</v>
      </c>
      <c r="H1208" s="50">
        <v>36.498516320474799</v>
      </c>
      <c r="I1208" s="76" t="str">
        <f t="shared" si="36"/>
        <v>No</v>
      </c>
      <c r="J1208" s="49" t="str">
        <f t="shared" si="37"/>
        <v>No</v>
      </c>
      <c r="K1208" s="47">
        <v>0.13154031350098899</v>
      </c>
      <c r="L1208" s="50">
        <v>37.980769230769198</v>
      </c>
      <c r="M1208" s="47">
        <v>0.122455312047031</v>
      </c>
      <c r="N1208" s="50">
        <v>18.694362017804199</v>
      </c>
    </row>
    <row r="1209" spans="1:14" x14ac:dyDescent="0.2">
      <c r="A1209" s="147" t="s">
        <v>2745</v>
      </c>
      <c r="B1209" s="44" t="s">
        <v>2746</v>
      </c>
      <c r="C1209" s="45">
        <v>37</v>
      </c>
      <c r="D1209" s="46" t="s">
        <v>346</v>
      </c>
      <c r="E1209" s="47">
        <v>0.85678858129640201</v>
      </c>
      <c r="F1209" s="48">
        <v>75.824175824175796</v>
      </c>
      <c r="G1209" s="47">
        <v>0.81458150139863095</v>
      </c>
      <c r="H1209" s="50">
        <v>91.097922848664695</v>
      </c>
      <c r="I1209" s="76" t="str">
        <f t="shared" si="36"/>
        <v>No</v>
      </c>
      <c r="J1209" s="49" t="str">
        <f t="shared" si="37"/>
        <v>Yes</v>
      </c>
      <c r="K1209" s="47">
        <v>0.105729805403045</v>
      </c>
      <c r="L1209" s="50">
        <v>20.260989010989</v>
      </c>
      <c r="M1209" s="47">
        <v>9.7137896514947905E-2</v>
      </c>
      <c r="N1209" s="50">
        <v>11.572700296735899</v>
      </c>
    </row>
    <row r="1210" spans="1:14" x14ac:dyDescent="0.2">
      <c r="A1210" s="57" t="s">
        <v>2747</v>
      </c>
      <c r="B1210" s="44" t="s">
        <v>2748</v>
      </c>
      <c r="C1210" s="45">
        <v>37</v>
      </c>
      <c r="D1210" s="46" t="s">
        <v>346</v>
      </c>
      <c r="E1210" s="47">
        <v>0.75674237243130604</v>
      </c>
      <c r="F1210" s="48">
        <v>50.892857142857103</v>
      </c>
      <c r="G1210" s="47">
        <v>0.739317903296692</v>
      </c>
      <c r="H1210" s="50">
        <v>66.172106824925805</v>
      </c>
      <c r="I1210" s="76" t="str">
        <f t="shared" si="36"/>
        <v>No</v>
      </c>
      <c r="J1210" s="49" t="str">
        <f t="shared" si="37"/>
        <v>No</v>
      </c>
      <c r="K1210" s="47">
        <v>7.4851443654397304E-2</v>
      </c>
      <c r="L1210" s="50">
        <v>6.1126373626373596</v>
      </c>
      <c r="M1210" s="47">
        <v>6.2298664443476301E-2</v>
      </c>
      <c r="N1210" s="50">
        <v>5.3412462908011902</v>
      </c>
    </row>
    <row r="1211" spans="1:14" x14ac:dyDescent="0.2">
      <c r="A1211" s="57" t="s">
        <v>2749</v>
      </c>
      <c r="B1211" s="44" t="s">
        <v>2750</v>
      </c>
      <c r="C1211" s="45">
        <v>37</v>
      </c>
      <c r="D1211" s="46" t="s">
        <v>346</v>
      </c>
      <c r="E1211" s="47">
        <v>0.80347677471055801</v>
      </c>
      <c r="F1211" s="48">
        <v>61.813186813186803</v>
      </c>
      <c r="G1211" s="47">
        <v>0.63780332205530799</v>
      </c>
      <c r="H1211" s="50">
        <v>34.421364985163201</v>
      </c>
      <c r="I1211" s="76" t="str">
        <f t="shared" si="36"/>
        <v>No</v>
      </c>
      <c r="J1211" s="49" t="str">
        <f t="shared" si="37"/>
        <v>No</v>
      </c>
      <c r="K1211" s="47">
        <v>8.2195406270781396E-2</v>
      </c>
      <c r="L1211" s="50">
        <v>7.3489010989011003</v>
      </c>
      <c r="M1211" s="47">
        <v>6.9471016499372595E-2</v>
      </c>
      <c r="N1211" s="50">
        <v>7.12166172106825</v>
      </c>
    </row>
    <row r="1212" spans="1:14" x14ac:dyDescent="0.2">
      <c r="A1212" s="57" t="s">
        <v>2751</v>
      </c>
      <c r="B1212" s="44" t="s">
        <v>2752</v>
      </c>
      <c r="C1212" s="45">
        <v>38</v>
      </c>
      <c r="D1212" s="46" t="s">
        <v>346</v>
      </c>
      <c r="E1212" s="47">
        <v>0.878293427529104</v>
      </c>
      <c r="F1212" s="48">
        <v>83.104395604395606</v>
      </c>
      <c r="G1212" s="47">
        <v>0.768220316113987</v>
      </c>
      <c r="H1212" s="50">
        <v>40.789473684210499</v>
      </c>
      <c r="I1212" s="76" t="str">
        <f t="shared" si="36"/>
        <v>No</v>
      </c>
      <c r="J1212" s="49" t="str">
        <f t="shared" si="37"/>
        <v>No</v>
      </c>
      <c r="K1212" s="47">
        <v>0.106930243640003</v>
      </c>
      <c r="L1212" s="50">
        <v>21.0164835164835</v>
      </c>
      <c r="M1212" s="47">
        <v>0.107147248962996</v>
      </c>
      <c r="N1212" s="50">
        <v>38.157894736842103</v>
      </c>
    </row>
    <row r="1213" spans="1:14" x14ac:dyDescent="0.2">
      <c r="A1213" s="57" t="s">
        <v>2753</v>
      </c>
      <c r="B1213" s="44" t="s">
        <v>2754</v>
      </c>
      <c r="C1213" s="45">
        <v>37</v>
      </c>
      <c r="D1213" s="46" t="s">
        <v>346</v>
      </c>
      <c r="E1213" s="47">
        <v>0.83503605492658695</v>
      </c>
      <c r="F1213" s="48">
        <v>69.711538461538495</v>
      </c>
      <c r="G1213" s="47">
        <v>0.808556800126084</v>
      </c>
      <c r="H1213" s="50">
        <v>89.614243323442096</v>
      </c>
      <c r="I1213" s="76" t="str">
        <f t="shared" si="36"/>
        <v>No</v>
      </c>
      <c r="J1213" s="49" t="str">
        <f t="shared" si="37"/>
        <v>No</v>
      </c>
      <c r="K1213" s="47">
        <v>0.15982035819329701</v>
      </c>
      <c r="L1213" s="50">
        <v>54.532967032967001</v>
      </c>
      <c r="M1213" s="47">
        <v>0.17035820585551001</v>
      </c>
      <c r="N1213" s="50">
        <v>42.433234421365</v>
      </c>
    </row>
    <row r="1214" spans="1:14" x14ac:dyDescent="0.2">
      <c r="A1214" s="57" t="s">
        <v>2755</v>
      </c>
      <c r="B1214" s="44" t="s">
        <v>2756</v>
      </c>
      <c r="C1214" s="45">
        <v>37</v>
      </c>
      <c r="D1214" s="46" t="s">
        <v>346</v>
      </c>
      <c r="E1214" s="47">
        <v>0.70875217085762598</v>
      </c>
      <c r="F1214" s="48">
        <v>42.1703296703297</v>
      </c>
      <c r="G1214" s="47">
        <v>0.68156586497522098</v>
      </c>
      <c r="H1214" s="50">
        <v>48.961424332344201</v>
      </c>
      <c r="I1214" s="76" t="str">
        <f t="shared" si="36"/>
        <v>No</v>
      </c>
      <c r="J1214" s="49" t="str">
        <f t="shared" si="37"/>
        <v>No</v>
      </c>
      <c r="K1214" s="47">
        <v>0.137971729468718</v>
      </c>
      <c r="L1214" s="50">
        <v>41.552197802197803</v>
      </c>
      <c r="M1214" s="47">
        <v>0.124196011017067</v>
      </c>
      <c r="N1214" s="50">
        <v>19.584569732937702</v>
      </c>
    </row>
    <row r="1215" spans="1:14" x14ac:dyDescent="0.2">
      <c r="A1215" s="57" t="s">
        <v>2757</v>
      </c>
      <c r="B1215" s="44" t="s">
        <v>2758</v>
      </c>
      <c r="C1215" s="45">
        <v>37</v>
      </c>
      <c r="D1215" s="46" t="s">
        <v>346</v>
      </c>
      <c r="E1215" s="47">
        <v>0.77450352417281798</v>
      </c>
      <c r="F1215" s="48">
        <v>54.464285714285701</v>
      </c>
      <c r="G1215" s="47">
        <v>0.66478664048096903</v>
      </c>
      <c r="H1215" s="50">
        <v>41.246290801186902</v>
      </c>
      <c r="I1215" s="76" t="str">
        <f t="shared" si="36"/>
        <v>No</v>
      </c>
      <c r="J1215" s="49" t="str">
        <f t="shared" si="37"/>
        <v>No</v>
      </c>
      <c r="K1215" s="47">
        <v>0.19062191770860601</v>
      </c>
      <c r="L1215" s="50">
        <v>68.406593406593402</v>
      </c>
      <c r="M1215" s="47">
        <v>0.19132395130117</v>
      </c>
      <c r="N1215" s="50">
        <v>54.896142433234402</v>
      </c>
    </row>
    <row r="1216" spans="1:14" x14ac:dyDescent="0.2">
      <c r="A1216" s="57" t="s">
        <v>2759</v>
      </c>
      <c r="B1216" s="44" t="s">
        <v>2760</v>
      </c>
      <c r="C1216" s="45">
        <v>37</v>
      </c>
      <c r="D1216" s="46" t="s">
        <v>346</v>
      </c>
      <c r="E1216" s="47">
        <v>0.84430385572600497</v>
      </c>
      <c r="F1216" s="48">
        <v>72.115384615384599</v>
      </c>
      <c r="G1216" s="47">
        <v>0.80212399571659898</v>
      </c>
      <c r="H1216" s="50">
        <v>87.537091988130598</v>
      </c>
      <c r="I1216" s="76" t="str">
        <f t="shared" si="36"/>
        <v>No</v>
      </c>
      <c r="J1216" s="49" t="str">
        <f t="shared" si="37"/>
        <v>No</v>
      </c>
      <c r="K1216" s="47">
        <v>0.15353591690249299</v>
      </c>
      <c r="L1216" s="50">
        <v>50.824175824175803</v>
      </c>
      <c r="M1216" s="47">
        <v>0.17425297415410801</v>
      </c>
      <c r="N1216" s="50">
        <v>45.103857566765598</v>
      </c>
    </row>
    <row r="1217" spans="1:14" x14ac:dyDescent="0.2">
      <c r="A1217" s="57" t="s">
        <v>2761</v>
      </c>
      <c r="B1217" s="44" t="s">
        <v>2762</v>
      </c>
      <c r="C1217" s="45">
        <v>37</v>
      </c>
      <c r="D1217" s="46" t="s">
        <v>346</v>
      </c>
      <c r="E1217" s="47">
        <v>0.690775707426728</v>
      </c>
      <c r="F1217" s="48">
        <v>38.804945054945101</v>
      </c>
      <c r="G1217" s="47">
        <v>0.57905150249713899</v>
      </c>
      <c r="H1217" s="50">
        <v>20.474777448071201</v>
      </c>
      <c r="I1217" s="76" t="str">
        <f t="shared" si="36"/>
        <v>No</v>
      </c>
      <c r="J1217" s="49" t="str">
        <f t="shared" si="37"/>
        <v>No</v>
      </c>
      <c r="K1217" s="47">
        <v>0.192046886860541</v>
      </c>
      <c r="L1217" s="50">
        <v>68.956043956043999</v>
      </c>
      <c r="M1217" s="47">
        <v>0.20756680181555801</v>
      </c>
      <c r="N1217" s="50">
        <v>62.017804154302702</v>
      </c>
    </row>
    <row r="1218" spans="1:14" x14ac:dyDescent="0.2">
      <c r="A1218" s="57" t="s">
        <v>2763</v>
      </c>
      <c r="B1218" s="44" t="s">
        <v>2764</v>
      </c>
      <c r="C1218" s="45">
        <v>37</v>
      </c>
      <c r="D1218" s="46" t="s">
        <v>346</v>
      </c>
      <c r="E1218" s="47">
        <v>0.82572419363364202</v>
      </c>
      <c r="F1218" s="48">
        <v>67.788461538461505</v>
      </c>
      <c r="G1218" s="47">
        <v>0.78539909837706801</v>
      </c>
      <c r="H1218" s="50">
        <v>81.899109792284904</v>
      </c>
      <c r="I1218" s="76" t="str">
        <f t="shared" si="36"/>
        <v>No</v>
      </c>
      <c r="J1218" s="49" t="str">
        <f t="shared" si="37"/>
        <v>No</v>
      </c>
      <c r="K1218" s="47">
        <v>0.116822893640466</v>
      </c>
      <c r="L1218" s="50">
        <v>27.678571428571399</v>
      </c>
      <c r="M1218" s="47">
        <v>9.9420965669471006E-2</v>
      </c>
      <c r="N1218" s="50">
        <v>12.4629080118694</v>
      </c>
    </row>
    <row r="1219" spans="1:14" x14ac:dyDescent="0.2">
      <c r="A1219" s="57" t="s">
        <v>2765</v>
      </c>
      <c r="B1219" s="44" t="s">
        <v>2766</v>
      </c>
      <c r="C1219" s="45">
        <v>37</v>
      </c>
      <c r="D1219" s="46" t="s">
        <v>346</v>
      </c>
      <c r="E1219" s="47">
        <v>0.77029887346529102</v>
      </c>
      <c r="F1219" s="48">
        <v>53.640109890109898</v>
      </c>
      <c r="G1219" s="47">
        <v>0.77182855376723103</v>
      </c>
      <c r="H1219" s="50">
        <v>75.964391691394695</v>
      </c>
      <c r="I1219" s="76" t="str">
        <f t="shared" si="36"/>
        <v>No</v>
      </c>
      <c r="J1219" s="49" t="str">
        <f t="shared" si="37"/>
        <v>No</v>
      </c>
      <c r="K1219" s="47">
        <v>0.16017881730261599</v>
      </c>
      <c r="L1219" s="50">
        <v>54.739010989011</v>
      </c>
      <c r="M1219" s="47">
        <v>0.167873884523464</v>
      </c>
      <c r="N1219" s="50">
        <v>40.949554896142402</v>
      </c>
    </row>
    <row r="1220" spans="1:14" x14ac:dyDescent="0.2">
      <c r="A1220" s="57" t="s">
        <v>2767</v>
      </c>
      <c r="B1220" s="44" t="s">
        <v>2768</v>
      </c>
      <c r="C1220" s="45">
        <v>37</v>
      </c>
      <c r="D1220" s="46" t="s">
        <v>346</v>
      </c>
      <c r="E1220" s="47">
        <v>0.768489739140094</v>
      </c>
      <c r="F1220" s="48">
        <v>53.296703296703299</v>
      </c>
      <c r="G1220" s="47">
        <v>0.78573332637301996</v>
      </c>
      <c r="H1220" s="50">
        <v>82.195845697329403</v>
      </c>
      <c r="I1220" s="76" t="str">
        <f t="shared" si="36"/>
        <v>No</v>
      </c>
      <c r="J1220" s="49" t="str">
        <f t="shared" si="37"/>
        <v>No</v>
      </c>
      <c r="K1220" s="47">
        <v>0.174499127624066</v>
      </c>
      <c r="L1220" s="50">
        <v>62.4313186813187</v>
      </c>
      <c r="M1220" s="47">
        <v>0.179419039209432</v>
      </c>
      <c r="N1220" s="50">
        <v>47.477744807121702</v>
      </c>
    </row>
    <row r="1221" spans="1:14" x14ac:dyDescent="0.2">
      <c r="A1221" s="57" t="s">
        <v>2769</v>
      </c>
      <c r="B1221" s="44" t="s">
        <v>2770</v>
      </c>
      <c r="C1221" s="45">
        <v>37</v>
      </c>
      <c r="D1221" s="46" t="s">
        <v>346</v>
      </c>
      <c r="E1221" s="47">
        <v>0.79158709717076403</v>
      </c>
      <c r="F1221" s="48">
        <v>58.997252747252801</v>
      </c>
      <c r="G1221" s="47">
        <v>0.73310900039305604</v>
      </c>
      <c r="H1221" s="50">
        <v>64.094955489614307</v>
      </c>
      <c r="I1221" s="76" t="str">
        <f t="shared" si="36"/>
        <v>No</v>
      </c>
      <c r="J1221" s="49" t="str">
        <f t="shared" si="37"/>
        <v>No</v>
      </c>
      <c r="K1221" s="47">
        <v>0.14841023259365599</v>
      </c>
      <c r="L1221" s="50">
        <v>47.184065934065899</v>
      </c>
      <c r="M1221" s="47">
        <v>0.14945221089831401</v>
      </c>
      <c r="N1221" s="50">
        <v>30.860534124629101</v>
      </c>
    </row>
    <row r="1222" spans="1:14" x14ac:dyDescent="0.2">
      <c r="A1222" s="57" t="s">
        <v>2771</v>
      </c>
      <c r="B1222" s="44" t="s">
        <v>2772</v>
      </c>
      <c r="C1222" s="45">
        <v>37</v>
      </c>
      <c r="D1222" s="46" t="s">
        <v>346</v>
      </c>
      <c r="E1222" s="47">
        <v>0.81459664057947401</v>
      </c>
      <c r="F1222" s="48">
        <v>64.491758241758205</v>
      </c>
      <c r="G1222" s="47">
        <v>0.71730650311892596</v>
      </c>
      <c r="H1222" s="50">
        <v>55.786350148368001</v>
      </c>
      <c r="I1222" s="76" t="str">
        <f t="shared" si="36"/>
        <v>No</v>
      </c>
      <c r="J1222" s="49" t="str">
        <f t="shared" si="37"/>
        <v>No</v>
      </c>
      <c r="K1222" s="47">
        <v>0.13793013102784299</v>
      </c>
      <c r="L1222" s="50">
        <v>41.483516483516503</v>
      </c>
      <c r="M1222" s="47">
        <v>0.143909946845558</v>
      </c>
      <c r="N1222" s="50">
        <v>26.706231454005898</v>
      </c>
    </row>
    <row r="1223" spans="1:14" x14ac:dyDescent="0.2">
      <c r="A1223" s="57" t="s">
        <v>2773</v>
      </c>
      <c r="B1223" s="44" t="s">
        <v>2774</v>
      </c>
      <c r="C1223" s="45">
        <v>37</v>
      </c>
      <c r="D1223" s="46" t="s">
        <v>346</v>
      </c>
      <c r="E1223" s="47">
        <v>0.70226526509990495</v>
      </c>
      <c r="F1223" s="48">
        <v>40.934065934065899</v>
      </c>
      <c r="G1223" s="47">
        <v>0.62507714571090001</v>
      </c>
      <c r="H1223" s="50">
        <v>31.157270029673601</v>
      </c>
      <c r="I1223" s="76" t="str">
        <f t="shared" ref="I1223:I1286" si="38">IF(AND(F1223&gt;=90,H1223&gt;=90),"Yes","No")</f>
        <v>No</v>
      </c>
      <c r="J1223" s="49" t="str">
        <f t="shared" ref="J1223:J1286" si="39">IF(AND(F1223&gt;=75,H1223&gt;=75),"Yes","No")</f>
        <v>No</v>
      </c>
      <c r="K1223" s="47">
        <v>0.24397519946312099</v>
      </c>
      <c r="L1223" s="50">
        <v>84.890109890109898</v>
      </c>
      <c r="M1223" s="47">
        <v>0.27956522237203002</v>
      </c>
      <c r="N1223" s="50">
        <v>87.537091988130598</v>
      </c>
    </row>
    <row r="1224" spans="1:14" x14ac:dyDescent="0.2">
      <c r="A1224" s="57" t="s">
        <v>2775</v>
      </c>
      <c r="B1224" s="44" t="s">
        <v>2776</v>
      </c>
      <c r="C1224" s="45">
        <v>37</v>
      </c>
      <c r="D1224" s="46" t="s">
        <v>346</v>
      </c>
      <c r="E1224" s="47">
        <v>0.64025943630162896</v>
      </c>
      <c r="F1224" s="48">
        <v>30.837912087912098</v>
      </c>
      <c r="G1224" s="47">
        <v>0.48092317977883697</v>
      </c>
      <c r="H1224" s="50">
        <v>6.8249258160237396</v>
      </c>
      <c r="I1224" s="76" t="str">
        <f t="shared" si="38"/>
        <v>No</v>
      </c>
      <c r="J1224" s="49" t="str">
        <f t="shared" si="39"/>
        <v>No</v>
      </c>
      <c r="K1224" s="47">
        <v>0.21887369064978801</v>
      </c>
      <c r="L1224" s="50">
        <v>78.021978021978001</v>
      </c>
      <c r="M1224" s="47">
        <v>0.36028088093701399</v>
      </c>
      <c r="N1224" s="50">
        <v>94.955489614243305</v>
      </c>
    </row>
    <row r="1225" spans="1:14" x14ac:dyDescent="0.2">
      <c r="A1225" s="57" t="s">
        <v>2777</v>
      </c>
      <c r="B1225" s="44" t="s">
        <v>2778</v>
      </c>
      <c r="C1225" s="45">
        <v>37</v>
      </c>
      <c r="D1225" s="46" t="s">
        <v>346</v>
      </c>
      <c r="E1225" s="47">
        <v>0.70263131266870804</v>
      </c>
      <c r="F1225" s="48">
        <v>41.071428571428598</v>
      </c>
      <c r="G1225" s="47">
        <v>0.55977137065226501</v>
      </c>
      <c r="H1225" s="50">
        <v>15.133531157269999</v>
      </c>
      <c r="I1225" s="76" t="str">
        <f t="shared" si="38"/>
        <v>No</v>
      </c>
      <c r="J1225" s="49" t="str">
        <f t="shared" si="39"/>
        <v>No</v>
      </c>
      <c r="K1225" s="47">
        <v>0.174569336378745</v>
      </c>
      <c r="L1225" s="50">
        <v>62.5</v>
      </c>
      <c r="M1225" s="47">
        <v>0.25584897508882398</v>
      </c>
      <c r="N1225" s="50">
        <v>78.635014836795193</v>
      </c>
    </row>
    <row r="1226" spans="1:14" x14ac:dyDescent="0.2">
      <c r="A1226" s="57" t="s">
        <v>2779</v>
      </c>
      <c r="B1226" s="44" t="s">
        <v>2780</v>
      </c>
      <c r="C1226" s="45">
        <v>37</v>
      </c>
      <c r="D1226" s="46" t="s">
        <v>346</v>
      </c>
      <c r="E1226" s="47">
        <v>0.58383453091280402</v>
      </c>
      <c r="F1226" s="48">
        <v>21.634615384615401</v>
      </c>
      <c r="G1226" s="47">
        <v>0.452479896499142</v>
      </c>
      <c r="H1226" s="50">
        <v>4.1543026706231396</v>
      </c>
      <c r="I1226" s="76" t="str">
        <f t="shared" si="38"/>
        <v>No</v>
      </c>
      <c r="J1226" s="49" t="str">
        <f t="shared" si="39"/>
        <v>No</v>
      </c>
      <c r="K1226" s="47">
        <v>0.19717406846827901</v>
      </c>
      <c r="L1226" s="50">
        <v>71.222527472527503</v>
      </c>
      <c r="M1226" s="47">
        <v>0.25347582931778501</v>
      </c>
      <c r="N1226" s="50">
        <v>77.448071216617194</v>
      </c>
    </row>
    <row r="1227" spans="1:14" x14ac:dyDescent="0.2">
      <c r="A1227" s="57" t="s">
        <v>2781</v>
      </c>
      <c r="B1227" s="44" t="s">
        <v>2782</v>
      </c>
      <c r="C1227" s="45">
        <v>37</v>
      </c>
      <c r="D1227" s="46" t="s">
        <v>346</v>
      </c>
      <c r="E1227" s="47">
        <v>0.68500695641113496</v>
      </c>
      <c r="F1227" s="48">
        <v>37.774725274725299</v>
      </c>
      <c r="G1227" s="47">
        <v>0.61318817448048701</v>
      </c>
      <c r="H1227" s="50">
        <v>26.706231454005898</v>
      </c>
      <c r="I1227" s="76" t="str">
        <f t="shared" si="38"/>
        <v>No</v>
      </c>
      <c r="J1227" s="49" t="str">
        <f t="shared" si="39"/>
        <v>No</v>
      </c>
      <c r="K1227" s="47">
        <v>0.17136941130630001</v>
      </c>
      <c r="L1227" s="50">
        <v>61.057692307692299</v>
      </c>
      <c r="M1227" s="47">
        <v>0.17402375472671699</v>
      </c>
      <c r="N1227" s="50">
        <v>44.807121661721098</v>
      </c>
    </row>
    <row r="1228" spans="1:14" x14ac:dyDescent="0.2">
      <c r="A1228" s="57" t="s">
        <v>2783</v>
      </c>
      <c r="B1228" s="44" t="s">
        <v>2784</v>
      </c>
      <c r="C1228" s="45">
        <v>37</v>
      </c>
      <c r="D1228" s="46" t="s">
        <v>346</v>
      </c>
      <c r="E1228" s="47">
        <v>0.78801749762024398</v>
      </c>
      <c r="F1228" s="48">
        <v>58.173076923076898</v>
      </c>
      <c r="G1228" s="47">
        <v>0.61148856399191498</v>
      </c>
      <c r="H1228" s="50">
        <v>25.816023738872399</v>
      </c>
      <c r="I1228" s="76" t="str">
        <f t="shared" si="38"/>
        <v>No</v>
      </c>
      <c r="J1228" s="49" t="str">
        <f t="shared" si="39"/>
        <v>No</v>
      </c>
      <c r="K1228" s="47">
        <v>0.15127156482697901</v>
      </c>
      <c r="L1228" s="50">
        <v>49.175824175824197</v>
      </c>
      <c r="M1228" s="47">
        <v>0.182462423501389</v>
      </c>
      <c r="N1228" s="50">
        <v>49.554896142433201</v>
      </c>
    </row>
    <row r="1229" spans="1:14" x14ac:dyDescent="0.2">
      <c r="A1229" s="57" t="s">
        <v>2785</v>
      </c>
      <c r="B1229" s="44" t="s">
        <v>2786</v>
      </c>
      <c r="C1229" s="45">
        <v>37</v>
      </c>
      <c r="D1229" s="46" t="s">
        <v>346</v>
      </c>
      <c r="E1229" s="47">
        <v>0.75711166582685596</v>
      </c>
      <c r="F1229" s="48">
        <v>51.167582417582402</v>
      </c>
      <c r="G1229" s="47">
        <v>0.68079504685319803</v>
      </c>
      <c r="H1229" s="50">
        <v>48.071216617210702</v>
      </c>
      <c r="I1229" s="76" t="str">
        <f t="shared" si="38"/>
        <v>No</v>
      </c>
      <c r="J1229" s="49" t="str">
        <f t="shared" si="39"/>
        <v>No</v>
      </c>
      <c r="K1229" s="47">
        <v>0.20250106797485801</v>
      </c>
      <c r="L1229" s="50">
        <v>73.695054945054906</v>
      </c>
      <c r="M1229" s="47">
        <v>0.205850895365984</v>
      </c>
      <c r="N1229" s="50">
        <v>61.721068249258202</v>
      </c>
    </row>
    <row r="1230" spans="1:14" x14ac:dyDescent="0.2">
      <c r="A1230" s="57" t="s">
        <v>2787</v>
      </c>
      <c r="B1230" s="44" t="s">
        <v>2788</v>
      </c>
      <c r="C1230" s="45">
        <v>37</v>
      </c>
      <c r="D1230" s="46" t="s">
        <v>346</v>
      </c>
      <c r="E1230" s="47">
        <v>0.74454049644713005</v>
      </c>
      <c r="F1230" s="48">
        <v>48.4203296703297</v>
      </c>
      <c r="G1230" s="47">
        <v>0.57359868243492995</v>
      </c>
      <c r="H1230" s="50">
        <v>19.287833827893198</v>
      </c>
      <c r="I1230" s="76" t="str">
        <f t="shared" si="38"/>
        <v>No</v>
      </c>
      <c r="J1230" s="49" t="str">
        <f t="shared" si="39"/>
        <v>No</v>
      </c>
      <c r="K1230" s="47">
        <v>0.252612217173318</v>
      </c>
      <c r="L1230" s="50">
        <v>86.263736263736305</v>
      </c>
      <c r="M1230" s="47">
        <v>0.24187971022916299</v>
      </c>
      <c r="N1230" s="50">
        <v>72.997032640949598</v>
      </c>
    </row>
    <row r="1231" spans="1:14" x14ac:dyDescent="0.2">
      <c r="A1231" s="57" t="s">
        <v>2789</v>
      </c>
      <c r="B1231" s="44" t="s">
        <v>2790</v>
      </c>
      <c r="C1231" s="45">
        <v>37</v>
      </c>
      <c r="D1231" s="46" t="s">
        <v>346</v>
      </c>
      <c r="E1231" s="47">
        <v>0.41052657130131398</v>
      </c>
      <c r="F1231" s="48">
        <v>2.47252747252747</v>
      </c>
      <c r="G1231" s="47">
        <v>0.300875727129224</v>
      </c>
      <c r="H1231" s="50">
        <v>0.89020771513353103</v>
      </c>
      <c r="I1231" s="76" t="str">
        <f t="shared" si="38"/>
        <v>No</v>
      </c>
      <c r="J1231" s="49" t="str">
        <f t="shared" si="39"/>
        <v>No</v>
      </c>
      <c r="K1231" s="47">
        <v>0.47023075641303602</v>
      </c>
      <c r="L1231" s="50">
        <v>99.107142857142904</v>
      </c>
      <c r="M1231" s="47">
        <v>0.48982527707780199</v>
      </c>
      <c r="N1231" s="50">
        <v>99.7032640949555</v>
      </c>
    </row>
    <row r="1232" spans="1:14" x14ac:dyDescent="0.2">
      <c r="A1232" s="57" t="s">
        <v>2791</v>
      </c>
      <c r="B1232" s="44" t="s">
        <v>2792</v>
      </c>
      <c r="C1232" s="45">
        <v>36</v>
      </c>
      <c r="D1232" s="46" t="s">
        <v>346</v>
      </c>
      <c r="E1232" s="47">
        <v>0.72466406132635497</v>
      </c>
      <c r="F1232" s="48">
        <v>44.780219780219802</v>
      </c>
      <c r="G1232" s="47">
        <v>0.653064156232249</v>
      </c>
      <c r="H1232" s="50">
        <v>14.539007092198601</v>
      </c>
      <c r="I1232" s="76" t="str">
        <f t="shared" si="38"/>
        <v>No</v>
      </c>
      <c r="J1232" s="49" t="str">
        <f t="shared" si="39"/>
        <v>No</v>
      </c>
      <c r="K1232" s="47">
        <v>0.18665768893020401</v>
      </c>
      <c r="L1232" s="50">
        <v>66.689560439560395</v>
      </c>
      <c r="M1232" s="47">
        <v>0.19908333391439301</v>
      </c>
      <c r="N1232" s="50">
        <v>62.056737588652503</v>
      </c>
    </row>
    <row r="1233" spans="1:14" x14ac:dyDescent="0.2">
      <c r="A1233" s="57" t="s">
        <v>2793</v>
      </c>
      <c r="B1233" s="44" t="s">
        <v>2794</v>
      </c>
      <c r="C1233" s="45">
        <v>36</v>
      </c>
      <c r="D1233" s="46" t="s">
        <v>346</v>
      </c>
      <c r="E1233" s="47">
        <v>0.77529772911816297</v>
      </c>
      <c r="F1233" s="48">
        <v>54.876373626373599</v>
      </c>
      <c r="G1233" s="47">
        <v>0.60705693221659596</v>
      </c>
      <c r="H1233" s="50">
        <v>8.8652482269503494</v>
      </c>
      <c r="I1233" s="76" t="str">
        <f t="shared" si="38"/>
        <v>No</v>
      </c>
      <c r="J1233" s="49" t="str">
        <f t="shared" si="39"/>
        <v>No</v>
      </c>
      <c r="K1233" s="47">
        <v>8.5161863194451903E-2</v>
      </c>
      <c r="L1233" s="50">
        <v>8.6538461538461497</v>
      </c>
      <c r="M1233" s="47">
        <v>0.232116796297029</v>
      </c>
      <c r="N1233" s="50">
        <v>69.148936170212806</v>
      </c>
    </row>
    <row r="1234" spans="1:14" x14ac:dyDescent="0.2">
      <c r="A1234" s="57" t="s">
        <v>2795</v>
      </c>
      <c r="B1234" s="44" t="s">
        <v>2796</v>
      </c>
      <c r="C1234" s="45">
        <v>37</v>
      </c>
      <c r="D1234" s="46" t="s">
        <v>346</v>
      </c>
      <c r="E1234" s="47">
        <v>0.78951985663866697</v>
      </c>
      <c r="F1234" s="48">
        <v>58.653846153846203</v>
      </c>
      <c r="G1234" s="47">
        <v>0.676293839310943</v>
      </c>
      <c r="H1234" s="50">
        <v>46.587537091988096</v>
      </c>
      <c r="I1234" s="76" t="str">
        <f t="shared" si="38"/>
        <v>No</v>
      </c>
      <c r="J1234" s="49" t="str">
        <f t="shared" si="39"/>
        <v>No</v>
      </c>
      <c r="K1234" s="47">
        <v>0.16449108294262199</v>
      </c>
      <c r="L1234" s="50">
        <v>57.417582417582402</v>
      </c>
      <c r="M1234" s="47">
        <v>0.147220999505314</v>
      </c>
      <c r="N1234" s="50">
        <v>30.267062314540102</v>
      </c>
    </row>
    <row r="1235" spans="1:14" x14ac:dyDescent="0.2">
      <c r="A1235" s="57" t="s">
        <v>2797</v>
      </c>
      <c r="B1235" s="44" t="s">
        <v>2798</v>
      </c>
      <c r="C1235" s="45">
        <v>37</v>
      </c>
      <c r="D1235" s="46" t="s">
        <v>346</v>
      </c>
      <c r="E1235" s="47">
        <v>0.77915704737133795</v>
      </c>
      <c r="F1235" s="48">
        <v>55.494505494505503</v>
      </c>
      <c r="G1235" s="47">
        <v>0.66796534047995904</v>
      </c>
      <c r="H1235" s="50">
        <v>42.7299703264095</v>
      </c>
      <c r="I1235" s="76" t="str">
        <f t="shared" si="38"/>
        <v>No</v>
      </c>
      <c r="J1235" s="49" t="str">
        <f t="shared" si="39"/>
        <v>No</v>
      </c>
      <c r="K1235" s="47">
        <v>0.166983558067796</v>
      </c>
      <c r="L1235" s="50">
        <v>58.928571428571402</v>
      </c>
      <c r="M1235" s="47">
        <v>0.17047871839425499</v>
      </c>
      <c r="N1235" s="50">
        <v>42.7299703264095</v>
      </c>
    </row>
    <row r="1236" spans="1:14" x14ac:dyDescent="0.2">
      <c r="A1236" s="57" t="s">
        <v>2799</v>
      </c>
      <c r="B1236" s="44" t="s">
        <v>2800</v>
      </c>
      <c r="C1236" s="45">
        <v>37</v>
      </c>
      <c r="D1236" s="46" t="s">
        <v>346</v>
      </c>
      <c r="E1236" s="47">
        <v>0.71850056197867596</v>
      </c>
      <c r="F1236" s="48">
        <v>43.475274725274701</v>
      </c>
      <c r="G1236" s="47">
        <v>0.50072640547108505</v>
      </c>
      <c r="H1236" s="50">
        <v>8.3086053412462899</v>
      </c>
      <c r="I1236" s="76" t="str">
        <f t="shared" si="38"/>
        <v>No</v>
      </c>
      <c r="J1236" s="49" t="str">
        <f t="shared" si="39"/>
        <v>No</v>
      </c>
      <c r="K1236" s="47">
        <v>0.17280985153745199</v>
      </c>
      <c r="L1236" s="50">
        <v>61.744505494505503</v>
      </c>
      <c r="M1236" s="47">
        <v>0.25369039650551201</v>
      </c>
      <c r="N1236" s="50">
        <v>77.744807121661694</v>
      </c>
    </row>
    <row r="1237" spans="1:14" x14ac:dyDescent="0.2">
      <c r="A1237" s="57" t="s">
        <v>2801</v>
      </c>
      <c r="B1237" s="44" t="s">
        <v>2802</v>
      </c>
      <c r="C1237" s="45">
        <v>37</v>
      </c>
      <c r="D1237" s="46" t="s">
        <v>346</v>
      </c>
      <c r="E1237" s="47">
        <v>0.70134336535449904</v>
      </c>
      <c r="F1237" s="48">
        <v>40.796703296703299</v>
      </c>
      <c r="G1237" s="47">
        <v>0.55961019095634401</v>
      </c>
      <c r="H1237" s="50">
        <v>14.8367952522255</v>
      </c>
      <c r="I1237" s="76" t="str">
        <f t="shared" si="38"/>
        <v>No</v>
      </c>
      <c r="J1237" s="49" t="str">
        <f t="shared" si="39"/>
        <v>No</v>
      </c>
      <c r="K1237" s="47">
        <v>0.18980356653192601</v>
      </c>
      <c r="L1237" s="50">
        <v>68.131868131868103</v>
      </c>
      <c r="M1237" s="47">
        <v>0.26192612917352398</v>
      </c>
      <c r="N1237" s="50">
        <v>81.305637982195805</v>
      </c>
    </row>
    <row r="1238" spans="1:14" x14ac:dyDescent="0.2">
      <c r="A1238" s="57" t="s">
        <v>2803</v>
      </c>
      <c r="B1238" s="44" t="s">
        <v>2804</v>
      </c>
      <c r="C1238" s="45">
        <v>37</v>
      </c>
      <c r="D1238" s="46" t="s">
        <v>346</v>
      </c>
      <c r="E1238" s="47">
        <v>0.469890528229852</v>
      </c>
      <c r="F1238" s="48">
        <v>7.7609890109890101</v>
      </c>
      <c r="G1238" s="47">
        <v>0.33488814917892601</v>
      </c>
      <c r="H1238" s="50">
        <v>1.7804154302670601</v>
      </c>
      <c r="I1238" s="76" t="str">
        <f t="shared" si="38"/>
        <v>No</v>
      </c>
      <c r="J1238" s="49" t="str">
        <f t="shared" si="39"/>
        <v>No</v>
      </c>
      <c r="K1238" s="47">
        <v>0.48169368355950298</v>
      </c>
      <c r="L1238" s="50">
        <v>99.381868131868103</v>
      </c>
      <c r="M1238" s="47">
        <v>0.63188463734185096</v>
      </c>
      <c r="N1238" s="50">
        <v>100</v>
      </c>
    </row>
    <row r="1239" spans="1:14" x14ac:dyDescent="0.2">
      <c r="A1239" s="57" t="s">
        <v>2805</v>
      </c>
      <c r="B1239" s="44" t="s">
        <v>2806</v>
      </c>
      <c r="C1239" s="45">
        <v>37</v>
      </c>
      <c r="D1239" s="46" t="s">
        <v>346</v>
      </c>
      <c r="E1239" s="47">
        <v>0.77823661881439099</v>
      </c>
      <c r="F1239" s="48">
        <v>55.288461538461497</v>
      </c>
      <c r="G1239" s="47">
        <v>0.58559308643707397</v>
      </c>
      <c r="H1239" s="50">
        <v>21.068249258160201</v>
      </c>
      <c r="I1239" s="76" t="str">
        <f t="shared" si="38"/>
        <v>No</v>
      </c>
      <c r="J1239" s="49" t="str">
        <f t="shared" si="39"/>
        <v>No</v>
      </c>
      <c r="K1239" s="47">
        <v>0.17362204332477801</v>
      </c>
      <c r="L1239" s="50">
        <v>62.019230769230802</v>
      </c>
      <c r="M1239" s="47">
        <v>0.16815300075002301</v>
      </c>
      <c r="N1239" s="50">
        <v>41.246290801186902</v>
      </c>
    </row>
    <row r="1240" spans="1:14" x14ac:dyDescent="0.2">
      <c r="A1240" s="57" t="s">
        <v>2807</v>
      </c>
      <c r="B1240" s="44" t="s">
        <v>2808</v>
      </c>
      <c r="C1240" s="45">
        <v>36</v>
      </c>
      <c r="D1240" s="46" t="s">
        <v>346</v>
      </c>
      <c r="E1240" s="47">
        <v>0.78225479224808603</v>
      </c>
      <c r="F1240" s="48">
        <v>56.593406593406598</v>
      </c>
      <c r="G1240" s="47">
        <v>0.56429575718855896</v>
      </c>
      <c r="H1240" s="50">
        <v>5.31914893617021</v>
      </c>
      <c r="I1240" s="76" t="str">
        <f t="shared" si="38"/>
        <v>No</v>
      </c>
      <c r="J1240" s="49" t="str">
        <f t="shared" si="39"/>
        <v>No</v>
      </c>
      <c r="K1240" s="47">
        <v>0.187871189871677</v>
      </c>
      <c r="L1240" s="50">
        <v>67.032967032966994</v>
      </c>
      <c r="M1240" s="47">
        <v>0.31767855276415502</v>
      </c>
      <c r="N1240" s="50">
        <v>91.843971631205704</v>
      </c>
    </row>
    <row r="1241" spans="1:14" x14ac:dyDescent="0.2">
      <c r="A1241" s="147" t="s">
        <v>2809</v>
      </c>
      <c r="B1241" s="44" t="s">
        <v>2810</v>
      </c>
      <c r="C1241" s="45">
        <v>37</v>
      </c>
      <c r="D1241" s="46" t="s">
        <v>346</v>
      </c>
      <c r="E1241" s="47">
        <v>0.90295346920713404</v>
      </c>
      <c r="F1241" s="48">
        <v>91.071428571428598</v>
      </c>
      <c r="G1241" s="47">
        <v>0.88740803398995305</v>
      </c>
      <c r="H1241" s="50">
        <v>98.813056379822001</v>
      </c>
      <c r="I1241" s="76" t="str">
        <f t="shared" si="38"/>
        <v>Yes</v>
      </c>
      <c r="J1241" s="49" t="str">
        <f t="shared" si="39"/>
        <v>Yes</v>
      </c>
      <c r="K1241" s="47">
        <v>3.7952268709876398E-2</v>
      </c>
      <c r="L1241" s="50">
        <v>2.3351648351648402</v>
      </c>
      <c r="M1241" s="47">
        <v>1.4565301638748199E-2</v>
      </c>
      <c r="N1241" s="50">
        <v>1.4836795252225501</v>
      </c>
    </row>
    <row r="1242" spans="1:14" x14ac:dyDescent="0.2">
      <c r="A1242" s="147" t="s">
        <v>2811</v>
      </c>
      <c r="B1242" s="44" t="s">
        <v>2812</v>
      </c>
      <c r="C1242" s="45">
        <v>37</v>
      </c>
      <c r="D1242" s="46" t="s">
        <v>346</v>
      </c>
      <c r="E1242" s="47">
        <v>0.86309381082205106</v>
      </c>
      <c r="F1242" s="48">
        <v>77.541208791208803</v>
      </c>
      <c r="G1242" s="47">
        <v>0.78825424127115196</v>
      </c>
      <c r="H1242" s="50">
        <v>83.382789317507402</v>
      </c>
      <c r="I1242" s="76" t="str">
        <f t="shared" si="38"/>
        <v>No</v>
      </c>
      <c r="J1242" s="49" t="str">
        <f t="shared" si="39"/>
        <v>Yes</v>
      </c>
      <c r="K1242" s="47">
        <v>9.8701330889389705E-2</v>
      </c>
      <c r="L1242" s="50">
        <v>16.758241758241802</v>
      </c>
      <c r="M1242" s="47">
        <v>8.0960154378536903E-2</v>
      </c>
      <c r="N1242" s="50">
        <v>8.6053412462908003</v>
      </c>
    </row>
    <row r="1243" spans="1:14" x14ac:dyDescent="0.2">
      <c r="A1243" s="57" t="s">
        <v>2813</v>
      </c>
      <c r="B1243" s="44" t="s">
        <v>2814</v>
      </c>
      <c r="C1243" s="45">
        <v>37</v>
      </c>
      <c r="D1243" s="46" t="s">
        <v>346</v>
      </c>
      <c r="E1243" s="47">
        <v>0.78508180815060002</v>
      </c>
      <c r="F1243" s="48">
        <v>57.074175824175803</v>
      </c>
      <c r="G1243" s="47">
        <v>0.67779264780174397</v>
      </c>
      <c r="H1243" s="50">
        <v>47.477744807121702</v>
      </c>
      <c r="I1243" s="76" t="str">
        <f t="shared" si="38"/>
        <v>No</v>
      </c>
      <c r="J1243" s="49" t="str">
        <f t="shared" si="39"/>
        <v>No</v>
      </c>
      <c r="K1243" s="47">
        <v>0.16163802943160099</v>
      </c>
      <c r="L1243" s="50">
        <v>55.700549450549502</v>
      </c>
      <c r="M1243" s="47">
        <v>0.14327031673782001</v>
      </c>
      <c r="N1243" s="50">
        <v>26.112759643916899</v>
      </c>
    </row>
    <row r="1244" spans="1:14" x14ac:dyDescent="0.2">
      <c r="A1244" s="57" t="s">
        <v>2815</v>
      </c>
      <c r="B1244" s="44" t="s">
        <v>2816</v>
      </c>
      <c r="C1244" s="45">
        <v>37</v>
      </c>
      <c r="D1244" s="46" t="s">
        <v>346</v>
      </c>
      <c r="E1244" s="47">
        <v>0.76633273839346705</v>
      </c>
      <c r="F1244" s="48">
        <v>52.609890109890102</v>
      </c>
      <c r="G1244" s="47">
        <v>0.656669184497504</v>
      </c>
      <c r="H1244" s="50">
        <v>38.575667655786297</v>
      </c>
      <c r="I1244" s="76" t="str">
        <f t="shared" si="38"/>
        <v>No</v>
      </c>
      <c r="J1244" s="49" t="str">
        <f t="shared" si="39"/>
        <v>No</v>
      </c>
      <c r="K1244" s="47">
        <v>0.206319257278269</v>
      </c>
      <c r="L1244" s="50">
        <v>75.0686813186813</v>
      </c>
      <c r="M1244" s="47">
        <v>0.178986795563468</v>
      </c>
      <c r="N1244" s="50">
        <v>46.884272997032603</v>
      </c>
    </row>
    <row r="1245" spans="1:14" x14ac:dyDescent="0.2">
      <c r="A1245" s="57" t="s">
        <v>2817</v>
      </c>
      <c r="B1245" s="44" t="s">
        <v>2818</v>
      </c>
      <c r="C1245" s="45">
        <v>37</v>
      </c>
      <c r="D1245" s="46" t="s">
        <v>346</v>
      </c>
      <c r="E1245" s="47">
        <v>0.84717706547192995</v>
      </c>
      <c r="F1245" s="48">
        <v>72.870879120879096</v>
      </c>
      <c r="G1245" s="47">
        <v>0.71831680760579997</v>
      </c>
      <c r="H1245" s="50">
        <v>56.083086053412501</v>
      </c>
      <c r="I1245" s="76" t="str">
        <f t="shared" si="38"/>
        <v>No</v>
      </c>
      <c r="J1245" s="49" t="str">
        <f t="shared" si="39"/>
        <v>No</v>
      </c>
      <c r="K1245" s="47">
        <v>0.17975282078053201</v>
      </c>
      <c r="L1245" s="50">
        <v>63.873626373626401</v>
      </c>
      <c r="M1245" s="47">
        <v>0.153946026467702</v>
      </c>
      <c r="N1245" s="50">
        <v>34.124629080118702</v>
      </c>
    </row>
    <row r="1246" spans="1:14" x14ac:dyDescent="0.2">
      <c r="A1246" s="57" t="s">
        <v>2819</v>
      </c>
      <c r="B1246" s="44" t="s">
        <v>2820</v>
      </c>
      <c r="C1246" s="45">
        <v>37</v>
      </c>
      <c r="D1246" s="46" t="s">
        <v>346</v>
      </c>
      <c r="E1246" s="47">
        <v>0.73547353792060899</v>
      </c>
      <c r="F1246" s="48">
        <v>47.184065934065899</v>
      </c>
      <c r="G1246" s="47">
        <v>0.62496155549089905</v>
      </c>
      <c r="H1246" s="50">
        <v>30.860534124629101</v>
      </c>
      <c r="I1246" s="76" t="str">
        <f t="shared" si="38"/>
        <v>No</v>
      </c>
      <c r="J1246" s="49" t="str">
        <f t="shared" si="39"/>
        <v>No</v>
      </c>
      <c r="K1246" s="47">
        <v>0.16639039564880201</v>
      </c>
      <c r="L1246" s="50">
        <v>58.585164835164797</v>
      </c>
      <c r="M1246" s="47">
        <v>0.139057038947698</v>
      </c>
      <c r="N1246" s="50">
        <v>24.6290801186944</v>
      </c>
    </row>
    <row r="1247" spans="1:14" x14ac:dyDescent="0.2">
      <c r="A1247" s="57" t="s">
        <v>2821</v>
      </c>
      <c r="B1247" s="44" t="s">
        <v>2822</v>
      </c>
      <c r="C1247" s="45">
        <v>37</v>
      </c>
      <c r="D1247" s="46" t="s">
        <v>346</v>
      </c>
      <c r="E1247" s="47">
        <v>0.78635613731803</v>
      </c>
      <c r="F1247" s="48">
        <v>57.692307692307701</v>
      </c>
      <c r="G1247" s="47">
        <v>0.68643706685772599</v>
      </c>
      <c r="H1247" s="50">
        <v>49.258160237388701</v>
      </c>
      <c r="I1247" s="76" t="str">
        <f t="shared" si="38"/>
        <v>No</v>
      </c>
      <c r="J1247" s="49" t="str">
        <f t="shared" si="39"/>
        <v>No</v>
      </c>
      <c r="K1247" s="47">
        <v>0.10821704776786201</v>
      </c>
      <c r="L1247" s="50">
        <v>22.184065934065899</v>
      </c>
      <c r="M1247" s="47">
        <v>8.9101380789858395E-2</v>
      </c>
      <c r="N1247" s="50">
        <v>9.7922848664688402</v>
      </c>
    </row>
    <row r="1248" spans="1:14" x14ac:dyDescent="0.2">
      <c r="A1248" s="57" t="s">
        <v>2823</v>
      </c>
      <c r="B1248" s="44" t="s">
        <v>2824</v>
      </c>
      <c r="C1248" s="45">
        <v>37</v>
      </c>
      <c r="D1248" s="46" t="s">
        <v>346</v>
      </c>
      <c r="E1248" s="47">
        <v>0.76994278917086401</v>
      </c>
      <c r="F1248" s="48">
        <v>53.502747252747199</v>
      </c>
      <c r="G1248" s="47">
        <v>0.61216363579612598</v>
      </c>
      <c r="H1248" s="50">
        <v>26.409495548961399</v>
      </c>
      <c r="I1248" s="76" t="str">
        <f t="shared" si="38"/>
        <v>No</v>
      </c>
      <c r="J1248" s="49" t="str">
        <f t="shared" si="39"/>
        <v>No</v>
      </c>
      <c r="K1248" s="47">
        <v>0.208692706260351</v>
      </c>
      <c r="L1248" s="50">
        <v>75.755494505494497</v>
      </c>
      <c r="M1248" s="47">
        <v>0.204105195991161</v>
      </c>
      <c r="N1248" s="50">
        <v>60.534124629080097</v>
      </c>
    </row>
    <row r="1249" spans="1:14" x14ac:dyDescent="0.2">
      <c r="A1249" s="147" t="s">
        <v>2825</v>
      </c>
      <c r="B1249" s="44" t="s">
        <v>2826</v>
      </c>
      <c r="C1249" s="45">
        <v>37</v>
      </c>
      <c r="D1249" s="46" t="s">
        <v>346</v>
      </c>
      <c r="E1249" s="47">
        <v>0.92431649707889696</v>
      </c>
      <c r="F1249" s="48">
        <v>96.153846153846203</v>
      </c>
      <c r="G1249" s="47">
        <v>0.91639788913424503</v>
      </c>
      <c r="H1249" s="50">
        <v>99.7032640949555</v>
      </c>
      <c r="I1249" s="76" t="str">
        <f t="shared" si="38"/>
        <v>Yes</v>
      </c>
      <c r="J1249" s="49" t="str">
        <f t="shared" si="39"/>
        <v>Yes</v>
      </c>
      <c r="K1249" s="47">
        <v>9.7195646156385193E-3</v>
      </c>
      <c r="L1249" s="50">
        <v>0.82417582417582402</v>
      </c>
      <c r="M1249" s="47">
        <v>2.0298240862868799E-3</v>
      </c>
      <c r="N1249" s="50">
        <v>0.89020771513353103</v>
      </c>
    </row>
    <row r="1250" spans="1:14" x14ac:dyDescent="0.2">
      <c r="A1250" s="147" t="s">
        <v>2827</v>
      </c>
      <c r="B1250" s="44" t="s">
        <v>2828</v>
      </c>
      <c r="C1250" s="45">
        <v>37</v>
      </c>
      <c r="D1250" s="46" t="s">
        <v>346</v>
      </c>
      <c r="E1250" s="47">
        <v>0.86402752119287196</v>
      </c>
      <c r="F1250" s="48">
        <v>77.884615384615401</v>
      </c>
      <c r="G1250" s="47">
        <v>0.85852612740095302</v>
      </c>
      <c r="H1250" s="50">
        <v>95.845697329376904</v>
      </c>
      <c r="I1250" s="76" t="str">
        <f t="shared" si="38"/>
        <v>No</v>
      </c>
      <c r="J1250" s="49" t="str">
        <f t="shared" si="39"/>
        <v>Yes</v>
      </c>
      <c r="K1250" s="47">
        <v>5.3764190553700297E-2</v>
      </c>
      <c r="L1250" s="50">
        <v>3.8461538461538498</v>
      </c>
      <c r="M1250" s="47">
        <v>3.2603534621609802E-2</v>
      </c>
      <c r="N1250" s="50">
        <v>3.2640949554896102</v>
      </c>
    </row>
    <row r="1251" spans="1:14" x14ac:dyDescent="0.2">
      <c r="A1251" s="147" t="s">
        <v>2829</v>
      </c>
      <c r="B1251" s="44" t="s">
        <v>2830</v>
      </c>
      <c r="C1251" s="45">
        <v>37</v>
      </c>
      <c r="D1251" s="46" t="s">
        <v>346</v>
      </c>
      <c r="E1251" s="47">
        <v>0.86011142379615402</v>
      </c>
      <c r="F1251" s="48">
        <v>76.991758241758205</v>
      </c>
      <c r="G1251" s="47">
        <v>0.80282598528204796</v>
      </c>
      <c r="H1251" s="50">
        <v>88.130563798219598</v>
      </c>
      <c r="I1251" s="76" t="str">
        <f t="shared" si="38"/>
        <v>No</v>
      </c>
      <c r="J1251" s="49" t="str">
        <f t="shared" si="39"/>
        <v>Yes</v>
      </c>
      <c r="K1251" s="47">
        <v>7.6972126910400507E-2</v>
      </c>
      <c r="L1251" s="50">
        <v>6.52472527472528</v>
      </c>
      <c r="M1251" s="47">
        <v>5.9814861258350102E-2</v>
      </c>
      <c r="N1251" s="50">
        <v>5.0445103857566798</v>
      </c>
    </row>
    <row r="1252" spans="1:14" x14ac:dyDescent="0.2">
      <c r="A1252" s="57" t="s">
        <v>2831</v>
      </c>
      <c r="B1252" s="44" t="s">
        <v>2832</v>
      </c>
      <c r="C1252" s="45">
        <v>37</v>
      </c>
      <c r="D1252" s="46" t="s">
        <v>346</v>
      </c>
      <c r="E1252" s="47">
        <v>0.65176848219962402</v>
      </c>
      <c r="F1252" s="48">
        <v>32.8983516483516</v>
      </c>
      <c r="G1252" s="47">
        <v>0.77121748431215598</v>
      </c>
      <c r="H1252" s="50">
        <v>75.370919881305596</v>
      </c>
      <c r="I1252" s="76" t="str">
        <f t="shared" si="38"/>
        <v>No</v>
      </c>
      <c r="J1252" s="49" t="str">
        <f t="shared" si="39"/>
        <v>No</v>
      </c>
      <c r="K1252" s="47">
        <v>6.4356575110657094E-2</v>
      </c>
      <c r="L1252" s="50">
        <v>4.8076923076923102</v>
      </c>
      <c r="M1252" s="47">
        <v>5.0720654450599097E-2</v>
      </c>
      <c r="N1252" s="50">
        <v>4.1543026706231396</v>
      </c>
    </row>
    <row r="1253" spans="1:14" x14ac:dyDescent="0.2">
      <c r="A1253" s="57" t="s">
        <v>2833</v>
      </c>
      <c r="B1253" s="44" t="s">
        <v>2834</v>
      </c>
      <c r="C1253" s="45">
        <v>37</v>
      </c>
      <c r="D1253" s="46" t="s">
        <v>346</v>
      </c>
      <c r="E1253" s="47">
        <v>0.83307938057634001</v>
      </c>
      <c r="F1253" s="48">
        <v>69.436813186813197</v>
      </c>
      <c r="G1253" s="47">
        <v>0.81451052708272198</v>
      </c>
      <c r="H1253" s="50">
        <v>90.801186943620195</v>
      </c>
      <c r="I1253" s="76" t="str">
        <f t="shared" si="38"/>
        <v>No</v>
      </c>
      <c r="J1253" s="49" t="str">
        <f t="shared" si="39"/>
        <v>No</v>
      </c>
      <c r="K1253" s="47">
        <v>3.6799271676184499E-2</v>
      </c>
      <c r="L1253" s="50">
        <v>2.1978021978022002</v>
      </c>
      <c r="M1253" s="47">
        <v>1.5894634182693799E-2</v>
      </c>
      <c r="N1253" s="50">
        <v>1.7804154302670601</v>
      </c>
    </row>
    <row r="1254" spans="1:14" x14ac:dyDescent="0.2">
      <c r="A1254" s="57" t="s">
        <v>2835</v>
      </c>
      <c r="B1254" s="44" t="s">
        <v>2836</v>
      </c>
      <c r="C1254" s="45">
        <v>36</v>
      </c>
      <c r="D1254" s="46" t="s">
        <v>346</v>
      </c>
      <c r="E1254" s="47">
        <v>0.82532321945623199</v>
      </c>
      <c r="F1254" s="48">
        <v>67.719780219780205</v>
      </c>
      <c r="G1254" s="47">
        <v>0.75411559743772305</v>
      </c>
      <c r="H1254" s="50">
        <v>44.680851063829799</v>
      </c>
      <c r="I1254" s="76" t="str">
        <f t="shared" si="38"/>
        <v>No</v>
      </c>
      <c r="J1254" s="49" t="str">
        <f t="shared" si="39"/>
        <v>No</v>
      </c>
      <c r="K1254" s="47">
        <v>4.08144670980699E-2</v>
      </c>
      <c r="L1254" s="50">
        <v>2.4038461538461502</v>
      </c>
      <c r="M1254" s="47">
        <v>3.9975012416429902E-2</v>
      </c>
      <c r="N1254" s="50">
        <v>5.6737588652482298</v>
      </c>
    </row>
    <row r="1255" spans="1:14" x14ac:dyDescent="0.2">
      <c r="A1255" s="57" t="s">
        <v>2837</v>
      </c>
      <c r="B1255" s="44" t="s">
        <v>2838</v>
      </c>
      <c r="C1255" s="45">
        <v>37</v>
      </c>
      <c r="D1255" s="46" t="s">
        <v>346</v>
      </c>
      <c r="E1255" s="47">
        <v>0.67369311455467096</v>
      </c>
      <c r="F1255" s="48">
        <v>36.401098901098898</v>
      </c>
      <c r="G1255" s="47">
        <v>0.82743406606290404</v>
      </c>
      <c r="H1255" s="50">
        <v>93.768545994065306</v>
      </c>
      <c r="I1255" s="76" t="str">
        <f t="shared" si="38"/>
        <v>No</v>
      </c>
      <c r="J1255" s="49" t="str">
        <f t="shared" si="39"/>
        <v>No</v>
      </c>
      <c r="K1255" s="47">
        <v>2.3019340716790501E-2</v>
      </c>
      <c r="L1255" s="50">
        <v>1.5796703296703301</v>
      </c>
      <c r="M1255" s="47">
        <v>1.46846365127389E-3</v>
      </c>
      <c r="N1255" s="50">
        <v>0.59347181008902095</v>
      </c>
    </row>
    <row r="1256" spans="1:14" x14ac:dyDescent="0.2">
      <c r="A1256" s="57" t="s">
        <v>2839</v>
      </c>
      <c r="B1256" s="44" t="s">
        <v>2840</v>
      </c>
      <c r="C1256" s="45">
        <v>37</v>
      </c>
      <c r="D1256" s="46" t="s">
        <v>346</v>
      </c>
      <c r="E1256" s="47">
        <v>0.63916074500784703</v>
      </c>
      <c r="F1256" s="48">
        <v>30.769230769230798</v>
      </c>
      <c r="G1256" s="47">
        <v>0.78962239237043597</v>
      </c>
      <c r="H1256" s="50">
        <v>83.679525222551902</v>
      </c>
      <c r="I1256" s="76" t="str">
        <f t="shared" si="38"/>
        <v>No</v>
      </c>
      <c r="J1256" s="49" t="str">
        <f t="shared" si="39"/>
        <v>No</v>
      </c>
      <c r="K1256" s="47">
        <v>4.2484441715290998E-2</v>
      </c>
      <c r="L1256" s="50">
        <v>2.6098901098901099</v>
      </c>
      <c r="M1256" s="47">
        <v>2.1273967453129899E-2</v>
      </c>
      <c r="N1256" s="50">
        <v>2.0771513353115698</v>
      </c>
    </row>
    <row r="1257" spans="1:14" x14ac:dyDescent="0.2">
      <c r="A1257" s="57" t="s">
        <v>2841</v>
      </c>
      <c r="B1257" s="44" t="s">
        <v>2842</v>
      </c>
      <c r="C1257" s="45">
        <v>37</v>
      </c>
      <c r="D1257" s="46" t="s">
        <v>346</v>
      </c>
      <c r="E1257" s="47">
        <v>0.63444431885753805</v>
      </c>
      <c r="F1257" s="48">
        <v>29.464285714285701</v>
      </c>
      <c r="G1257" s="47">
        <v>0.747757608110177</v>
      </c>
      <c r="H1257" s="50">
        <v>69.436201780415402</v>
      </c>
      <c r="I1257" s="76" t="str">
        <f t="shared" si="38"/>
        <v>No</v>
      </c>
      <c r="J1257" s="49" t="str">
        <f t="shared" si="39"/>
        <v>No</v>
      </c>
      <c r="K1257" s="47">
        <v>9.2831308914742297E-2</v>
      </c>
      <c r="L1257" s="50">
        <v>13.1868131868132</v>
      </c>
      <c r="M1257" s="47">
        <v>7.4062823842628703E-2</v>
      </c>
      <c r="N1257" s="50">
        <v>8.0118694362017795</v>
      </c>
    </row>
    <row r="1258" spans="1:14" x14ac:dyDescent="0.2">
      <c r="A1258" s="57" t="s">
        <v>2843</v>
      </c>
      <c r="B1258" s="44" t="s">
        <v>2844</v>
      </c>
      <c r="C1258" s="45">
        <v>37</v>
      </c>
      <c r="D1258" s="46" t="s">
        <v>346</v>
      </c>
      <c r="E1258" s="47">
        <v>0.84982987689635403</v>
      </c>
      <c r="F1258" s="48">
        <v>73.969780219780205</v>
      </c>
      <c r="G1258" s="47">
        <v>0.72117790324565201</v>
      </c>
      <c r="H1258" s="50">
        <v>58.456973293768499</v>
      </c>
      <c r="I1258" s="76" t="str">
        <f t="shared" si="38"/>
        <v>No</v>
      </c>
      <c r="J1258" s="49" t="str">
        <f t="shared" si="39"/>
        <v>No</v>
      </c>
      <c r="K1258" s="47">
        <v>7.1692513686681905E-2</v>
      </c>
      <c r="L1258" s="50">
        <v>5.6318681318681296</v>
      </c>
      <c r="M1258" s="47">
        <v>5.9499134694753798E-2</v>
      </c>
      <c r="N1258" s="50">
        <v>4.7477744807121702</v>
      </c>
    </row>
    <row r="1259" spans="1:14" x14ac:dyDescent="0.2">
      <c r="A1259" s="57" t="s">
        <v>2845</v>
      </c>
      <c r="B1259" s="44" t="s">
        <v>2846</v>
      </c>
      <c r="C1259" s="45">
        <v>37</v>
      </c>
      <c r="D1259" s="46" t="s">
        <v>346</v>
      </c>
      <c r="E1259" s="47">
        <v>0.73559200737698904</v>
      </c>
      <c r="F1259" s="48">
        <v>47.252747252747199</v>
      </c>
      <c r="G1259" s="47">
        <v>0.61637550589132495</v>
      </c>
      <c r="H1259" s="50">
        <v>27.596439169139501</v>
      </c>
      <c r="I1259" s="76" t="str">
        <f t="shared" si="38"/>
        <v>No</v>
      </c>
      <c r="J1259" s="49" t="str">
        <f t="shared" si="39"/>
        <v>No</v>
      </c>
      <c r="K1259" s="47">
        <v>8.5183264459852498E-2</v>
      </c>
      <c r="L1259" s="50">
        <v>8.7225274725274708</v>
      </c>
      <c r="M1259" s="47">
        <v>7.1066251310974396E-2</v>
      </c>
      <c r="N1259" s="50">
        <v>7.4183976261127604</v>
      </c>
    </row>
    <row r="1260" spans="1:14" x14ac:dyDescent="0.2">
      <c r="A1260" s="57" t="s">
        <v>2847</v>
      </c>
      <c r="B1260" s="44" t="s">
        <v>2848</v>
      </c>
      <c r="C1260" s="45">
        <v>37</v>
      </c>
      <c r="D1260" s="46" t="s">
        <v>346</v>
      </c>
      <c r="E1260" s="47">
        <v>0.62019604087220603</v>
      </c>
      <c r="F1260" s="48">
        <v>27.472527472527499</v>
      </c>
      <c r="G1260" s="47">
        <v>0.67029738367992997</v>
      </c>
      <c r="H1260" s="50">
        <v>43.3234421364985</v>
      </c>
      <c r="I1260" s="76" t="str">
        <f t="shared" si="38"/>
        <v>No</v>
      </c>
      <c r="J1260" s="49" t="str">
        <f t="shared" si="39"/>
        <v>No</v>
      </c>
      <c r="K1260" s="47">
        <v>5.8274232547001703E-2</v>
      </c>
      <c r="L1260" s="50">
        <v>4.25824175824176</v>
      </c>
      <c r="M1260" s="47">
        <v>3.3437540454014501E-2</v>
      </c>
      <c r="N1260" s="50">
        <v>3.5608308605341201</v>
      </c>
    </row>
    <row r="1261" spans="1:14" x14ac:dyDescent="0.2">
      <c r="A1261" s="57" t="s">
        <v>2849</v>
      </c>
      <c r="B1261" s="44" t="s">
        <v>2850</v>
      </c>
      <c r="C1261" s="45">
        <v>37</v>
      </c>
      <c r="D1261" s="46" t="s">
        <v>346</v>
      </c>
      <c r="E1261" s="47">
        <v>0.81007507858614702</v>
      </c>
      <c r="F1261" s="48">
        <v>63.118131868131897</v>
      </c>
      <c r="G1261" s="47">
        <v>0.65238757709861095</v>
      </c>
      <c r="H1261" s="50">
        <v>37.685459940652798</v>
      </c>
      <c r="I1261" s="76" t="str">
        <f t="shared" si="38"/>
        <v>No</v>
      </c>
      <c r="J1261" s="49" t="str">
        <f t="shared" si="39"/>
        <v>No</v>
      </c>
      <c r="K1261" s="47">
        <v>0.13502215504726001</v>
      </c>
      <c r="L1261" s="50">
        <v>39.903846153846203</v>
      </c>
      <c r="M1261" s="47">
        <v>0.110797171124163</v>
      </c>
      <c r="N1261" s="50">
        <v>15.133531157269999</v>
      </c>
    </row>
    <row r="1262" spans="1:14" x14ac:dyDescent="0.2">
      <c r="A1262" s="57" t="s">
        <v>2851</v>
      </c>
      <c r="B1262" s="44" t="s">
        <v>2852</v>
      </c>
      <c r="C1262" s="45">
        <v>37</v>
      </c>
      <c r="D1262" s="46" t="s">
        <v>346</v>
      </c>
      <c r="E1262" s="47">
        <v>0.66374923043212697</v>
      </c>
      <c r="F1262" s="48">
        <v>34.752747252747199</v>
      </c>
      <c r="G1262" s="47">
        <v>0.77876042043870797</v>
      </c>
      <c r="H1262" s="50">
        <v>79.228486646884306</v>
      </c>
      <c r="I1262" s="76" t="str">
        <f t="shared" si="38"/>
        <v>No</v>
      </c>
      <c r="J1262" s="49" t="str">
        <f t="shared" si="39"/>
        <v>No</v>
      </c>
      <c r="K1262" s="47">
        <v>4.8182824244962702E-2</v>
      </c>
      <c r="L1262" s="50">
        <v>3.0906593406593399</v>
      </c>
      <c r="M1262" s="47">
        <v>2.6388415976244899E-2</v>
      </c>
      <c r="N1262" s="50">
        <v>2.3738872403560798</v>
      </c>
    </row>
    <row r="1263" spans="1:14" x14ac:dyDescent="0.2">
      <c r="A1263" s="57" t="s">
        <v>2853</v>
      </c>
      <c r="B1263" s="44" t="s">
        <v>2854</v>
      </c>
      <c r="C1263" s="45">
        <v>37</v>
      </c>
      <c r="D1263" s="46" t="s">
        <v>346</v>
      </c>
      <c r="E1263" s="47">
        <v>0.63322818310025797</v>
      </c>
      <c r="F1263" s="48">
        <v>29.189560439560399</v>
      </c>
      <c r="G1263" s="47">
        <v>0.716779699332739</v>
      </c>
      <c r="H1263" s="50">
        <v>55.489614243323402</v>
      </c>
      <c r="I1263" s="76" t="str">
        <f t="shared" si="38"/>
        <v>No</v>
      </c>
      <c r="J1263" s="49" t="str">
        <f t="shared" si="39"/>
        <v>No</v>
      </c>
      <c r="K1263" s="47">
        <v>0.12728095211794399</v>
      </c>
      <c r="L1263" s="50">
        <v>34.546703296703299</v>
      </c>
      <c r="M1263" s="47">
        <v>0.111761548323665</v>
      </c>
      <c r="N1263" s="50">
        <v>15.430267062314501</v>
      </c>
    </row>
    <row r="1264" spans="1:14" x14ac:dyDescent="0.2">
      <c r="A1264" s="57" t="s">
        <v>2855</v>
      </c>
      <c r="B1264" s="44" t="s">
        <v>2856</v>
      </c>
      <c r="C1264" s="45">
        <v>37</v>
      </c>
      <c r="D1264" s="46" t="s">
        <v>346</v>
      </c>
      <c r="E1264" s="47">
        <v>0.84601085754819805</v>
      </c>
      <c r="F1264" s="48">
        <v>72.527472527472497</v>
      </c>
      <c r="G1264" s="47">
        <v>0.72363981643312603</v>
      </c>
      <c r="H1264" s="50">
        <v>59.347181008902098</v>
      </c>
      <c r="I1264" s="76" t="str">
        <f t="shared" si="38"/>
        <v>No</v>
      </c>
      <c r="J1264" s="49" t="str">
        <f t="shared" si="39"/>
        <v>No</v>
      </c>
      <c r="K1264" s="47">
        <v>8.4460760637222701E-2</v>
      </c>
      <c r="L1264" s="50">
        <v>8.3104395604395602</v>
      </c>
      <c r="M1264" s="47">
        <v>6.7541146720222503E-2</v>
      </c>
      <c r="N1264" s="50">
        <v>6.5281899109792301</v>
      </c>
    </row>
    <row r="1265" spans="1:14" x14ac:dyDescent="0.2">
      <c r="A1265" s="57" t="s">
        <v>2857</v>
      </c>
      <c r="B1265" s="44" t="s">
        <v>2858</v>
      </c>
      <c r="C1265" s="45">
        <v>36</v>
      </c>
      <c r="D1265" s="46" t="s">
        <v>346</v>
      </c>
      <c r="E1265" s="47">
        <v>0.790370596833601</v>
      </c>
      <c r="F1265" s="48">
        <v>58.722527472527503</v>
      </c>
      <c r="G1265" s="47">
        <v>0.63334297577225196</v>
      </c>
      <c r="H1265" s="50">
        <v>12.411347517730499</v>
      </c>
      <c r="I1265" s="76" t="str">
        <f t="shared" si="38"/>
        <v>No</v>
      </c>
      <c r="J1265" s="49" t="str">
        <f t="shared" si="39"/>
        <v>No</v>
      </c>
      <c r="K1265" s="47">
        <v>0.116817487151922</v>
      </c>
      <c r="L1265" s="50">
        <v>27.609890109890099</v>
      </c>
      <c r="M1265" s="47">
        <v>0.115441880900989</v>
      </c>
      <c r="N1265" s="50">
        <v>31.560283687943301</v>
      </c>
    </row>
    <row r="1266" spans="1:14" x14ac:dyDescent="0.2">
      <c r="A1266" s="57" t="s">
        <v>2859</v>
      </c>
      <c r="B1266" s="44" t="s">
        <v>2860</v>
      </c>
      <c r="C1266" s="45">
        <v>37</v>
      </c>
      <c r="D1266" s="46" t="s">
        <v>346</v>
      </c>
      <c r="E1266" s="47">
        <v>0.85914019955071597</v>
      </c>
      <c r="F1266" s="48">
        <v>76.648351648351607</v>
      </c>
      <c r="G1266" s="47">
        <v>0.77007756825353202</v>
      </c>
      <c r="H1266" s="50">
        <v>74.777448071216597</v>
      </c>
      <c r="I1266" s="76" t="str">
        <f t="shared" si="38"/>
        <v>No</v>
      </c>
      <c r="J1266" s="49" t="str">
        <f t="shared" si="39"/>
        <v>No</v>
      </c>
      <c r="K1266" s="47">
        <v>7.8156785209600996E-2</v>
      </c>
      <c r="L1266" s="50">
        <v>6.6620879120879097</v>
      </c>
      <c r="M1266" s="47">
        <v>6.4553776753304204E-2</v>
      </c>
      <c r="N1266" s="50">
        <v>5.9347181008902101</v>
      </c>
    </row>
    <row r="1267" spans="1:14" x14ac:dyDescent="0.2">
      <c r="A1267" s="57" t="s">
        <v>2861</v>
      </c>
      <c r="B1267" s="44" t="s">
        <v>2862</v>
      </c>
      <c r="C1267" s="45">
        <v>37</v>
      </c>
      <c r="D1267" s="46" t="s">
        <v>346</v>
      </c>
      <c r="E1267" s="47">
        <v>0.81833122368674205</v>
      </c>
      <c r="F1267" s="48">
        <v>65.796703296703299</v>
      </c>
      <c r="G1267" s="47">
        <v>0.72968930667575205</v>
      </c>
      <c r="H1267" s="50">
        <v>62.017804154302702</v>
      </c>
      <c r="I1267" s="76" t="str">
        <f t="shared" si="38"/>
        <v>No</v>
      </c>
      <c r="J1267" s="49" t="str">
        <f t="shared" si="39"/>
        <v>No</v>
      </c>
      <c r="K1267" s="47">
        <v>0.126759161580975</v>
      </c>
      <c r="L1267" s="50">
        <v>34.065934065934101</v>
      </c>
      <c r="M1267" s="47">
        <v>0.101873556460925</v>
      </c>
      <c r="N1267" s="50">
        <v>13.056379821958499</v>
      </c>
    </row>
    <row r="1268" spans="1:14" x14ac:dyDescent="0.2">
      <c r="A1268" s="57" t="s">
        <v>2863</v>
      </c>
      <c r="B1268" s="44" t="s">
        <v>2864</v>
      </c>
      <c r="C1268" s="45">
        <v>37</v>
      </c>
      <c r="D1268" s="46" t="s">
        <v>346</v>
      </c>
      <c r="E1268" s="47">
        <v>0.82695047713820102</v>
      </c>
      <c r="F1268" s="48">
        <v>68.131868131868103</v>
      </c>
      <c r="G1268" s="47">
        <v>0.788073784557906</v>
      </c>
      <c r="H1268" s="50">
        <v>82.789317507418403</v>
      </c>
      <c r="I1268" s="76" t="str">
        <f t="shared" si="38"/>
        <v>No</v>
      </c>
      <c r="J1268" s="49" t="str">
        <f t="shared" si="39"/>
        <v>No</v>
      </c>
      <c r="K1268" s="47">
        <v>0.123552802837504</v>
      </c>
      <c r="L1268" s="50">
        <v>32.074175824175803</v>
      </c>
      <c r="M1268" s="47">
        <v>0.119806262494515</v>
      </c>
      <c r="N1268" s="50">
        <v>17.5074183976261</v>
      </c>
    </row>
    <row r="1269" spans="1:14" x14ac:dyDescent="0.2">
      <c r="A1269" s="57" t="s">
        <v>2865</v>
      </c>
      <c r="B1269" s="44" t="s">
        <v>2866</v>
      </c>
      <c r="C1269" s="45">
        <v>37</v>
      </c>
      <c r="D1269" s="46" t="s">
        <v>346</v>
      </c>
      <c r="E1269" s="47">
        <v>0.81422337720870697</v>
      </c>
      <c r="F1269" s="48">
        <v>64.354395604395606</v>
      </c>
      <c r="G1269" s="47">
        <v>0.74357597884556204</v>
      </c>
      <c r="H1269" s="50">
        <v>67.359050445103904</v>
      </c>
      <c r="I1269" s="76" t="str">
        <f t="shared" si="38"/>
        <v>No</v>
      </c>
      <c r="J1269" s="49" t="str">
        <f t="shared" si="39"/>
        <v>No</v>
      </c>
      <c r="K1269" s="47">
        <v>0.109073376209703</v>
      </c>
      <c r="L1269" s="50">
        <v>22.802197802197799</v>
      </c>
      <c r="M1269" s="47">
        <v>9.8369876026352804E-2</v>
      </c>
      <c r="N1269" s="50">
        <v>12.1661721068249</v>
      </c>
    </row>
    <row r="1270" spans="1:14" x14ac:dyDescent="0.2">
      <c r="A1270" s="57" t="s">
        <v>2867</v>
      </c>
      <c r="B1270" s="44" t="s">
        <v>2868</v>
      </c>
      <c r="C1270" s="45">
        <v>37</v>
      </c>
      <c r="D1270" s="46" t="s">
        <v>346</v>
      </c>
      <c r="E1270" s="47">
        <v>0.76124736172118501</v>
      </c>
      <c r="F1270" s="48">
        <v>51.5796703296703</v>
      </c>
      <c r="G1270" s="47">
        <v>0.63204647897742505</v>
      </c>
      <c r="H1270" s="50">
        <v>33.531157270029702</v>
      </c>
      <c r="I1270" s="76" t="str">
        <f t="shared" si="38"/>
        <v>No</v>
      </c>
      <c r="J1270" s="49" t="str">
        <f t="shared" si="39"/>
        <v>No</v>
      </c>
      <c r="K1270" s="47">
        <v>0.120216419531811</v>
      </c>
      <c r="L1270" s="50">
        <v>29.876373626373599</v>
      </c>
      <c r="M1270" s="47">
        <v>0.13923946447595201</v>
      </c>
      <c r="N1270" s="50">
        <v>25.2225519287834</v>
      </c>
    </row>
    <row r="1271" spans="1:14" x14ac:dyDescent="0.2">
      <c r="A1271" s="57" t="s">
        <v>2869</v>
      </c>
      <c r="B1271" s="44" t="s">
        <v>2870</v>
      </c>
      <c r="C1271" s="45">
        <v>37</v>
      </c>
      <c r="D1271" s="46" t="s">
        <v>346</v>
      </c>
      <c r="E1271" s="47">
        <v>0.69634366397724601</v>
      </c>
      <c r="F1271" s="48">
        <v>39.766483516483497</v>
      </c>
      <c r="G1271" s="47">
        <v>0.63265997393548101</v>
      </c>
      <c r="H1271" s="50">
        <v>33.827893175074202</v>
      </c>
      <c r="I1271" s="76" t="str">
        <f t="shared" si="38"/>
        <v>No</v>
      </c>
      <c r="J1271" s="49" t="str">
        <f t="shared" si="39"/>
        <v>No</v>
      </c>
      <c r="K1271" s="47">
        <v>0.10442661792685801</v>
      </c>
      <c r="L1271" s="50">
        <v>19.780219780219799</v>
      </c>
      <c r="M1271" s="47">
        <v>0.190688912795691</v>
      </c>
      <c r="N1271" s="50">
        <v>54.599406528189903</v>
      </c>
    </row>
    <row r="1272" spans="1:14" x14ac:dyDescent="0.2">
      <c r="A1272" s="57" t="s">
        <v>2871</v>
      </c>
      <c r="B1272" s="44" t="s">
        <v>2872</v>
      </c>
      <c r="C1272" s="45">
        <v>37</v>
      </c>
      <c r="D1272" s="46" t="s">
        <v>346</v>
      </c>
      <c r="E1272" s="47">
        <v>0.82046921908332004</v>
      </c>
      <c r="F1272" s="48">
        <v>66.208791208791197</v>
      </c>
      <c r="G1272" s="47">
        <v>0.78441022626896495</v>
      </c>
      <c r="H1272" s="50">
        <v>81.008902077151305</v>
      </c>
      <c r="I1272" s="76" t="str">
        <f t="shared" si="38"/>
        <v>No</v>
      </c>
      <c r="J1272" s="49" t="str">
        <f t="shared" si="39"/>
        <v>No</v>
      </c>
      <c r="K1272" s="47">
        <v>0.164055502572519</v>
      </c>
      <c r="L1272" s="50">
        <v>57.142857142857103</v>
      </c>
      <c r="M1272" s="47">
        <v>0.17180933293332701</v>
      </c>
      <c r="N1272" s="50">
        <v>43.916913946587499</v>
      </c>
    </row>
    <row r="1273" spans="1:14" x14ac:dyDescent="0.2">
      <c r="A1273" s="57" t="s">
        <v>2873</v>
      </c>
      <c r="B1273" s="44" t="s">
        <v>2874</v>
      </c>
      <c r="C1273" s="45">
        <v>37</v>
      </c>
      <c r="D1273" s="46" t="s">
        <v>346</v>
      </c>
      <c r="E1273" s="47">
        <v>0.77468955185798904</v>
      </c>
      <c r="F1273" s="48">
        <v>54.6703296703297</v>
      </c>
      <c r="G1273" s="47">
        <v>0.66171211933532004</v>
      </c>
      <c r="H1273" s="50">
        <v>40.356083086053403</v>
      </c>
      <c r="I1273" s="76" t="str">
        <f t="shared" si="38"/>
        <v>No</v>
      </c>
      <c r="J1273" s="49" t="str">
        <f t="shared" si="39"/>
        <v>No</v>
      </c>
      <c r="K1273" s="47">
        <v>0.16042032860005201</v>
      </c>
      <c r="L1273" s="50">
        <v>54.807692307692299</v>
      </c>
      <c r="M1273" s="47">
        <v>0.151112877321738</v>
      </c>
      <c r="N1273" s="50">
        <v>32.937685459940703</v>
      </c>
    </row>
    <row r="1274" spans="1:14" x14ac:dyDescent="0.2">
      <c r="A1274" s="57" t="s">
        <v>2875</v>
      </c>
      <c r="B1274" s="44" t="s">
        <v>2876</v>
      </c>
      <c r="C1274" s="45">
        <v>37</v>
      </c>
      <c r="D1274" s="46" t="s">
        <v>346</v>
      </c>
      <c r="E1274" s="47">
        <v>0.77907068066560403</v>
      </c>
      <c r="F1274" s="48">
        <v>55.425824175824197</v>
      </c>
      <c r="G1274" s="47">
        <v>0.73009871036129603</v>
      </c>
      <c r="H1274" s="50">
        <v>62.314540059347202</v>
      </c>
      <c r="I1274" s="76" t="str">
        <f t="shared" si="38"/>
        <v>No</v>
      </c>
      <c r="J1274" s="49" t="str">
        <f t="shared" si="39"/>
        <v>No</v>
      </c>
      <c r="K1274" s="47">
        <v>0.16587408276434701</v>
      </c>
      <c r="L1274" s="50">
        <v>58.173076923076898</v>
      </c>
      <c r="M1274" s="47">
        <v>0.158912421431533</v>
      </c>
      <c r="N1274" s="50">
        <v>36.795252225519299</v>
      </c>
    </row>
    <row r="1275" spans="1:14" x14ac:dyDescent="0.2">
      <c r="A1275" s="57" t="s">
        <v>2877</v>
      </c>
      <c r="B1275" s="44" t="s">
        <v>2878</v>
      </c>
      <c r="C1275" s="45">
        <v>37</v>
      </c>
      <c r="D1275" s="46" t="s">
        <v>346</v>
      </c>
      <c r="E1275" s="47">
        <v>0.81962231746662195</v>
      </c>
      <c r="F1275" s="48">
        <v>66.002747252747298</v>
      </c>
      <c r="G1275" s="47">
        <v>0.79264803457090205</v>
      </c>
      <c r="H1275" s="50">
        <v>84.866468842730001</v>
      </c>
      <c r="I1275" s="76" t="str">
        <f t="shared" si="38"/>
        <v>No</v>
      </c>
      <c r="J1275" s="49" t="str">
        <f t="shared" si="39"/>
        <v>No</v>
      </c>
      <c r="K1275" s="47">
        <v>0.156882410355136</v>
      </c>
      <c r="L1275" s="50">
        <v>53.1593406593407</v>
      </c>
      <c r="M1275" s="47">
        <v>0.14488647052640399</v>
      </c>
      <c r="N1275" s="50">
        <v>27.299703264095001</v>
      </c>
    </row>
    <row r="1276" spans="1:14" x14ac:dyDescent="0.2">
      <c r="A1276" s="57" t="s">
        <v>2879</v>
      </c>
      <c r="B1276" s="44" t="s">
        <v>2880</v>
      </c>
      <c r="C1276" s="45">
        <v>37</v>
      </c>
      <c r="D1276" s="46" t="s">
        <v>346</v>
      </c>
      <c r="E1276" s="47">
        <v>0.74439815127908904</v>
      </c>
      <c r="F1276" s="48">
        <v>48.282967032967001</v>
      </c>
      <c r="G1276" s="47">
        <v>0.69933498287044604</v>
      </c>
      <c r="H1276" s="50">
        <v>51.335311572700299</v>
      </c>
      <c r="I1276" s="76" t="str">
        <f t="shared" si="38"/>
        <v>No</v>
      </c>
      <c r="J1276" s="49" t="str">
        <f t="shared" si="39"/>
        <v>No</v>
      </c>
      <c r="K1276" s="47">
        <v>0.18790692293164499</v>
      </c>
      <c r="L1276" s="50">
        <v>67.101648351648393</v>
      </c>
      <c r="M1276" s="47">
        <v>0.17911958516596399</v>
      </c>
      <c r="N1276" s="50">
        <v>47.181008902077203</v>
      </c>
    </row>
    <row r="1277" spans="1:14" x14ac:dyDescent="0.2">
      <c r="A1277" s="57" t="s">
        <v>2881</v>
      </c>
      <c r="B1277" s="44" t="s">
        <v>2882</v>
      </c>
      <c r="C1277" s="45">
        <v>37</v>
      </c>
      <c r="D1277" s="46" t="s">
        <v>346</v>
      </c>
      <c r="E1277" s="47">
        <v>0.816917325714273</v>
      </c>
      <c r="F1277" s="48">
        <v>65.453296703296701</v>
      </c>
      <c r="G1277" s="47">
        <v>0.79063394662437703</v>
      </c>
      <c r="H1277" s="50">
        <v>83.976261127596402</v>
      </c>
      <c r="I1277" s="76" t="str">
        <f t="shared" si="38"/>
        <v>No</v>
      </c>
      <c r="J1277" s="49" t="str">
        <f t="shared" si="39"/>
        <v>No</v>
      </c>
      <c r="K1277" s="47">
        <v>0.15035888060441999</v>
      </c>
      <c r="L1277" s="50">
        <v>48.282967032967001</v>
      </c>
      <c r="M1277" s="47">
        <v>0.145927509018695</v>
      </c>
      <c r="N1277" s="50">
        <v>29.376854599406499</v>
      </c>
    </row>
    <row r="1278" spans="1:14" x14ac:dyDescent="0.2">
      <c r="A1278" s="57" t="s">
        <v>2883</v>
      </c>
      <c r="B1278" s="44" t="s">
        <v>2884</v>
      </c>
      <c r="C1278" s="45">
        <v>37</v>
      </c>
      <c r="D1278" s="46" t="s">
        <v>346</v>
      </c>
      <c r="E1278" s="47">
        <v>0.80281780025948801</v>
      </c>
      <c r="F1278" s="48">
        <v>61.401098901098898</v>
      </c>
      <c r="G1278" s="47">
        <v>0.701876407929798</v>
      </c>
      <c r="H1278" s="50">
        <v>52.225519287833798</v>
      </c>
      <c r="I1278" s="76" t="str">
        <f t="shared" si="38"/>
        <v>No</v>
      </c>
      <c r="J1278" s="49" t="str">
        <f t="shared" si="39"/>
        <v>No</v>
      </c>
      <c r="K1278" s="47">
        <v>0.15547906815919199</v>
      </c>
      <c r="L1278" s="50">
        <v>51.991758241758198</v>
      </c>
      <c r="M1278" s="47">
        <v>0.14694258956883699</v>
      </c>
      <c r="N1278" s="50">
        <v>29.970326409495598</v>
      </c>
    </row>
    <row r="1279" spans="1:14" x14ac:dyDescent="0.2">
      <c r="A1279" s="57" t="s">
        <v>2885</v>
      </c>
      <c r="B1279" s="44" t="s">
        <v>2886</v>
      </c>
      <c r="C1279" s="45">
        <v>37</v>
      </c>
      <c r="D1279" s="46" t="s">
        <v>346</v>
      </c>
      <c r="E1279" s="47">
        <v>0.77953650252086204</v>
      </c>
      <c r="F1279" s="48">
        <v>55.631868131868103</v>
      </c>
      <c r="G1279" s="47">
        <v>0.67289059057363099</v>
      </c>
      <c r="H1279" s="50">
        <v>44.510385756676598</v>
      </c>
      <c r="I1279" s="76" t="str">
        <f t="shared" si="38"/>
        <v>No</v>
      </c>
      <c r="J1279" s="49" t="str">
        <f t="shared" si="39"/>
        <v>No</v>
      </c>
      <c r="K1279" s="47">
        <v>0.15890272305043901</v>
      </c>
      <c r="L1279" s="50">
        <v>54.326923076923102</v>
      </c>
      <c r="M1279" s="47">
        <v>0.167740281691454</v>
      </c>
      <c r="N1279" s="50">
        <v>40.652818991097902</v>
      </c>
    </row>
    <row r="1280" spans="1:14" x14ac:dyDescent="0.2">
      <c r="A1280" s="57" t="s">
        <v>2887</v>
      </c>
      <c r="B1280" s="44" t="s">
        <v>2888</v>
      </c>
      <c r="C1280" s="45">
        <v>37</v>
      </c>
      <c r="D1280" s="46" t="s">
        <v>346</v>
      </c>
      <c r="E1280" s="47">
        <v>0.78087129290507695</v>
      </c>
      <c r="F1280" s="48">
        <v>56.3186813186813</v>
      </c>
      <c r="G1280" s="47">
        <v>0.64004948551324603</v>
      </c>
      <c r="H1280" s="50">
        <v>35.311572700296701</v>
      </c>
      <c r="I1280" s="76" t="str">
        <f t="shared" si="38"/>
        <v>No</v>
      </c>
      <c r="J1280" s="49" t="str">
        <f t="shared" si="39"/>
        <v>No</v>
      </c>
      <c r="K1280" s="47">
        <v>0.170827033839763</v>
      </c>
      <c r="L1280" s="50">
        <v>60.645604395604401</v>
      </c>
      <c r="M1280" s="47">
        <v>0.19632435576465701</v>
      </c>
      <c r="N1280" s="50">
        <v>58.456973293768499</v>
      </c>
    </row>
    <row r="1281" spans="1:14" x14ac:dyDescent="0.2">
      <c r="A1281" s="57" t="s">
        <v>2889</v>
      </c>
      <c r="B1281" s="44" t="s">
        <v>2890</v>
      </c>
      <c r="C1281" s="45">
        <v>37</v>
      </c>
      <c r="D1281" s="46" t="s">
        <v>346</v>
      </c>
      <c r="E1281" s="47">
        <v>0.61668631908423699</v>
      </c>
      <c r="F1281" s="48">
        <v>27.129120879120901</v>
      </c>
      <c r="G1281" s="47">
        <v>0.51176588505250697</v>
      </c>
      <c r="H1281" s="50">
        <v>9.7922848664688402</v>
      </c>
      <c r="I1281" s="76" t="str">
        <f t="shared" si="38"/>
        <v>No</v>
      </c>
      <c r="J1281" s="49" t="str">
        <f t="shared" si="39"/>
        <v>No</v>
      </c>
      <c r="K1281" s="47">
        <v>0.27705668993720101</v>
      </c>
      <c r="L1281" s="50">
        <v>89.903846153846203</v>
      </c>
      <c r="M1281" s="47">
        <v>0.30336366578013602</v>
      </c>
      <c r="N1281" s="50">
        <v>91.097922848664695</v>
      </c>
    </row>
    <row r="1282" spans="1:14" x14ac:dyDescent="0.2">
      <c r="A1282" s="57" t="s">
        <v>2891</v>
      </c>
      <c r="B1282" s="44" t="s">
        <v>2892</v>
      </c>
      <c r="C1282" s="45">
        <v>37</v>
      </c>
      <c r="D1282" s="46" t="s">
        <v>346</v>
      </c>
      <c r="E1282" s="47">
        <v>0.80329555244613704</v>
      </c>
      <c r="F1282" s="48">
        <v>61.675824175824197</v>
      </c>
      <c r="G1282" s="47">
        <v>0.63149288926567704</v>
      </c>
      <c r="H1282" s="50">
        <v>33.234421364985202</v>
      </c>
      <c r="I1282" s="76" t="str">
        <f t="shared" si="38"/>
        <v>No</v>
      </c>
      <c r="J1282" s="49" t="str">
        <f t="shared" si="39"/>
        <v>No</v>
      </c>
      <c r="K1282" s="47">
        <v>0.191128449938266</v>
      </c>
      <c r="L1282" s="50">
        <v>68.75</v>
      </c>
      <c r="M1282" s="47">
        <v>0.21842524778474801</v>
      </c>
      <c r="N1282" s="50">
        <v>65.578635014836806</v>
      </c>
    </row>
    <row r="1283" spans="1:14" x14ac:dyDescent="0.2">
      <c r="A1283" s="57" t="s">
        <v>2893</v>
      </c>
      <c r="B1283" s="44" t="s">
        <v>2894</v>
      </c>
      <c r="C1283" s="45">
        <v>37</v>
      </c>
      <c r="D1283" s="46" t="s">
        <v>346</v>
      </c>
      <c r="E1283" s="47">
        <v>0.75678005522000702</v>
      </c>
      <c r="F1283" s="48">
        <v>50.961538461538503</v>
      </c>
      <c r="G1283" s="47">
        <v>0.63881854046210496</v>
      </c>
      <c r="H1283" s="50">
        <v>35.014836795252201</v>
      </c>
      <c r="I1283" s="76" t="str">
        <f t="shared" si="38"/>
        <v>No</v>
      </c>
      <c r="J1283" s="49" t="str">
        <f t="shared" si="39"/>
        <v>No</v>
      </c>
      <c r="K1283" s="47">
        <v>0.16800063605466201</v>
      </c>
      <c r="L1283" s="50">
        <v>59.546703296703299</v>
      </c>
      <c r="M1283" s="47">
        <v>0.15323565251104901</v>
      </c>
      <c r="N1283" s="50">
        <v>33.827893175074202</v>
      </c>
    </row>
    <row r="1284" spans="1:14" x14ac:dyDescent="0.2">
      <c r="A1284" s="57" t="s">
        <v>2895</v>
      </c>
      <c r="B1284" s="44" t="s">
        <v>2896</v>
      </c>
      <c r="C1284" s="45">
        <v>37</v>
      </c>
      <c r="D1284" s="46" t="s">
        <v>346</v>
      </c>
      <c r="E1284" s="47">
        <v>0.73497398512323198</v>
      </c>
      <c r="F1284" s="48">
        <v>47.046703296703299</v>
      </c>
      <c r="G1284" s="47">
        <v>0.706116180805064</v>
      </c>
      <c r="H1284" s="50">
        <v>53.709198813056403</v>
      </c>
      <c r="I1284" s="76" t="str">
        <f t="shared" si="38"/>
        <v>No</v>
      </c>
      <c r="J1284" s="49" t="str">
        <f t="shared" si="39"/>
        <v>No</v>
      </c>
      <c r="K1284" s="47">
        <v>0.15808514954283601</v>
      </c>
      <c r="L1284" s="50">
        <v>53.983516483516503</v>
      </c>
      <c r="M1284" s="47">
        <v>0.166554559267064</v>
      </c>
      <c r="N1284" s="50">
        <v>40.059347181008903</v>
      </c>
    </row>
    <row r="1285" spans="1:14" x14ac:dyDescent="0.2">
      <c r="A1285" s="57" t="s">
        <v>2897</v>
      </c>
      <c r="B1285" s="44" t="s">
        <v>2898</v>
      </c>
      <c r="C1285" s="45">
        <v>37</v>
      </c>
      <c r="D1285" s="46" t="s">
        <v>346</v>
      </c>
      <c r="E1285" s="47">
        <v>0.78041733487943898</v>
      </c>
      <c r="F1285" s="48">
        <v>56.043956043956001</v>
      </c>
      <c r="G1285" s="47">
        <v>0.67354075183210305</v>
      </c>
      <c r="H1285" s="50">
        <v>45.697329376854597</v>
      </c>
      <c r="I1285" s="76" t="str">
        <f t="shared" si="38"/>
        <v>No</v>
      </c>
      <c r="J1285" s="49" t="str">
        <f t="shared" si="39"/>
        <v>No</v>
      </c>
      <c r="K1285" s="47">
        <v>0.172708174494481</v>
      </c>
      <c r="L1285" s="50">
        <v>61.675824175824197</v>
      </c>
      <c r="M1285" s="47">
        <v>0.150994757743494</v>
      </c>
      <c r="N1285" s="50">
        <v>32.344213649851604</v>
      </c>
    </row>
    <row r="1286" spans="1:14" x14ac:dyDescent="0.2">
      <c r="A1286" s="57" t="s">
        <v>2899</v>
      </c>
      <c r="B1286" s="44" t="s">
        <v>2900</v>
      </c>
      <c r="C1286" s="45">
        <v>37</v>
      </c>
      <c r="D1286" s="46" t="s">
        <v>346</v>
      </c>
      <c r="E1286" s="47">
        <v>0.74644011010585398</v>
      </c>
      <c r="F1286" s="48">
        <v>49.175824175824197</v>
      </c>
      <c r="G1286" s="47">
        <v>0.59606048909413301</v>
      </c>
      <c r="H1286" s="50">
        <v>24.035608308605301</v>
      </c>
      <c r="I1286" s="76" t="str">
        <f t="shared" si="38"/>
        <v>No</v>
      </c>
      <c r="J1286" s="49" t="str">
        <f t="shared" si="39"/>
        <v>No</v>
      </c>
      <c r="K1286" s="47">
        <v>0.18566367826722399</v>
      </c>
      <c r="L1286" s="50">
        <v>66.483516483516496</v>
      </c>
      <c r="M1286" s="47">
        <v>0.16094377744323601</v>
      </c>
      <c r="N1286" s="50">
        <v>37.388724035608298</v>
      </c>
    </row>
    <row r="1287" spans="1:14" x14ac:dyDescent="0.2">
      <c r="A1287" s="57" t="s">
        <v>2901</v>
      </c>
      <c r="B1287" s="44" t="s">
        <v>2902</v>
      </c>
      <c r="C1287" s="45">
        <v>37</v>
      </c>
      <c r="D1287" s="46" t="s">
        <v>346</v>
      </c>
      <c r="E1287" s="47">
        <v>0.74312341880601696</v>
      </c>
      <c r="F1287" s="48">
        <v>48.008241758241802</v>
      </c>
      <c r="G1287" s="47">
        <v>0.62038317311772695</v>
      </c>
      <c r="H1287" s="50">
        <v>28.486646884273</v>
      </c>
      <c r="I1287" s="76" t="str">
        <f t="shared" ref="I1287:I1350" si="40">IF(AND(F1287&gt;=90,H1287&gt;=90),"Yes","No")</f>
        <v>No</v>
      </c>
      <c r="J1287" s="49" t="str">
        <f t="shared" ref="J1287:J1350" si="41">IF(AND(F1287&gt;=75,H1287&gt;=75),"Yes","No")</f>
        <v>No</v>
      </c>
      <c r="K1287" s="47">
        <v>0.182143415660456</v>
      </c>
      <c r="L1287" s="50">
        <v>64.766483516483504</v>
      </c>
      <c r="M1287" s="47">
        <v>0.17141877730239799</v>
      </c>
      <c r="N1287" s="50">
        <v>43.620178041542999</v>
      </c>
    </row>
    <row r="1288" spans="1:14" x14ac:dyDescent="0.2">
      <c r="A1288" s="57" t="s">
        <v>2903</v>
      </c>
      <c r="B1288" s="44" t="s">
        <v>2904</v>
      </c>
      <c r="C1288" s="45">
        <v>37</v>
      </c>
      <c r="D1288" s="46" t="s">
        <v>346</v>
      </c>
      <c r="E1288" s="47">
        <v>0.59094792714942301</v>
      </c>
      <c r="F1288" s="48">
        <v>22.6648351648352</v>
      </c>
      <c r="G1288" s="47">
        <v>0.59031296413674905</v>
      </c>
      <c r="H1288" s="50">
        <v>22.551928783382799</v>
      </c>
      <c r="I1288" s="76" t="str">
        <f t="shared" si="40"/>
        <v>No</v>
      </c>
      <c r="J1288" s="49" t="str">
        <f t="shared" si="41"/>
        <v>No</v>
      </c>
      <c r="K1288" s="47">
        <v>0.24369189357495699</v>
      </c>
      <c r="L1288" s="50">
        <v>84.752747252747298</v>
      </c>
      <c r="M1288" s="47">
        <v>0.294148422008981</v>
      </c>
      <c r="N1288" s="50">
        <v>89.317507418397597</v>
      </c>
    </row>
    <row r="1289" spans="1:14" x14ac:dyDescent="0.2">
      <c r="A1289" s="147" t="s">
        <v>2905</v>
      </c>
      <c r="B1289" s="44" t="s">
        <v>2906</v>
      </c>
      <c r="C1289" s="45">
        <v>36</v>
      </c>
      <c r="D1289" s="46" t="s">
        <v>346</v>
      </c>
      <c r="E1289" s="47">
        <v>0.87867114791367296</v>
      </c>
      <c r="F1289" s="48">
        <v>83.447802197802204</v>
      </c>
      <c r="G1289" s="47">
        <v>0.81200688568738399</v>
      </c>
      <c r="H1289" s="50">
        <v>75.177304964539005</v>
      </c>
      <c r="I1289" s="76" t="str">
        <f t="shared" si="40"/>
        <v>No</v>
      </c>
      <c r="J1289" s="49" t="str">
        <f t="shared" si="41"/>
        <v>Yes</v>
      </c>
      <c r="K1289" s="47">
        <v>7.1312494780432598E-2</v>
      </c>
      <c r="L1289" s="50">
        <v>5.4945054945054901</v>
      </c>
      <c r="M1289" s="47">
        <v>6.7372970715180294E-2</v>
      </c>
      <c r="N1289" s="50">
        <v>11.702127659574501</v>
      </c>
    </row>
    <row r="1290" spans="1:14" x14ac:dyDescent="0.2">
      <c r="A1290" s="57" t="s">
        <v>2907</v>
      </c>
      <c r="B1290" s="44" t="s">
        <v>2908</v>
      </c>
      <c r="C1290" s="45">
        <v>36</v>
      </c>
      <c r="D1290" s="46" t="s">
        <v>346</v>
      </c>
      <c r="E1290" s="47">
        <v>0.877758958218124</v>
      </c>
      <c r="F1290" s="48">
        <v>82.829670329670293</v>
      </c>
      <c r="G1290" s="47">
        <v>0.79704538694697302</v>
      </c>
      <c r="H1290" s="50">
        <v>65.602836879432601</v>
      </c>
      <c r="I1290" s="76" t="str">
        <f t="shared" si="40"/>
        <v>No</v>
      </c>
      <c r="J1290" s="49" t="str">
        <f t="shared" si="41"/>
        <v>No</v>
      </c>
      <c r="K1290" s="47">
        <v>4.2391599223393202E-2</v>
      </c>
      <c r="L1290" s="50">
        <v>2.5412087912087902</v>
      </c>
      <c r="M1290" s="47">
        <v>4.2316753946285299E-2</v>
      </c>
      <c r="N1290" s="50">
        <v>6.0283687943262398</v>
      </c>
    </row>
    <row r="1291" spans="1:14" x14ac:dyDescent="0.2">
      <c r="A1291" s="147" t="s">
        <v>2909</v>
      </c>
      <c r="B1291" s="44" t="s">
        <v>2910</v>
      </c>
      <c r="C1291" s="45">
        <v>36</v>
      </c>
      <c r="D1291" s="46" t="s">
        <v>346</v>
      </c>
      <c r="E1291" s="47">
        <v>0.85898997378259101</v>
      </c>
      <c r="F1291" s="48">
        <v>76.510989010988993</v>
      </c>
      <c r="G1291" s="47">
        <v>0.81985910097414105</v>
      </c>
      <c r="H1291" s="50">
        <v>79.787234042553195</v>
      </c>
      <c r="I1291" s="76" t="str">
        <f t="shared" si="40"/>
        <v>No</v>
      </c>
      <c r="J1291" s="49" t="str">
        <f t="shared" si="41"/>
        <v>Yes</v>
      </c>
      <c r="K1291" s="47">
        <v>1.5724029466892199E-2</v>
      </c>
      <c r="L1291" s="50">
        <v>1.1675824175824201</v>
      </c>
      <c r="M1291" s="47">
        <v>1.75209258907272E-2</v>
      </c>
      <c r="N1291" s="50">
        <v>3.1914893617021298</v>
      </c>
    </row>
    <row r="1292" spans="1:14" x14ac:dyDescent="0.2">
      <c r="A1292" s="57" t="s">
        <v>2911</v>
      </c>
      <c r="B1292" s="44" t="s">
        <v>2912</v>
      </c>
      <c r="C1292" s="45">
        <v>36</v>
      </c>
      <c r="D1292" s="46" t="s">
        <v>346</v>
      </c>
      <c r="E1292" s="47">
        <v>0.67022632773488899</v>
      </c>
      <c r="F1292" s="48">
        <v>35.8516483516484</v>
      </c>
      <c r="G1292" s="47">
        <v>0.81185342741470801</v>
      </c>
      <c r="H1292" s="50">
        <v>74.822695035460995</v>
      </c>
      <c r="I1292" s="76" t="str">
        <f t="shared" si="40"/>
        <v>No</v>
      </c>
      <c r="J1292" s="49" t="str">
        <f t="shared" si="41"/>
        <v>No</v>
      </c>
      <c r="K1292" s="47">
        <v>2.6490321815994401E-2</v>
      </c>
      <c r="L1292" s="50">
        <v>1.78571428571429</v>
      </c>
      <c r="M1292" s="47">
        <v>2.7124048902951298E-2</v>
      </c>
      <c r="N1292" s="50">
        <v>4.2553191489361701</v>
      </c>
    </row>
    <row r="1293" spans="1:14" x14ac:dyDescent="0.2">
      <c r="A1293" s="57" t="s">
        <v>2913</v>
      </c>
      <c r="B1293" s="44" t="s">
        <v>2914</v>
      </c>
      <c r="C1293" s="45">
        <v>36</v>
      </c>
      <c r="D1293" s="46" t="s">
        <v>346</v>
      </c>
      <c r="E1293" s="47">
        <v>0.78870023631380404</v>
      </c>
      <c r="F1293" s="48">
        <v>58.379120879120897</v>
      </c>
      <c r="G1293" s="47">
        <v>0.75051209411006403</v>
      </c>
      <c r="H1293" s="50">
        <v>41.489361702127702</v>
      </c>
      <c r="I1293" s="76" t="str">
        <f t="shared" si="40"/>
        <v>No</v>
      </c>
      <c r="J1293" s="49" t="str">
        <f t="shared" si="41"/>
        <v>No</v>
      </c>
      <c r="K1293" s="47">
        <v>8.0876759606254803E-2</v>
      </c>
      <c r="L1293" s="50">
        <v>7.0741758241758204</v>
      </c>
      <c r="M1293" s="47">
        <v>7.3951845847919501E-2</v>
      </c>
      <c r="N1293" s="50">
        <v>12.7659574468085</v>
      </c>
    </row>
    <row r="1294" spans="1:14" x14ac:dyDescent="0.2">
      <c r="A1294" s="57" t="s">
        <v>2915</v>
      </c>
      <c r="B1294" s="44" t="s">
        <v>2916</v>
      </c>
      <c r="C1294" s="45">
        <v>36</v>
      </c>
      <c r="D1294" s="46" t="s">
        <v>346</v>
      </c>
      <c r="E1294" s="47">
        <v>0.81260471696640701</v>
      </c>
      <c r="F1294" s="48">
        <v>63.873626373626401</v>
      </c>
      <c r="G1294" s="47">
        <v>0.75209285236180201</v>
      </c>
      <c r="H1294" s="50">
        <v>42.198581560283699</v>
      </c>
      <c r="I1294" s="76" t="str">
        <f t="shared" si="40"/>
        <v>No</v>
      </c>
      <c r="J1294" s="49" t="str">
        <f t="shared" si="41"/>
        <v>No</v>
      </c>
      <c r="K1294" s="47">
        <v>5.83132400522062E-2</v>
      </c>
      <c r="L1294" s="50">
        <v>4.3269230769230802</v>
      </c>
      <c r="M1294" s="47">
        <v>5.7558172277980602E-2</v>
      </c>
      <c r="N1294" s="50">
        <v>9.9290780141843999</v>
      </c>
    </row>
    <row r="1295" spans="1:14" x14ac:dyDescent="0.2">
      <c r="A1295" s="57" t="s">
        <v>2917</v>
      </c>
      <c r="B1295" s="44" t="s">
        <v>2918</v>
      </c>
      <c r="C1295" s="45">
        <v>36</v>
      </c>
      <c r="D1295" s="46" t="s">
        <v>346</v>
      </c>
      <c r="E1295" s="47">
        <v>0.69522230757564096</v>
      </c>
      <c r="F1295" s="48">
        <v>39.629120879120897</v>
      </c>
      <c r="G1295" s="47">
        <v>0.82598566610339197</v>
      </c>
      <c r="H1295" s="50">
        <v>82.624113475177296</v>
      </c>
      <c r="I1295" s="76" t="str">
        <f t="shared" si="40"/>
        <v>No</v>
      </c>
      <c r="J1295" s="49" t="str">
        <f t="shared" si="41"/>
        <v>No</v>
      </c>
      <c r="K1295" s="47">
        <v>2.53365036226792E-2</v>
      </c>
      <c r="L1295" s="50">
        <v>1.71703296703297</v>
      </c>
      <c r="M1295" s="47">
        <v>2.5492680197236599E-2</v>
      </c>
      <c r="N1295" s="50">
        <v>3.9007092198581601</v>
      </c>
    </row>
    <row r="1296" spans="1:14" x14ac:dyDescent="0.2">
      <c r="A1296" s="57" t="s">
        <v>2919</v>
      </c>
      <c r="B1296" s="44" t="s">
        <v>2920</v>
      </c>
      <c r="C1296" s="45">
        <v>36</v>
      </c>
      <c r="D1296" s="46" t="s">
        <v>346</v>
      </c>
      <c r="E1296" s="47">
        <v>0.70384310099208303</v>
      </c>
      <c r="F1296" s="48">
        <v>41.277472527472497</v>
      </c>
      <c r="G1296" s="47">
        <v>0.83156085733216001</v>
      </c>
      <c r="H1296" s="50">
        <v>85.460992907801398</v>
      </c>
      <c r="I1296" s="76" t="str">
        <f t="shared" si="40"/>
        <v>No</v>
      </c>
      <c r="J1296" s="49" t="str">
        <f t="shared" si="41"/>
        <v>No</v>
      </c>
      <c r="K1296" s="47">
        <v>1.25492788080923E-2</v>
      </c>
      <c r="L1296" s="50">
        <v>0.96153846153846201</v>
      </c>
      <c r="M1296" s="47">
        <v>9.3706006566539792E-3</v>
      </c>
      <c r="N1296" s="50">
        <v>2.12765957446809</v>
      </c>
    </row>
    <row r="1297" spans="1:14" x14ac:dyDescent="0.2">
      <c r="A1297" s="147" t="s">
        <v>2921</v>
      </c>
      <c r="B1297" s="44" t="s">
        <v>2922</v>
      </c>
      <c r="C1297" s="45">
        <v>36</v>
      </c>
      <c r="D1297" s="46" t="s">
        <v>346</v>
      </c>
      <c r="E1297" s="47">
        <v>0.88631679757874604</v>
      </c>
      <c r="F1297" s="48">
        <v>85.645604395604394</v>
      </c>
      <c r="G1297" s="47">
        <v>0.83422012702947301</v>
      </c>
      <c r="H1297" s="50">
        <v>86.524822695035496</v>
      </c>
      <c r="I1297" s="76" t="str">
        <f t="shared" si="40"/>
        <v>No</v>
      </c>
      <c r="J1297" s="49" t="str">
        <f t="shared" si="41"/>
        <v>Yes</v>
      </c>
      <c r="K1297" s="47">
        <v>7.2800160640697203E-3</v>
      </c>
      <c r="L1297" s="50">
        <v>0.68681318681318704</v>
      </c>
      <c r="M1297" s="47">
        <v>8.3637893252214001E-3</v>
      </c>
      <c r="N1297" s="50">
        <v>1.0638297872340401</v>
      </c>
    </row>
    <row r="1298" spans="1:14" x14ac:dyDescent="0.2">
      <c r="A1298" s="57" t="s">
        <v>2923</v>
      </c>
      <c r="B1298" s="44" t="s">
        <v>2924</v>
      </c>
      <c r="C1298" s="45">
        <v>36</v>
      </c>
      <c r="D1298" s="46" t="s">
        <v>346</v>
      </c>
      <c r="E1298" s="47">
        <v>0.70261385506998497</v>
      </c>
      <c r="F1298" s="48">
        <v>41.002747252747199</v>
      </c>
      <c r="G1298" s="47">
        <v>0.83357602841243195</v>
      </c>
      <c r="H1298" s="50">
        <v>86.170212765957402</v>
      </c>
      <c r="I1298" s="76" t="str">
        <f t="shared" si="40"/>
        <v>No</v>
      </c>
      <c r="J1298" s="49" t="str">
        <f t="shared" si="41"/>
        <v>No</v>
      </c>
      <c r="K1298" s="47">
        <v>1.35122855399808E-2</v>
      </c>
      <c r="L1298" s="50">
        <v>1.0989010989011001</v>
      </c>
      <c r="M1298" s="47">
        <v>1.50862721005033E-2</v>
      </c>
      <c r="N1298" s="50">
        <v>2.83687943262411</v>
      </c>
    </row>
    <row r="1299" spans="1:14" x14ac:dyDescent="0.2">
      <c r="A1299" s="57" t="s">
        <v>2925</v>
      </c>
      <c r="B1299" s="44" t="s">
        <v>2926</v>
      </c>
      <c r="C1299" s="45">
        <v>36</v>
      </c>
      <c r="D1299" s="46" t="s">
        <v>346</v>
      </c>
      <c r="E1299" s="47">
        <v>0.68144711914370804</v>
      </c>
      <c r="F1299" s="48">
        <v>37.4313186813187</v>
      </c>
      <c r="G1299" s="47">
        <v>0.80603347788315305</v>
      </c>
      <c r="H1299" s="50">
        <v>70.212765957446805</v>
      </c>
      <c r="I1299" s="76" t="str">
        <f t="shared" si="40"/>
        <v>No</v>
      </c>
      <c r="J1299" s="49" t="str">
        <f t="shared" si="41"/>
        <v>No</v>
      </c>
      <c r="K1299" s="47">
        <v>3.78524804048627E-2</v>
      </c>
      <c r="L1299" s="50">
        <v>2.26648351648352</v>
      </c>
      <c r="M1299" s="47">
        <v>3.7329300507921402E-2</v>
      </c>
      <c r="N1299" s="50">
        <v>5.31914893617021</v>
      </c>
    </row>
    <row r="1300" spans="1:14" x14ac:dyDescent="0.2">
      <c r="A1300" s="57" t="s">
        <v>2927</v>
      </c>
      <c r="B1300" s="44" t="s">
        <v>2928</v>
      </c>
      <c r="C1300" s="45">
        <v>36</v>
      </c>
      <c r="D1300" s="46" t="s">
        <v>346</v>
      </c>
      <c r="E1300" s="47">
        <v>0.69213947739828197</v>
      </c>
      <c r="F1300" s="48">
        <v>39.0796703296703</v>
      </c>
      <c r="G1300" s="47">
        <v>0.81970802545886601</v>
      </c>
      <c r="H1300" s="50">
        <v>79.4326241134752</v>
      </c>
      <c r="I1300" s="76" t="str">
        <f t="shared" si="40"/>
        <v>No</v>
      </c>
      <c r="J1300" s="49" t="str">
        <f t="shared" si="41"/>
        <v>No</v>
      </c>
      <c r="K1300" s="47">
        <v>7.3538026818810399E-3</v>
      </c>
      <c r="L1300" s="50">
        <v>0.75549450549450503</v>
      </c>
      <c r="M1300" s="47">
        <v>8.4393417162506E-3</v>
      </c>
      <c r="N1300" s="50">
        <v>1.4184397163120599</v>
      </c>
    </row>
    <row r="1301" spans="1:14" x14ac:dyDescent="0.2">
      <c r="A1301" s="57" t="s">
        <v>2929</v>
      </c>
      <c r="B1301" s="44" t="s">
        <v>2930</v>
      </c>
      <c r="C1301" s="45">
        <v>36</v>
      </c>
      <c r="D1301" s="46" t="s">
        <v>346</v>
      </c>
      <c r="E1301" s="47">
        <v>0.66733807776659404</v>
      </c>
      <c r="F1301" s="48">
        <v>35.164835164835203</v>
      </c>
      <c r="G1301" s="47">
        <v>0.73247249529768799</v>
      </c>
      <c r="H1301" s="50">
        <v>33.3333333333333</v>
      </c>
      <c r="I1301" s="76" t="str">
        <f t="shared" si="40"/>
        <v>No</v>
      </c>
      <c r="J1301" s="49" t="str">
        <f t="shared" si="41"/>
        <v>No</v>
      </c>
      <c r="K1301" s="47">
        <v>5.2261510209164599E-2</v>
      </c>
      <c r="L1301" s="50">
        <v>3.6401098901098901</v>
      </c>
      <c r="M1301" s="47">
        <v>5.1832241151133503E-2</v>
      </c>
      <c r="N1301" s="50">
        <v>8.8652482269503494</v>
      </c>
    </row>
    <row r="1302" spans="1:14" x14ac:dyDescent="0.2">
      <c r="A1302" s="57" t="s">
        <v>2931</v>
      </c>
      <c r="B1302" s="44" t="s">
        <v>2932</v>
      </c>
      <c r="C1302" s="45">
        <v>36</v>
      </c>
      <c r="D1302" s="46" t="s">
        <v>346</v>
      </c>
      <c r="E1302" s="47">
        <v>0.85253121945607102</v>
      </c>
      <c r="F1302" s="48">
        <v>74.450549450549502</v>
      </c>
      <c r="G1302" s="47">
        <v>0.73101767222984204</v>
      </c>
      <c r="H1302" s="50">
        <v>31.914893617021299</v>
      </c>
      <c r="I1302" s="76" t="str">
        <f t="shared" si="40"/>
        <v>No</v>
      </c>
      <c r="J1302" s="49" t="str">
        <f t="shared" si="41"/>
        <v>No</v>
      </c>
      <c r="K1302" s="47">
        <v>4.4365611456371003E-2</v>
      </c>
      <c r="L1302" s="50">
        <v>2.6785714285714302</v>
      </c>
      <c r="M1302" s="47">
        <v>4.4052280674307602E-2</v>
      </c>
      <c r="N1302" s="50">
        <v>6.3829787234042596</v>
      </c>
    </row>
    <row r="1303" spans="1:14" x14ac:dyDescent="0.2">
      <c r="A1303" s="57" t="s">
        <v>2933</v>
      </c>
      <c r="B1303" s="44" t="s">
        <v>2934</v>
      </c>
      <c r="C1303" s="45">
        <v>36</v>
      </c>
      <c r="D1303" s="46" t="s">
        <v>346</v>
      </c>
      <c r="E1303" s="47">
        <v>0.86583644707972696</v>
      </c>
      <c r="F1303" s="48">
        <v>78.571428571428598</v>
      </c>
      <c r="G1303" s="47">
        <v>0.75256963632881002</v>
      </c>
      <c r="H1303" s="50">
        <v>42.907801418439703</v>
      </c>
      <c r="I1303" s="76" t="str">
        <f t="shared" si="40"/>
        <v>No</v>
      </c>
      <c r="J1303" s="49" t="str">
        <f t="shared" si="41"/>
        <v>No</v>
      </c>
      <c r="K1303" s="47">
        <v>4.5227888963209402E-2</v>
      </c>
      <c r="L1303" s="50">
        <v>2.7472527472527499</v>
      </c>
      <c r="M1303" s="47">
        <v>4.5251610518032302E-2</v>
      </c>
      <c r="N1303" s="50">
        <v>6.7375886524822697</v>
      </c>
    </row>
    <row r="1304" spans="1:14" x14ac:dyDescent="0.2">
      <c r="A1304" s="57" t="s">
        <v>2935</v>
      </c>
      <c r="B1304" s="44" t="s">
        <v>2936</v>
      </c>
      <c r="C1304" s="45">
        <v>36</v>
      </c>
      <c r="D1304" s="46" t="s">
        <v>346</v>
      </c>
      <c r="E1304" s="47">
        <v>0.79251112391127698</v>
      </c>
      <c r="F1304" s="48">
        <v>59.203296703296701</v>
      </c>
      <c r="G1304" s="47">
        <v>0.66892647512032499</v>
      </c>
      <c r="H1304" s="50">
        <v>18.794326241134801</v>
      </c>
      <c r="I1304" s="76" t="str">
        <f t="shared" si="40"/>
        <v>No</v>
      </c>
      <c r="J1304" s="49" t="str">
        <f t="shared" si="41"/>
        <v>No</v>
      </c>
      <c r="K1304" s="47">
        <v>7.9454390042604406E-2</v>
      </c>
      <c r="L1304" s="50">
        <v>6.8681318681318704</v>
      </c>
      <c r="M1304" s="47">
        <v>7.8831173657779405E-2</v>
      </c>
      <c r="N1304" s="50">
        <v>13.4751773049645</v>
      </c>
    </row>
    <row r="1305" spans="1:14" x14ac:dyDescent="0.2">
      <c r="A1305" s="147" t="s">
        <v>2937</v>
      </c>
      <c r="B1305" s="44" t="s">
        <v>2938</v>
      </c>
      <c r="C1305" s="45">
        <v>36</v>
      </c>
      <c r="D1305" s="46" t="s">
        <v>346</v>
      </c>
      <c r="E1305" s="47">
        <v>0.92746425556925405</v>
      </c>
      <c r="F1305" s="48">
        <v>96.978021978021999</v>
      </c>
      <c r="G1305" s="47">
        <v>0.82129693345320498</v>
      </c>
      <c r="H1305" s="50">
        <v>80.851063829787194</v>
      </c>
      <c r="I1305" s="76" t="str">
        <f t="shared" si="40"/>
        <v>No</v>
      </c>
      <c r="J1305" s="49" t="str">
        <f t="shared" si="41"/>
        <v>Yes</v>
      </c>
      <c r="K1305" s="47">
        <v>3.9932272569838598E-3</v>
      </c>
      <c r="L1305" s="50">
        <v>0.480769230769231</v>
      </c>
      <c r="M1305" s="47">
        <v>1.64963461425511E-3</v>
      </c>
      <c r="N1305" s="50">
        <v>0.35460992907801397</v>
      </c>
    </row>
    <row r="1306" spans="1:14" x14ac:dyDescent="0.2">
      <c r="A1306" s="57" t="s">
        <v>2939</v>
      </c>
      <c r="B1306" s="44" t="s">
        <v>2940</v>
      </c>
      <c r="C1306" s="45">
        <v>36</v>
      </c>
      <c r="D1306" s="46" t="s">
        <v>346</v>
      </c>
      <c r="E1306" s="47">
        <v>0.88272824376980996</v>
      </c>
      <c r="F1306" s="48">
        <v>84.546703296703299</v>
      </c>
      <c r="G1306" s="47">
        <v>0.79791236928746201</v>
      </c>
      <c r="H1306" s="50">
        <v>66.312056737588605</v>
      </c>
      <c r="I1306" s="76" t="str">
        <f t="shared" si="40"/>
        <v>No</v>
      </c>
      <c r="J1306" s="49" t="str">
        <f t="shared" si="41"/>
        <v>No</v>
      </c>
      <c r="K1306" s="47">
        <v>6.51620327963192E-2</v>
      </c>
      <c r="L1306" s="50">
        <v>4.9450549450549497</v>
      </c>
      <c r="M1306" s="47">
        <v>6.0274594654419401E-2</v>
      </c>
      <c r="N1306" s="50">
        <v>10.2836879432624</v>
      </c>
    </row>
    <row r="1307" spans="1:14" x14ac:dyDescent="0.2">
      <c r="A1307" s="57" t="s">
        <v>2941</v>
      </c>
      <c r="B1307" s="44" t="s">
        <v>2942</v>
      </c>
      <c r="C1307" s="45">
        <v>36</v>
      </c>
      <c r="D1307" s="46" t="s">
        <v>346</v>
      </c>
      <c r="E1307" s="47">
        <v>0.63535356440874302</v>
      </c>
      <c r="F1307" s="48">
        <v>29.6016483516484</v>
      </c>
      <c r="G1307" s="47">
        <v>0.74675202638083304</v>
      </c>
      <c r="H1307" s="50">
        <v>39.7163120567376</v>
      </c>
      <c r="I1307" s="76" t="str">
        <f t="shared" si="40"/>
        <v>No</v>
      </c>
      <c r="J1307" s="49" t="str">
        <f t="shared" si="41"/>
        <v>No</v>
      </c>
      <c r="K1307" s="47">
        <v>7.9957809004901195E-2</v>
      </c>
      <c r="L1307" s="50">
        <v>6.9368131868131897</v>
      </c>
      <c r="M1307" s="47">
        <v>7.8843595060366006E-2</v>
      </c>
      <c r="N1307" s="50">
        <v>13.8297872340426</v>
      </c>
    </row>
    <row r="1308" spans="1:14" x14ac:dyDescent="0.2">
      <c r="A1308" s="57" t="s">
        <v>2943</v>
      </c>
      <c r="B1308" s="44" t="s">
        <v>2944</v>
      </c>
      <c r="C1308" s="45">
        <v>36</v>
      </c>
      <c r="D1308" s="46" t="s">
        <v>346</v>
      </c>
      <c r="E1308" s="47">
        <v>0.79257479852370805</v>
      </c>
      <c r="F1308" s="48">
        <v>59.271978021978001</v>
      </c>
      <c r="G1308" s="47">
        <v>0.75397985679991397</v>
      </c>
      <c r="H1308" s="50">
        <v>44.326241134751797</v>
      </c>
      <c r="I1308" s="76" t="str">
        <f t="shared" si="40"/>
        <v>No</v>
      </c>
      <c r="J1308" s="49" t="str">
        <f t="shared" si="41"/>
        <v>No</v>
      </c>
      <c r="K1308" s="47">
        <v>9.8390455454898301E-2</v>
      </c>
      <c r="L1308" s="50">
        <v>16.4835164835165</v>
      </c>
      <c r="M1308" s="47">
        <v>9.5065162950209101E-2</v>
      </c>
      <c r="N1308" s="50">
        <v>22.340425531914899</v>
      </c>
    </row>
    <row r="1309" spans="1:14" x14ac:dyDescent="0.2">
      <c r="A1309" s="57" t="s">
        <v>2945</v>
      </c>
      <c r="B1309" s="44" t="s">
        <v>2946</v>
      </c>
      <c r="C1309" s="45">
        <v>36</v>
      </c>
      <c r="D1309" s="46" t="s">
        <v>346</v>
      </c>
      <c r="E1309" s="47">
        <v>0.69104494255595605</v>
      </c>
      <c r="F1309" s="48">
        <v>38.873626373626401</v>
      </c>
      <c r="G1309" s="47">
        <v>0.82149346882656704</v>
      </c>
      <c r="H1309" s="50">
        <v>81.560283687943297</v>
      </c>
      <c r="I1309" s="76" t="str">
        <f t="shared" si="40"/>
        <v>No</v>
      </c>
      <c r="J1309" s="49" t="str">
        <f t="shared" si="41"/>
        <v>No</v>
      </c>
      <c r="K1309" s="47">
        <v>6.6287641169608794E-2</v>
      </c>
      <c r="L1309" s="50">
        <v>5.0137362637362601</v>
      </c>
      <c r="M1309" s="47">
        <v>6.4442932594858601E-2</v>
      </c>
      <c r="N1309" s="50">
        <v>11.3475177304965</v>
      </c>
    </row>
    <row r="1310" spans="1:14" x14ac:dyDescent="0.2">
      <c r="A1310" s="57" t="s">
        <v>2947</v>
      </c>
      <c r="B1310" s="44" t="s">
        <v>2948</v>
      </c>
      <c r="C1310" s="45">
        <v>36</v>
      </c>
      <c r="D1310" s="46" t="s">
        <v>346</v>
      </c>
      <c r="E1310" s="47">
        <v>0.87115032546210203</v>
      </c>
      <c r="F1310" s="48">
        <v>80.975274725274701</v>
      </c>
      <c r="G1310" s="47">
        <v>0.79801678514867502</v>
      </c>
      <c r="H1310" s="50">
        <v>67.021276595744695</v>
      </c>
      <c r="I1310" s="76" t="str">
        <f t="shared" si="40"/>
        <v>No</v>
      </c>
      <c r="J1310" s="49" t="str">
        <f t="shared" si="41"/>
        <v>No</v>
      </c>
      <c r="K1310" s="47">
        <v>1.6969403424374099E-2</v>
      </c>
      <c r="L1310" s="50">
        <v>1.3049450549450501</v>
      </c>
      <c r="M1310" s="47">
        <v>1.75789270541305E-2</v>
      </c>
      <c r="N1310" s="50">
        <v>3.5460992907801399</v>
      </c>
    </row>
    <row r="1311" spans="1:14" x14ac:dyDescent="0.2">
      <c r="A1311" s="57" t="s">
        <v>2949</v>
      </c>
      <c r="B1311" s="44" t="s">
        <v>2950</v>
      </c>
      <c r="C1311" s="45">
        <v>36</v>
      </c>
      <c r="D1311" s="46" t="s">
        <v>346</v>
      </c>
      <c r="E1311" s="47">
        <v>0.865905400851263</v>
      </c>
      <c r="F1311" s="48">
        <v>78.708791208791197</v>
      </c>
      <c r="G1311" s="47">
        <v>0.77420790370524095</v>
      </c>
      <c r="H1311" s="50">
        <v>53.9007092198582</v>
      </c>
      <c r="I1311" s="76" t="str">
        <f t="shared" si="40"/>
        <v>No</v>
      </c>
      <c r="J1311" s="49" t="str">
        <f t="shared" si="41"/>
        <v>No</v>
      </c>
      <c r="K1311" s="47">
        <v>1.6599789631515999E-2</v>
      </c>
      <c r="L1311" s="50">
        <v>1.2362637362637401</v>
      </c>
      <c r="M1311" s="47">
        <v>8.6060184224900204E-3</v>
      </c>
      <c r="N1311" s="50">
        <v>1.7730496453900699</v>
      </c>
    </row>
    <row r="1312" spans="1:14" x14ac:dyDescent="0.2">
      <c r="A1312" s="57" t="s">
        <v>2951</v>
      </c>
      <c r="B1312" s="44" t="s">
        <v>2952</v>
      </c>
      <c r="C1312" s="45">
        <v>36</v>
      </c>
      <c r="D1312" s="46" t="s">
        <v>346</v>
      </c>
      <c r="E1312" s="47">
        <v>0.66947278233993002</v>
      </c>
      <c r="F1312" s="48">
        <v>35.714285714285701</v>
      </c>
      <c r="G1312" s="47">
        <v>0.79083569366291095</v>
      </c>
      <c r="H1312" s="50">
        <v>60.2836879432624</v>
      </c>
      <c r="I1312" s="76" t="str">
        <f t="shared" si="40"/>
        <v>No</v>
      </c>
      <c r="J1312" s="49" t="str">
        <f t="shared" si="41"/>
        <v>No</v>
      </c>
      <c r="K1312" s="47">
        <v>4.6711736931421499E-2</v>
      </c>
      <c r="L1312" s="50">
        <v>2.9532967032966999</v>
      </c>
      <c r="M1312" s="47">
        <v>4.8695774822579897E-2</v>
      </c>
      <c r="N1312" s="50">
        <v>7.4468085106383004</v>
      </c>
    </row>
    <row r="1313" spans="1:14" x14ac:dyDescent="0.2">
      <c r="A1313" s="57" t="s">
        <v>2953</v>
      </c>
      <c r="B1313" s="44" t="s">
        <v>2954</v>
      </c>
      <c r="C1313" s="45">
        <v>36</v>
      </c>
      <c r="D1313" s="46" t="s">
        <v>346</v>
      </c>
      <c r="E1313" s="47">
        <v>0.68689727189145999</v>
      </c>
      <c r="F1313" s="48">
        <v>38.118131868131897</v>
      </c>
      <c r="G1313" s="47">
        <v>0.80721272823629997</v>
      </c>
      <c r="H1313" s="50">
        <v>70.5673758865248</v>
      </c>
      <c r="I1313" s="76" t="str">
        <f t="shared" si="40"/>
        <v>No</v>
      </c>
      <c r="J1313" s="49" t="str">
        <f t="shared" si="41"/>
        <v>No</v>
      </c>
      <c r="K1313" s="47">
        <v>1.30280332293842E-2</v>
      </c>
      <c r="L1313" s="50">
        <v>1.0302197802197799</v>
      </c>
      <c r="M1313" s="47">
        <v>1.09731288853319E-2</v>
      </c>
      <c r="N1313" s="50">
        <v>2.4822695035461</v>
      </c>
    </row>
    <row r="1314" spans="1:14" x14ac:dyDescent="0.2">
      <c r="A1314" s="57" t="s">
        <v>2955</v>
      </c>
      <c r="B1314" s="44" t="s">
        <v>2956</v>
      </c>
      <c r="C1314" s="45">
        <v>36</v>
      </c>
      <c r="D1314" s="46" t="s">
        <v>346</v>
      </c>
      <c r="E1314" s="47">
        <v>0.66267408333778099</v>
      </c>
      <c r="F1314" s="48">
        <v>34.615384615384599</v>
      </c>
      <c r="G1314" s="47">
        <v>0.75860590737481104</v>
      </c>
      <c r="H1314" s="50">
        <v>47.163120567375898</v>
      </c>
      <c r="I1314" s="76" t="str">
        <f t="shared" si="40"/>
        <v>No</v>
      </c>
      <c r="J1314" s="49" t="str">
        <f t="shared" si="41"/>
        <v>No</v>
      </c>
      <c r="K1314" s="47">
        <v>8.8416743395058797E-2</v>
      </c>
      <c r="L1314" s="50">
        <v>11.195054945054901</v>
      </c>
      <c r="M1314" s="47">
        <v>8.5485062702454304E-2</v>
      </c>
      <c r="N1314" s="50">
        <v>16.312056737588701</v>
      </c>
    </row>
    <row r="1315" spans="1:14" x14ac:dyDescent="0.2">
      <c r="A1315" s="57" t="s">
        <v>2957</v>
      </c>
      <c r="B1315" s="44" t="s">
        <v>2958</v>
      </c>
      <c r="C1315" s="45">
        <v>36</v>
      </c>
      <c r="D1315" s="46" t="s">
        <v>346</v>
      </c>
      <c r="E1315" s="47">
        <v>0.595096572956335</v>
      </c>
      <c r="F1315" s="48">
        <v>23.145604395604401</v>
      </c>
      <c r="G1315" s="47">
        <v>0.61434798496361498</v>
      </c>
      <c r="H1315" s="50">
        <v>9.9290780141843999</v>
      </c>
      <c r="I1315" s="76" t="str">
        <f t="shared" si="40"/>
        <v>No</v>
      </c>
      <c r="J1315" s="49" t="str">
        <f t="shared" si="41"/>
        <v>No</v>
      </c>
      <c r="K1315" s="47">
        <v>0.11984888294398</v>
      </c>
      <c r="L1315" s="50">
        <v>29.6703296703297</v>
      </c>
      <c r="M1315" s="47">
        <v>0.14691069527982001</v>
      </c>
      <c r="N1315" s="50">
        <v>45.390070921985803</v>
      </c>
    </row>
    <row r="1316" spans="1:14" x14ac:dyDescent="0.2">
      <c r="A1316" s="57" t="s">
        <v>2959</v>
      </c>
      <c r="B1316" s="44" t="s">
        <v>2960</v>
      </c>
      <c r="C1316" s="45">
        <v>36</v>
      </c>
      <c r="D1316" s="46" t="s">
        <v>346</v>
      </c>
      <c r="E1316" s="47">
        <v>0.62358088168961501</v>
      </c>
      <c r="F1316" s="48">
        <v>27.678571428571399</v>
      </c>
      <c r="G1316" s="47">
        <v>0.658653848668877</v>
      </c>
      <c r="H1316" s="50">
        <v>15.6028368794326</v>
      </c>
      <c r="I1316" s="76" t="str">
        <f t="shared" si="40"/>
        <v>No</v>
      </c>
      <c r="J1316" s="49" t="str">
        <f t="shared" si="41"/>
        <v>No</v>
      </c>
      <c r="K1316" s="47">
        <v>9.5431573548778403E-2</v>
      </c>
      <c r="L1316" s="50">
        <v>14.560439560439599</v>
      </c>
      <c r="M1316" s="47">
        <v>0.14145937652632801</v>
      </c>
      <c r="N1316" s="50">
        <v>43.262411347517698</v>
      </c>
    </row>
    <row r="1317" spans="1:14" x14ac:dyDescent="0.2">
      <c r="A1317" s="57" t="s">
        <v>2961</v>
      </c>
      <c r="B1317" s="44" t="s">
        <v>2962</v>
      </c>
      <c r="C1317" s="45">
        <v>36</v>
      </c>
      <c r="D1317" s="46" t="s">
        <v>346</v>
      </c>
      <c r="E1317" s="47">
        <v>0.61628042222093304</v>
      </c>
      <c r="F1317" s="48">
        <v>26.991758241758198</v>
      </c>
      <c r="G1317" s="47">
        <v>0.66087246379287601</v>
      </c>
      <c r="H1317" s="50">
        <v>15.9574468085106</v>
      </c>
      <c r="I1317" s="76" t="str">
        <f t="shared" si="40"/>
        <v>No</v>
      </c>
      <c r="J1317" s="49" t="str">
        <f t="shared" si="41"/>
        <v>No</v>
      </c>
      <c r="K1317" s="47">
        <v>0.128180355379899</v>
      </c>
      <c r="L1317" s="50">
        <v>35.027472527472497</v>
      </c>
      <c r="M1317" s="47">
        <v>0.124656774535057</v>
      </c>
      <c r="N1317" s="50">
        <v>36.879432624113498</v>
      </c>
    </row>
    <row r="1318" spans="1:14" x14ac:dyDescent="0.2">
      <c r="A1318" s="57" t="s">
        <v>2963</v>
      </c>
      <c r="B1318" s="44" t="s">
        <v>2964</v>
      </c>
      <c r="C1318" s="45">
        <v>36</v>
      </c>
      <c r="D1318" s="46" t="s">
        <v>346</v>
      </c>
      <c r="E1318" s="47">
        <v>0.59727742220607705</v>
      </c>
      <c r="F1318" s="48">
        <v>23.695054945054899</v>
      </c>
      <c r="G1318" s="47">
        <v>0.55999936412484197</v>
      </c>
      <c r="H1318" s="50">
        <v>4.9645390070922</v>
      </c>
      <c r="I1318" s="76" t="str">
        <f t="shared" si="40"/>
        <v>No</v>
      </c>
      <c r="J1318" s="49" t="str">
        <f t="shared" si="41"/>
        <v>No</v>
      </c>
      <c r="K1318" s="47">
        <v>0.15107083882517</v>
      </c>
      <c r="L1318" s="50">
        <v>48.901098901098898</v>
      </c>
      <c r="M1318" s="47">
        <v>0.24510823216517999</v>
      </c>
      <c r="N1318" s="50">
        <v>75.177304964539005</v>
      </c>
    </row>
    <row r="1319" spans="1:14" x14ac:dyDescent="0.2">
      <c r="A1319" s="57" t="s">
        <v>2965</v>
      </c>
      <c r="B1319" s="44" t="s">
        <v>2966</v>
      </c>
      <c r="C1319" s="45">
        <v>37</v>
      </c>
      <c r="D1319" s="46" t="s">
        <v>346</v>
      </c>
      <c r="E1319" s="47">
        <v>0.58898810263472601</v>
      </c>
      <c r="F1319" s="48">
        <v>22.321428571428601</v>
      </c>
      <c r="G1319" s="47">
        <v>0.672967265674982</v>
      </c>
      <c r="H1319" s="50">
        <v>44.807121661721098</v>
      </c>
      <c r="I1319" s="76" t="str">
        <f t="shared" si="40"/>
        <v>No</v>
      </c>
      <c r="J1319" s="49" t="str">
        <f t="shared" si="41"/>
        <v>No</v>
      </c>
      <c r="K1319" s="47">
        <v>0.15709129295274901</v>
      </c>
      <c r="L1319" s="50">
        <v>53.365384615384599</v>
      </c>
      <c r="M1319" s="47">
        <v>0.1669149476573</v>
      </c>
      <c r="N1319" s="50">
        <v>40.356083086053403</v>
      </c>
    </row>
    <row r="1320" spans="1:14" x14ac:dyDescent="0.2">
      <c r="A1320" s="57" t="s">
        <v>2967</v>
      </c>
      <c r="B1320" s="44" t="s">
        <v>2968</v>
      </c>
      <c r="C1320" s="45">
        <v>36</v>
      </c>
      <c r="D1320" s="46" t="s">
        <v>346</v>
      </c>
      <c r="E1320" s="47">
        <v>0.74873768619040504</v>
      </c>
      <c r="F1320" s="48">
        <v>49.656593406593402</v>
      </c>
      <c r="G1320" s="47">
        <v>0.72415966090114603</v>
      </c>
      <c r="H1320" s="50">
        <v>30.1418439716312</v>
      </c>
      <c r="I1320" s="76" t="str">
        <f t="shared" si="40"/>
        <v>No</v>
      </c>
      <c r="J1320" s="49" t="str">
        <f t="shared" si="41"/>
        <v>No</v>
      </c>
      <c r="K1320" s="47">
        <v>3.5802236399221601E-2</v>
      </c>
      <c r="L1320" s="50">
        <v>2.0604395604395598</v>
      </c>
      <c r="M1320" s="47">
        <v>3.2375264261852298E-2</v>
      </c>
      <c r="N1320" s="50">
        <v>4.6099290780141802</v>
      </c>
    </row>
    <row r="1321" spans="1:14" x14ac:dyDescent="0.2">
      <c r="A1321" s="57" t="s">
        <v>2969</v>
      </c>
      <c r="B1321" s="44" t="s">
        <v>2970</v>
      </c>
      <c r="C1321" s="45">
        <v>36</v>
      </c>
      <c r="D1321" s="46" t="s">
        <v>346</v>
      </c>
      <c r="E1321" s="47">
        <v>0.87590886579131599</v>
      </c>
      <c r="F1321" s="48">
        <v>82.554945054945094</v>
      </c>
      <c r="G1321" s="47">
        <v>0.76071588961769698</v>
      </c>
      <c r="H1321" s="50">
        <v>47.872340425531902</v>
      </c>
      <c r="I1321" s="76" t="str">
        <f t="shared" si="40"/>
        <v>No</v>
      </c>
      <c r="J1321" s="49" t="str">
        <f t="shared" si="41"/>
        <v>No</v>
      </c>
      <c r="K1321" s="47">
        <v>0.14866399302463801</v>
      </c>
      <c r="L1321" s="50">
        <v>47.321428571428598</v>
      </c>
      <c r="M1321" s="47">
        <v>0.122845829103882</v>
      </c>
      <c r="N1321" s="50">
        <v>35.460992907801398</v>
      </c>
    </row>
    <row r="1322" spans="1:14" x14ac:dyDescent="0.2">
      <c r="A1322" s="57" t="s">
        <v>2971</v>
      </c>
      <c r="B1322" s="44" t="s">
        <v>2972</v>
      </c>
      <c r="C1322" s="45">
        <v>36</v>
      </c>
      <c r="D1322" s="46" t="s">
        <v>346</v>
      </c>
      <c r="E1322" s="47">
        <v>0.86106846851316299</v>
      </c>
      <c r="F1322" s="48">
        <v>77.266483516483504</v>
      </c>
      <c r="G1322" s="47">
        <v>0.76316145234099897</v>
      </c>
      <c r="H1322" s="50">
        <v>48.936170212766001</v>
      </c>
      <c r="I1322" s="76" t="str">
        <f t="shared" si="40"/>
        <v>No</v>
      </c>
      <c r="J1322" s="49" t="str">
        <f t="shared" si="41"/>
        <v>No</v>
      </c>
      <c r="K1322" s="47">
        <v>0.14897986325389101</v>
      </c>
      <c r="L1322" s="50">
        <v>47.596153846153797</v>
      </c>
      <c r="M1322" s="47">
        <v>0.14629389770944801</v>
      </c>
      <c r="N1322" s="50">
        <v>45.035460992907801</v>
      </c>
    </row>
    <row r="1323" spans="1:14" x14ac:dyDescent="0.2">
      <c r="A1323" s="57" t="s">
        <v>2973</v>
      </c>
      <c r="B1323" s="44" t="s">
        <v>2974</v>
      </c>
      <c r="C1323" s="45">
        <v>36</v>
      </c>
      <c r="D1323" s="46" t="s">
        <v>346</v>
      </c>
      <c r="E1323" s="47">
        <v>0.80496568220115805</v>
      </c>
      <c r="F1323" s="48">
        <v>62.225274725274701</v>
      </c>
      <c r="G1323" s="47">
        <v>0.65520528281170798</v>
      </c>
      <c r="H1323" s="50">
        <v>14.893617021276601</v>
      </c>
      <c r="I1323" s="76" t="str">
        <f t="shared" si="40"/>
        <v>No</v>
      </c>
      <c r="J1323" s="49" t="str">
        <f t="shared" si="41"/>
        <v>No</v>
      </c>
      <c r="K1323" s="47">
        <v>0.223519310453933</v>
      </c>
      <c r="L1323" s="50">
        <v>79.395604395604394</v>
      </c>
      <c r="M1323" s="47">
        <v>0.20465092495708501</v>
      </c>
      <c r="N1323" s="50">
        <v>64.539007092198602</v>
      </c>
    </row>
    <row r="1324" spans="1:14" x14ac:dyDescent="0.2">
      <c r="A1324" s="57" t="s">
        <v>2975</v>
      </c>
      <c r="B1324" s="44" t="s">
        <v>2976</v>
      </c>
      <c r="C1324" s="45">
        <v>36</v>
      </c>
      <c r="D1324" s="46" t="s">
        <v>346</v>
      </c>
      <c r="E1324" s="47">
        <v>0.53916870528713901</v>
      </c>
      <c r="F1324" s="48">
        <v>14.903846153846199</v>
      </c>
      <c r="G1324" s="47">
        <v>0.27939810086546801</v>
      </c>
      <c r="H1324" s="50">
        <v>1.4184397163120599</v>
      </c>
      <c r="I1324" s="76" t="str">
        <f t="shared" si="40"/>
        <v>No</v>
      </c>
      <c r="J1324" s="49" t="str">
        <f t="shared" si="41"/>
        <v>No</v>
      </c>
      <c r="K1324" s="47">
        <v>0.435969317954298</v>
      </c>
      <c r="L1324" s="50">
        <v>98.420329670329707</v>
      </c>
      <c r="M1324" s="47">
        <v>0.48027423265110702</v>
      </c>
      <c r="N1324" s="50">
        <v>98.936170212766001</v>
      </c>
    </row>
    <row r="1325" spans="1:14" x14ac:dyDescent="0.2">
      <c r="A1325" s="57" t="s">
        <v>2977</v>
      </c>
      <c r="B1325" s="44" t="s">
        <v>2978</v>
      </c>
      <c r="C1325" s="45">
        <v>36</v>
      </c>
      <c r="D1325" s="46" t="s">
        <v>346</v>
      </c>
      <c r="E1325" s="47">
        <v>0.80205438409298202</v>
      </c>
      <c r="F1325" s="48">
        <v>61.126373626373599</v>
      </c>
      <c r="G1325" s="47">
        <v>0.69798803123722097</v>
      </c>
      <c r="H1325" s="50">
        <v>22.340425531914899</v>
      </c>
      <c r="I1325" s="76" t="str">
        <f t="shared" si="40"/>
        <v>No</v>
      </c>
      <c r="J1325" s="49" t="str">
        <f t="shared" si="41"/>
        <v>No</v>
      </c>
      <c r="K1325" s="47">
        <v>0.185228319884608</v>
      </c>
      <c r="L1325" s="50">
        <v>66.277472527472497</v>
      </c>
      <c r="M1325" s="47">
        <v>0.14883139214454599</v>
      </c>
      <c r="N1325" s="50">
        <v>46.808510638297903</v>
      </c>
    </row>
    <row r="1326" spans="1:14" x14ac:dyDescent="0.2">
      <c r="A1326" s="57" t="s">
        <v>2979</v>
      </c>
      <c r="B1326" s="44" t="s">
        <v>2980</v>
      </c>
      <c r="C1326" s="45">
        <v>37</v>
      </c>
      <c r="D1326" s="46" t="s">
        <v>346</v>
      </c>
      <c r="E1326" s="47">
        <v>0.71859115568995702</v>
      </c>
      <c r="F1326" s="48">
        <v>43.543956043956001</v>
      </c>
      <c r="G1326" s="47">
        <v>0.51045106199553902</v>
      </c>
      <c r="H1326" s="50">
        <v>9.4955489614243298</v>
      </c>
      <c r="I1326" s="76" t="str">
        <f t="shared" si="40"/>
        <v>No</v>
      </c>
      <c r="J1326" s="49" t="str">
        <f t="shared" si="41"/>
        <v>No</v>
      </c>
      <c r="K1326" s="47">
        <v>0.377696150997617</v>
      </c>
      <c r="L1326" s="50">
        <v>96.222527472527503</v>
      </c>
      <c r="M1326" s="47">
        <v>0.40810003191532002</v>
      </c>
      <c r="N1326" s="50">
        <v>97.329376854599403</v>
      </c>
    </row>
    <row r="1327" spans="1:14" x14ac:dyDescent="0.2">
      <c r="A1327" s="57" t="s">
        <v>2981</v>
      </c>
      <c r="B1327" s="44" t="s">
        <v>2982</v>
      </c>
      <c r="C1327" s="45">
        <v>36</v>
      </c>
      <c r="D1327" s="46" t="s">
        <v>346</v>
      </c>
      <c r="E1327" s="47">
        <v>0.62921697589877201</v>
      </c>
      <c r="F1327" s="48">
        <v>28.365384615384599</v>
      </c>
      <c r="G1327" s="47">
        <v>0.61696813330219702</v>
      </c>
      <c r="H1327" s="50">
        <v>10.2836879432624</v>
      </c>
      <c r="I1327" s="76" t="str">
        <f t="shared" si="40"/>
        <v>No</v>
      </c>
      <c r="J1327" s="49" t="str">
        <f t="shared" si="41"/>
        <v>No</v>
      </c>
      <c r="K1327" s="47">
        <v>0.391495173550021</v>
      </c>
      <c r="L1327" s="50">
        <v>96.497252747252702</v>
      </c>
      <c r="M1327" s="47">
        <v>0.35344005476417401</v>
      </c>
      <c r="N1327" s="50">
        <v>94.680851063829806</v>
      </c>
    </row>
    <row r="1328" spans="1:14" x14ac:dyDescent="0.2">
      <c r="A1328" s="57" t="s">
        <v>2983</v>
      </c>
      <c r="B1328" s="44" t="s">
        <v>2984</v>
      </c>
      <c r="C1328" s="45">
        <v>36</v>
      </c>
      <c r="D1328" s="46" t="s">
        <v>346</v>
      </c>
      <c r="E1328" s="47">
        <v>0.45527273355467801</v>
      </c>
      <c r="F1328" s="48">
        <v>6.1126373626373596</v>
      </c>
      <c r="G1328" s="47">
        <v>0.38915105041711801</v>
      </c>
      <c r="H1328" s="50">
        <v>2.12765957446809</v>
      </c>
      <c r="I1328" s="76" t="str">
        <f t="shared" si="40"/>
        <v>No</v>
      </c>
      <c r="J1328" s="49" t="str">
        <f t="shared" si="41"/>
        <v>No</v>
      </c>
      <c r="K1328" s="47">
        <v>0.49854574130657497</v>
      </c>
      <c r="L1328" s="50">
        <v>99.656593406593402</v>
      </c>
      <c r="M1328" s="47">
        <v>0.59208070542132196</v>
      </c>
      <c r="N1328" s="50">
        <v>100</v>
      </c>
    </row>
    <row r="1329" spans="1:14" x14ac:dyDescent="0.2">
      <c r="A1329" s="57" t="s">
        <v>2985</v>
      </c>
      <c r="B1329" s="44" t="s">
        <v>2986</v>
      </c>
      <c r="C1329" s="45">
        <v>35</v>
      </c>
      <c r="D1329" s="46" t="s">
        <v>346</v>
      </c>
      <c r="E1329" s="47">
        <v>0.55553087702589499</v>
      </c>
      <c r="F1329" s="48">
        <v>17.376373626373599</v>
      </c>
      <c r="G1329" s="47">
        <v>0.46998974128231402</v>
      </c>
      <c r="H1329" s="50">
        <v>2.9658284977433902</v>
      </c>
      <c r="I1329" s="76" t="str">
        <f t="shared" si="40"/>
        <v>No</v>
      </c>
      <c r="J1329" s="49" t="str">
        <f t="shared" si="41"/>
        <v>No</v>
      </c>
      <c r="K1329" s="47">
        <v>0.40591021526249699</v>
      </c>
      <c r="L1329" s="50">
        <v>97.321428571428598</v>
      </c>
      <c r="M1329" s="47">
        <v>0.29105682127442001</v>
      </c>
      <c r="N1329" s="50">
        <v>78.529980657640195</v>
      </c>
    </row>
    <row r="1330" spans="1:14" x14ac:dyDescent="0.2">
      <c r="A1330" s="57" t="s">
        <v>2987</v>
      </c>
      <c r="B1330" s="44" t="s">
        <v>2988</v>
      </c>
      <c r="C1330" s="45">
        <v>36</v>
      </c>
      <c r="D1330" s="46" t="s">
        <v>346</v>
      </c>
      <c r="E1330" s="47">
        <v>0.25413935097699403</v>
      </c>
      <c r="F1330" s="48">
        <v>6.8681318681318701E-2</v>
      </c>
      <c r="G1330" s="47">
        <v>0.25922746656526802</v>
      </c>
      <c r="H1330" s="50">
        <v>1.0638297872340401</v>
      </c>
      <c r="I1330" s="76" t="str">
        <f t="shared" si="40"/>
        <v>No</v>
      </c>
      <c r="J1330" s="49" t="str">
        <f t="shared" si="41"/>
        <v>No</v>
      </c>
      <c r="K1330" s="47">
        <v>0.51939391055777595</v>
      </c>
      <c r="L1330" s="50">
        <v>99.725274725274701</v>
      </c>
      <c r="M1330" s="47">
        <v>0.552464934357211</v>
      </c>
      <c r="N1330" s="50">
        <v>99.645390070922005</v>
      </c>
    </row>
    <row r="1331" spans="1:14" x14ac:dyDescent="0.2">
      <c r="A1331" s="57" t="s">
        <v>2989</v>
      </c>
      <c r="B1331" s="44" t="s">
        <v>2990</v>
      </c>
      <c r="C1331" s="45">
        <v>35</v>
      </c>
      <c r="D1331" s="46" t="s">
        <v>346</v>
      </c>
      <c r="E1331" s="47">
        <v>0.76686630098303399</v>
      </c>
      <c r="F1331" s="48">
        <v>52.884615384615401</v>
      </c>
      <c r="G1331" s="47">
        <v>0.677486748438207</v>
      </c>
      <c r="H1331" s="50">
        <v>18.504190844616399</v>
      </c>
      <c r="I1331" s="76" t="str">
        <f t="shared" si="40"/>
        <v>No</v>
      </c>
      <c r="J1331" s="49" t="str">
        <f t="shared" si="41"/>
        <v>No</v>
      </c>
      <c r="K1331" s="47">
        <v>0.272372368165606</v>
      </c>
      <c r="L1331" s="50">
        <v>88.942307692307693</v>
      </c>
      <c r="M1331" s="47">
        <v>0.20770999866032</v>
      </c>
      <c r="N1331" s="50">
        <v>59.574468085106403</v>
      </c>
    </row>
    <row r="1332" spans="1:14" x14ac:dyDescent="0.2">
      <c r="A1332" s="57" t="s">
        <v>2991</v>
      </c>
      <c r="B1332" s="44" t="s">
        <v>2992</v>
      </c>
      <c r="C1332" s="45">
        <v>35</v>
      </c>
      <c r="D1332" s="46" t="s">
        <v>346</v>
      </c>
      <c r="E1332" s="47">
        <v>0.76678374455305098</v>
      </c>
      <c r="F1332" s="48">
        <v>52.747252747252801</v>
      </c>
      <c r="G1332" s="47">
        <v>0.68264028285809997</v>
      </c>
      <c r="H1332" s="50">
        <v>19.729206963249499</v>
      </c>
      <c r="I1332" s="76" t="str">
        <f t="shared" si="40"/>
        <v>No</v>
      </c>
      <c r="J1332" s="49" t="str">
        <f t="shared" si="41"/>
        <v>No</v>
      </c>
      <c r="K1332" s="47">
        <v>0.34797917502688203</v>
      </c>
      <c r="L1332" s="50">
        <v>95.054945054945094</v>
      </c>
      <c r="M1332" s="47">
        <v>0.25108429021244799</v>
      </c>
      <c r="N1332" s="50">
        <v>71.953578336557101</v>
      </c>
    </row>
    <row r="1333" spans="1:14" x14ac:dyDescent="0.2">
      <c r="A1333" s="57" t="s">
        <v>2993</v>
      </c>
      <c r="B1333" s="44" t="s">
        <v>2994</v>
      </c>
      <c r="C1333" s="45">
        <v>35</v>
      </c>
      <c r="D1333" s="46" t="s">
        <v>346</v>
      </c>
      <c r="E1333" s="47">
        <v>0.80272180957385697</v>
      </c>
      <c r="F1333" s="48">
        <v>61.332417582417598</v>
      </c>
      <c r="G1333" s="47">
        <v>0.71303903246425904</v>
      </c>
      <c r="H1333" s="50">
        <v>25.467440361057399</v>
      </c>
      <c r="I1333" s="76" t="str">
        <f t="shared" si="40"/>
        <v>No</v>
      </c>
      <c r="J1333" s="49" t="str">
        <f t="shared" si="41"/>
        <v>No</v>
      </c>
      <c r="K1333" s="47">
        <v>0.28425232733109101</v>
      </c>
      <c r="L1333" s="50">
        <v>90.796703296703299</v>
      </c>
      <c r="M1333" s="47">
        <v>0.20796589042184699</v>
      </c>
      <c r="N1333" s="50">
        <v>59.703417150225697</v>
      </c>
    </row>
    <row r="1334" spans="1:14" x14ac:dyDescent="0.2">
      <c r="A1334" s="57" t="s">
        <v>2995</v>
      </c>
      <c r="B1334" s="44" t="s">
        <v>2996</v>
      </c>
      <c r="C1334" s="45">
        <v>36</v>
      </c>
      <c r="D1334" s="46" t="s">
        <v>346</v>
      </c>
      <c r="E1334" s="47">
        <v>0.59978569748198296</v>
      </c>
      <c r="F1334" s="48">
        <v>23.969780219780201</v>
      </c>
      <c r="G1334" s="47">
        <v>0.323456710192501</v>
      </c>
      <c r="H1334" s="50">
        <v>1.7730496453900699</v>
      </c>
      <c r="I1334" s="76" t="str">
        <f t="shared" si="40"/>
        <v>No</v>
      </c>
      <c r="J1334" s="49" t="str">
        <f t="shared" si="41"/>
        <v>No</v>
      </c>
      <c r="K1334" s="47">
        <v>0.40083541490754998</v>
      </c>
      <c r="L1334" s="50">
        <v>96.771978021978001</v>
      </c>
      <c r="M1334" s="47">
        <v>0.46220194501572398</v>
      </c>
      <c r="N1334" s="50">
        <v>98.226950354609897</v>
      </c>
    </row>
    <row r="1335" spans="1:14" x14ac:dyDescent="0.2">
      <c r="A1335" s="57" t="s">
        <v>2997</v>
      </c>
      <c r="B1335" s="44" t="s">
        <v>2998</v>
      </c>
      <c r="C1335" s="45">
        <v>73</v>
      </c>
      <c r="D1335" s="46" t="s">
        <v>346</v>
      </c>
      <c r="E1335" s="47">
        <v>0.459450063061492</v>
      </c>
      <c r="F1335" s="48">
        <v>6.6620879120879097</v>
      </c>
      <c r="G1335" s="47">
        <v>0.290843033818592</v>
      </c>
      <c r="H1335" s="50">
        <v>9.8231827111984305E-2</v>
      </c>
      <c r="I1335" s="76" t="str">
        <f t="shared" si="40"/>
        <v>No</v>
      </c>
      <c r="J1335" s="49" t="str">
        <f t="shared" si="41"/>
        <v>No</v>
      </c>
      <c r="K1335" s="47">
        <v>0.36857797759558403</v>
      </c>
      <c r="L1335" s="50">
        <v>95.810439560439605</v>
      </c>
      <c r="M1335" s="47">
        <v>0.37680087877872298</v>
      </c>
      <c r="N1335" s="50">
        <v>97.151277013752505</v>
      </c>
    </row>
    <row r="1336" spans="1:14" x14ac:dyDescent="0.2">
      <c r="A1336" s="57" t="s">
        <v>2999</v>
      </c>
      <c r="B1336" s="44" t="s">
        <v>3000</v>
      </c>
      <c r="C1336" s="45">
        <v>73</v>
      </c>
      <c r="D1336" s="46" t="s">
        <v>346</v>
      </c>
      <c r="E1336" s="47">
        <v>0.66433861916821402</v>
      </c>
      <c r="F1336" s="48">
        <v>34.821428571428598</v>
      </c>
      <c r="G1336" s="47">
        <v>0.59003556928200995</v>
      </c>
      <c r="H1336" s="50">
        <v>59.823182711198399</v>
      </c>
      <c r="I1336" s="76" t="str">
        <f t="shared" si="40"/>
        <v>No</v>
      </c>
      <c r="J1336" s="49" t="str">
        <f t="shared" si="41"/>
        <v>No</v>
      </c>
      <c r="K1336" s="47">
        <v>0.15655124210888499</v>
      </c>
      <c r="L1336" s="50">
        <v>52.747252747252801</v>
      </c>
      <c r="M1336" s="47">
        <v>0.178272624285919</v>
      </c>
      <c r="N1336" s="50">
        <v>84.479371316306498</v>
      </c>
    </row>
    <row r="1337" spans="1:14" x14ac:dyDescent="0.2">
      <c r="A1337" s="57" t="s">
        <v>3001</v>
      </c>
      <c r="B1337" s="44" t="s">
        <v>3002</v>
      </c>
      <c r="C1337" s="45">
        <v>73</v>
      </c>
      <c r="D1337" s="46" t="s">
        <v>346</v>
      </c>
      <c r="E1337" s="47">
        <v>0.70826784506919505</v>
      </c>
      <c r="F1337" s="48">
        <v>42.1016483516484</v>
      </c>
      <c r="G1337" s="47">
        <v>0.61813794228852703</v>
      </c>
      <c r="H1337" s="50">
        <v>64.145383104125699</v>
      </c>
      <c r="I1337" s="76" t="str">
        <f t="shared" si="40"/>
        <v>No</v>
      </c>
      <c r="J1337" s="49" t="str">
        <f t="shared" si="41"/>
        <v>No</v>
      </c>
      <c r="K1337" s="47">
        <v>0.18353087937908499</v>
      </c>
      <c r="L1337" s="50">
        <v>65.521978021978001</v>
      </c>
      <c r="M1337" s="47">
        <v>0.177037262669964</v>
      </c>
      <c r="N1337" s="50">
        <v>84.184675834970506</v>
      </c>
    </row>
    <row r="1338" spans="1:14" x14ac:dyDescent="0.2">
      <c r="A1338" s="57" t="s">
        <v>3003</v>
      </c>
      <c r="B1338" s="44" t="s">
        <v>3004</v>
      </c>
      <c r="C1338" s="45">
        <v>73</v>
      </c>
      <c r="D1338" s="46" t="s">
        <v>346</v>
      </c>
      <c r="E1338" s="47">
        <v>0.73263324485208203</v>
      </c>
      <c r="F1338" s="48">
        <v>46.703296703296701</v>
      </c>
      <c r="G1338" s="47">
        <v>0.62132349500502404</v>
      </c>
      <c r="H1338" s="50">
        <v>64.636542239685696</v>
      </c>
      <c r="I1338" s="76" t="str">
        <f t="shared" si="40"/>
        <v>No</v>
      </c>
      <c r="J1338" s="49" t="str">
        <f t="shared" si="41"/>
        <v>No</v>
      </c>
      <c r="K1338" s="47">
        <v>0.17135126518479701</v>
      </c>
      <c r="L1338" s="50">
        <v>60.989010989011</v>
      </c>
      <c r="M1338" s="47">
        <v>0.13005091806121599</v>
      </c>
      <c r="N1338" s="50">
        <v>59.626719056974501</v>
      </c>
    </row>
    <row r="1339" spans="1:14" x14ac:dyDescent="0.2">
      <c r="A1339" s="57" t="s">
        <v>3005</v>
      </c>
      <c r="B1339" s="44" t="s">
        <v>3006</v>
      </c>
      <c r="C1339" s="45">
        <v>73</v>
      </c>
      <c r="D1339" s="46" t="s">
        <v>346</v>
      </c>
      <c r="E1339" s="47">
        <v>0.66211149320849905</v>
      </c>
      <c r="F1339" s="48">
        <v>34.478021978021999</v>
      </c>
      <c r="G1339" s="47">
        <v>0.47597528982908799</v>
      </c>
      <c r="H1339" s="50">
        <v>26.424361493123801</v>
      </c>
      <c r="I1339" s="76" t="str">
        <f t="shared" si="40"/>
        <v>No</v>
      </c>
      <c r="J1339" s="49" t="str">
        <f t="shared" si="41"/>
        <v>No</v>
      </c>
      <c r="K1339" s="47">
        <v>0.14576840678008299</v>
      </c>
      <c r="L1339" s="50">
        <v>45.192307692307701</v>
      </c>
      <c r="M1339" s="47">
        <v>0.13446437950021201</v>
      </c>
      <c r="N1339" s="50">
        <v>63.948919449901801</v>
      </c>
    </row>
    <row r="1340" spans="1:14" x14ac:dyDescent="0.2">
      <c r="A1340" s="57" t="s">
        <v>3007</v>
      </c>
      <c r="B1340" s="44" t="s">
        <v>3008</v>
      </c>
      <c r="C1340" s="45">
        <v>73</v>
      </c>
      <c r="D1340" s="46" t="s">
        <v>346</v>
      </c>
      <c r="E1340" s="47">
        <v>0.63644382852783898</v>
      </c>
      <c r="F1340" s="48">
        <v>29.807692307692299</v>
      </c>
      <c r="G1340" s="47">
        <v>0.47422602717335099</v>
      </c>
      <c r="H1340" s="50">
        <v>25.6385068762279</v>
      </c>
      <c r="I1340" s="76" t="str">
        <f t="shared" si="40"/>
        <v>No</v>
      </c>
      <c r="J1340" s="49" t="str">
        <f t="shared" si="41"/>
        <v>No</v>
      </c>
      <c r="K1340" s="47">
        <v>0.19439649339005</v>
      </c>
      <c r="L1340" s="50">
        <v>69.986263736263695</v>
      </c>
      <c r="M1340" s="47">
        <v>0.16602586399671401</v>
      </c>
      <c r="N1340" s="50">
        <v>81.532416502947001</v>
      </c>
    </row>
    <row r="1341" spans="1:14" x14ac:dyDescent="0.2">
      <c r="A1341" s="57" t="s">
        <v>3009</v>
      </c>
      <c r="B1341" s="44" t="s">
        <v>3010</v>
      </c>
      <c r="C1341" s="45">
        <v>73</v>
      </c>
      <c r="D1341" s="46" t="s">
        <v>346</v>
      </c>
      <c r="E1341" s="47">
        <v>0.45704968990305</v>
      </c>
      <c r="F1341" s="48">
        <v>6.3873626373626404</v>
      </c>
      <c r="G1341" s="47">
        <v>0.42019451672180302</v>
      </c>
      <c r="H1341" s="50">
        <v>7.2691552062868396</v>
      </c>
      <c r="I1341" s="76" t="str">
        <f t="shared" si="40"/>
        <v>No</v>
      </c>
      <c r="J1341" s="49" t="str">
        <f t="shared" si="41"/>
        <v>No</v>
      </c>
      <c r="K1341" s="47">
        <v>0.130471277882237</v>
      </c>
      <c r="L1341" s="50">
        <v>37.156593406593402</v>
      </c>
      <c r="M1341" s="47">
        <v>0.107795830226526</v>
      </c>
      <c r="N1341" s="50">
        <v>37.524557956777997</v>
      </c>
    </row>
    <row r="1342" spans="1:14" x14ac:dyDescent="0.2">
      <c r="A1342" s="57" t="s">
        <v>3011</v>
      </c>
      <c r="B1342" s="44" t="s">
        <v>3012</v>
      </c>
      <c r="C1342" s="45">
        <v>73</v>
      </c>
      <c r="D1342" s="46" t="s">
        <v>346</v>
      </c>
      <c r="E1342" s="47">
        <v>0.47263795672901698</v>
      </c>
      <c r="F1342" s="48">
        <v>8.1043956043956005</v>
      </c>
      <c r="G1342" s="47">
        <v>0.41730383829329398</v>
      </c>
      <c r="H1342" s="50">
        <v>5.9921414538310396</v>
      </c>
      <c r="I1342" s="76" t="str">
        <f t="shared" si="40"/>
        <v>No</v>
      </c>
      <c r="J1342" s="49" t="str">
        <f t="shared" si="41"/>
        <v>No</v>
      </c>
      <c r="K1342" s="47">
        <v>0.14269369692744199</v>
      </c>
      <c r="L1342" s="50">
        <v>43.8873626373626</v>
      </c>
      <c r="M1342" s="47">
        <v>0.123722432305868</v>
      </c>
      <c r="N1342" s="50">
        <v>54.125736738703303</v>
      </c>
    </row>
    <row r="1343" spans="1:14" x14ac:dyDescent="0.2">
      <c r="A1343" s="57" t="s">
        <v>3013</v>
      </c>
      <c r="B1343" s="44" t="s">
        <v>3014</v>
      </c>
      <c r="C1343" s="45">
        <v>73</v>
      </c>
      <c r="D1343" s="46" t="s">
        <v>346</v>
      </c>
      <c r="E1343" s="47">
        <v>0.61172228069781798</v>
      </c>
      <c r="F1343" s="48">
        <v>25.961538461538499</v>
      </c>
      <c r="G1343" s="47">
        <v>0.45852221739061599</v>
      </c>
      <c r="H1343" s="50">
        <v>20.2357563850688</v>
      </c>
      <c r="I1343" s="76" t="str">
        <f t="shared" si="40"/>
        <v>No</v>
      </c>
      <c r="J1343" s="49" t="str">
        <f t="shared" si="41"/>
        <v>No</v>
      </c>
      <c r="K1343" s="47">
        <v>0.15665797493664199</v>
      </c>
      <c r="L1343" s="50">
        <v>52.953296703296701</v>
      </c>
      <c r="M1343" s="47">
        <v>0.13491355550883</v>
      </c>
      <c r="N1343" s="50">
        <v>64.734774066797598</v>
      </c>
    </row>
    <row r="1344" spans="1:14" x14ac:dyDescent="0.2">
      <c r="A1344" s="57" t="s">
        <v>3015</v>
      </c>
      <c r="B1344" s="44" t="s">
        <v>3016</v>
      </c>
      <c r="C1344" s="45">
        <v>35</v>
      </c>
      <c r="D1344" s="46" t="s">
        <v>346</v>
      </c>
      <c r="E1344" s="47">
        <v>0.82375816737805097</v>
      </c>
      <c r="F1344" s="48">
        <v>67.376373626373606</v>
      </c>
      <c r="G1344" s="47">
        <v>0.71448665214019602</v>
      </c>
      <c r="H1344" s="50">
        <v>26.047711154094099</v>
      </c>
      <c r="I1344" s="76" t="str">
        <f t="shared" si="40"/>
        <v>No</v>
      </c>
      <c r="J1344" s="49" t="str">
        <f t="shared" si="41"/>
        <v>No</v>
      </c>
      <c r="K1344" s="47">
        <v>0.22690089710408501</v>
      </c>
      <c r="L1344" s="50">
        <v>80.357142857142904</v>
      </c>
      <c r="M1344" s="47">
        <v>0.176330566799063</v>
      </c>
      <c r="N1344" s="50">
        <v>40.747904577691799</v>
      </c>
    </row>
    <row r="1345" spans="1:14" x14ac:dyDescent="0.2">
      <c r="A1345" s="57" t="s">
        <v>3017</v>
      </c>
      <c r="B1345" s="44" t="s">
        <v>3018</v>
      </c>
      <c r="C1345" s="45">
        <v>35</v>
      </c>
      <c r="D1345" s="46" t="s">
        <v>346</v>
      </c>
      <c r="E1345" s="47">
        <v>0.85742748147178205</v>
      </c>
      <c r="F1345" s="48">
        <v>75.961538461538495</v>
      </c>
      <c r="G1345" s="47">
        <v>0.724780291012323</v>
      </c>
      <c r="H1345" s="50">
        <v>28.8201160541586</v>
      </c>
      <c r="I1345" s="76" t="str">
        <f t="shared" si="40"/>
        <v>No</v>
      </c>
      <c r="J1345" s="49" t="str">
        <f t="shared" si="41"/>
        <v>No</v>
      </c>
      <c r="K1345" s="47">
        <v>0.25072602636567698</v>
      </c>
      <c r="L1345" s="50">
        <v>85.989010989011007</v>
      </c>
      <c r="M1345" s="47">
        <v>0.16841746352523401</v>
      </c>
      <c r="N1345" s="50">
        <v>33.655705996131502</v>
      </c>
    </row>
    <row r="1346" spans="1:14" x14ac:dyDescent="0.2">
      <c r="A1346" s="57" t="s">
        <v>3019</v>
      </c>
      <c r="B1346" s="44" t="s">
        <v>3020</v>
      </c>
      <c r="C1346" s="45">
        <v>35</v>
      </c>
      <c r="D1346" s="46" t="s">
        <v>346</v>
      </c>
      <c r="E1346" s="47">
        <v>0.78053569481081497</v>
      </c>
      <c r="F1346" s="48">
        <v>56.1813186813187</v>
      </c>
      <c r="G1346" s="47">
        <v>0.62814426069519502</v>
      </c>
      <c r="H1346" s="50">
        <v>12.8949065119278</v>
      </c>
      <c r="I1346" s="76" t="str">
        <f t="shared" si="40"/>
        <v>No</v>
      </c>
      <c r="J1346" s="49" t="str">
        <f t="shared" si="41"/>
        <v>No</v>
      </c>
      <c r="K1346" s="47">
        <v>0.17182530871802701</v>
      </c>
      <c r="L1346" s="50">
        <v>61.195054945054899</v>
      </c>
      <c r="M1346" s="47">
        <v>0.10435738847836</v>
      </c>
      <c r="N1346" s="50">
        <v>1.99871050934881</v>
      </c>
    </row>
    <row r="1347" spans="1:14" x14ac:dyDescent="0.2">
      <c r="A1347" s="57" t="s">
        <v>3021</v>
      </c>
      <c r="B1347" s="44" t="s">
        <v>3022</v>
      </c>
      <c r="C1347" s="45">
        <v>73</v>
      </c>
      <c r="D1347" s="46" t="s">
        <v>346</v>
      </c>
      <c r="E1347" s="47">
        <v>0.80811037497043503</v>
      </c>
      <c r="F1347" s="48">
        <v>62.843406593406598</v>
      </c>
      <c r="G1347" s="47">
        <v>0.71333771277734703</v>
      </c>
      <c r="H1347" s="50">
        <v>76.326129666011795</v>
      </c>
      <c r="I1347" s="76" t="str">
        <f t="shared" si="40"/>
        <v>No</v>
      </c>
      <c r="J1347" s="49" t="str">
        <f t="shared" si="41"/>
        <v>No</v>
      </c>
      <c r="K1347" s="47">
        <v>0.10157281866293701</v>
      </c>
      <c r="L1347" s="50">
        <v>17.9945054945055</v>
      </c>
      <c r="M1347" s="47">
        <v>5.7091741816119999E-2</v>
      </c>
      <c r="N1347" s="50">
        <v>3.4381139489194501</v>
      </c>
    </row>
    <row r="1348" spans="1:14" x14ac:dyDescent="0.2">
      <c r="A1348" s="57" t="s">
        <v>3023</v>
      </c>
      <c r="B1348" s="44" t="s">
        <v>3024</v>
      </c>
      <c r="C1348" s="45">
        <v>35</v>
      </c>
      <c r="D1348" s="46" t="s">
        <v>346</v>
      </c>
      <c r="E1348" s="47">
        <v>0.61115752194546002</v>
      </c>
      <c r="F1348" s="48">
        <v>25.6868131868132</v>
      </c>
      <c r="G1348" s="47">
        <v>0.52272774905966901</v>
      </c>
      <c r="H1348" s="50">
        <v>5.3513862024500298</v>
      </c>
      <c r="I1348" s="76" t="str">
        <f t="shared" si="40"/>
        <v>No</v>
      </c>
      <c r="J1348" s="49" t="str">
        <f t="shared" si="41"/>
        <v>No</v>
      </c>
      <c r="K1348" s="47">
        <v>0.521681047345121</v>
      </c>
      <c r="L1348" s="50">
        <v>99.793956043956001</v>
      </c>
      <c r="M1348" s="47">
        <v>0.39204781980436898</v>
      </c>
      <c r="N1348" s="50">
        <v>96.067053513862007</v>
      </c>
    </row>
    <row r="1349" spans="1:14" x14ac:dyDescent="0.2">
      <c r="A1349" s="57" t="s">
        <v>3025</v>
      </c>
      <c r="B1349" s="44" t="s">
        <v>3026</v>
      </c>
      <c r="C1349" s="45">
        <v>73</v>
      </c>
      <c r="D1349" s="46" t="s">
        <v>346</v>
      </c>
      <c r="E1349" s="47">
        <v>0.58873393385818396</v>
      </c>
      <c r="F1349" s="48">
        <v>22.252747252747302</v>
      </c>
      <c r="G1349" s="47">
        <v>0.57213403940535501</v>
      </c>
      <c r="H1349" s="50">
        <v>55.304518664047201</v>
      </c>
      <c r="I1349" s="76" t="str">
        <f t="shared" si="40"/>
        <v>No</v>
      </c>
      <c r="J1349" s="49" t="str">
        <f t="shared" si="41"/>
        <v>No</v>
      </c>
      <c r="K1349" s="47">
        <v>0.157664030251327</v>
      </c>
      <c r="L1349" s="50">
        <v>53.640109890109898</v>
      </c>
      <c r="M1349" s="47">
        <v>0.100101609135944</v>
      </c>
      <c r="N1349" s="50">
        <v>28.0943025540275</v>
      </c>
    </row>
    <row r="1350" spans="1:14" x14ac:dyDescent="0.2">
      <c r="A1350" s="57" t="s">
        <v>3027</v>
      </c>
      <c r="B1350" s="44" t="s">
        <v>3028</v>
      </c>
      <c r="C1350" s="45">
        <v>35</v>
      </c>
      <c r="D1350" s="46" t="s">
        <v>346</v>
      </c>
      <c r="E1350" s="47">
        <v>0.745818176925092</v>
      </c>
      <c r="F1350" s="48">
        <v>48.969780219780198</v>
      </c>
      <c r="G1350" s="47">
        <v>0.59351409410032596</v>
      </c>
      <c r="H1350" s="50">
        <v>9.2198581560283692</v>
      </c>
      <c r="I1350" s="76" t="str">
        <f t="shared" si="40"/>
        <v>No</v>
      </c>
      <c r="J1350" s="49" t="str">
        <f t="shared" si="41"/>
        <v>No</v>
      </c>
      <c r="K1350" s="47">
        <v>0.29986699901479003</v>
      </c>
      <c r="L1350" s="50">
        <v>92.170329670329707</v>
      </c>
      <c r="M1350" s="47">
        <v>0.19946171182976399</v>
      </c>
      <c r="N1350" s="50">
        <v>56.092843326885898</v>
      </c>
    </row>
    <row r="1351" spans="1:14" x14ac:dyDescent="0.2">
      <c r="A1351" s="57" t="s">
        <v>3029</v>
      </c>
      <c r="B1351" s="44" t="s">
        <v>3030</v>
      </c>
      <c r="C1351" s="45">
        <v>35</v>
      </c>
      <c r="D1351" s="46" t="s">
        <v>346</v>
      </c>
      <c r="E1351" s="47">
        <v>0.73022836386925605</v>
      </c>
      <c r="F1351" s="48">
        <v>45.947802197802197</v>
      </c>
      <c r="G1351" s="47">
        <v>0.48682750581301598</v>
      </c>
      <c r="H1351" s="50">
        <v>3.5460992907801399</v>
      </c>
      <c r="I1351" s="76" t="str">
        <f t="shared" ref="I1351:I1414" si="42">IF(AND(F1351&gt;=90,H1351&gt;=90),"Yes","No")</f>
        <v>No</v>
      </c>
      <c r="J1351" s="49" t="str">
        <f t="shared" ref="J1351:J1414" si="43">IF(AND(F1351&gt;=75,H1351&gt;=75),"Yes","No")</f>
        <v>No</v>
      </c>
      <c r="K1351" s="47">
        <v>0.27688638527829001</v>
      </c>
      <c r="L1351" s="50">
        <v>89.835164835164804</v>
      </c>
      <c r="M1351" s="47">
        <v>0.273026147348084</v>
      </c>
      <c r="N1351" s="50">
        <v>75.306254029658305</v>
      </c>
    </row>
    <row r="1352" spans="1:14" x14ac:dyDescent="0.2">
      <c r="A1352" s="57" t="s">
        <v>3031</v>
      </c>
      <c r="B1352" s="44" t="s">
        <v>3032</v>
      </c>
      <c r="C1352" s="45">
        <v>35</v>
      </c>
      <c r="D1352" s="46" t="s">
        <v>346</v>
      </c>
      <c r="E1352" s="47">
        <v>0.55849657260918395</v>
      </c>
      <c r="F1352" s="48">
        <v>17.788461538461501</v>
      </c>
      <c r="G1352" s="47">
        <v>0.48126165560418299</v>
      </c>
      <c r="H1352" s="50">
        <v>3.35267569310122</v>
      </c>
      <c r="I1352" s="76" t="str">
        <f t="shared" si="42"/>
        <v>No</v>
      </c>
      <c r="J1352" s="49" t="str">
        <f t="shared" si="43"/>
        <v>No</v>
      </c>
      <c r="K1352" s="47">
        <v>0.28239511784876697</v>
      </c>
      <c r="L1352" s="50">
        <v>90.5906593406593</v>
      </c>
      <c r="M1352" s="47">
        <v>0.186454533869189</v>
      </c>
      <c r="N1352" s="50">
        <v>48.549323017408099</v>
      </c>
    </row>
    <row r="1353" spans="1:14" x14ac:dyDescent="0.2">
      <c r="A1353" s="57" t="s">
        <v>3033</v>
      </c>
      <c r="B1353" s="44" t="s">
        <v>3034</v>
      </c>
      <c r="C1353" s="45">
        <v>35</v>
      </c>
      <c r="D1353" s="46" t="s">
        <v>346</v>
      </c>
      <c r="E1353" s="47">
        <v>0.86396892422116001</v>
      </c>
      <c r="F1353" s="48">
        <v>77.815934065934101</v>
      </c>
      <c r="G1353" s="47">
        <v>0.69708097732817098</v>
      </c>
      <c r="H1353" s="50">
        <v>22.179239200515799</v>
      </c>
      <c r="I1353" s="76" t="str">
        <f t="shared" si="42"/>
        <v>No</v>
      </c>
      <c r="J1353" s="49" t="str">
        <f t="shared" si="43"/>
        <v>No</v>
      </c>
      <c r="K1353" s="47">
        <v>0.17359532983767101</v>
      </c>
      <c r="L1353" s="50">
        <v>61.950549450549502</v>
      </c>
      <c r="M1353" s="47">
        <v>0.122892226168691</v>
      </c>
      <c r="N1353" s="50">
        <v>7.4790457769181202</v>
      </c>
    </row>
    <row r="1354" spans="1:14" x14ac:dyDescent="0.2">
      <c r="A1354" s="57" t="s">
        <v>3035</v>
      </c>
      <c r="B1354" s="44" t="s">
        <v>3036</v>
      </c>
      <c r="C1354" s="45">
        <v>35</v>
      </c>
      <c r="D1354" s="46" t="s">
        <v>346</v>
      </c>
      <c r="E1354" s="47">
        <v>0.55022205012575098</v>
      </c>
      <c r="F1354" s="48">
        <v>16.758241758241802</v>
      </c>
      <c r="G1354" s="47">
        <v>0.51124461046872405</v>
      </c>
      <c r="H1354" s="50">
        <v>5.0290135396518396</v>
      </c>
      <c r="I1354" s="76" t="str">
        <f t="shared" si="42"/>
        <v>No</v>
      </c>
      <c r="J1354" s="49" t="str">
        <f t="shared" si="43"/>
        <v>No</v>
      </c>
      <c r="K1354" s="47">
        <v>0.217534743276139</v>
      </c>
      <c r="L1354" s="50">
        <v>77.678571428571402</v>
      </c>
      <c r="M1354" s="47">
        <v>0.161067714920063</v>
      </c>
      <c r="N1354" s="50">
        <v>28.046421663442899</v>
      </c>
    </row>
    <row r="1355" spans="1:14" x14ac:dyDescent="0.2">
      <c r="A1355" s="57" t="s">
        <v>3037</v>
      </c>
      <c r="B1355" s="44" t="s">
        <v>3038</v>
      </c>
      <c r="C1355" s="45">
        <v>35</v>
      </c>
      <c r="D1355" s="46" t="s">
        <v>346</v>
      </c>
      <c r="E1355" s="47">
        <v>0.57412815506821002</v>
      </c>
      <c r="F1355" s="48">
        <v>19.848901098901099</v>
      </c>
      <c r="G1355" s="47">
        <v>0.55995315311763505</v>
      </c>
      <c r="H1355" s="50">
        <v>7.1566731141199202</v>
      </c>
      <c r="I1355" s="76" t="str">
        <f t="shared" si="42"/>
        <v>No</v>
      </c>
      <c r="J1355" s="49" t="str">
        <f t="shared" si="43"/>
        <v>No</v>
      </c>
      <c r="K1355" s="47">
        <v>0.229983039593991</v>
      </c>
      <c r="L1355" s="50">
        <v>81.043956043956001</v>
      </c>
      <c r="M1355" s="47">
        <v>0.160251607549107</v>
      </c>
      <c r="N1355" s="50">
        <v>27.466150870406199</v>
      </c>
    </row>
    <row r="1356" spans="1:14" x14ac:dyDescent="0.2">
      <c r="A1356" s="57" t="s">
        <v>3039</v>
      </c>
      <c r="B1356" s="44" t="s">
        <v>3040</v>
      </c>
      <c r="C1356" s="45">
        <v>35</v>
      </c>
      <c r="D1356" s="46" t="s">
        <v>346</v>
      </c>
      <c r="E1356" s="47">
        <v>0.540771698007392</v>
      </c>
      <c r="F1356" s="48">
        <v>15.109890109890101</v>
      </c>
      <c r="G1356" s="47">
        <v>0.50000570629264596</v>
      </c>
      <c r="H1356" s="50">
        <v>4.3842682140554503</v>
      </c>
      <c r="I1356" s="76" t="str">
        <f t="shared" si="42"/>
        <v>No</v>
      </c>
      <c r="J1356" s="49" t="str">
        <f t="shared" si="43"/>
        <v>No</v>
      </c>
      <c r="K1356" s="47">
        <v>0.260457256442231</v>
      </c>
      <c r="L1356" s="50">
        <v>87.6373626373626</v>
      </c>
      <c r="M1356" s="47">
        <v>0.17983425647058701</v>
      </c>
      <c r="N1356" s="50">
        <v>43.4558349451966</v>
      </c>
    </row>
    <row r="1357" spans="1:14" x14ac:dyDescent="0.2">
      <c r="A1357" s="57" t="s">
        <v>3041</v>
      </c>
      <c r="B1357" s="44" t="s">
        <v>3042</v>
      </c>
      <c r="C1357" s="45">
        <v>36</v>
      </c>
      <c r="D1357" s="46" t="s">
        <v>346</v>
      </c>
      <c r="E1357" s="47">
        <v>0.87905122099824395</v>
      </c>
      <c r="F1357" s="48">
        <v>83.585164835164804</v>
      </c>
      <c r="G1357" s="47">
        <v>0.81185342512874703</v>
      </c>
      <c r="H1357" s="50">
        <v>74.468085106383</v>
      </c>
      <c r="I1357" s="76" t="str">
        <f t="shared" si="42"/>
        <v>No</v>
      </c>
      <c r="J1357" s="49" t="str">
        <f t="shared" si="43"/>
        <v>No</v>
      </c>
      <c r="K1357" s="47">
        <v>6.1894193675044402E-2</v>
      </c>
      <c r="L1357" s="50">
        <v>4.6016483516483504</v>
      </c>
      <c r="M1357" s="47">
        <v>5.7430824595649202E-2</v>
      </c>
      <c r="N1357" s="50">
        <v>9.5744680851063801</v>
      </c>
    </row>
    <row r="1358" spans="1:14" x14ac:dyDescent="0.2">
      <c r="A1358" s="57" t="s">
        <v>3043</v>
      </c>
      <c r="B1358" s="44" t="s">
        <v>3044</v>
      </c>
      <c r="C1358" s="45">
        <v>36</v>
      </c>
      <c r="D1358" s="46" t="s">
        <v>346</v>
      </c>
      <c r="E1358" s="47">
        <v>0.81404746775800296</v>
      </c>
      <c r="F1358" s="48">
        <v>64.285714285714306</v>
      </c>
      <c r="G1358" s="47">
        <v>0.72373993273036197</v>
      </c>
      <c r="H1358" s="50">
        <v>29.787234042553202</v>
      </c>
      <c r="I1358" s="76" t="str">
        <f t="shared" si="42"/>
        <v>No</v>
      </c>
      <c r="J1358" s="49" t="str">
        <f t="shared" si="43"/>
        <v>No</v>
      </c>
      <c r="K1358" s="47">
        <v>0.14806480975326899</v>
      </c>
      <c r="L1358" s="50">
        <v>46.8406593406593</v>
      </c>
      <c r="M1358" s="47">
        <v>0.13667680252018899</v>
      </c>
      <c r="N1358" s="50">
        <v>42.553191489361701</v>
      </c>
    </row>
    <row r="1359" spans="1:14" x14ac:dyDescent="0.2">
      <c r="A1359" s="57" t="s">
        <v>3045</v>
      </c>
      <c r="B1359" s="44" t="s">
        <v>3046</v>
      </c>
      <c r="C1359" s="45">
        <v>36</v>
      </c>
      <c r="D1359" s="46" t="s">
        <v>346</v>
      </c>
      <c r="E1359" s="47">
        <v>0.72317471842273195</v>
      </c>
      <c r="F1359" s="48">
        <v>44.574175824175803</v>
      </c>
      <c r="G1359" s="47">
        <v>0.64802989412940104</v>
      </c>
      <c r="H1359" s="50">
        <v>13.8297872340426</v>
      </c>
      <c r="I1359" s="76" t="str">
        <f t="shared" si="42"/>
        <v>No</v>
      </c>
      <c r="J1359" s="49" t="str">
        <f t="shared" si="43"/>
        <v>No</v>
      </c>
      <c r="K1359" s="47">
        <v>0.13813331052897801</v>
      </c>
      <c r="L1359" s="50">
        <v>41.620879120879103</v>
      </c>
      <c r="M1359" s="47">
        <v>0.13384280766279399</v>
      </c>
      <c r="N1359" s="50">
        <v>41.843971631205697</v>
      </c>
    </row>
    <row r="1360" spans="1:14" x14ac:dyDescent="0.2">
      <c r="A1360" s="57" t="s">
        <v>3047</v>
      </c>
      <c r="B1360" s="44" t="s">
        <v>3048</v>
      </c>
      <c r="C1360" s="45">
        <v>36</v>
      </c>
      <c r="D1360" s="46" t="s">
        <v>346</v>
      </c>
      <c r="E1360" s="47">
        <v>0.85880601797283596</v>
      </c>
      <c r="F1360" s="48">
        <v>76.373626373626394</v>
      </c>
      <c r="G1360" s="47">
        <v>0.79722999785962601</v>
      </c>
      <c r="H1360" s="50">
        <v>65.957446808510596</v>
      </c>
      <c r="I1360" s="76" t="str">
        <f t="shared" si="42"/>
        <v>No</v>
      </c>
      <c r="J1360" s="49" t="str">
        <f t="shared" si="43"/>
        <v>No</v>
      </c>
      <c r="K1360" s="47">
        <v>5.22007882406798E-2</v>
      </c>
      <c r="L1360" s="50">
        <v>3.5714285714285698</v>
      </c>
      <c r="M1360" s="47">
        <v>4.8825134142483802E-2</v>
      </c>
      <c r="N1360" s="50">
        <v>7.8014184397163104</v>
      </c>
    </row>
    <row r="1361" spans="1:14" x14ac:dyDescent="0.2">
      <c r="A1361" s="57" t="s">
        <v>3049</v>
      </c>
      <c r="B1361" s="44" t="s">
        <v>3050</v>
      </c>
      <c r="C1361" s="45">
        <v>36</v>
      </c>
      <c r="D1361" s="46" t="s">
        <v>346</v>
      </c>
      <c r="E1361" s="47">
        <v>0.69075579240583396</v>
      </c>
      <c r="F1361" s="48">
        <v>38.736263736263702</v>
      </c>
      <c r="G1361" s="47">
        <v>0.768528747501658</v>
      </c>
      <c r="H1361" s="50">
        <v>52.127659574468098</v>
      </c>
      <c r="I1361" s="76" t="str">
        <f t="shared" si="42"/>
        <v>No</v>
      </c>
      <c r="J1361" s="49" t="str">
        <f t="shared" si="43"/>
        <v>No</v>
      </c>
      <c r="K1361" s="47">
        <v>0.21235405588822201</v>
      </c>
      <c r="L1361" s="50">
        <v>76.579670329670293</v>
      </c>
      <c r="M1361" s="47">
        <v>0.191772575292498</v>
      </c>
      <c r="N1361" s="50">
        <v>58.8652482269503</v>
      </c>
    </row>
    <row r="1362" spans="1:14" x14ac:dyDescent="0.2">
      <c r="A1362" s="57" t="s">
        <v>3051</v>
      </c>
      <c r="B1362" s="44" t="s">
        <v>3052</v>
      </c>
      <c r="C1362" s="45">
        <v>36</v>
      </c>
      <c r="D1362" s="46" t="s">
        <v>346</v>
      </c>
      <c r="E1362" s="47">
        <v>0.80229660026635397</v>
      </c>
      <c r="F1362" s="48">
        <v>61.195054945054899</v>
      </c>
      <c r="G1362" s="47">
        <v>0.73973039537153096</v>
      </c>
      <c r="H1362" s="50">
        <v>37.2340425531915</v>
      </c>
      <c r="I1362" s="76" t="str">
        <f t="shared" si="42"/>
        <v>No</v>
      </c>
      <c r="J1362" s="49" t="str">
        <f t="shared" si="43"/>
        <v>No</v>
      </c>
      <c r="K1362" s="47">
        <v>0.21723162038902799</v>
      </c>
      <c r="L1362" s="50">
        <v>77.541208791208803</v>
      </c>
      <c r="M1362" s="47">
        <v>0.19357913524126699</v>
      </c>
      <c r="N1362" s="50">
        <v>59.574468085106403</v>
      </c>
    </row>
    <row r="1363" spans="1:14" x14ac:dyDescent="0.2">
      <c r="A1363" s="57" t="s">
        <v>3053</v>
      </c>
      <c r="B1363" s="44" t="s">
        <v>3054</v>
      </c>
      <c r="C1363" s="45">
        <v>36</v>
      </c>
      <c r="D1363" s="46" t="s">
        <v>346</v>
      </c>
      <c r="E1363" s="47">
        <v>0.75956810229622196</v>
      </c>
      <c r="F1363" s="48">
        <v>51.510989010989</v>
      </c>
      <c r="G1363" s="47">
        <v>0.65542658109555496</v>
      </c>
      <c r="H1363" s="50">
        <v>15.248226950354599</v>
      </c>
      <c r="I1363" s="76" t="str">
        <f t="shared" si="42"/>
        <v>No</v>
      </c>
      <c r="J1363" s="49" t="str">
        <f t="shared" si="43"/>
        <v>No</v>
      </c>
      <c r="K1363" s="47">
        <v>0.23817630002354301</v>
      </c>
      <c r="L1363" s="50">
        <v>83.310439560439605</v>
      </c>
      <c r="M1363" s="47">
        <v>0.23065864225473601</v>
      </c>
      <c r="N1363" s="50">
        <v>68.794326241134797</v>
      </c>
    </row>
    <row r="1364" spans="1:14" x14ac:dyDescent="0.2">
      <c r="A1364" s="57" t="s">
        <v>3055</v>
      </c>
      <c r="B1364" s="44" t="s">
        <v>3056</v>
      </c>
      <c r="C1364" s="45">
        <v>35</v>
      </c>
      <c r="D1364" s="46" t="s">
        <v>346</v>
      </c>
      <c r="E1364" s="47">
        <v>0.874186716114141</v>
      </c>
      <c r="F1364" s="48">
        <v>81.936813186813197</v>
      </c>
      <c r="G1364" s="47">
        <v>0.75040605762523405</v>
      </c>
      <c r="H1364" s="50">
        <v>36.557059961315304</v>
      </c>
      <c r="I1364" s="76" t="str">
        <f t="shared" si="42"/>
        <v>No</v>
      </c>
      <c r="J1364" s="49" t="str">
        <f t="shared" si="43"/>
        <v>No</v>
      </c>
      <c r="K1364" s="47">
        <v>0.30024448087022099</v>
      </c>
      <c r="L1364" s="50">
        <v>92.239010989011007</v>
      </c>
      <c r="M1364" s="47">
        <v>0.172296273826336</v>
      </c>
      <c r="N1364" s="50">
        <v>37.072856221792399</v>
      </c>
    </row>
    <row r="1365" spans="1:14" x14ac:dyDescent="0.2">
      <c r="A1365" s="57" t="s">
        <v>3057</v>
      </c>
      <c r="B1365" s="44" t="s">
        <v>3058</v>
      </c>
      <c r="C1365" s="45">
        <v>35</v>
      </c>
      <c r="D1365" s="46" t="s">
        <v>346</v>
      </c>
      <c r="E1365" s="47">
        <v>0.84010752897571295</v>
      </c>
      <c r="F1365" s="48">
        <v>71.016483516483504</v>
      </c>
      <c r="G1365" s="47">
        <v>0.71573140859719397</v>
      </c>
      <c r="H1365" s="50">
        <v>26.176660219213399</v>
      </c>
      <c r="I1365" s="76" t="str">
        <f t="shared" si="42"/>
        <v>No</v>
      </c>
      <c r="J1365" s="49" t="str">
        <f t="shared" si="43"/>
        <v>No</v>
      </c>
      <c r="K1365" s="47">
        <v>0.237724896563796</v>
      </c>
      <c r="L1365" s="50">
        <v>83.104395604395606</v>
      </c>
      <c r="M1365" s="47">
        <v>0.159636277943872</v>
      </c>
      <c r="N1365" s="50">
        <v>27.079303675048401</v>
      </c>
    </row>
    <row r="1366" spans="1:14" x14ac:dyDescent="0.2">
      <c r="A1366" s="57" t="s">
        <v>3059</v>
      </c>
      <c r="B1366" s="44" t="s">
        <v>3060</v>
      </c>
      <c r="C1366" s="45">
        <v>35</v>
      </c>
      <c r="D1366" s="46" t="s">
        <v>346</v>
      </c>
      <c r="E1366" s="47">
        <v>0.87102677150569197</v>
      </c>
      <c r="F1366" s="48">
        <v>80.837912087912102</v>
      </c>
      <c r="G1366" s="47">
        <v>0.74728823665764099</v>
      </c>
      <c r="H1366" s="50">
        <v>35.332043842682097</v>
      </c>
      <c r="I1366" s="76" t="str">
        <f t="shared" si="42"/>
        <v>No</v>
      </c>
      <c r="J1366" s="49" t="str">
        <f t="shared" si="43"/>
        <v>No</v>
      </c>
      <c r="K1366" s="47">
        <v>0.26333090992855301</v>
      </c>
      <c r="L1366" s="50">
        <v>88.186813186813197</v>
      </c>
      <c r="M1366" s="47">
        <v>0.16086904433131599</v>
      </c>
      <c r="N1366" s="50">
        <v>27.852998065764002</v>
      </c>
    </row>
    <row r="1367" spans="1:14" x14ac:dyDescent="0.2">
      <c r="A1367" s="57" t="s">
        <v>3061</v>
      </c>
      <c r="B1367" s="44" t="s">
        <v>3062</v>
      </c>
      <c r="C1367" s="45">
        <v>35</v>
      </c>
      <c r="D1367" s="46" t="s">
        <v>346</v>
      </c>
      <c r="E1367" s="47">
        <v>0.91758170007016804</v>
      </c>
      <c r="F1367" s="48">
        <v>95.192307692307693</v>
      </c>
      <c r="G1367" s="47">
        <v>0.82815623247877201</v>
      </c>
      <c r="H1367" s="50">
        <v>74.597034171502301</v>
      </c>
      <c r="I1367" s="76" t="str">
        <f t="shared" si="42"/>
        <v>No</v>
      </c>
      <c r="J1367" s="49" t="str">
        <f t="shared" si="43"/>
        <v>No</v>
      </c>
      <c r="K1367" s="47">
        <v>0.18683215698380901</v>
      </c>
      <c r="L1367" s="50">
        <v>66.826923076923094</v>
      </c>
      <c r="M1367" s="47">
        <v>0.102155750353377</v>
      </c>
      <c r="N1367" s="50">
        <v>1.7408123791102501</v>
      </c>
    </row>
    <row r="1368" spans="1:14" x14ac:dyDescent="0.2">
      <c r="A1368" s="57" t="s">
        <v>3063</v>
      </c>
      <c r="B1368" s="44" t="s">
        <v>3064</v>
      </c>
      <c r="C1368" s="45">
        <v>35</v>
      </c>
      <c r="D1368" s="46" t="s">
        <v>346</v>
      </c>
      <c r="E1368" s="47">
        <v>0.92383868756612098</v>
      </c>
      <c r="F1368" s="48">
        <v>96.016483516483504</v>
      </c>
      <c r="G1368" s="47">
        <v>0.80800293147611002</v>
      </c>
      <c r="H1368" s="50">
        <v>65.570599613152794</v>
      </c>
      <c r="I1368" s="76" t="str">
        <f t="shared" si="42"/>
        <v>No</v>
      </c>
      <c r="J1368" s="49" t="str">
        <f t="shared" si="43"/>
        <v>No</v>
      </c>
      <c r="K1368" s="47">
        <v>0.15166802027833601</v>
      </c>
      <c r="L1368" s="50">
        <v>49.450549450549502</v>
      </c>
      <c r="M1368" s="47">
        <v>0.110624521783035</v>
      </c>
      <c r="N1368" s="50">
        <v>3.15925209542231</v>
      </c>
    </row>
    <row r="1369" spans="1:14" x14ac:dyDescent="0.2">
      <c r="A1369" s="148" t="s">
        <v>3065</v>
      </c>
      <c r="B1369" s="44" t="s">
        <v>3066</v>
      </c>
      <c r="C1369" s="45">
        <v>36</v>
      </c>
      <c r="D1369" s="46" t="s">
        <v>346</v>
      </c>
      <c r="E1369" s="47">
        <v>0.89703248856873896</v>
      </c>
      <c r="F1369" s="48">
        <v>89.079670329670293</v>
      </c>
      <c r="G1369" s="47">
        <v>0.83633417741695304</v>
      </c>
      <c r="H1369" s="50">
        <v>88.297872340425499</v>
      </c>
      <c r="I1369" s="76" t="str">
        <f t="shared" si="42"/>
        <v>No</v>
      </c>
      <c r="J1369" s="49" t="str">
        <f t="shared" si="43"/>
        <v>Yes</v>
      </c>
      <c r="K1369" s="47">
        <v>0.31485211362834298</v>
      </c>
      <c r="L1369" s="50">
        <v>93.200549450549502</v>
      </c>
      <c r="M1369" s="47">
        <v>0.27093798492750998</v>
      </c>
      <c r="N1369" s="50">
        <v>84.397163120567399</v>
      </c>
    </row>
    <row r="1370" spans="1:14" x14ac:dyDescent="0.2">
      <c r="A1370" s="57" t="s">
        <v>3067</v>
      </c>
      <c r="B1370" s="44" t="s">
        <v>3068</v>
      </c>
      <c r="C1370" s="45">
        <v>36</v>
      </c>
      <c r="D1370" s="46" t="s">
        <v>346</v>
      </c>
      <c r="E1370" s="47">
        <v>0.71938978998367697</v>
      </c>
      <c r="F1370" s="48">
        <v>43.8186813186813</v>
      </c>
      <c r="G1370" s="47">
        <v>0.71885959463140503</v>
      </c>
      <c r="H1370" s="50">
        <v>28.014184397163099</v>
      </c>
      <c r="I1370" s="76" t="str">
        <f t="shared" si="42"/>
        <v>No</v>
      </c>
      <c r="J1370" s="49" t="str">
        <f t="shared" si="43"/>
        <v>No</v>
      </c>
      <c r="K1370" s="47">
        <v>0.22670996419473799</v>
      </c>
      <c r="L1370" s="50">
        <v>80.288461538461505</v>
      </c>
      <c r="M1370" s="47">
        <v>0.20198950601809301</v>
      </c>
      <c r="N1370" s="50">
        <v>63.120567375886502</v>
      </c>
    </row>
    <row r="1371" spans="1:14" x14ac:dyDescent="0.2">
      <c r="A1371" s="57" t="s">
        <v>3069</v>
      </c>
      <c r="B1371" s="44" t="s">
        <v>3070</v>
      </c>
      <c r="C1371" s="45">
        <v>36</v>
      </c>
      <c r="D1371" s="46" t="s">
        <v>346</v>
      </c>
      <c r="E1371" s="47">
        <v>0.78931154043504004</v>
      </c>
      <c r="F1371" s="48">
        <v>58.585164835164797</v>
      </c>
      <c r="G1371" s="47">
        <v>0.66468117093261303</v>
      </c>
      <c r="H1371" s="50">
        <v>17.3758865248227</v>
      </c>
      <c r="I1371" s="76" t="str">
        <f t="shared" si="42"/>
        <v>No</v>
      </c>
      <c r="J1371" s="49" t="str">
        <f t="shared" si="43"/>
        <v>No</v>
      </c>
      <c r="K1371" s="47">
        <v>0.25351971844480298</v>
      </c>
      <c r="L1371" s="50">
        <v>86.469780219780205</v>
      </c>
      <c r="M1371" s="47">
        <v>0.224096078602041</v>
      </c>
      <c r="N1371" s="50">
        <v>67.021276595744695</v>
      </c>
    </row>
    <row r="1372" spans="1:14" x14ac:dyDescent="0.2">
      <c r="A1372" s="57" t="s">
        <v>2677</v>
      </c>
      <c r="B1372" s="44" t="s">
        <v>3071</v>
      </c>
      <c r="C1372" s="45">
        <v>36</v>
      </c>
      <c r="D1372" s="46" t="s">
        <v>346</v>
      </c>
      <c r="E1372" s="47">
        <v>0.65085409323021004</v>
      </c>
      <c r="F1372" s="48">
        <v>32.692307692307701</v>
      </c>
      <c r="G1372" s="47">
        <v>0.75788246053705599</v>
      </c>
      <c r="H1372" s="50">
        <v>46.808510638297903</v>
      </c>
      <c r="I1372" s="76" t="str">
        <f t="shared" si="42"/>
        <v>No</v>
      </c>
      <c r="J1372" s="49" t="str">
        <f t="shared" si="43"/>
        <v>No</v>
      </c>
      <c r="K1372" s="47">
        <v>0.42075751488222002</v>
      </c>
      <c r="L1372" s="50">
        <v>97.870879120879096</v>
      </c>
      <c r="M1372" s="47">
        <v>0.34990880186288797</v>
      </c>
      <c r="N1372" s="50">
        <v>94.326241134751797</v>
      </c>
    </row>
    <row r="1373" spans="1:14" x14ac:dyDescent="0.2">
      <c r="A1373" s="57" t="s">
        <v>3072</v>
      </c>
      <c r="B1373" s="44" t="s">
        <v>3073</v>
      </c>
      <c r="C1373" s="45">
        <v>35</v>
      </c>
      <c r="D1373" s="46" t="s">
        <v>346</v>
      </c>
      <c r="E1373" s="47">
        <v>0.63847564165364401</v>
      </c>
      <c r="F1373" s="48">
        <v>30.4945054945055</v>
      </c>
      <c r="G1373" s="47">
        <v>0.75861479901932005</v>
      </c>
      <c r="H1373" s="50">
        <v>39.909735654416501</v>
      </c>
      <c r="I1373" s="76" t="str">
        <f t="shared" si="42"/>
        <v>No</v>
      </c>
      <c r="J1373" s="49" t="str">
        <f t="shared" si="43"/>
        <v>No</v>
      </c>
      <c r="K1373" s="47">
        <v>0.350325373433162</v>
      </c>
      <c r="L1373" s="50">
        <v>95.123626373626394</v>
      </c>
      <c r="M1373" s="47">
        <v>0.216612330397525</v>
      </c>
      <c r="N1373" s="50">
        <v>62.733720180528699</v>
      </c>
    </row>
    <row r="1374" spans="1:14" x14ac:dyDescent="0.2">
      <c r="A1374" s="57" t="s">
        <v>3074</v>
      </c>
      <c r="B1374" s="44" t="s">
        <v>3075</v>
      </c>
      <c r="C1374" s="45">
        <v>35</v>
      </c>
      <c r="D1374" s="46" t="s">
        <v>346</v>
      </c>
      <c r="E1374" s="47">
        <v>0.81101793156390201</v>
      </c>
      <c r="F1374" s="48">
        <v>63.461538461538503</v>
      </c>
      <c r="G1374" s="47">
        <v>0.72422894700789497</v>
      </c>
      <c r="H1374" s="50">
        <v>28.562217923920102</v>
      </c>
      <c r="I1374" s="76" t="str">
        <f t="shared" si="42"/>
        <v>No</v>
      </c>
      <c r="J1374" s="49" t="str">
        <f t="shared" si="43"/>
        <v>No</v>
      </c>
      <c r="K1374" s="47">
        <v>0.42157611479340401</v>
      </c>
      <c r="L1374" s="50">
        <v>97.939560439560395</v>
      </c>
      <c r="M1374" s="47">
        <v>0.237768404812296</v>
      </c>
      <c r="N1374" s="50">
        <v>69.116698903932999</v>
      </c>
    </row>
    <row r="1375" spans="1:14" x14ac:dyDescent="0.2">
      <c r="A1375" s="147" t="s">
        <v>3076</v>
      </c>
      <c r="B1375" s="44" t="s">
        <v>3077</v>
      </c>
      <c r="C1375" s="45">
        <v>36</v>
      </c>
      <c r="D1375" s="46" t="s">
        <v>346</v>
      </c>
      <c r="E1375" s="47">
        <v>0.91437416375087399</v>
      </c>
      <c r="F1375" s="48">
        <v>94.505494505494497</v>
      </c>
      <c r="G1375" s="47">
        <v>0.84526502831489803</v>
      </c>
      <c r="H1375" s="50">
        <v>91.134751773049601</v>
      </c>
      <c r="I1375" s="76" t="str">
        <f t="shared" si="42"/>
        <v>Yes</v>
      </c>
      <c r="J1375" s="49" t="str">
        <f t="shared" si="43"/>
        <v>Yes</v>
      </c>
      <c r="K1375" s="47">
        <v>6.2298813804374503E-3</v>
      </c>
      <c r="L1375" s="50">
        <v>0.61813186813186805</v>
      </c>
      <c r="M1375" s="47">
        <v>7.3769153383915704E-3</v>
      </c>
      <c r="N1375" s="50">
        <v>0.70921985815602795</v>
      </c>
    </row>
    <row r="1376" spans="1:14" x14ac:dyDescent="0.2">
      <c r="A1376" s="147" t="s">
        <v>3078</v>
      </c>
      <c r="B1376" s="44" t="s">
        <v>3079</v>
      </c>
      <c r="C1376" s="45">
        <v>36</v>
      </c>
      <c r="D1376" s="46" t="s">
        <v>346</v>
      </c>
      <c r="E1376" s="47">
        <v>0.91722953139006203</v>
      </c>
      <c r="F1376" s="48">
        <v>95.123626373626394</v>
      </c>
      <c r="G1376" s="47">
        <v>0.86368753731318404</v>
      </c>
      <c r="H1376" s="50">
        <v>96.0992907801418</v>
      </c>
      <c r="I1376" s="76" t="str">
        <f t="shared" si="42"/>
        <v>Yes</v>
      </c>
      <c r="J1376" s="49" t="str">
        <f t="shared" si="43"/>
        <v>Yes</v>
      </c>
      <c r="K1376" s="47">
        <v>3.6743340190018799E-2</v>
      </c>
      <c r="L1376" s="50">
        <v>2.12912087912088</v>
      </c>
      <c r="M1376" s="47">
        <v>3.7216453357063202E-2</v>
      </c>
      <c r="N1376" s="50">
        <v>4.9645390070922</v>
      </c>
    </row>
    <row r="1377" spans="1:14" x14ac:dyDescent="0.2">
      <c r="A1377" s="147" t="s">
        <v>3080</v>
      </c>
      <c r="B1377" s="44" t="s">
        <v>3081</v>
      </c>
      <c r="C1377" s="45">
        <v>36</v>
      </c>
      <c r="D1377" s="46" t="s">
        <v>346</v>
      </c>
      <c r="E1377" s="47">
        <v>0.89908524956935898</v>
      </c>
      <c r="F1377" s="48">
        <v>89.972527472527503</v>
      </c>
      <c r="G1377" s="47">
        <v>0.84534561793648899</v>
      </c>
      <c r="H1377" s="50">
        <v>91.489361702127695</v>
      </c>
      <c r="I1377" s="76" t="str">
        <f t="shared" si="42"/>
        <v>No</v>
      </c>
      <c r="J1377" s="49" t="str">
        <f t="shared" si="43"/>
        <v>Yes</v>
      </c>
      <c r="K1377" s="47">
        <v>0.128402265661125</v>
      </c>
      <c r="L1377" s="50">
        <v>35.302197802197803</v>
      </c>
      <c r="M1377" s="47">
        <v>0.129119498749451</v>
      </c>
      <c r="N1377" s="50">
        <v>38.297872340425499</v>
      </c>
    </row>
    <row r="1378" spans="1:14" x14ac:dyDescent="0.2">
      <c r="A1378" s="57" t="s">
        <v>3082</v>
      </c>
      <c r="B1378" s="44" t="s">
        <v>3083</v>
      </c>
      <c r="C1378" s="45">
        <v>36</v>
      </c>
      <c r="D1378" s="46" t="s">
        <v>346</v>
      </c>
      <c r="E1378" s="47">
        <v>0.84252501114951805</v>
      </c>
      <c r="F1378" s="48">
        <v>71.634615384615401</v>
      </c>
      <c r="G1378" s="47">
        <v>0.80871310653986295</v>
      </c>
      <c r="H1378" s="50">
        <v>71.276595744680805</v>
      </c>
      <c r="I1378" s="76" t="str">
        <f t="shared" si="42"/>
        <v>No</v>
      </c>
      <c r="J1378" s="49" t="str">
        <f t="shared" si="43"/>
        <v>No</v>
      </c>
      <c r="K1378" s="47">
        <v>0.11617001425015</v>
      </c>
      <c r="L1378" s="50">
        <v>27.060439560439601</v>
      </c>
      <c r="M1378" s="47">
        <v>0.111959052749598</v>
      </c>
      <c r="N1378" s="50">
        <v>30.1418439716312</v>
      </c>
    </row>
    <row r="1379" spans="1:14" x14ac:dyDescent="0.2">
      <c r="A1379" s="57" t="s">
        <v>3084</v>
      </c>
      <c r="B1379" s="44" t="s">
        <v>3085</v>
      </c>
      <c r="C1379" s="45">
        <v>36</v>
      </c>
      <c r="D1379" s="46" t="s">
        <v>346</v>
      </c>
      <c r="E1379" s="47">
        <v>0.83264653207960604</v>
      </c>
      <c r="F1379" s="48">
        <v>69.368131868131897</v>
      </c>
      <c r="G1379" s="47">
        <v>0.81962396831224005</v>
      </c>
      <c r="H1379" s="50">
        <v>79.078014184397205</v>
      </c>
      <c r="I1379" s="76" t="str">
        <f t="shared" si="42"/>
        <v>No</v>
      </c>
      <c r="J1379" s="49" t="str">
        <f t="shared" si="43"/>
        <v>No</v>
      </c>
      <c r="K1379" s="47">
        <v>0.103913374709623</v>
      </c>
      <c r="L1379" s="50">
        <v>19.6428571428571</v>
      </c>
      <c r="M1379" s="47">
        <v>0.101713674990972</v>
      </c>
      <c r="N1379" s="50">
        <v>24.113475177304998</v>
      </c>
    </row>
    <row r="1380" spans="1:14" x14ac:dyDescent="0.2">
      <c r="A1380" s="57" t="s">
        <v>3086</v>
      </c>
      <c r="B1380" s="44" t="s">
        <v>3087</v>
      </c>
      <c r="C1380" s="45">
        <v>36</v>
      </c>
      <c r="D1380" s="46" t="s">
        <v>346</v>
      </c>
      <c r="E1380" s="47">
        <v>0.81756127724093597</v>
      </c>
      <c r="F1380" s="48">
        <v>65.6593406593407</v>
      </c>
      <c r="G1380" s="47">
        <v>0.68655413622002703</v>
      </c>
      <c r="H1380" s="50">
        <v>20.212765957446798</v>
      </c>
      <c r="I1380" s="76" t="str">
        <f t="shared" si="42"/>
        <v>No</v>
      </c>
      <c r="J1380" s="49" t="str">
        <f t="shared" si="43"/>
        <v>No</v>
      </c>
      <c r="K1380" s="47">
        <v>0.116394546952084</v>
      </c>
      <c r="L1380" s="50">
        <v>27.403846153846199</v>
      </c>
      <c r="M1380" s="47">
        <v>0.10912481936678101</v>
      </c>
      <c r="N1380" s="50">
        <v>28.368794326241101</v>
      </c>
    </row>
    <row r="1381" spans="1:14" x14ac:dyDescent="0.2">
      <c r="A1381" s="57" t="s">
        <v>3088</v>
      </c>
      <c r="B1381" s="44" t="s">
        <v>3089</v>
      </c>
      <c r="C1381" s="45">
        <v>36</v>
      </c>
      <c r="D1381" s="46" t="s">
        <v>346</v>
      </c>
      <c r="E1381" s="47">
        <v>0.81580633742923703</v>
      </c>
      <c r="F1381" s="48">
        <v>64.903846153846203</v>
      </c>
      <c r="G1381" s="47">
        <v>0.75440176680474802</v>
      </c>
      <c r="H1381" s="50">
        <v>45.390070921985803</v>
      </c>
      <c r="I1381" s="76" t="str">
        <f t="shared" si="42"/>
        <v>No</v>
      </c>
      <c r="J1381" s="49" t="str">
        <f t="shared" si="43"/>
        <v>No</v>
      </c>
      <c r="K1381" s="47">
        <v>0.165458000419554</v>
      </c>
      <c r="L1381" s="50">
        <v>57.8296703296703</v>
      </c>
      <c r="M1381" s="47">
        <v>0.15289217205616301</v>
      </c>
      <c r="N1381" s="50">
        <v>47.872340425531902</v>
      </c>
    </row>
    <row r="1382" spans="1:14" x14ac:dyDescent="0.2">
      <c r="A1382" s="57" t="s">
        <v>3090</v>
      </c>
      <c r="B1382" s="44" t="s">
        <v>3091</v>
      </c>
      <c r="C1382" s="45">
        <v>35</v>
      </c>
      <c r="D1382" s="46" t="s">
        <v>346</v>
      </c>
      <c r="E1382" s="47">
        <v>0.82907424622431103</v>
      </c>
      <c r="F1382" s="48">
        <v>68.8186813186813</v>
      </c>
      <c r="G1382" s="47">
        <v>0.78924511913100304</v>
      </c>
      <c r="H1382" s="50">
        <v>55.899419729206997</v>
      </c>
      <c r="I1382" s="76" t="str">
        <f t="shared" si="42"/>
        <v>No</v>
      </c>
      <c r="J1382" s="49" t="str">
        <f t="shared" si="43"/>
        <v>No</v>
      </c>
      <c r="K1382" s="47">
        <v>0.19986493078187501</v>
      </c>
      <c r="L1382" s="50">
        <v>72.802197802197796</v>
      </c>
      <c r="M1382" s="47">
        <v>0.13817336526982499</v>
      </c>
      <c r="N1382" s="50">
        <v>13.9909735654416</v>
      </c>
    </row>
    <row r="1383" spans="1:14" x14ac:dyDescent="0.2">
      <c r="A1383" s="57" t="s">
        <v>3092</v>
      </c>
      <c r="B1383" s="44" t="s">
        <v>3093</v>
      </c>
      <c r="C1383" s="45">
        <v>35</v>
      </c>
      <c r="D1383" s="46" t="s">
        <v>346</v>
      </c>
      <c r="E1383" s="47">
        <v>0.79639390243742503</v>
      </c>
      <c r="F1383" s="48">
        <v>59.958791208791197</v>
      </c>
      <c r="G1383" s="47">
        <v>0.75341451607689902</v>
      </c>
      <c r="H1383" s="50">
        <v>37.911025145067697</v>
      </c>
      <c r="I1383" s="76" t="str">
        <f t="shared" si="42"/>
        <v>No</v>
      </c>
      <c r="J1383" s="49" t="str">
        <f t="shared" si="43"/>
        <v>No</v>
      </c>
      <c r="K1383" s="47">
        <v>0.25067809189526202</v>
      </c>
      <c r="L1383" s="50">
        <v>85.920329670329707</v>
      </c>
      <c r="M1383" s="47">
        <v>0.16814064325175099</v>
      </c>
      <c r="N1383" s="50">
        <v>33.2688588007737</v>
      </c>
    </row>
    <row r="1384" spans="1:14" x14ac:dyDescent="0.2">
      <c r="A1384" s="57" t="s">
        <v>3094</v>
      </c>
      <c r="B1384" s="44" t="s">
        <v>3095</v>
      </c>
      <c r="C1384" s="45">
        <v>35</v>
      </c>
      <c r="D1384" s="46" t="s">
        <v>346</v>
      </c>
      <c r="E1384" s="47">
        <v>0.80241076632743003</v>
      </c>
      <c r="F1384" s="48">
        <v>61.263736263736298</v>
      </c>
      <c r="G1384" s="47">
        <v>0.72956836109944501</v>
      </c>
      <c r="H1384" s="50">
        <v>29.916183107672499</v>
      </c>
      <c r="I1384" s="76" t="str">
        <f t="shared" si="42"/>
        <v>No</v>
      </c>
      <c r="J1384" s="49" t="str">
        <f t="shared" si="43"/>
        <v>No</v>
      </c>
      <c r="K1384" s="47">
        <v>0.20820080348608899</v>
      </c>
      <c r="L1384" s="50">
        <v>75.343406593406598</v>
      </c>
      <c r="M1384" s="47">
        <v>0.11205205966535001</v>
      </c>
      <c r="N1384" s="50">
        <v>3.35267569310122</v>
      </c>
    </row>
    <row r="1385" spans="1:14" x14ac:dyDescent="0.2">
      <c r="A1385" s="57" t="s">
        <v>3096</v>
      </c>
      <c r="B1385" s="44" t="s">
        <v>3097</v>
      </c>
      <c r="C1385" s="45">
        <v>35</v>
      </c>
      <c r="D1385" s="46" t="s">
        <v>346</v>
      </c>
      <c r="E1385" s="47">
        <v>0.63906000199125301</v>
      </c>
      <c r="F1385" s="48">
        <v>30.700549450549499</v>
      </c>
      <c r="G1385" s="47">
        <v>0.70217686707840699</v>
      </c>
      <c r="H1385" s="50">
        <v>23.0174081237911</v>
      </c>
      <c r="I1385" s="76" t="str">
        <f t="shared" si="42"/>
        <v>No</v>
      </c>
      <c r="J1385" s="49" t="str">
        <f t="shared" si="43"/>
        <v>No</v>
      </c>
      <c r="K1385" s="47">
        <v>0.21885352951596301</v>
      </c>
      <c r="L1385" s="50">
        <v>77.953296703296701</v>
      </c>
      <c r="M1385" s="47">
        <v>0.12522044076696801</v>
      </c>
      <c r="N1385" s="50">
        <v>8.3816892327530592</v>
      </c>
    </row>
    <row r="1386" spans="1:14" x14ac:dyDescent="0.2">
      <c r="A1386" s="57" t="s">
        <v>3098</v>
      </c>
      <c r="B1386" s="44" t="s">
        <v>3099</v>
      </c>
      <c r="C1386" s="45">
        <v>35</v>
      </c>
      <c r="D1386" s="46" t="s">
        <v>346</v>
      </c>
      <c r="E1386" s="47">
        <v>0.89174575656634603</v>
      </c>
      <c r="F1386" s="48">
        <v>87.4313186813187</v>
      </c>
      <c r="G1386" s="47">
        <v>0.80635846802750799</v>
      </c>
      <c r="H1386" s="50">
        <v>64.861379754996804</v>
      </c>
      <c r="I1386" s="76" t="str">
        <f t="shared" si="42"/>
        <v>No</v>
      </c>
      <c r="J1386" s="49" t="str">
        <f t="shared" si="43"/>
        <v>No</v>
      </c>
      <c r="K1386" s="47">
        <v>0.160464791716982</v>
      </c>
      <c r="L1386" s="50">
        <v>54.876373626373599</v>
      </c>
      <c r="M1386" s="47">
        <v>0.109259711587326</v>
      </c>
      <c r="N1386" s="50">
        <v>2.7724049000644699</v>
      </c>
    </row>
    <row r="1387" spans="1:14" x14ac:dyDescent="0.2">
      <c r="A1387" s="57" t="s">
        <v>3100</v>
      </c>
      <c r="B1387" s="44" t="s">
        <v>3101</v>
      </c>
      <c r="C1387" s="45">
        <v>36</v>
      </c>
      <c r="D1387" s="46" t="s">
        <v>346</v>
      </c>
      <c r="E1387" s="47">
        <v>0.61746959156815096</v>
      </c>
      <c r="F1387" s="48">
        <v>27.2664835164835</v>
      </c>
      <c r="G1387" s="47">
        <v>0.73675441169604206</v>
      </c>
      <c r="H1387" s="50">
        <v>35.460992907801398</v>
      </c>
      <c r="I1387" s="76" t="str">
        <f t="shared" si="42"/>
        <v>No</v>
      </c>
      <c r="J1387" s="49" t="str">
        <f t="shared" si="43"/>
        <v>No</v>
      </c>
      <c r="K1387" s="47">
        <v>0.120375612911386</v>
      </c>
      <c r="L1387" s="50">
        <v>30.082417582417602</v>
      </c>
      <c r="M1387" s="47">
        <v>0.121247105375515</v>
      </c>
      <c r="N1387" s="50">
        <v>33.3333333333333</v>
      </c>
    </row>
    <row r="1388" spans="1:14" x14ac:dyDescent="0.2">
      <c r="A1388" s="57" t="s">
        <v>3102</v>
      </c>
      <c r="B1388" s="44" t="s">
        <v>3103</v>
      </c>
      <c r="C1388" s="45">
        <v>36</v>
      </c>
      <c r="D1388" s="46" t="s">
        <v>346</v>
      </c>
      <c r="E1388" s="47">
        <v>0.64310587320322299</v>
      </c>
      <c r="F1388" s="48">
        <v>31.593406593406598</v>
      </c>
      <c r="G1388" s="47">
        <v>0.74983856906972801</v>
      </c>
      <c r="H1388" s="50">
        <v>41.134751773049601</v>
      </c>
      <c r="I1388" s="76" t="str">
        <f t="shared" si="42"/>
        <v>No</v>
      </c>
      <c r="J1388" s="49" t="str">
        <f t="shared" si="43"/>
        <v>No</v>
      </c>
      <c r="K1388" s="47">
        <v>0.105833070787499</v>
      </c>
      <c r="L1388" s="50">
        <v>20.3296703296703</v>
      </c>
      <c r="M1388" s="47">
        <v>0.101833019977444</v>
      </c>
      <c r="N1388" s="50">
        <v>24.468085106383</v>
      </c>
    </row>
    <row r="1389" spans="1:14" x14ac:dyDescent="0.2">
      <c r="A1389" s="57" t="s">
        <v>3104</v>
      </c>
      <c r="B1389" s="44" t="s">
        <v>3105</v>
      </c>
      <c r="C1389" s="45">
        <v>36</v>
      </c>
      <c r="D1389" s="46" t="s">
        <v>346</v>
      </c>
      <c r="E1389" s="47">
        <v>0.633431249247985</v>
      </c>
      <c r="F1389" s="48">
        <v>29.258241758241802</v>
      </c>
      <c r="G1389" s="47">
        <v>0.72134525896865698</v>
      </c>
      <c r="H1389" s="50">
        <v>29.078014184397201</v>
      </c>
      <c r="I1389" s="76" t="str">
        <f t="shared" si="42"/>
        <v>No</v>
      </c>
      <c r="J1389" s="49" t="str">
        <f t="shared" si="43"/>
        <v>No</v>
      </c>
      <c r="K1389" s="47">
        <v>9.6364865750184006E-2</v>
      </c>
      <c r="L1389" s="50">
        <v>14.903846153846199</v>
      </c>
      <c r="M1389" s="47">
        <v>9.3155101264724094E-2</v>
      </c>
      <c r="N1389" s="50">
        <v>21.2765957446809</v>
      </c>
    </row>
    <row r="1390" spans="1:14" x14ac:dyDescent="0.2">
      <c r="A1390" s="57" t="s">
        <v>3106</v>
      </c>
      <c r="B1390" s="44" t="s">
        <v>3107</v>
      </c>
      <c r="C1390" s="45">
        <v>35</v>
      </c>
      <c r="D1390" s="46" t="s">
        <v>346</v>
      </c>
      <c r="E1390" s="47">
        <v>0.63697047007651597</v>
      </c>
      <c r="F1390" s="48">
        <v>29.945054945054899</v>
      </c>
      <c r="G1390" s="47">
        <v>0.76367476540605295</v>
      </c>
      <c r="H1390" s="50">
        <v>42.553191489361701</v>
      </c>
      <c r="I1390" s="76" t="str">
        <f t="shared" si="42"/>
        <v>No</v>
      </c>
      <c r="J1390" s="49" t="str">
        <f t="shared" si="43"/>
        <v>No</v>
      </c>
      <c r="K1390" s="47">
        <v>0.166048561437561</v>
      </c>
      <c r="L1390" s="50">
        <v>58.310439560439598</v>
      </c>
      <c r="M1390" s="47">
        <v>0.124235998644248</v>
      </c>
      <c r="N1390" s="50">
        <v>8.0593165699548699</v>
      </c>
    </row>
    <row r="1391" spans="1:14" x14ac:dyDescent="0.2">
      <c r="A1391" s="57" t="s">
        <v>3108</v>
      </c>
      <c r="B1391" s="44" t="s">
        <v>3109</v>
      </c>
      <c r="C1391" s="45">
        <v>35</v>
      </c>
      <c r="D1391" s="46" t="s">
        <v>346</v>
      </c>
      <c r="E1391" s="47">
        <v>0.73342657059247496</v>
      </c>
      <c r="F1391" s="48">
        <v>46.771978021978001</v>
      </c>
      <c r="G1391" s="47">
        <v>0.76583591901925696</v>
      </c>
      <c r="H1391" s="50">
        <v>43.6492585428756</v>
      </c>
      <c r="I1391" s="76" t="str">
        <f t="shared" si="42"/>
        <v>No</v>
      </c>
      <c r="J1391" s="49" t="str">
        <f t="shared" si="43"/>
        <v>No</v>
      </c>
      <c r="K1391" s="47">
        <v>0.178862918392379</v>
      </c>
      <c r="L1391" s="50">
        <v>63.736263736263702</v>
      </c>
      <c r="M1391" s="47">
        <v>0.13026846567296299</v>
      </c>
      <c r="N1391" s="50">
        <v>10.444874274661499</v>
      </c>
    </row>
    <row r="1392" spans="1:14" x14ac:dyDescent="0.2">
      <c r="A1392" s="147" t="s">
        <v>3110</v>
      </c>
      <c r="B1392" s="44" t="s">
        <v>3111</v>
      </c>
      <c r="C1392" s="45">
        <v>35</v>
      </c>
      <c r="D1392" s="46" t="s">
        <v>346</v>
      </c>
      <c r="E1392" s="47">
        <v>0.89767090055406396</v>
      </c>
      <c r="F1392" s="48">
        <v>89.354395604395606</v>
      </c>
      <c r="G1392" s="47">
        <v>0.83103057750740605</v>
      </c>
      <c r="H1392" s="50">
        <v>75.628626692456507</v>
      </c>
      <c r="I1392" s="76" t="str">
        <f t="shared" si="42"/>
        <v>No</v>
      </c>
      <c r="J1392" s="49" t="str">
        <f t="shared" si="43"/>
        <v>Yes</v>
      </c>
      <c r="K1392" s="47">
        <v>0.20303314356545599</v>
      </c>
      <c r="L1392" s="50">
        <v>74.107142857142904</v>
      </c>
      <c r="M1392" s="47">
        <v>0.144609312477959</v>
      </c>
      <c r="N1392" s="50">
        <v>17.214700193423599</v>
      </c>
    </row>
    <row r="1393" spans="1:14" x14ac:dyDescent="0.2">
      <c r="A1393" s="147" t="s">
        <v>3112</v>
      </c>
      <c r="B1393" s="44" t="s">
        <v>3113</v>
      </c>
      <c r="C1393" s="45">
        <v>35</v>
      </c>
      <c r="D1393" s="46" t="s">
        <v>346</v>
      </c>
      <c r="E1393" s="47">
        <v>0.91543557137180198</v>
      </c>
      <c r="F1393" s="48">
        <v>94.986263736263695</v>
      </c>
      <c r="G1393" s="47">
        <v>0.83772264980651301</v>
      </c>
      <c r="H1393" s="50">
        <v>78.723404255319195</v>
      </c>
      <c r="I1393" s="76" t="str">
        <f t="shared" si="42"/>
        <v>No</v>
      </c>
      <c r="J1393" s="49" t="str">
        <f t="shared" si="43"/>
        <v>Yes</v>
      </c>
      <c r="K1393" s="47">
        <v>0.20086194124936799</v>
      </c>
      <c r="L1393" s="50">
        <v>73.145604395604394</v>
      </c>
      <c r="M1393" s="47">
        <v>0.13866052460117601</v>
      </c>
      <c r="N1393" s="50">
        <v>14.1843971631206</v>
      </c>
    </row>
    <row r="1394" spans="1:14" x14ac:dyDescent="0.2">
      <c r="A1394" s="57" t="s">
        <v>3114</v>
      </c>
      <c r="B1394" s="44" t="s">
        <v>3115</v>
      </c>
      <c r="C1394" s="45">
        <v>35</v>
      </c>
      <c r="D1394" s="46" t="s">
        <v>346</v>
      </c>
      <c r="E1394" s="47">
        <v>0.85328166240342096</v>
      </c>
      <c r="F1394" s="48">
        <v>74.656593406593402</v>
      </c>
      <c r="G1394" s="47">
        <v>0.74322621287067703</v>
      </c>
      <c r="H1394" s="50">
        <v>33.655705996131502</v>
      </c>
      <c r="I1394" s="76" t="str">
        <f t="shared" si="42"/>
        <v>No</v>
      </c>
      <c r="J1394" s="49" t="str">
        <f t="shared" si="43"/>
        <v>No</v>
      </c>
      <c r="K1394" s="47">
        <v>0.18271536787544099</v>
      </c>
      <c r="L1394" s="50">
        <v>65.109890109890102</v>
      </c>
      <c r="M1394" s="47">
        <v>0.12954187239023901</v>
      </c>
      <c r="N1394" s="50">
        <v>10.122501611863299</v>
      </c>
    </row>
    <row r="1395" spans="1:14" x14ac:dyDescent="0.2">
      <c r="A1395" s="57" t="s">
        <v>3116</v>
      </c>
      <c r="B1395" s="44" t="s">
        <v>3117</v>
      </c>
      <c r="C1395" s="45">
        <v>35</v>
      </c>
      <c r="D1395" s="46" t="s">
        <v>346</v>
      </c>
      <c r="E1395" s="47">
        <v>0.76429287579086302</v>
      </c>
      <c r="F1395" s="48">
        <v>52.129120879120897</v>
      </c>
      <c r="G1395" s="47">
        <v>0.69078571202891503</v>
      </c>
      <c r="H1395" s="50">
        <v>20.954223081882699</v>
      </c>
      <c r="I1395" s="76" t="str">
        <f t="shared" si="42"/>
        <v>No</v>
      </c>
      <c r="J1395" s="49" t="str">
        <f t="shared" si="43"/>
        <v>No</v>
      </c>
      <c r="K1395" s="47">
        <v>0.22381908068185999</v>
      </c>
      <c r="L1395" s="50">
        <v>79.464285714285694</v>
      </c>
      <c r="M1395" s="47">
        <v>0.14705754765455301</v>
      </c>
      <c r="N1395" s="50">
        <v>18.6331399097357</v>
      </c>
    </row>
    <row r="1396" spans="1:14" x14ac:dyDescent="0.2">
      <c r="A1396" s="57" t="s">
        <v>3118</v>
      </c>
      <c r="B1396" s="44" t="s">
        <v>3119</v>
      </c>
      <c r="C1396" s="45">
        <v>35</v>
      </c>
      <c r="D1396" s="46" t="s">
        <v>346</v>
      </c>
      <c r="E1396" s="47">
        <v>0.88726718617706102</v>
      </c>
      <c r="F1396" s="48">
        <v>85.851648351648393</v>
      </c>
      <c r="G1396" s="47">
        <v>0.82483496445687299</v>
      </c>
      <c r="H1396" s="50">
        <v>73.436492585428795</v>
      </c>
      <c r="I1396" s="76" t="str">
        <f t="shared" si="42"/>
        <v>No</v>
      </c>
      <c r="J1396" s="49" t="str">
        <f t="shared" si="43"/>
        <v>No</v>
      </c>
      <c r="K1396" s="47">
        <v>0.170088770236031</v>
      </c>
      <c r="L1396" s="50">
        <v>60.439560439560402</v>
      </c>
      <c r="M1396" s="47">
        <v>0.122559868342595</v>
      </c>
      <c r="N1396" s="50">
        <v>7.2856221792392004</v>
      </c>
    </row>
    <row r="1397" spans="1:14" x14ac:dyDescent="0.2">
      <c r="A1397" s="57" t="s">
        <v>3120</v>
      </c>
      <c r="B1397" s="44" t="s">
        <v>3121</v>
      </c>
      <c r="C1397" s="45">
        <v>35</v>
      </c>
      <c r="D1397" s="46" t="s">
        <v>346</v>
      </c>
      <c r="E1397" s="47">
        <v>0.50313458799558097</v>
      </c>
      <c r="F1397" s="48">
        <v>10.8516483516484</v>
      </c>
      <c r="G1397" s="47">
        <v>0.59123488526910095</v>
      </c>
      <c r="H1397" s="50">
        <v>9.0264345583494503</v>
      </c>
      <c r="I1397" s="76" t="str">
        <f t="shared" si="42"/>
        <v>No</v>
      </c>
      <c r="J1397" s="49" t="str">
        <f t="shared" si="43"/>
        <v>No</v>
      </c>
      <c r="K1397" s="47">
        <v>0.26097474682180899</v>
      </c>
      <c r="L1397" s="50">
        <v>87.774725274725299</v>
      </c>
      <c r="M1397" s="47">
        <v>0.17901472721960501</v>
      </c>
      <c r="N1397" s="50">
        <v>42.746615087040603</v>
      </c>
    </row>
    <row r="1398" spans="1:14" x14ac:dyDescent="0.2">
      <c r="A1398" s="57" t="s">
        <v>3122</v>
      </c>
      <c r="B1398" s="44" t="s">
        <v>3123</v>
      </c>
      <c r="C1398" s="45">
        <v>35</v>
      </c>
      <c r="D1398" s="46" t="s">
        <v>346</v>
      </c>
      <c r="E1398" s="47">
        <v>0.72317924874625406</v>
      </c>
      <c r="F1398" s="48">
        <v>44.642857142857103</v>
      </c>
      <c r="G1398" s="47">
        <v>0.62974733540232497</v>
      </c>
      <c r="H1398" s="50">
        <v>13.4751773049645</v>
      </c>
      <c r="I1398" s="76" t="str">
        <f t="shared" si="42"/>
        <v>No</v>
      </c>
      <c r="J1398" s="49" t="str">
        <f t="shared" si="43"/>
        <v>No</v>
      </c>
      <c r="K1398" s="47">
        <v>0.21136428564047699</v>
      </c>
      <c r="L1398" s="50">
        <v>76.304945054945094</v>
      </c>
      <c r="M1398" s="47">
        <v>0.146734425875826</v>
      </c>
      <c r="N1398" s="50">
        <v>18.181818181818201</v>
      </c>
    </row>
    <row r="1399" spans="1:14" x14ac:dyDescent="0.2">
      <c r="A1399" s="57" t="s">
        <v>3124</v>
      </c>
      <c r="B1399" s="44" t="s">
        <v>3125</v>
      </c>
      <c r="C1399" s="45">
        <v>35</v>
      </c>
      <c r="D1399" s="46" t="s">
        <v>346</v>
      </c>
      <c r="E1399" s="47">
        <v>0.70969324600462103</v>
      </c>
      <c r="F1399" s="48">
        <v>42.445054945054899</v>
      </c>
      <c r="G1399" s="47">
        <v>0.59815841646912604</v>
      </c>
      <c r="H1399" s="50">
        <v>9.8646034816247603</v>
      </c>
      <c r="I1399" s="76" t="str">
        <f t="shared" si="42"/>
        <v>No</v>
      </c>
      <c r="J1399" s="49" t="str">
        <f t="shared" si="43"/>
        <v>No</v>
      </c>
      <c r="K1399" s="47">
        <v>0.17237666645699501</v>
      </c>
      <c r="L1399" s="50">
        <v>61.401098901098898</v>
      </c>
      <c r="M1399" s="47">
        <v>0.122003796131779</v>
      </c>
      <c r="N1399" s="50">
        <v>6.83430045132173</v>
      </c>
    </row>
    <row r="1400" spans="1:14" x14ac:dyDescent="0.2">
      <c r="A1400" s="57" t="s">
        <v>3126</v>
      </c>
      <c r="B1400" s="44" t="s">
        <v>3127</v>
      </c>
      <c r="C1400" s="45">
        <v>35</v>
      </c>
      <c r="D1400" s="46" t="s">
        <v>346</v>
      </c>
      <c r="E1400" s="47">
        <v>0.62779463845438699</v>
      </c>
      <c r="F1400" s="48">
        <v>28.228021978021999</v>
      </c>
      <c r="G1400" s="47">
        <v>0.65425013072976101</v>
      </c>
      <c r="H1400" s="50">
        <v>15.9252095422308</v>
      </c>
      <c r="I1400" s="76" t="str">
        <f t="shared" si="42"/>
        <v>No</v>
      </c>
      <c r="J1400" s="49" t="str">
        <f t="shared" si="43"/>
        <v>No</v>
      </c>
      <c r="K1400" s="47">
        <v>0.18238404988500101</v>
      </c>
      <c r="L1400" s="50">
        <v>64.903846153846203</v>
      </c>
      <c r="M1400" s="47">
        <v>0.11974660630136499</v>
      </c>
      <c r="N1400" s="50">
        <v>5.6092843326885902</v>
      </c>
    </row>
    <row r="1401" spans="1:14" x14ac:dyDescent="0.2">
      <c r="A1401" s="57" t="s">
        <v>3128</v>
      </c>
      <c r="B1401" s="44" t="s">
        <v>3129</v>
      </c>
      <c r="C1401" s="45">
        <v>35</v>
      </c>
      <c r="D1401" s="46" t="s">
        <v>346</v>
      </c>
      <c r="E1401" s="47">
        <v>0.91017842821210504</v>
      </c>
      <c r="F1401" s="48">
        <v>93.200549450549502</v>
      </c>
      <c r="G1401" s="47">
        <v>0.79900689175004902</v>
      </c>
      <c r="H1401" s="50">
        <v>61.057382333978097</v>
      </c>
      <c r="I1401" s="76" t="str">
        <f t="shared" si="42"/>
        <v>No</v>
      </c>
      <c r="J1401" s="49" t="str">
        <f t="shared" si="43"/>
        <v>No</v>
      </c>
      <c r="K1401" s="47">
        <v>0.14929710690133899</v>
      </c>
      <c r="L1401" s="50">
        <v>47.870879120879103</v>
      </c>
      <c r="M1401" s="47">
        <v>0.105920007480741</v>
      </c>
      <c r="N1401" s="50">
        <v>2.1921341070277198</v>
      </c>
    </row>
    <row r="1402" spans="1:14" x14ac:dyDescent="0.2">
      <c r="A1402" s="57" t="s">
        <v>3130</v>
      </c>
      <c r="B1402" s="44" t="s">
        <v>3131</v>
      </c>
      <c r="C1402" s="45">
        <v>35</v>
      </c>
      <c r="D1402" s="46" t="s">
        <v>346</v>
      </c>
      <c r="E1402" s="47">
        <v>0.85283478550324299</v>
      </c>
      <c r="F1402" s="48">
        <v>74.587912087912102</v>
      </c>
      <c r="G1402" s="47">
        <v>0.72739712815382096</v>
      </c>
      <c r="H1402" s="50">
        <v>29.400386847195399</v>
      </c>
      <c r="I1402" s="76" t="str">
        <f t="shared" si="42"/>
        <v>No</v>
      </c>
      <c r="J1402" s="49" t="str">
        <f t="shared" si="43"/>
        <v>No</v>
      </c>
      <c r="K1402" s="47">
        <v>0.19969008871747601</v>
      </c>
      <c r="L1402" s="50">
        <v>72.596153846153797</v>
      </c>
      <c r="M1402" s="47">
        <v>0.142027949755515</v>
      </c>
      <c r="N1402" s="50">
        <v>15.6673114119923</v>
      </c>
    </row>
    <row r="1403" spans="1:14" x14ac:dyDescent="0.2">
      <c r="A1403" s="57" t="s">
        <v>3132</v>
      </c>
      <c r="B1403" s="44" t="s">
        <v>3133</v>
      </c>
      <c r="C1403" s="45">
        <v>35</v>
      </c>
      <c r="D1403" s="46" t="s">
        <v>346</v>
      </c>
      <c r="E1403" s="47">
        <v>0.84789956552446699</v>
      </c>
      <c r="F1403" s="48">
        <v>73.145604395604394</v>
      </c>
      <c r="G1403" s="47">
        <v>0.72986521776173396</v>
      </c>
      <c r="H1403" s="50">
        <v>30.1096067053514</v>
      </c>
      <c r="I1403" s="76" t="str">
        <f t="shared" si="42"/>
        <v>No</v>
      </c>
      <c r="J1403" s="49" t="str">
        <f t="shared" si="43"/>
        <v>No</v>
      </c>
      <c r="K1403" s="47">
        <v>8.2771733800042102E-2</v>
      </c>
      <c r="L1403" s="50">
        <v>7.4175824175824197</v>
      </c>
      <c r="M1403" s="47">
        <v>1.9364924024672998E-2</v>
      </c>
      <c r="N1403" s="50">
        <v>6.4474532559638906E-2</v>
      </c>
    </row>
    <row r="1404" spans="1:14" x14ac:dyDescent="0.2">
      <c r="A1404" s="57" t="s">
        <v>3134</v>
      </c>
      <c r="B1404" s="44" t="s">
        <v>3135</v>
      </c>
      <c r="C1404" s="45">
        <v>35</v>
      </c>
      <c r="D1404" s="46" t="s">
        <v>346</v>
      </c>
      <c r="E1404" s="47">
        <v>0.86052585701559203</v>
      </c>
      <c r="F1404" s="48">
        <v>77.129120879120904</v>
      </c>
      <c r="G1404" s="47">
        <v>0.71353881490475901</v>
      </c>
      <c r="H1404" s="50">
        <v>25.6608639587363</v>
      </c>
      <c r="I1404" s="76" t="str">
        <f t="shared" si="42"/>
        <v>No</v>
      </c>
      <c r="J1404" s="49" t="str">
        <f t="shared" si="43"/>
        <v>No</v>
      </c>
      <c r="K1404" s="47">
        <v>0.22384990872020999</v>
      </c>
      <c r="L1404" s="50">
        <v>79.532967032966994</v>
      </c>
      <c r="M1404" s="47">
        <v>0.16525128740393299</v>
      </c>
      <c r="N1404" s="50">
        <v>30.8833010960671</v>
      </c>
    </row>
    <row r="1405" spans="1:14" x14ac:dyDescent="0.2">
      <c r="A1405" s="57" t="s">
        <v>3136</v>
      </c>
      <c r="B1405" s="44" t="s">
        <v>3137</v>
      </c>
      <c r="C1405" s="45">
        <v>35</v>
      </c>
      <c r="D1405" s="46" t="s">
        <v>346</v>
      </c>
      <c r="E1405" s="47">
        <v>0.88810754466404096</v>
      </c>
      <c r="F1405" s="48">
        <v>86.057692307692307</v>
      </c>
      <c r="G1405" s="47">
        <v>0.77901701121697098</v>
      </c>
      <c r="H1405" s="50">
        <v>50.0322372662798</v>
      </c>
      <c r="I1405" s="76" t="str">
        <f t="shared" si="42"/>
        <v>No</v>
      </c>
      <c r="J1405" s="49" t="str">
        <f t="shared" si="43"/>
        <v>No</v>
      </c>
      <c r="K1405" s="47">
        <v>0.320084029672207</v>
      </c>
      <c r="L1405" s="50">
        <v>93.543956043956001</v>
      </c>
      <c r="M1405" s="47">
        <v>0.19055318334965399</v>
      </c>
      <c r="N1405" s="50">
        <v>51.515151515151501</v>
      </c>
    </row>
    <row r="1406" spans="1:14" x14ac:dyDescent="0.2">
      <c r="A1406" s="57" t="s">
        <v>3138</v>
      </c>
      <c r="B1406" s="44" t="s">
        <v>3139</v>
      </c>
      <c r="C1406" s="45">
        <v>35</v>
      </c>
      <c r="D1406" s="46" t="s">
        <v>346</v>
      </c>
      <c r="E1406" s="47">
        <v>0.90317288852956601</v>
      </c>
      <c r="F1406" s="48">
        <v>91.140109890109898</v>
      </c>
      <c r="G1406" s="47">
        <v>0.81662527663970996</v>
      </c>
      <c r="H1406" s="50">
        <v>69.954867827208304</v>
      </c>
      <c r="I1406" s="76" t="str">
        <f t="shared" si="42"/>
        <v>No</v>
      </c>
      <c r="J1406" s="49" t="str">
        <f t="shared" si="43"/>
        <v>No</v>
      </c>
      <c r="K1406" s="47">
        <v>0.15067126685006099</v>
      </c>
      <c r="L1406" s="50">
        <v>48.3516483516484</v>
      </c>
      <c r="M1406" s="47">
        <v>0.107071350905058</v>
      </c>
      <c r="N1406" s="50">
        <v>2.321083172147</v>
      </c>
    </row>
    <row r="1407" spans="1:14" x14ac:dyDescent="0.2">
      <c r="A1407" s="57" t="s">
        <v>3140</v>
      </c>
      <c r="B1407" s="44" t="s">
        <v>3141</v>
      </c>
      <c r="C1407" s="45">
        <v>35</v>
      </c>
      <c r="D1407" s="46" t="s">
        <v>346</v>
      </c>
      <c r="E1407" s="47">
        <v>0.64561965138493504</v>
      </c>
      <c r="F1407" s="48">
        <v>31.868131868131901</v>
      </c>
      <c r="G1407" s="47">
        <v>0.53788422232809396</v>
      </c>
      <c r="H1407" s="50">
        <v>6.0606060606060597</v>
      </c>
      <c r="I1407" s="76" t="str">
        <f t="shared" si="42"/>
        <v>No</v>
      </c>
      <c r="J1407" s="49" t="str">
        <f t="shared" si="43"/>
        <v>No</v>
      </c>
      <c r="K1407" s="47">
        <v>0.29743341771911502</v>
      </c>
      <c r="L1407" s="50">
        <v>91.689560439560395</v>
      </c>
      <c r="M1407" s="47">
        <v>0.18932896398431601</v>
      </c>
      <c r="N1407" s="50">
        <v>50.741457124435897</v>
      </c>
    </row>
    <row r="1408" spans="1:14" x14ac:dyDescent="0.2">
      <c r="A1408" s="57" t="s">
        <v>3142</v>
      </c>
      <c r="B1408" s="44" t="s">
        <v>3143</v>
      </c>
      <c r="C1408" s="45">
        <v>35</v>
      </c>
      <c r="D1408" s="46" t="s">
        <v>346</v>
      </c>
      <c r="E1408" s="47">
        <v>0.85827377416750406</v>
      </c>
      <c r="F1408" s="48">
        <v>76.236263736263695</v>
      </c>
      <c r="G1408" s="47">
        <v>0.723976433184636</v>
      </c>
      <c r="H1408" s="50">
        <v>28.368794326241101</v>
      </c>
      <c r="I1408" s="76" t="str">
        <f t="shared" si="42"/>
        <v>No</v>
      </c>
      <c r="J1408" s="49" t="str">
        <f t="shared" si="43"/>
        <v>No</v>
      </c>
      <c r="K1408" s="47">
        <v>0.31562283023806798</v>
      </c>
      <c r="L1408" s="50">
        <v>93.269230769230802</v>
      </c>
      <c r="M1408" s="47">
        <v>0.19625811155937301</v>
      </c>
      <c r="N1408" s="50">
        <v>54.545454545454497</v>
      </c>
    </row>
    <row r="1409" spans="1:14" x14ac:dyDescent="0.2">
      <c r="A1409" s="57" t="s">
        <v>3144</v>
      </c>
      <c r="B1409" s="44" t="s">
        <v>3145</v>
      </c>
      <c r="C1409" s="45">
        <v>35</v>
      </c>
      <c r="D1409" s="46" t="s">
        <v>346</v>
      </c>
      <c r="E1409" s="47">
        <v>0.82682327070286099</v>
      </c>
      <c r="F1409" s="48">
        <v>68.063186813186803</v>
      </c>
      <c r="G1409" s="47">
        <v>0.70238851137037805</v>
      </c>
      <c r="H1409" s="50">
        <v>23.339780786589301</v>
      </c>
      <c r="I1409" s="76" t="str">
        <f t="shared" si="42"/>
        <v>No</v>
      </c>
      <c r="J1409" s="49" t="str">
        <f t="shared" si="43"/>
        <v>No</v>
      </c>
      <c r="K1409" s="47">
        <v>0.318951027484281</v>
      </c>
      <c r="L1409" s="50">
        <v>93.475274725274701</v>
      </c>
      <c r="M1409" s="47">
        <v>0.18656721907939</v>
      </c>
      <c r="N1409" s="50">
        <v>48.6782720825274</v>
      </c>
    </row>
    <row r="1410" spans="1:14" x14ac:dyDescent="0.2">
      <c r="A1410" s="57" t="s">
        <v>3146</v>
      </c>
      <c r="B1410" s="44" t="s">
        <v>3147</v>
      </c>
      <c r="C1410" s="45">
        <v>35</v>
      </c>
      <c r="D1410" s="46" t="s">
        <v>346</v>
      </c>
      <c r="E1410" s="47">
        <v>0.90835264829468099</v>
      </c>
      <c r="F1410" s="48">
        <v>92.307692307692307</v>
      </c>
      <c r="G1410" s="47">
        <v>0.76898243038730096</v>
      </c>
      <c r="H1410" s="50">
        <v>45.325596389426202</v>
      </c>
      <c r="I1410" s="76" t="str">
        <f t="shared" si="42"/>
        <v>No</v>
      </c>
      <c r="J1410" s="49" t="str">
        <f t="shared" si="43"/>
        <v>No</v>
      </c>
      <c r="K1410" s="47">
        <v>0.31471490673906899</v>
      </c>
      <c r="L1410" s="50">
        <v>93.131868131868103</v>
      </c>
      <c r="M1410" s="47">
        <v>0.19758350817190001</v>
      </c>
      <c r="N1410" s="50">
        <v>55.254674403610601</v>
      </c>
    </row>
    <row r="1411" spans="1:14" x14ac:dyDescent="0.2">
      <c r="A1411" s="57" t="s">
        <v>3148</v>
      </c>
      <c r="B1411" s="44" t="s">
        <v>3149</v>
      </c>
      <c r="C1411" s="45">
        <v>35</v>
      </c>
      <c r="D1411" s="46" t="s">
        <v>346</v>
      </c>
      <c r="E1411" s="47">
        <v>0.90323860864565897</v>
      </c>
      <c r="F1411" s="48">
        <v>91.208791208791197</v>
      </c>
      <c r="G1411" s="47">
        <v>0.742501358463455</v>
      </c>
      <c r="H1411" s="50">
        <v>33.2688588007737</v>
      </c>
      <c r="I1411" s="76" t="str">
        <f t="shared" si="42"/>
        <v>No</v>
      </c>
      <c r="J1411" s="49" t="str">
        <f t="shared" si="43"/>
        <v>No</v>
      </c>
      <c r="K1411" s="47">
        <v>0.25396335980081503</v>
      </c>
      <c r="L1411" s="50">
        <v>86.538461538461505</v>
      </c>
      <c r="M1411" s="47">
        <v>0.14802378863298801</v>
      </c>
      <c r="N1411" s="50">
        <v>19.084461637653099</v>
      </c>
    </row>
    <row r="1412" spans="1:14" x14ac:dyDescent="0.2">
      <c r="A1412" s="57" t="s">
        <v>3150</v>
      </c>
      <c r="B1412" s="44" t="s">
        <v>3151</v>
      </c>
      <c r="C1412" s="45">
        <v>35</v>
      </c>
      <c r="D1412" s="46" t="s">
        <v>346</v>
      </c>
      <c r="E1412" s="47">
        <v>0.62951712999204801</v>
      </c>
      <c r="F1412" s="48">
        <v>28.502747252747302</v>
      </c>
      <c r="G1412" s="47">
        <v>0.42553309604943701</v>
      </c>
      <c r="H1412" s="50">
        <v>1.80528691166989</v>
      </c>
      <c r="I1412" s="76" t="str">
        <f t="shared" si="42"/>
        <v>No</v>
      </c>
      <c r="J1412" s="49" t="str">
        <f t="shared" si="43"/>
        <v>No</v>
      </c>
      <c r="K1412" s="47">
        <v>0.23682187849966599</v>
      </c>
      <c r="L1412" s="50">
        <v>82.829670329670293</v>
      </c>
      <c r="M1412" s="47">
        <v>0.262957763663764</v>
      </c>
      <c r="N1412" s="50">
        <v>73.436492585428795</v>
      </c>
    </row>
    <row r="1413" spans="1:14" x14ac:dyDescent="0.2">
      <c r="A1413" s="57" t="s">
        <v>3152</v>
      </c>
      <c r="B1413" s="44" t="s">
        <v>3153</v>
      </c>
      <c r="C1413" s="45">
        <v>35</v>
      </c>
      <c r="D1413" s="46" t="s">
        <v>346</v>
      </c>
      <c r="E1413" s="47">
        <v>0.52212948309113305</v>
      </c>
      <c r="F1413" s="48">
        <v>13.049450549450601</v>
      </c>
      <c r="G1413" s="47">
        <v>0.446255055275184</v>
      </c>
      <c r="H1413" s="50">
        <v>2.2566086395873599</v>
      </c>
      <c r="I1413" s="76" t="str">
        <f t="shared" si="42"/>
        <v>No</v>
      </c>
      <c r="J1413" s="49" t="str">
        <f t="shared" si="43"/>
        <v>No</v>
      </c>
      <c r="K1413" s="47">
        <v>0.230767205303336</v>
      </c>
      <c r="L1413" s="50">
        <v>81.3186813186813</v>
      </c>
      <c r="M1413" s="47">
        <v>0.20566442479295999</v>
      </c>
      <c r="N1413" s="50">
        <v>58.736299161831099</v>
      </c>
    </row>
    <row r="1414" spans="1:14" x14ac:dyDescent="0.2">
      <c r="A1414" s="57" t="s">
        <v>3154</v>
      </c>
      <c r="B1414" s="44" t="s">
        <v>3155</v>
      </c>
      <c r="C1414" s="45">
        <v>35</v>
      </c>
      <c r="D1414" s="46" t="s">
        <v>346</v>
      </c>
      <c r="E1414" s="47">
        <v>0.56321026107073102</v>
      </c>
      <c r="F1414" s="48">
        <v>18.337912087912098</v>
      </c>
      <c r="G1414" s="47">
        <v>0.55497474235272803</v>
      </c>
      <c r="H1414" s="50">
        <v>6.7698259187620904</v>
      </c>
      <c r="I1414" s="76" t="str">
        <f t="shared" si="42"/>
        <v>No</v>
      </c>
      <c r="J1414" s="49" t="str">
        <f t="shared" si="43"/>
        <v>No</v>
      </c>
      <c r="K1414" s="47">
        <v>0.34223786036503001</v>
      </c>
      <c r="L1414" s="50">
        <v>94.848901098901095</v>
      </c>
      <c r="M1414" s="47">
        <v>0.23681419948077601</v>
      </c>
      <c r="N1414" s="50">
        <v>68.858800773694398</v>
      </c>
    </row>
    <row r="1415" spans="1:14" x14ac:dyDescent="0.2">
      <c r="A1415" s="57" t="s">
        <v>3156</v>
      </c>
      <c r="B1415" s="44" t="s">
        <v>3157</v>
      </c>
      <c r="C1415" s="45">
        <v>35</v>
      </c>
      <c r="D1415" s="46" t="s">
        <v>346</v>
      </c>
      <c r="E1415" s="47">
        <v>0.84307506306065205</v>
      </c>
      <c r="F1415" s="48">
        <v>71.978021978021999</v>
      </c>
      <c r="G1415" s="47">
        <v>0.72584611315105096</v>
      </c>
      <c r="H1415" s="50">
        <v>28.9490651192779</v>
      </c>
      <c r="I1415" s="76" t="str">
        <f t="shared" ref="I1415:I1461" si="44">IF(AND(F1415&gt;=90,H1415&gt;=90),"Yes","No")</f>
        <v>No</v>
      </c>
      <c r="J1415" s="49" t="str">
        <f t="shared" ref="J1415:J1461" si="45">IF(AND(F1415&gt;=75,H1415&gt;=75),"Yes","No")</f>
        <v>No</v>
      </c>
      <c r="K1415" s="47">
        <v>0.43027017400881201</v>
      </c>
      <c r="L1415" s="50">
        <v>98.282967032966994</v>
      </c>
      <c r="M1415" s="47">
        <v>0.25570518813084298</v>
      </c>
      <c r="N1415" s="50">
        <v>72.920696324951606</v>
      </c>
    </row>
    <row r="1416" spans="1:14" x14ac:dyDescent="0.2">
      <c r="A1416" s="57" t="s">
        <v>3158</v>
      </c>
      <c r="B1416" s="44" t="s">
        <v>3159</v>
      </c>
      <c r="C1416" s="45">
        <v>35</v>
      </c>
      <c r="D1416" s="46" t="s">
        <v>346</v>
      </c>
      <c r="E1416" s="47">
        <v>0.495961756932703</v>
      </c>
      <c r="F1416" s="48">
        <v>10.2335164835165</v>
      </c>
      <c r="G1416" s="47">
        <v>0.42886430895378103</v>
      </c>
      <c r="H1416" s="50">
        <v>1.9342359767891699</v>
      </c>
      <c r="I1416" s="76" t="str">
        <f t="shared" si="44"/>
        <v>No</v>
      </c>
      <c r="J1416" s="49" t="str">
        <f t="shared" si="45"/>
        <v>No</v>
      </c>
      <c r="K1416" s="47">
        <v>0.22845922518456599</v>
      </c>
      <c r="L1416" s="50">
        <v>80.837912087912102</v>
      </c>
      <c r="M1416" s="47">
        <v>0.24671588987981199</v>
      </c>
      <c r="N1416" s="50">
        <v>71.050934880722096</v>
      </c>
    </row>
    <row r="1417" spans="1:14" x14ac:dyDescent="0.2">
      <c r="A1417" s="57" t="s">
        <v>3160</v>
      </c>
      <c r="B1417" s="44" t="s">
        <v>3161</v>
      </c>
      <c r="C1417" s="45">
        <v>35</v>
      </c>
      <c r="D1417" s="46" t="s">
        <v>346</v>
      </c>
      <c r="E1417" s="47">
        <v>0.50215129756818899</v>
      </c>
      <c r="F1417" s="48">
        <v>10.782967032967001</v>
      </c>
      <c r="G1417" s="47">
        <v>0.44883250079362902</v>
      </c>
      <c r="H1417" s="50">
        <v>2.321083172147</v>
      </c>
      <c r="I1417" s="76" t="str">
        <f t="shared" si="44"/>
        <v>No</v>
      </c>
      <c r="J1417" s="49" t="str">
        <f t="shared" si="45"/>
        <v>No</v>
      </c>
      <c r="K1417" s="47">
        <v>0.28164366891509601</v>
      </c>
      <c r="L1417" s="50">
        <v>90.521978021978001</v>
      </c>
      <c r="M1417" s="47">
        <v>0.26863671429824498</v>
      </c>
      <c r="N1417" s="50">
        <v>74.468085106383</v>
      </c>
    </row>
    <row r="1418" spans="1:14" x14ac:dyDescent="0.2">
      <c r="A1418" s="57" t="s">
        <v>3162</v>
      </c>
      <c r="B1418" s="44" t="s">
        <v>3163</v>
      </c>
      <c r="C1418" s="45">
        <v>35</v>
      </c>
      <c r="D1418" s="46" t="s">
        <v>346</v>
      </c>
      <c r="E1418" s="47">
        <v>0.78345882873662698</v>
      </c>
      <c r="F1418" s="48">
        <v>56.730769230769198</v>
      </c>
      <c r="G1418" s="47">
        <v>0.60818822096779501</v>
      </c>
      <c r="H1418" s="50">
        <v>10.702772404900101</v>
      </c>
      <c r="I1418" s="76" t="str">
        <f t="shared" si="44"/>
        <v>No</v>
      </c>
      <c r="J1418" s="49" t="str">
        <f t="shared" si="45"/>
        <v>No</v>
      </c>
      <c r="K1418" s="47">
        <v>0.42804561495834997</v>
      </c>
      <c r="L1418" s="50">
        <v>98.214285714285694</v>
      </c>
      <c r="M1418" s="47">
        <v>0.24259191703449901</v>
      </c>
      <c r="N1418" s="50">
        <v>69.954867827208304</v>
      </c>
    </row>
    <row r="1419" spans="1:14" x14ac:dyDescent="0.2">
      <c r="A1419" s="57" t="s">
        <v>3164</v>
      </c>
      <c r="B1419" s="44" t="s">
        <v>3165</v>
      </c>
      <c r="C1419" s="45">
        <v>35</v>
      </c>
      <c r="D1419" s="46" t="s">
        <v>346</v>
      </c>
      <c r="E1419" s="47">
        <v>0.58085285143428</v>
      </c>
      <c r="F1419" s="48">
        <v>21.222527472527499</v>
      </c>
      <c r="G1419" s="47">
        <v>0.54455912054257904</v>
      </c>
      <c r="H1419" s="50">
        <v>6.2540296582849804</v>
      </c>
      <c r="I1419" s="76" t="str">
        <f t="shared" si="44"/>
        <v>No</v>
      </c>
      <c r="J1419" s="49" t="str">
        <f t="shared" si="45"/>
        <v>No</v>
      </c>
      <c r="K1419" s="47">
        <v>0.21067136268911299</v>
      </c>
      <c r="L1419" s="50">
        <v>76.167582417582395</v>
      </c>
      <c r="M1419" s="47">
        <v>0.192571212243664</v>
      </c>
      <c r="N1419" s="50">
        <v>52.933591231463602</v>
      </c>
    </row>
    <row r="1420" spans="1:14" x14ac:dyDescent="0.2">
      <c r="A1420" s="57" t="s">
        <v>3166</v>
      </c>
      <c r="B1420" s="44" t="s">
        <v>3167</v>
      </c>
      <c r="C1420" s="45">
        <v>35</v>
      </c>
      <c r="D1420" s="46" t="s">
        <v>346</v>
      </c>
      <c r="E1420" s="47">
        <v>0.53843400566219002</v>
      </c>
      <c r="F1420" s="48">
        <v>14.697802197802201</v>
      </c>
      <c r="G1420" s="47">
        <v>0.50049433902691198</v>
      </c>
      <c r="H1420" s="50">
        <v>4.5132172791747296</v>
      </c>
      <c r="I1420" s="76" t="str">
        <f t="shared" si="44"/>
        <v>No</v>
      </c>
      <c r="J1420" s="49" t="str">
        <f t="shared" si="45"/>
        <v>No</v>
      </c>
      <c r="K1420" s="47">
        <v>0.18809299835355001</v>
      </c>
      <c r="L1420" s="50">
        <v>67.239010989011007</v>
      </c>
      <c r="M1420" s="47">
        <v>0.177869781332883</v>
      </c>
      <c r="N1420" s="50">
        <v>41.779497098645997</v>
      </c>
    </row>
    <row r="1421" spans="1:14" x14ac:dyDescent="0.2">
      <c r="A1421" s="57" t="s">
        <v>3168</v>
      </c>
      <c r="B1421" s="44" t="s">
        <v>3169</v>
      </c>
      <c r="C1421" s="45">
        <v>35</v>
      </c>
      <c r="D1421" s="46" t="s">
        <v>346</v>
      </c>
      <c r="E1421" s="47">
        <v>0.71546888804310704</v>
      </c>
      <c r="F1421" s="48">
        <v>42.857142857142897</v>
      </c>
      <c r="G1421" s="47">
        <v>0.54345538399635096</v>
      </c>
      <c r="H1421" s="50">
        <v>6.1895551257253398</v>
      </c>
      <c r="I1421" s="76" t="str">
        <f t="shared" si="44"/>
        <v>No</v>
      </c>
      <c r="J1421" s="49" t="str">
        <f t="shared" si="45"/>
        <v>No</v>
      </c>
      <c r="K1421" s="47">
        <v>0.21856997898663699</v>
      </c>
      <c r="L1421" s="50">
        <v>77.815934065934101</v>
      </c>
      <c r="M1421" s="47">
        <v>0.220692751705278</v>
      </c>
      <c r="N1421" s="50">
        <v>64.216634429400401</v>
      </c>
    </row>
    <row r="1422" spans="1:14" x14ac:dyDescent="0.2">
      <c r="A1422" s="57" t="s">
        <v>3170</v>
      </c>
      <c r="B1422" s="44" t="s">
        <v>3171</v>
      </c>
      <c r="C1422" s="45">
        <v>35</v>
      </c>
      <c r="D1422" s="46" t="s">
        <v>346</v>
      </c>
      <c r="E1422" s="47">
        <v>0.77035716055549097</v>
      </c>
      <c r="F1422" s="48">
        <v>53.708791208791197</v>
      </c>
      <c r="G1422" s="47">
        <v>0.56223667196953897</v>
      </c>
      <c r="H1422" s="50">
        <v>7.2856221792392004</v>
      </c>
      <c r="I1422" s="76" t="str">
        <f t="shared" si="44"/>
        <v>No</v>
      </c>
      <c r="J1422" s="49" t="str">
        <f t="shared" si="45"/>
        <v>No</v>
      </c>
      <c r="K1422" s="47">
        <v>0.22305931257554101</v>
      </c>
      <c r="L1422" s="50">
        <v>79.189560439560395</v>
      </c>
      <c r="M1422" s="47">
        <v>0.19624658836171099</v>
      </c>
      <c r="N1422" s="50">
        <v>54.480980012894904</v>
      </c>
    </row>
    <row r="1423" spans="1:14" x14ac:dyDescent="0.2">
      <c r="A1423" s="57" t="s">
        <v>3172</v>
      </c>
      <c r="B1423" s="44" t="s">
        <v>3173</v>
      </c>
      <c r="C1423" s="45">
        <v>35</v>
      </c>
      <c r="D1423" s="46" t="s">
        <v>346</v>
      </c>
      <c r="E1423" s="47">
        <v>0.54569690945154903</v>
      </c>
      <c r="F1423" s="48">
        <v>15.865384615384601</v>
      </c>
      <c r="G1423" s="47">
        <v>0.50981607486311997</v>
      </c>
      <c r="H1423" s="50">
        <v>4.9645390070922</v>
      </c>
      <c r="I1423" s="76" t="str">
        <f t="shared" si="44"/>
        <v>No</v>
      </c>
      <c r="J1423" s="49" t="str">
        <f t="shared" si="45"/>
        <v>No</v>
      </c>
      <c r="K1423" s="47">
        <v>0.20841844978595001</v>
      </c>
      <c r="L1423" s="50">
        <v>75.480769230769198</v>
      </c>
      <c r="M1423" s="47">
        <v>0.17502079450709501</v>
      </c>
      <c r="N1423" s="50">
        <v>39.522888459058699</v>
      </c>
    </row>
    <row r="1424" spans="1:14" x14ac:dyDescent="0.2">
      <c r="A1424" s="57" t="s">
        <v>3174</v>
      </c>
      <c r="B1424" s="44" t="s">
        <v>3175</v>
      </c>
      <c r="C1424" s="45">
        <v>35</v>
      </c>
      <c r="D1424" s="46" t="s">
        <v>346</v>
      </c>
      <c r="E1424" s="47">
        <v>0.84956110831218701</v>
      </c>
      <c r="F1424" s="48">
        <v>73.901098901098905</v>
      </c>
      <c r="G1424" s="47">
        <v>0.62449763970948202</v>
      </c>
      <c r="H1424" s="50">
        <v>12.50805931657</v>
      </c>
      <c r="I1424" s="76" t="str">
        <f t="shared" si="44"/>
        <v>No</v>
      </c>
      <c r="J1424" s="49" t="str">
        <f t="shared" si="45"/>
        <v>No</v>
      </c>
      <c r="K1424" s="47">
        <v>0.24229145220009601</v>
      </c>
      <c r="L1424" s="50">
        <v>84.478021978021999</v>
      </c>
      <c r="M1424" s="47">
        <v>0.18637917825501099</v>
      </c>
      <c r="N1424" s="50">
        <v>48.355899419729198</v>
      </c>
    </row>
    <row r="1425" spans="1:14" x14ac:dyDescent="0.2">
      <c r="A1425" s="57" t="s">
        <v>3176</v>
      </c>
      <c r="B1425" s="44" t="s">
        <v>3177</v>
      </c>
      <c r="C1425" s="45">
        <v>35</v>
      </c>
      <c r="D1425" s="46" t="s">
        <v>346</v>
      </c>
      <c r="E1425" s="47">
        <v>0.51573323666882098</v>
      </c>
      <c r="F1425" s="48">
        <v>12.293956043955999</v>
      </c>
      <c r="G1425" s="47">
        <v>0.35841514084425202</v>
      </c>
      <c r="H1425" s="50">
        <v>0.83816892327530601</v>
      </c>
      <c r="I1425" s="76" t="str">
        <f t="shared" si="44"/>
        <v>No</v>
      </c>
      <c r="J1425" s="49" t="str">
        <f t="shared" si="45"/>
        <v>No</v>
      </c>
      <c r="K1425" s="47">
        <v>0.20517020990930299</v>
      </c>
      <c r="L1425" s="50">
        <v>74.656593406593402</v>
      </c>
      <c r="M1425" s="47">
        <v>0.24361961259050999</v>
      </c>
      <c r="N1425" s="50">
        <v>70.470664087685407</v>
      </c>
    </row>
    <row r="1426" spans="1:14" x14ac:dyDescent="0.2">
      <c r="A1426" s="57" t="s">
        <v>3178</v>
      </c>
      <c r="B1426" s="44" t="s">
        <v>3179</v>
      </c>
      <c r="C1426" s="45">
        <v>35</v>
      </c>
      <c r="D1426" s="46" t="s">
        <v>346</v>
      </c>
      <c r="E1426" s="47">
        <v>0.68157291254697405</v>
      </c>
      <c r="F1426" s="48">
        <v>37.5</v>
      </c>
      <c r="G1426" s="47">
        <v>0.772613229822398</v>
      </c>
      <c r="H1426" s="50">
        <v>47.130883301096098</v>
      </c>
      <c r="I1426" s="76" t="str">
        <f t="shared" si="44"/>
        <v>No</v>
      </c>
      <c r="J1426" s="49" t="str">
        <f t="shared" si="45"/>
        <v>No</v>
      </c>
      <c r="K1426" s="47">
        <v>0.233426675962352</v>
      </c>
      <c r="L1426" s="50">
        <v>81.868131868131897</v>
      </c>
      <c r="M1426" s="47">
        <v>0.172916402242177</v>
      </c>
      <c r="N1426" s="50">
        <v>37.717601547388803</v>
      </c>
    </row>
    <row r="1427" spans="1:14" x14ac:dyDescent="0.2">
      <c r="A1427" s="57" t="s">
        <v>3180</v>
      </c>
      <c r="B1427" s="44" t="s">
        <v>3181</v>
      </c>
      <c r="C1427" s="45">
        <v>35</v>
      </c>
      <c r="D1427" s="46" t="s">
        <v>346</v>
      </c>
      <c r="E1427" s="47">
        <v>0.86583472827196095</v>
      </c>
      <c r="F1427" s="48">
        <v>78.502747252747298</v>
      </c>
      <c r="G1427" s="47">
        <v>0.79883690941017604</v>
      </c>
      <c r="H1427" s="50">
        <v>60.928433268858797</v>
      </c>
      <c r="I1427" s="76" t="str">
        <f t="shared" si="44"/>
        <v>No</v>
      </c>
      <c r="J1427" s="49" t="str">
        <f t="shared" si="45"/>
        <v>No</v>
      </c>
      <c r="K1427" s="47">
        <v>0.23640182544305699</v>
      </c>
      <c r="L1427" s="50">
        <v>82.760989010988993</v>
      </c>
      <c r="M1427" s="47">
        <v>0.17508708100036699</v>
      </c>
      <c r="N1427" s="50">
        <v>39.6518375241779</v>
      </c>
    </row>
    <row r="1428" spans="1:14" x14ac:dyDescent="0.2">
      <c r="A1428" s="57" t="s">
        <v>3182</v>
      </c>
      <c r="B1428" s="44" t="s">
        <v>3183</v>
      </c>
      <c r="C1428" s="45">
        <v>35</v>
      </c>
      <c r="D1428" s="46" t="s">
        <v>346</v>
      </c>
      <c r="E1428" s="47">
        <v>0.85118674165021002</v>
      </c>
      <c r="F1428" s="48">
        <v>74.244505494505503</v>
      </c>
      <c r="G1428" s="47">
        <v>0.75441147498697603</v>
      </c>
      <c r="H1428" s="50">
        <v>38.362346872985199</v>
      </c>
      <c r="I1428" s="76" t="str">
        <f t="shared" si="44"/>
        <v>No</v>
      </c>
      <c r="J1428" s="49" t="str">
        <f t="shared" si="45"/>
        <v>No</v>
      </c>
      <c r="K1428" s="47">
        <v>0.26182828110251999</v>
      </c>
      <c r="L1428" s="50">
        <v>88.049450549450498</v>
      </c>
      <c r="M1428" s="47">
        <v>0.17943371426395199</v>
      </c>
      <c r="N1428" s="50">
        <v>43.262411347517698</v>
      </c>
    </row>
    <row r="1429" spans="1:14" x14ac:dyDescent="0.2">
      <c r="A1429" s="57" t="s">
        <v>3184</v>
      </c>
      <c r="B1429" s="44" t="s">
        <v>3185</v>
      </c>
      <c r="C1429" s="45">
        <v>35</v>
      </c>
      <c r="D1429" s="46" t="s">
        <v>346</v>
      </c>
      <c r="E1429" s="47">
        <v>0.707717089782673</v>
      </c>
      <c r="F1429" s="48">
        <v>41.964285714285701</v>
      </c>
      <c r="G1429" s="47">
        <v>0.79646374381120399</v>
      </c>
      <c r="H1429" s="50">
        <v>59.638942617665997</v>
      </c>
      <c r="I1429" s="76" t="str">
        <f t="shared" si="44"/>
        <v>No</v>
      </c>
      <c r="J1429" s="49" t="str">
        <f t="shared" si="45"/>
        <v>No</v>
      </c>
      <c r="K1429" s="47">
        <v>0.22443130249946999</v>
      </c>
      <c r="L1429" s="50">
        <v>79.670329670329707</v>
      </c>
      <c r="M1429" s="47">
        <v>0.17025874129893101</v>
      </c>
      <c r="N1429" s="50">
        <v>35.203094777562903</v>
      </c>
    </row>
    <row r="1430" spans="1:14" x14ac:dyDescent="0.2">
      <c r="A1430" s="57" t="s">
        <v>3186</v>
      </c>
      <c r="B1430" s="44" t="s">
        <v>3187</v>
      </c>
      <c r="C1430" s="45">
        <v>35</v>
      </c>
      <c r="D1430" s="46" t="s">
        <v>346</v>
      </c>
      <c r="E1430" s="47">
        <v>0.84084927575908897</v>
      </c>
      <c r="F1430" s="48">
        <v>71.222527472527503</v>
      </c>
      <c r="G1430" s="47">
        <v>0.72273546084436802</v>
      </c>
      <c r="H1430" s="50">
        <v>27.852998065764002</v>
      </c>
      <c r="I1430" s="76" t="str">
        <f t="shared" si="44"/>
        <v>No</v>
      </c>
      <c r="J1430" s="49" t="str">
        <f t="shared" si="45"/>
        <v>No</v>
      </c>
      <c r="K1430" s="47">
        <v>0.24587858491307299</v>
      </c>
      <c r="L1430" s="50">
        <v>85.233516483516496</v>
      </c>
      <c r="M1430" s="47">
        <v>0.182443962747977</v>
      </c>
      <c r="N1430" s="50">
        <v>45.325596389426202</v>
      </c>
    </row>
    <row r="1431" spans="1:14" x14ac:dyDescent="0.2">
      <c r="A1431" s="57" t="s">
        <v>3188</v>
      </c>
      <c r="B1431" s="44" t="s">
        <v>3189</v>
      </c>
      <c r="C1431" s="45">
        <v>35</v>
      </c>
      <c r="D1431" s="46" t="s">
        <v>346</v>
      </c>
      <c r="E1431" s="47">
        <v>0.69280086199776902</v>
      </c>
      <c r="F1431" s="48">
        <v>39.285714285714299</v>
      </c>
      <c r="G1431" s="47">
        <v>0.78014534769064803</v>
      </c>
      <c r="H1431" s="50">
        <v>50.548033526756903</v>
      </c>
      <c r="I1431" s="76" t="str">
        <f t="shared" si="44"/>
        <v>No</v>
      </c>
      <c r="J1431" s="49" t="str">
        <f t="shared" si="45"/>
        <v>No</v>
      </c>
      <c r="K1431" s="47">
        <v>0.240649978513127</v>
      </c>
      <c r="L1431" s="50">
        <v>83.859890109890102</v>
      </c>
      <c r="M1431" s="47">
        <v>0.17842067197022601</v>
      </c>
      <c r="N1431" s="50">
        <v>42.166344294003899</v>
      </c>
    </row>
    <row r="1432" spans="1:14" x14ac:dyDescent="0.2">
      <c r="A1432" s="57" t="s">
        <v>3190</v>
      </c>
      <c r="B1432" s="44" t="s">
        <v>3191</v>
      </c>
      <c r="C1432" s="45">
        <v>35</v>
      </c>
      <c r="D1432" s="46" t="s">
        <v>346</v>
      </c>
      <c r="E1432" s="47">
        <v>0.75110571448554697</v>
      </c>
      <c r="F1432" s="48">
        <v>50.0686813186813</v>
      </c>
      <c r="G1432" s="47">
        <v>0.69575313987994902</v>
      </c>
      <c r="H1432" s="50">
        <v>21.8568665377176</v>
      </c>
      <c r="I1432" s="76" t="str">
        <f t="shared" si="44"/>
        <v>No</v>
      </c>
      <c r="J1432" s="49" t="str">
        <f t="shared" si="45"/>
        <v>No</v>
      </c>
      <c r="K1432" s="47">
        <v>0.24378209609894599</v>
      </c>
      <c r="L1432" s="50">
        <v>84.821428571428598</v>
      </c>
      <c r="M1432" s="47">
        <v>0.184797154858896</v>
      </c>
      <c r="N1432" s="50">
        <v>47.259832366215299</v>
      </c>
    </row>
    <row r="1433" spans="1:14" x14ac:dyDescent="0.2">
      <c r="A1433" s="57" t="s">
        <v>3192</v>
      </c>
      <c r="B1433" s="44" t="s">
        <v>3193</v>
      </c>
      <c r="C1433" s="45">
        <v>35</v>
      </c>
      <c r="D1433" s="46" t="s">
        <v>346</v>
      </c>
      <c r="E1433" s="47">
        <v>0.56768292254317398</v>
      </c>
      <c r="F1433" s="48">
        <v>19.162087912087902</v>
      </c>
      <c r="G1433" s="47">
        <v>0.62873099514140895</v>
      </c>
      <c r="H1433" s="50">
        <v>13.217279174726</v>
      </c>
      <c r="I1433" s="76" t="str">
        <f t="shared" si="44"/>
        <v>No</v>
      </c>
      <c r="J1433" s="49" t="str">
        <f t="shared" si="45"/>
        <v>No</v>
      </c>
      <c r="K1433" s="47">
        <v>0.29702688841250302</v>
      </c>
      <c r="L1433" s="50">
        <v>91.620879120879096</v>
      </c>
      <c r="M1433" s="47">
        <v>0.21788006010750699</v>
      </c>
      <c r="N1433" s="50">
        <v>63.185041908446202</v>
      </c>
    </row>
    <row r="1434" spans="1:14" x14ac:dyDescent="0.2">
      <c r="A1434" s="57" t="s">
        <v>3194</v>
      </c>
      <c r="B1434" s="44" t="s">
        <v>3195</v>
      </c>
      <c r="C1434" s="45">
        <v>35</v>
      </c>
      <c r="D1434" s="46" t="s">
        <v>346</v>
      </c>
      <c r="E1434" s="47">
        <v>0.677989044097564</v>
      </c>
      <c r="F1434" s="48">
        <v>36.881868131868103</v>
      </c>
      <c r="G1434" s="47">
        <v>0.76596418731176796</v>
      </c>
      <c r="H1434" s="50">
        <v>43.713733075435201</v>
      </c>
      <c r="I1434" s="76" t="str">
        <f t="shared" si="44"/>
        <v>No</v>
      </c>
      <c r="J1434" s="49" t="str">
        <f t="shared" si="45"/>
        <v>No</v>
      </c>
      <c r="K1434" s="47">
        <v>0.23321884515825</v>
      </c>
      <c r="L1434" s="50">
        <v>81.730769230769198</v>
      </c>
      <c r="M1434" s="47">
        <v>0.173080512396147</v>
      </c>
      <c r="N1434" s="50">
        <v>37.846550612508103</v>
      </c>
    </row>
    <row r="1435" spans="1:14" x14ac:dyDescent="0.2">
      <c r="A1435" s="57" t="s">
        <v>3196</v>
      </c>
      <c r="B1435" s="44" t="s">
        <v>3197</v>
      </c>
      <c r="C1435" s="45">
        <v>35</v>
      </c>
      <c r="D1435" s="46" t="s">
        <v>346</v>
      </c>
      <c r="E1435" s="47">
        <v>0.73965194093348496</v>
      </c>
      <c r="F1435" s="48">
        <v>47.596153846153797</v>
      </c>
      <c r="G1435" s="47">
        <v>0.80590894909245803</v>
      </c>
      <c r="H1435" s="50">
        <v>64.667956157317903</v>
      </c>
      <c r="I1435" s="76" t="str">
        <f t="shared" si="44"/>
        <v>No</v>
      </c>
      <c r="J1435" s="49" t="str">
        <f t="shared" si="45"/>
        <v>No</v>
      </c>
      <c r="K1435" s="47">
        <v>0.233467005188394</v>
      </c>
      <c r="L1435" s="50">
        <v>81.936813186813197</v>
      </c>
      <c r="M1435" s="47">
        <v>0.17244045748024101</v>
      </c>
      <c r="N1435" s="50">
        <v>37.395228884590601</v>
      </c>
    </row>
    <row r="1436" spans="1:14" x14ac:dyDescent="0.2">
      <c r="A1436" s="57" t="s">
        <v>3198</v>
      </c>
      <c r="B1436" s="44" t="s">
        <v>3199</v>
      </c>
      <c r="C1436" s="45">
        <v>35</v>
      </c>
      <c r="D1436" s="46" t="s">
        <v>346</v>
      </c>
      <c r="E1436" s="47">
        <v>0.866703847998188</v>
      </c>
      <c r="F1436" s="48">
        <v>78.914835164835196</v>
      </c>
      <c r="G1436" s="47">
        <v>0.74904891780821203</v>
      </c>
      <c r="H1436" s="50">
        <v>36.105738233397801</v>
      </c>
      <c r="I1436" s="76" t="str">
        <f t="shared" si="44"/>
        <v>No</v>
      </c>
      <c r="J1436" s="49" t="str">
        <f t="shared" si="45"/>
        <v>No</v>
      </c>
      <c r="K1436" s="47">
        <v>0.23807701037930501</v>
      </c>
      <c r="L1436" s="50">
        <v>83.241758241758205</v>
      </c>
      <c r="M1436" s="47">
        <v>0.18080060674488599</v>
      </c>
      <c r="N1436" s="50">
        <v>44.422952933591198</v>
      </c>
    </row>
    <row r="1437" spans="1:14" x14ac:dyDescent="0.2">
      <c r="A1437" s="57" t="s">
        <v>3200</v>
      </c>
      <c r="B1437" s="44" t="s">
        <v>3201</v>
      </c>
      <c r="C1437" s="45">
        <v>35</v>
      </c>
      <c r="D1437" s="46" t="s">
        <v>346</v>
      </c>
      <c r="E1437" s="47">
        <v>0.90874470407763197</v>
      </c>
      <c r="F1437" s="48">
        <v>92.513736263736305</v>
      </c>
      <c r="G1437" s="47">
        <v>0.78506530827147603</v>
      </c>
      <c r="H1437" s="50">
        <v>53.255963894261797</v>
      </c>
      <c r="I1437" s="76" t="str">
        <f t="shared" si="44"/>
        <v>No</v>
      </c>
      <c r="J1437" s="49" t="str">
        <f t="shared" si="45"/>
        <v>No</v>
      </c>
      <c r="K1437" s="47">
        <v>0.22168053730309101</v>
      </c>
      <c r="L1437" s="50">
        <v>78.914835164835196</v>
      </c>
      <c r="M1437" s="47">
        <v>0.16867766545978899</v>
      </c>
      <c r="N1437" s="50">
        <v>33.978078658929697</v>
      </c>
    </row>
    <row r="1438" spans="1:14" x14ac:dyDescent="0.2">
      <c r="A1438" s="57" t="s">
        <v>3202</v>
      </c>
      <c r="B1438" s="44" t="s">
        <v>3203</v>
      </c>
      <c r="C1438" s="45">
        <v>35</v>
      </c>
      <c r="D1438" s="46" t="s">
        <v>346</v>
      </c>
      <c r="E1438" s="47">
        <v>0.88408345352456397</v>
      </c>
      <c r="F1438" s="48">
        <v>84.890109890109898</v>
      </c>
      <c r="G1438" s="47">
        <v>0.75050195795477503</v>
      </c>
      <c r="H1438" s="50">
        <v>36.621534493874897</v>
      </c>
      <c r="I1438" s="76" t="str">
        <f t="shared" si="44"/>
        <v>No</v>
      </c>
      <c r="J1438" s="49" t="str">
        <f t="shared" si="45"/>
        <v>No</v>
      </c>
      <c r="K1438" s="47">
        <v>0.26162731951251</v>
      </c>
      <c r="L1438" s="50">
        <v>87.980769230769198</v>
      </c>
      <c r="M1438" s="47">
        <v>0.19229690550423001</v>
      </c>
      <c r="N1438" s="50">
        <v>52.804642166344301</v>
      </c>
    </row>
    <row r="1439" spans="1:14" x14ac:dyDescent="0.2">
      <c r="A1439" s="57" t="s">
        <v>3204</v>
      </c>
      <c r="B1439" s="44" t="s">
        <v>3205</v>
      </c>
      <c r="C1439" s="45">
        <v>35</v>
      </c>
      <c r="D1439" s="46" t="s">
        <v>346</v>
      </c>
      <c r="E1439" s="47">
        <v>0.797863182365113</v>
      </c>
      <c r="F1439" s="48">
        <v>60.233516483516503</v>
      </c>
      <c r="G1439" s="47">
        <v>0.67787161747407798</v>
      </c>
      <c r="H1439" s="50">
        <v>18.568665377176</v>
      </c>
      <c r="I1439" s="76" t="str">
        <f t="shared" si="44"/>
        <v>No</v>
      </c>
      <c r="J1439" s="49" t="str">
        <f t="shared" si="45"/>
        <v>No</v>
      </c>
      <c r="K1439" s="47">
        <v>0.25691626018503999</v>
      </c>
      <c r="L1439" s="50">
        <v>87.019230769230802</v>
      </c>
      <c r="M1439" s="47">
        <v>0.19179519199860301</v>
      </c>
      <c r="N1439" s="50">
        <v>52.353320438426799</v>
      </c>
    </row>
    <row r="1440" spans="1:14" x14ac:dyDescent="0.2">
      <c r="A1440" s="57" t="s">
        <v>3206</v>
      </c>
      <c r="B1440" s="44" t="s">
        <v>3207</v>
      </c>
      <c r="C1440" s="45">
        <v>35</v>
      </c>
      <c r="D1440" s="46" t="s">
        <v>346</v>
      </c>
      <c r="E1440" s="47">
        <v>0.86425879150830098</v>
      </c>
      <c r="F1440" s="48">
        <v>78.021978021978001</v>
      </c>
      <c r="G1440" s="47">
        <v>0.76753613175969304</v>
      </c>
      <c r="H1440" s="50">
        <v>44.551901998710498</v>
      </c>
      <c r="I1440" s="76" t="str">
        <f t="shared" si="44"/>
        <v>No</v>
      </c>
      <c r="J1440" s="49" t="str">
        <f t="shared" si="45"/>
        <v>No</v>
      </c>
      <c r="K1440" s="47">
        <v>0.23799038308511</v>
      </c>
      <c r="L1440" s="50">
        <v>83.173076923076906</v>
      </c>
      <c r="M1440" s="47">
        <v>0.18047625763580699</v>
      </c>
      <c r="N1440" s="50">
        <v>43.971631205673802</v>
      </c>
    </row>
    <row r="1441" spans="1:14" x14ac:dyDescent="0.2">
      <c r="A1441" s="57" t="s">
        <v>3208</v>
      </c>
      <c r="B1441" s="44" t="s">
        <v>3209</v>
      </c>
      <c r="C1441" s="45">
        <v>35</v>
      </c>
      <c r="D1441" s="46" t="s">
        <v>346</v>
      </c>
      <c r="E1441" s="47">
        <v>0.90357796506447396</v>
      </c>
      <c r="F1441" s="48">
        <v>91.414835164835196</v>
      </c>
      <c r="G1441" s="47">
        <v>0.76729048534412003</v>
      </c>
      <c r="H1441" s="50">
        <v>44.294003868471997</v>
      </c>
      <c r="I1441" s="76" t="str">
        <f t="shared" si="44"/>
        <v>No</v>
      </c>
      <c r="J1441" s="49" t="str">
        <f t="shared" si="45"/>
        <v>No</v>
      </c>
      <c r="K1441" s="47">
        <v>0.23019792332360001</v>
      </c>
      <c r="L1441" s="50">
        <v>81.1126373626374</v>
      </c>
      <c r="M1441" s="47">
        <v>0.17434856085803399</v>
      </c>
      <c r="N1441" s="50">
        <v>39.071566731141203</v>
      </c>
    </row>
    <row r="1442" spans="1:14" x14ac:dyDescent="0.2">
      <c r="A1442" s="57" t="s">
        <v>3210</v>
      </c>
      <c r="B1442" s="44" t="s">
        <v>3211</v>
      </c>
      <c r="C1442" s="45">
        <v>35</v>
      </c>
      <c r="D1442" s="46" t="s">
        <v>346</v>
      </c>
      <c r="E1442" s="47">
        <v>0.72106959198854603</v>
      </c>
      <c r="F1442" s="48">
        <v>44.162087912087898</v>
      </c>
      <c r="G1442" s="47">
        <v>0.80580778278573895</v>
      </c>
      <c r="H1442" s="50">
        <v>64.603481624758203</v>
      </c>
      <c r="I1442" s="76" t="str">
        <f t="shared" si="44"/>
        <v>No</v>
      </c>
      <c r="J1442" s="49" t="str">
        <f t="shared" si="45"/>
        <v>No</v>
      </c>
      <c r="K1442" s="47">
        <v>0.208386796265494</v>
      </c>
      <c r="L1442" s="50">
        <v>75.412087912087898</v>
      </c>
      <c r="M1442" s="47">
        <v>0.15961706387116101</v>
      </c>
      <c r="N1442" s="50">
        <v>27.014829142488701</v>
      </c>
    </row>
    <row r="1443" spans="1:14" x14ac:dyDescent="0.2">
      <c r="A1443" s="57" t="s">
        <v>3212</v>
      </c>
      <c r="B1443" s="44" t="s">
        <v>3213</v>
      </c>
      <c r="C1443" s="45">
        <v>35</v>
      </c>
      <c r="D1443" s="46" t="s">
        <v>346</v>
      </c>
      <c r="E1443" s="47">
        <v>0.89417180049007206</v>
      </c>
      <c r="F1443" s="48">
        <v>88.255494505494497</v>
      </c>
      <c r="G1443" s="47">
        <v>0.77641460924039396</v>
      </c>
      <c r="H1443" s="50">
        <v>48.6782720825274</v>
      </c>
      <c r="I1443" s="76" t="str">
        <f t="shared" si="44"/>
        <v>No</v>
      </c>
      <c r="J1443" s="49" t="str">
        <f t="shared" si="45"/>
        <v>No</v>
      </c>
      <c r="K1443" s="47">
        <v>0.27400466071252</v>
      </c>
      <c r="L1443" s="50">
        <v>89.217032967033006</v>
      </c>
      <c r="M1443" s="47">
        <v>0.189248013341273</v>
      </c>
      <c r="N1443" s="50">
        <v>50.676982591876197</v>
      </c>
    </row>
    <row r="1444" spans="1:14" x14ac:dyDescent="0.2">
      <c r="A1444" s="57" t="s">
        <v>3214</v>
      </c>
      <c r="B1444" s="44" t="s">
        <v>3215</v>
      </c>
      <c r="C1444" s="45">
        <v>35</v>
      </c>
      <c r="D1444" s="46" t="s">
        <v>346</v>
      </c>
      <c r="E1444" s="47">
        <v>0.89091866346716797</v>
      </c>
      <c r="F1444" s="48">
        <v>87.225274725274701</v>
      </c>
      <c r="G1444" s="47">
        <v>0.75677008015910396</v>
      </c>
      <c r="H1444" s="50">
        <v>39.329464861379797</v>
      </c>
      <c r="I1444" s="76" t="str">
        <f t="shared" si="44"/>
        <v>No</v>
      </c>
      <c r="J1444" s="49" t="str">
        <f t="shared" si="45"/>
        <v>No</v>
      </c>
      <c r="K1444" s="47">
        <v>0.29681076536215401</v>
      </c>
      <c r="L1444" s="50">
        <v>91.552197802197796</v>
      </c>
      <c r="M1444" s="47">
        <v>0.193016224582998</v>
      </c>
      <c r="N1444" s="50">
        <v>53.320438426821397</v>
      </c>
    </row>
    <row r="1445" spans="1:14" x14ac:dyDescent="0.2">
      <c r="A1445" s="57" t="s">
        <v>3216</v>
      </c>
      <c r="B1445" s="44" t="s">
        <v>3217</v>
      </c>
      <c r="C1445" s="45">
        <v>35</v>
      </c>
      <c r="D1445" s="46" t="s">
        <v>346</v>
      </c>
      <c r="E1445" s="47">
        <v>0.84876866797181505</v>
      </c>
      <c r="F1445" s="48">
        <v>73.489010989011007</v>
      </c>
      <c r="G1445" s="47">
        <v>0.75996300301694497</v>
      </c>
      <c r="H1445" s="50">
        <v>40.683430045132198</v>
      </c>
      <c r="I1445" s="76" t="str">
        <f t="shared" si="44"/>
        <v>No</v>
      </c>
      <c r="J1445" s="49" t="str">
        <f t="shared" si="45"/>
        <v>No</v>
      </c>
      <c r="K1445" s="47">
        <v>0.40536558688313501</v>
      </c>
      <c r="L1445" s="50">
        <v>97.184065934065899</v>
      </c>
      <c r="M1445" s="47">
        <v>0.233204540704885</v>
      </c>
      <c r="N1445" s="50">
        <v>68.085106382978694</v>
      </c>
    </row>
    <row r="1446" spans="1:14" x14ac:dyDescent="0.2">
      <c r="A1446" s="57" t="s">
        <v>3218</v>
      </c>
      <c r="B1446" s="44" t="s">
        <v>3219</v>
      </c>
      <c r="C1446" s="45">
        <v>35</v>
      </c>
      <c r="D1446" s="46" t="s">
        <v>346</v>
      </c>
      <c r="E1446" s="47">
        <v>0.83898144050008605</v>
      </c>
      <c r="F1446" s="48">
        <v>70.741758241758205</v>
      </c>
      <c r="G1446" s="47">
        <v>0.70763614989756196</v>
      </c>
      <c r="H1446" s="50">
        <v>24.3068987749839</v>
      </c>
      <c r="I1446" s="76" t="str">
        <f t="shared" si="44"/>
        <v>No</v>
      </c>
      <c r="J1446" s="49" t="str">
        <f t="shared" si="45"/>
        <v>No</v>
      </c>
      <c r="K1446" s="47">
        <v>0.33044446788862297</v>
      </c>
      <c r="L1446" s="50">
        <v>94.230769230769198</v>
      </c>
      <c r="M1446" s="47">
        <v>0.20326044118766501</v>
      </c>
      <c r="N1446" s="50">
        <v>57.7047066408769</v>
      </c>
    </row>
    <row r="1447" spans="1:14" x14ac:dyDescent="0.2">
      <c r="A1447" s="57" t="s">
        <v>3220</v>
      </c>
      <c r="B1447" s="44" t="s">
        <v>3221</v>
      </c>
      <c r="C1447" s="45">
        <v>35</v>
      </c>
      <c r="D1447" s="46" t="s">
        <v>346</v>
      </c>
      <c r="E1447" s="47">
        <v>0.89040070268435501</v>
      </c>
      <c r="F1447" s="48">
        <v>86.813186813186803</v>
      </c>
      <c r="G1447" s="47">
        <v>0.746261785958376</v>
      </c>
      <c r="H1447" s="50">
        <v>35.009671179883902</v>
      </c>
      <c r="I1447" s="76" t="str">
        <f t="shared" si="44"/>
        <v>No</v>
      </c>
      <c r="J1447" s="49" t="str">
        <f t="shared" si="45"/>
        <v>No</v>
      </c>
      <c r="K1447" s="47">
        <v>0.24069266632192099</v>
      </c>
      <c r="L1447" s="50">
        <v>83.928571428571402</v>
      </c>
      <c r="M1447" s="47">
        <v>0.17349700193450199</v>
      </c>
      <c r="N1447" s="50">
        <v>38.297872340425499</v>
      </c>
    </row>
    <row r="1448" spans="1:14" x14ac:dyDescent="0.2">
      <c r="A1448" s="57" t="s">
        <v>3222</v>
      </c>
      <c r="B1448" s="44" t="s">
        <v>3223</v>
      </c>
      <c r="C1448" s="45">
        <v>35</v>
      </c>
      <c r="D1448" s="46" t="s">
        <v>346</v>
      </c>
      <c r="E1448" s="47">
        <v>0.89566317701630405</v>
      </c>
      <c r="F1448" s="48">
        <v>88.667582417582395</v>
      </c>
      <c r="G1448" s="47">
        <v>0.76383620367331195</v>
      </c>
      <c r="H1448" s="50">
        <v>42.617666021921302</v>
      </c>
      <c r="I1448" s="76" t="str">
        <f t="shared" si="44"/>
        <v>No</v>
      </c>
      <c r="J1448" s="49" t="str">
        <f t="shared" si="45"/>
        <v>No</v>
      </c>
      <c r="K1448" s="47">
        <v>0.25929212239095301</v>
      </c>
      <c r="L1448" s="50">
        <v>87.4313186813187</v>
      </c>
      <c r="M1448" s="47">
        <v>0.17866136544728001</v>
      </c>
      <c r="N1448" s="50">
        <v>42.424242424242401</v>
      </c>
    </row>
    <row r="1449" spans="1:14" x14ac:dyDescent="0.2">
      <c r="A1449" s="57" t="s">
        <v>3224</v>
      </c>
      <c r="B1449" s="44" t="s">
        <v>3225</v>
      </c>
      <c r="C1449" s="45">
        <v>35</v>
      </c>
      <c r="D1449" s="46" t="s">
        <v>346</v>
      </c>
      <c r="E1449" s="47">
        <v>0.82438011386919896</v>
      </c>
      <c r="F1449" s="48">
        <v>67.513736263736305</v>
      </c>
      <c r="G1449" s="47">
        <v>0.68617418086064697</v>
      </c>
      <c r="H1449" s="50">
        <v>20.180528691167002</v>
      </c>
      <c r="I1449" s="76" t="str">
        <f t="shared" si="44"/>
        <v>No</v>
      </c>
      <c r="J1449" s="49" t="str">
        <f t="shared" si="45"/>
        <v>No</v>
      </c>
      <c r="K1449" s="47">
        <v>0.25602141934602801</v>
      </c>
      <c r="L1449" s="50">
        <v>86.950549450549502</v>
      </c>
      <c r="M1449" s="47">
        <v>0.18666418611186</v>
      </c>
      <c r="N1449" s="50">
        <v>48.871695680206301</v>
      </c>
    </row>
    <row r="1450" spans="1:14" x14ac:dyDescent="0.2">
      <c r="A1450" s="57" t="s">
        <v>3226</v>
      </c>
      <c r="B1450" s="44" t="s">
        <v>3227</v>
      </c>
      <c r="C1450" s="45">
        <v>35</v>
      </c>
      <c r="D1450" s="46" t="s">
        <v>346</v>
      </c>
      <c r="E1450" s="47">
        <v>0.66167761728885699</v>
      </c>
      <c r="F1450" s="48">
        <v>34.3406593406593</v>
      </c>
      <c r="G1450" s="47">
        <v>0.72691012111992603</v>
      </c>
      <c r="H1450" s="50">
        <v>29.206963249516399</v>
      </c>
      <c r="I1450" s="76" t="str">
        <f t="shared" si="44"/>
        <v>No</v>
      </c>
      <c r="J1450" s="49" t="str">
        <f t="shared" si="45"/>
        <v>No</v>
      </c>
      <c r="K1450" s="47">
        <v>0.27493881699039002</v>
      </c>
      <c r="L1450" s="50">
        <v>89.491758241758205</v>
      </c>
      <c r="M1450" s="47">
        <v>0.197368293586314</v>
      </c>
      <c r="N1450" s="50">
        <v>55.190199871050901</v>
      </c>
    </row>
    <row r="1451" spans="1:14" x14ac:dyDescent="0.2">
      <c r="A1451" s="57" t="s">
        <v>3228</v>
      </c>
      <c r="B1451" s="44" t="s">
        <v>3229</v>
      </c>
      <c r="C1451" s="45">
        <v>35</v>
      </c>
      <c r="D1451" s="46" t="s">
        <v>346</v>
      </c>
      <c r="E1451" s="47">
        <v>0.73104626022119301</v>
      </c>
      <c r="F1451" s="48">
        <v>46.153846153846203</v>
      </c>
      <c r="G1451" s="47">
        <v>0.76600001833286502</v>
      </c>
      <c r="H1451" s="50">
        <v>43.778207607994801</v>
      </c>
      <c r="I1451" s="76" t="str">
        <f t="shared" si="44"/>
        <v>No</v>
      </c>
      <c r="J1451" s="49" t="str">
        <f t="shared" si="45"/>
        <v>No</v>
      </c>
      <c r="K1451" s="47">
        <v>0.245780170222132</v>
      </c>
      <c r="L1451" s="50">
        <v>85.164835164835196</v>
      </c>
      <c r="M1451" s="47">
        <v>0.17649137253230701</v>
      </c>
      <c r="N1451" s="50">
        <v>40.876853642811099</v>
      </c>
    </row>
    <row r="1452" spans="1:14" x14ac:dyDescent="0.2">
      <c r="A1452" s="57" t="s">
        <v>3230</v>
      </c>
      <c r="B1452" s="44" t="s">
        <v>3231</v>
      </c>
      <c r="C1452" s="45">
        <v>35</v>
      </c>
      <c r="D1452" s="46" t="s">
        <v>346</v>
      </c>
      <c r="E1452" s="47">
        <v>0.91936626032235003</v>
      </c>
      <c r="F1452" s="48">
        <v>95.329670329670293</v>
      </c>
      <c r="G1452" s="47">
        <v>0.77696460750632002</v>
      </c>
      <c r="H1452" s="50">
        <v>49.065119277885202</v>
      </c>
      <c r="I1452" s="76" t="str">
        <f t="shared" si="44"/>
        <v>No</v>
      </c>
      <c r="J1452" s="49" t="str">
        <f t="shared" si="45"/>
        <v>No</v>
      </c>
      <c r="K1452" s="47">
        <v>0.241599500620995</v>
      </c>
      <c r="L1452" s="50">
        <v>84.203296703296701</v>
      </c>
      <c r="M1452" s="47">
        <v>0.179055780388513</v>
      </c>
      <c r="N1452" s="50">
        <v>42.875564152159903</v>
      </c>
    </row>
    <row r="1453" spans="1:14" x14ac:dyDescent="0.2">
      <c r="A1453" s="57" t="s">
        <v>3232</v>
      </c>
      <c r="B1453" s="44" t="s">
        <v>3233</v>
      </c>
      <c r="C1453" s="45">
        <v>35</v>
      </c>
      <c r="D1453" s="46" t="s">
        <v>346</v>
      </c>
      <c r="E1453" s="47">
        <v>0.89289277953912105</v>
      </c>
      <c r="F1453" s="48">
        <v>87.6373626373626</v>
      </c>
      <c r="G1453" s="47">
        <v>0.74256834309536901</v>
      </c>
      <c r="H1453" s="50">
        <v>33.462282398452601</v>
      </c>
      <c r="I1453" s="76" t="str">
        <f t="shared" si="44"/>
        <v>No</v>
      </c>
      <c r="J1453" s="49" t="str">
        <f t="shared" si="45"/>
        <v>No</v>
      </c>
      <c r="K1453" s="47">
        <v>0.23399790515952901</v>
      </c>
      <c r="L1453" s="50">
        <v>82.211538461538495</v>
      </c>
      <c r="M1453" s="47">
        <v>0.15425683668059101</v>
      </c>
      <c r="N1453" s="50">
        <v>23.275306254029701</v>
      </c>
    </row>
    <row r="1454" spans="1:14" x14ac:dyDescent="0.2">
      <c r="A1454" s="147" t="s">
        <v>3234</v>
      </c>
      <c r="B1454" s="44" t="s">
        <v>3235</v>
      </c>
      <c r="C1454" s="45">
        <v>35</v>
      </c>
      <c r="D1454" s="46" t="s">
        <v>346</v>
      </c>
      <c r="E1454" s="47">
        <v>0.87478613677962003</v>
      </c>
      <c r="F1454" s="48">
        <v>82.142857142857096</v>
      </c>
      <c r="G1454" s="47">
        <v>0.85167629489168994</v>
      </c>
      <c r="H1454" s="50">
        <v>84.397163120567399</v>
      </c>
      <c r="I1454" s="76" t="str">
        <f t="shared" si="44"/>
        <v>No</v>
      </c>
      <c r="J1454" s="49" t="str">
        <f t="shared" si="45"/>
        <v>Yes</v>
      </c>
      <c r="K1454" s="47">
        <v>0.23341900376206201</v>
      </c>
      <c r="L1454" s="50">
        <v>81.799450549450498</v>
      </c>
      <c r="M1454" s="47">
        <v>0.14472390990470599</v>
      </c>
      <c r="N1454" s="50">
        <v>17.3436492585429</v>
      </c>
    </row>
    <row r="1455" spans="1:14" x14ac:dyDescent="0.2">
      <c r="A1455" s="57" t="s">
        <v>3236</v>
      </c>
      <c r="B1455" s="44" t="s">
        <v>3237</v>
      </c>
      <c r="C1455" s="45">
        <v>35</v>
      </c>
      <c r="D1455" s="46" t="s">
        <v>346</v>
      </c>
      <c r="E1455" s="47">
        <v>0.79768033615794998</v>
      </c>
      <c r="F1455" s="48">
        <v>60.164835164835203</v>
      </c>
      <c r="G1455" s="47">
        <v>0.66588206238022296</v>
      </c>
      <c r="H1455" s="50">
        <v>17.3436492585429</v>
      </c>
      <c r="I1455" s="76" t="str">
        <f t="shared" si="44"/>
        <v>No</v>
      </c>
      <c r="J1455" s="49" t="str">
        <f t="shared" si="45"/>
        <v>No</v>
      </c>
      <c r="K1455" s="47">
        <v>0.59789784895305398</v>
      </c>
      <c r="L1455" s="50">
        <v>100</v>
      </c>
      <c r="M1455" s="47">
        <v>0.34841603623780198</v>
      </c>
      <c r="N1455" s="50">
        <v>89.039329464861396</v>
      </c>
    </row>
    <row r="1456" spans="1:14" x14ac:dyDescent="0.2">
      <c r="A1456" s="57" t="s">
        <v>3238</v>
      </c>
      <c r="B1456" s="44" t="s">
        <v>3239</v>
      </c>
      <c r="C1456" s="45">
        <v>35</v>
      </c>
      <c r="D1456" s="46" t="s">
        <v>346</v>
      </c>
      <c r="E1456" s="47">
        <v>0.62419974646163001</v>
      </c>
      <c r="F1456" s="48">
        <v>27.815934065934101</v>
      </c>
      <c r="G1456" s="47">
        <v>0.65420715109698002</v>
      </c>
      <c r="H1456" s="50">
        <v>15.796260477111501</v>
      </c>
      <c r="I1456" s="76" t="str">
        <f t="shared" si="44"/>
        <v>No</v>
      </c>
      <c r="J1456" s="49" t="str">
        <f t="shared" si="45"/>
        <v>No</v>
      </c>
      <c r="K1456" s="47">
        <v>0.449981775202142</v>
      </c>
      <c r="L1456" s="50">
        <v>98.969780219780205</v>
      </c>
      <c r="M1456" s="47">
        <v>0.25554015796580098</v>
      </c>
      <c r="N1456" s="50">
        <v>72.856221792392006</v>
      </c>
    </row>
    <row r="1457" spans="1:14" x14ac:dyDescent="0.2">
      <c r="A1457" s="57" t="s">
        <v>3240</v>
      </c>
      <c r="B1457" s="44" t="s">
        <v>3241</v>
      </c>
      <c r="C1457" s="45">
        <v>35</v>
      </c>
      <c r="D1457" s="46" t="s">
        <v>346</v>
      </c>
      <c r="E1457" s="47">
        <v>0.9097062600793</v>
      </c>
      <c r="F1457" s="48">
        <v>93.063186813186803</v>
      </c>
      <c r="G1457" s="47">
        <v>0.78205909478163405</v>
      </c>
      <c r="H1457" s="50">
        <v>51.708575112830403</v>
      </c>
      <c r="I1457" s="76" t="str">
        <f t="shared" si="44"/>
        <v>No</v>
      </c>
      <c r="J1457" s="49" t="str">
        <f t="shared" si="45"/>
        <v>No</v>
      </c>
      <c r="K1457" s="47">
        <v>0.35764864221318299</v>
      </c>
      <c r="L1457" s="50">
        <v>95.535714285714306</v>
      </c>
      <c r="M1457" s="47">
        <v>0.18554897102988499</v>
      </c>
      <c r="N1457" s="50">
        <v>47.904577691811703</v>
      </c>
    </row>
    <row r="1458" spans="1:14" x14ac:dyDescent="0.2">
      <c r="A1458" s="57" t="s">
        <v>3242</v>
      </c>
      <c r="B1458" s="44" t="s">
        <v>3243</v>
      </c>
      <c r="C1458" s="45">
        <v>35</v>
      </c>
      <c r="D1458" s="46" t="s">
        <v>346</v>
      </c>
      <c r="E1458" s="47">
        <v>0.67285988836856103</v>
      </c>
      <c r="F1458" s="48">
        <v>36.057692307692299</v>
      </c>
      <c r="G1458" s="47">
        <v>0.67879909657758297</v>
      </c>
      <c r="H1458" s="50">
        <v>18.762088974854901</v>
      </c>
      <c r="I1458" s="76" t="str">
        <f t="shared" si="44"/>
        <v>No</v>
      </c>
      <c r="J1458" s="49" t="str">
        <f t="shared" si="45"/>
        <v>No</v>
      </c>
      <c r="K1458" s="47">
        <v>0.43166976453744799</v>
      </c>
      <c r="L1458" s="50">
        <v>98.351648351648393</v>
      </c>
      <c r="M1458" s="47">
        <v>0.223484881825047</v>
      </c>
      <c r="N1458" s="50">
        <v>65.377176015473907</v>
      </c>
    </row>
    <row r="1459" spans="1:14" x14ac:dyDescent="0.2">
      <c r="A1459" s="148" t="s">
        <v>3244</v>
      </c>
      <c r="B1459" s="44" t="s">
        <v>3245</v>
      </c>
      <c r="C1459" s="45">
        <v>35</v>
      </c>
      <c r="D1459" s="46" t="s">
        <v>346</v>
      </c>
      <c r="E1459" s="47">
        <v>0.89051376820418304</v>
      </c>
      <c r="F1459" s="48">
        <v>87.087912087912102</v>
      </c>
      <c r="G1459" s="47">
        <v>0.84651886058927295</v>
      </c>
      <c r="H1459" s="50">
        <v>82.205029013539701</v>
      </c>
      <c r="I1459" s="76" t="str">
        <f t="shared" si="44"/>
        <v>No</v>
      </c>
      <c r="J1459" s="49" t="str">
        <f t="shared" si="45"/>
        <v>Yes</v>
      </c>
      <c r="K1459" s="47">
        <v>0.47282818848739899</v>
      </c>
      <c r="L1459" s="50">
        <v>99.244505494505503</v>
      </c>
      <c r="M1459" s="47">
        <v>0.320682363138105</v>
      </c>
      <c r="N1459" s="50">
        <v>83.558994197292094</v>
      </c>
    </row>
    <row r="1460" spans="1:14" x14ac:dyDescent="0.2">
      <c r="A1460" s="57" t="s">
        <v>3246</v>
      </c>
      <c r="B1460" s="44" t="s">
        <v>3247</v>
      </c>
      <c r="C1460" s="45">
        <v>35</v>
      </c>
      <c r="D1460" s="46" t="s">
        <v>346</v>
      </c>
      <c r="E1460" s="47">
        <v>0.81233014610225496</v>
      </c>
      <c r="F1460" s="48">
        <v>63.804945054945101</v>
      </c>
      <c r="G1460" s="47">
        <v>0.77615402413928902</v>
      </c>
      <c r="H1460" s="50">
        <v>48.549323017408099</v>
      </c>
      <c r="I1460" s="76" t="str">
        <f t="shared" si="44"/>
        <v>No</v>
      </c>
      <c r="J1460" s="49" t="str">
        <f t="shared" si="45"/>
        <v>No</v>
      </c>
      <c r="K1460" s="47">
        <v>0.56256627015196103</v>
      </c>
      <c r="L1460" s="50">
        <v>99.9313186813187</v>
      </c>
      <c r="M1460" s="47">
        <v>0.29372546518799397</v>
      </c>
      <c r="N1460" s="50">
        <v>79.174725983236598</v>
      </c>
    </row>
    <row r="1461" spans="1:14" x14ac:dyDescent="0.2">
      <c r="A1461" s="147" t="s">
        <v>3248</v>
      </c>
      <c r="B1461" s="44" t="s">
        <v>3249</v>
      </c>
      <c r="C1461" s="45">
        <v>35</v>
      </c>
      <c r="D1461" s="46" t="s">
        <v>346</v>
      </c>
      <c r="E1461" s="47">
        <v>0.87391199209591097</v>
      </c>
      <c r="F1461" s="48">
        <v>81.799450549450498</v>
      </c>
      <c r="G1461" s="47">
        <v>0.84860906658115798</v>
      </c>
      <c r="H1461" s="50">
        <v>83.301096067053507</v>
      </c>
      <c r="I1461" s="76" t="str">
        <f t="shared" si="44"/>
        <v>No</v>
      </c>
      <c r="J1461" s="49" t="str">
        <f t="shared" si="45"/>
        <v>Yes</v>
      </c>
      <c r="K1461" s="47">
        <v>0.41703144076752302</v>
      </c>
      <c r="L1461" s="50">
        <v>97.733516483516496</v>
      </c>
      <c r="M1461" s="47">
        <v>0.26296286071908498</v>
      </c>
      <c r="N1461" s="50">
        <v>73.500967117988395</v>
      </c>
    </row>
    <row r="1462" spans="1:14" x14ac:dyDescent="0.2">
      <c r="A1462" s="58"/>
      <c r="B1462" s="61"/>
      <c r="E1462" s="63"/>
      <c r="F1462" s="64"/>
      <c r="G1462" s="63"/>
      <c r="H1462" s="64"/>
      <c r="I1462" s="65"/>
      <c r="J1462" s="65"/>
      <c r="K1462" s="63"/>
      <c r="L1462" s="64"/>
      <c r="M1462" s="63"/>
      <c r="N1462" s="64"/>
    </row>
    <row r="1463" spans="1:14" x14ac:dyDescent="0.2">
      <c r="A1463" s="58"/>
      <c r="B1463" s="61"/>
      <c r="E1463" s="63"/>
      <c r="F1463" s="64"/>
      <c r="G1463" s="63"/>
      <c r="H1463" s="64"/>
      <c r="I1463" s="65"/>
      <c r="J1463" s="65"/>
      <c r="K1463" s="63"/>
      <c r="L1463" s="64"/>
      <c r="M1463" s="63"/>
      <c r="N1463" s="64"/>
    </row>
    <row r="1464" spans="1:14" x14ac:dyDescent="0.2">
      <c r="A1464" s="58"/>
      <c r="B1464" s="61"/>
      <c r="E1464" s="63"/>
      <c r="F1464" s="64"/>
      <c r="G1464" s="63"/>
      <c r="H1464" s="64"/>
      <c r="I1464" s="65"/>
      <c r="J1464" s="65"/>
      <c r="K1464" s="63"/>
      <c r="L1464" s="64"/>
      <c r="M1464" s="63"/>
      <c r="N1464" s="64"/>
    </row>
    <row r="1465" spans="1:14" x14ac:dyDescent="0.2">
      <c r="A1465" s="58"/>
      <c r="B1465" s="61"/>
      <c r="E1465" s="63"/>
      <c r="F1465" s="64"/>
      <c r="G1465" s="63"/>
      <c r="H1465" s="64"/>
      <c r="I1465" s="65"/>
      <c r="J1465" s="65"/>
      <c r="K1465" s="63"/>
      <c r="L1465" s="64"/>
      <c r="M1465" s="63"/>
      <c r="N1465" s="64"/>
    </row>
    <row r="1466" spans="1:14" x14ac:dyDescent="0.2">
      <c r="A1466" s="58"/>
      <c r="B1466" s="61"/>
      <c r="E1466" s="63"/>
      <c r="F1466" s="64"/>
      <c r="G1466" s="63"/>
      <c r="H1466" s="64"/>
      <c r="I1466" s="65"/>
      <c r="J1466" s="65"/>
      <c r="K1466" s="63"/>
      <c r="L1466" s="64"/>
      <c r="M1466" s="63"/>
      <c r="N1466" s="64"/>
    </row>
    <row r="1467" spans="1:14" x14ac:dyDescent="0.2">
      <c r="A1467" s="58"/>
      <c r="B1467" s="61"/>
      <c r="E1467" s="63"/>
      <c r="F1467" s="64"/>
      <c r="G1467" s="63"/>
      <c r="H1467" s="64"/>
      <c r="I1467" s="65"/>
      <c r="J1467" s="65"/>
      <c r="K1467" s="63"/>
      <c r="L1467" s="64"/>
      <c r="M1467" s="63"/>
      <c r="N1467" s="64"/>
    </row>
    <row r="1468" spans="1:14" x14ac:dyDescent="0.2">
      <c r="A1468" s="58"/>
      <c r="B1468" s="61"/>
      <c r="E1468" s="63"/>
      <c r="F1468" s="64"/>
      <c r="G1468" s="63"/>
      <c r="H1468" s="64"/>
      <c r="I1468" s="65"/>
      <c r="J1468" s="65"/>
      <c r="K1468" s="63"/>
      <c r="L1468" s="64"/>
      <c r="M1468" s="63"/>
      <c r="N1468" s="64"/>
    </row>
    <row r="1469" spans="1:14" x14ac:dyDescent="0.2">
      <c r="A1469" s="58"/>
      <c r="B1469" s="61"/>
      <c r="E1469" s="63"/>
      <c r="F1469" s="64"/>
      <c r="G1469" s="63"/>
      <c r="H1469" s="64"/>
      <c r="I1469" s="65"/>
      <c r="J1469" s="65"/>
      <c r="K1469" s="63"/>
      <c r="L1469" s="64"/>
      <c r="M1469" s="63"/>
      <c r="N1469" s="64"/>
    </row>
    <row r="1470" spans="1:14" x14ac:dyDescent="0.2">
      <c r="A1470" s="58"/>
      <c r="B1470" s="61"/>
      <c r="E1470" s="63"/>
      <c r="F1470" s="64"/>
      <c r="G1470" s="63"/>
      <c r="H1470" s="64"/>
      <c r="I1470" s="65"/>
      <c r="J1470" s="65"/>
      <c r="K1470" s="63"/>
      <c r="L1470" s="64"/>
      <c r="M1470" s="63"/>
      <c r="N1470" s="64"/>
    </row>
    <row r="1471" spans="1:14" x14ac:dyDescent="0.2">
      <c r="A1471" s="58"/>
      <c r="B1471" s="61"/>
      <c r="E1471" s="63"/>
      <c r="F1471" s="64"/>
      <c r="G1471" s="63"/>
      <c r="H1471" s="64"/>
      <c r="I1471" s="65"/>
      <c r="J1471" s="65"/>
      <c r="K1471" s="63"/>
      <c r="L1471" s="64"/>
      <c r="M1471" s="63"/>
      <c r="N1471" s="64"/>
    </row>
    <row r="1472" spans="1:14" x14ac:dyDescent="0.2">
      <c r="A1472" s="58"/>
      <c r="B1472" s="61"/>
      <c r="E1472" s="63"/>
      <c r="F1472" s="64"/>
      <c r="G1472" s="63"/>
      <c r="H1472" s="64"/>
      <c r="I1472" s="65"/>
      <c r="J1472" s="65"/>
      <c r="K1472" s="63"/>
      <c r="L1472" s="64"/>
      <c r="M1472" s="63"/>
      <c r="N1472" s="64"/>
    </row>
    <row r="1473" spans="1:14" x14ac:dyDescent="0.2">
      <c r="A1473" s="58"/>
      <c r="B1473" s="61"/>
      <c r="E1473" s="63"/>
      <c r="F1473" s="64"/>
      <c r="G1473" s="63"/>
      <c r="H1473" s="64"/>
      <c r="I1473" s="65"/>
      <c r="J1473" s="65"/>
      <c r="K1473" s="63"/>
      <c r="L1473" s="64"/>
      <c r="M1473" s="63"/>
      <c r="N1473" s="64"/>
    </row>
    <row r="1474" spans="1:14" x14ac:dyDescent="0.2">
      <c r="A1474" s="58"/>
      <c r="B1474" s="61"/>
      <c r="E1474" s="63"/>
      <c r="F1474" s="64"/>
      <c r="G1474" s="63"/>
      <c r="H1474" s="64"/>
      <c r="I1474" s="65"/>
      <c r="J1474" s="65"/>
      <c r="K1474" s="63"/>
      <c r="L1474" s="64"/>
      <c r="M1474" s="63"/>
      <c r="N1474" s="64"/>
    </row>
    <row r="1475" spans="1:14" x14ac:dyDescent="0.2">
      <c r="A1475" s="58"/>
      <c r="B1475" s="61"/>
      <c r="E1475" s="63"/>
      <c r="F1475" s="64"/>
      <c r="G1475" s="63"/>
      <c r="H1475" s="64"/>
      <c r="I1475" s="65"/>
      <c r="J1475" s="65"/>
      <c r="K1475" s="63"/>
      <c r="L1475" s="64"/>
      <c r="M1475" s="63"/>
      <c r="N1475" s="64"/>
    </row>
    <row r="1476" spans="1:14" x14ac:dyDescent="0.2">
      <c r="A1476" s="58"/>
      <c r="B1476" s="61"/>
      <c r="E1476" s="63"/>
      <c r="F1476" s="64"/>
      <c r="G1476" s="63"/>
      <c r="H1476" s="64"/>
      <c r="I1476" s="65"/>
      <c r="J1476" s="65"/>
      <c r="K1476" s="63"/>
      <c r="L1476" s="64"/>
      <c r="M1476" s="63"/>
      <c r="N1476" s="64"/>
    </row>
    <row r="1477" spans="1:14" x14ac:dyDescent="0.2">
      <c r="A1477" s="58"/>
      <c r="B1477" s="61"/>
      <c r="E1477" s="63"/>
      <c r="F1477" s="64"/>
      <c r="G1477" s="63"/>
      <c r="H1477" s="64"/>
      <c r="I1477" s="65"/>
      <c r="J1477" s="65"/>
      <c r="K1477" s="63"/>
      <c r="L1477" s="64"/>
      <c r="M1477" s="63"/>
      <c r="N1477" s="64"/>
    </row>
    <row r="1478" spans="1:14" x14ac:dyDescent="0.2">
      <c r="A1478" s="58"/>
      <c r="B1478" s="61"/>
      <c r="E1478" s="63"/>
      <c r="F1478" s="64"/>
      <c r="G1478" s="63"/>
      <c r="H1478" s="64"/>
      <c r="I1478" s="65"/>
      <c r="J1478" s="65"/>
      <c r="K1478" s="63"/>
      <c r="L1478" s="64"/>
      <c r="M1478" s="63"/>
      <c r="N1478" s="64"/>
    </row>
    <row r="1479" spans="1:14" x14ac:dyDescent="0.2">
      <c r="A1479" s="58"/>
      <c r="B1479" s="61"/>
      <c r="E1479" s="63"/>
      <c r="F1479" s="64"/>
      <c r="G1479" s="63"/>
      <c r="H1479" s="64"/>
      <c r="I1479" s="65"/>
      <c r="J1479" s="65"/>
      <c r="K1479" s="63"/>
      <c r="L1479" s="64"/>
      <c r="M1479" s="63"/>
      <c r="N1479" s="64"/>
    </row>
    <row r="1480" spans="1:14" x14ac:dyDescent="0.2">
      <c r="A1480" s="58"/>
      <c r="B1480" s="61"/>
      <c r="E1480" s="63"/>
      <c r="F1480" s="64"/>
      <c r="G1480" s="63"/>
      <c r="H1480" s="64"/>
      <c r="I1480" s="65"/>
      <c r="J1480" s="65"/>
      <c r="K1480" s="63"/>
      <c r="L1480" s="64"/>
      <c r="M1480" s="63"/>
      <c r="N1480" s="64"/>
    </row>
    <row r="1481" spans="1:14" x14ac:dyDescent="0.2">
      <c r="A1481" s="58"/>
      <c r="B1481" s="61"/>
      <c r="E1481" s="63"/>
      <c r="F1481" s="64"/>
      <c r="G1481" s="63"/>
      <c r="H1481" s="64"/>
      <c r="I1481" s="65"/>
      <c r="J1481" s="65"/>
      <c r="K1481" s="63"/>
      <c r="L1481" s="64"/>
      <c r="M1481" s="63"/>
      <c r="N1481" s="64"/>
    </row>
    <row r="1482" spans="1:14" x14ac:dyDescent="0.2">
      <c r="A1482" s="58"/>
      <c r="B1482" s="61"/>
      <c r="E1482" s="63"/>
      <c r="F1482" s="64"/>
      <c r="G1482" s="63"/>
      <c r="H1482" s="64"/>
      <c r="I1482" s="65"/>
      <c r="J1482" s="65"/>
      <c r="K1482" s="63"/>
      <c r="L1482" s="64"/>
      <c r="M1482" s="63"/>
      <c r="N1482" s="64"/>
    </row>
    <row r="1483" spans="1:14" x14ac:dyDescent="0.2">
      <c r="A1483" s="58"/>
      <c r="B1483" s="61"/>
      <c r="E1483" s="63"/>
      <c r="F1483" s="64"/>
      <c r="G1483" s="63"/>
      <c r="H1483" s="64"/>
      <c r="I1483" s="65"/>
      <c r="J1483" s="65"/>
      <c r="K1483" s="63"/>
      <c r="L1483" s="64"/>
      <c r="M1483" s="63"/>
      <c r="N1483" s="64"/>
    </row>
    <row r="1484" spans="1:14" x14ac:dyDescent="0.2">
      <c r="A1484" s="58"/>
      <c r="B1484" s="61"/>
      <c r="E1484" s="63"/>
      <c r="F1484" s="64"/>
      <c r="G1484" s="63"/>
      <c r="H1484" s="64"/>
      <c r="I1484" s="65"/>
      <c r="J1484" s="65"/>
      <c r="K1484" s="63"/>
      <c r="L1484" s="64"/>
      <c r="M1484" s="63"/>
      <c r="N1484" s="64"/>
    </row>
    <row r="1485" spans="1:14" x14ac:dyDescent="0.2">
      <c r="A1485" s="58"/>
      <c r="B1485" s="61"/>
      <c r="E1485" s="63"/>
      <c r="F1485" s="64"/>
      <c r="G1485" s="63"/>
      <c r="H1485" s="64"/>
      <c r="I1485" s="65"/>
      <c r="J1485" s="65"/>
      <c r="K1485" s="63"/>
      <c r="L1485" s="64"/>
      <c r="M1485" s="63"/>
      <c r="N1485" s="64"/>
    </row>
    <row r="1486" spans="1:14" x14ac:dyDescent="0.2">
      <c r="A1486" s="58"/>
      <c r="B1486" s="61"/>
      <c r="E1486" s="63"/>
      <c r="F1486" s="64"/>
      <c r="G1486" s="63"/>
      <c r="H1486" s="64"/>
      <c r="I1486" s="65"/>
      <c r="J1486" s="65"/>
      <c r="K1486" s="63"/>
      <c r="L1486" s="64"/>
      <c r="M1486" s="63"/>
      <c r="N1486" s="64"/>
    </row>
    <row r="1487" spans="1:14" x14ac:dyDescent="0.2">
      <c r="A1487" s="58"/>
      <c r="B1487" s="61"/>
      <c r="E1487" s="63"/>
      <c r="F1487" s="64"/>
      <c r="G1487" s="63"/>
      <c r="H1487" s="64"/>
      <c r="I1487" s="65"/>
      <c r="J1487" s="65"/>
      <c r="K1487" s="63"/>
      <c r="L1487" s="64"/>
      <c r="M1487" s="63"/>
      <c r="N1487" s="64"/>
    </row>
    <row r="1488" spans="1:14" x14ac:dyDescent="0.2">
      <c r="A1488" s="58"/>
      <c r="B1488" s="61"/>
      <c r="E1488" s="63"/>
      <c r="F1488" s="64"/>
      <c r="G1488" s="63"/>
      <c r="H1488" s="64"/>
      <c r="I1488" s="65"/>
      <c r="J1488" s="65"/>
      <c r="K1488" s="63"/>
      <c r="L1488" s="64"/>
      <c r="M1488" s="63"/>
      <c r="N1488" s="64"/>
    </row>
    <row r="1489" spans="1:14" x14ac:dyDescent="0.2">
      <c r="A1489" s="58"/>
      <c r="B1489" s="61"/>
      <c r="E1489" s="63"/>
      <c r="F1489" s="64"/>
      <c r="G1489" s="63"/>
      <c r="H1489" s="64"/>
      <c r="I1489" s="65"/>
      <c r="J1489" s="65"/>
      <c r="K1489" s="63"/>
      <c r="L1489" s="64"/>
      <c r="M1489" s="63"/>
      <c r="N1489" s="64"/>
    </row>
    <row r="1490" spans="1:14" x14ac:dyDescent="0.2">
      <c r="A1490" s="58"/>
      <c r="B1490" s="61"/>
      <c r="E1490" s="63"/>
      <c r="F1490" s="64"/>
      <c r="G1490" s="63"/>
      <c r="H1490" s="64"/>
      <c r="I1490" s="65"/>
      <c r="J1490" s="65"/>
      <c r="K1490" s="63"/>
      <c r="L1490" s="64"/>
      <c r="M1490" s="63"/>
      <c r="N1490" s="64"/>
    </row>
    <row r="1491" spans="1:14" x14ac:dyDescent="0.2">
      <c r="A1491" s="58"/>
      <c r="B1491" s="61"/>
      <c r="E1491" s="63"/>
      <c r="F1491" s="64"/>
      <c r="G1491" s="63"/>
      <c r="H1491" s="64"/>
      <c r="I1491" s="65"/>
      <c r="J1491" s="65"/>
      <c r="K1491" s="63"/>
      <c r="L1491" s="64"/>
      <c r="M1491" s="63"/>
      <c r="N1491" s="64"/>
    </row>
    <row r="1492" spans="1:14" x14ac:dyDescent="0.2">
      <c r="A1492" s="58"/>
      <c r="B1492" s="61"/>
      <c r="E1492" s="63"/>
      <c r="F1492" s="64"/>
      <c r="G1492" s="63"/>
      <c r="H1492" s="64"/>
      <c r="I1492" s="65"/>
      <c r="J1492" s="65"/>
      <c r="K1492" s="63"/>
      <c r="L1492" s="64"/>
      <c r="M1492" s="63"/>
      <c r="N1492" s="64"/>
    </row>
    <row r="1493" spans="1:14" x14ac:dyDescent="0.2">
      <c r="A1493" s="58"/>
      <c r="B1493" s="61"/>
      <c r="E1493" s="63"/>
      <c r="F1493" s="64"/>
      <c r="G1493" s="63"/>
      <c r="H1493" s="64"/>
      <c r="I1493" s="65"/>
      <c r="J1493" s="65"/>
      <c r="K1493" s="63"/>
      <c r="L1493" s="64"/>
      <c r="M1493" s="63"/>
      <c r="N1493" s="64"/>
    </row>
    <row r="1494" spans="1:14" x14ac:dyDescent="0.2">
      <c r="A1494" s="58"/>
      <c r="B1494" s="61"/>
      <c r="E1494" s="63"/>
      <c r="F1494" s="64"/>
      <c r="G1494" s="63"/>
      <c r="H1494" s="64"/>
      <c r="I1494" s="65"/>
      <c r="J1494" s="65"/>
      <c r="K1494" s="63"/>
      <c r="L1494" s="64"/>
      <c r="M1494" s="63"/>
      <c r="N1494" s="64"/>
    </row>
    <row r="1495" spans="1:14" x14ac:dyDescent="0.2">
      <c r="A1495" s="58"/>
      <c r="B1495" s="61"/>
      <c r="E1495" s="63"/>
      <c r="F1495" s="64"/>
      <c r="G1495" s="63"/>
      <c r="H1495" s="64"/>
      <c r="I1495" s="65"/>
      <c r="J1495" s="65"/>
      <c r="K1495" s="63"/>
      <c r="L1495" s="64"/>
      <c r="M1495" s="63"/>
      <c r="N1495" s="64"/>
    </row>
    <row r="1496" spans="1:14" x14ac:dyDescent="0.2">
      <c r="A1496" s="58"/>
      <c r="B1496" s="61"/>
      <c r="E1496" s="63"/>
      <c r="F1496" s="64"/>
      <c r="G1496" s="63"/>
      <c r="H1496" s="64"/>
      <c r="I1496" s="65"/>
      <c r="J1496" s="65"/>
      <c r="K1496" s="63"/>
      <c r="L1496" s="64"/>
      <c r="M1496" s="63"/>
      <c r="N1496" s="64"/>
    </row>
    <row r="1497" spans="1:14" x14ac:dyDescent="0.2">
      <c r="A1497" s="58"/>
      <c r="B1497" s="61"/>
      <c r="E1497" s="63"/>
      <c r="F1497" s="64"/>
      <c r="G1497" s="63"/>
      <c r="H1497" s="64"/>
      <c r="I1497" s="65"/>
      <c r="J1497" s="65"/>
      <c r="K1497" s="63"/>
      <c r="L1497" s="64"/>
      <c r="M1497" s="63"/>
      <c r="N1497" s="64"/>
    </row>
    <row r="1498" spans="1:14" x14ac:dyDescent="0.2">
      <c r="A1498" s="58"/>
      <c r="B1498" s="61"/>
      <c r="E1498" s="63"/>
      <c r="F1498" s="64"/>
      <c r="G1498" s="63"/>
      <c r="H1498" s="64"/>
      <c r="I1498" s="65"/>
      <c r="J1498" s="65"/>
      <c r="K1498" s="63"/>
      <c r="L1498" s="64"/>
      <c r="M1498" s="63"/>
      <c r="N1498" s="64"/>
    </row>
    <row r="1499" spans="1:14" x14ac:dyDescent="0.2">
      <c r="A1499" s="58"/>
      <c r="B1499" s="61"/>
      <c r="E1499" s="63"/>
      <c r="F1499" s="64"/>
      <c r="G1499" s="63"/>
      <c r="H1499" s="64"/>
      <c r="I1499" s="65"/>
      <c r="J1499" s="65"/>
      <c r="K1499" s="63"/>
      <c r="L1499" s="64"/>
      <c r="M1499" s="63"/>
      <c r="N1499" s="64"/>
    </row>
    <row r="1500" spans="1:14" x14ac:dyDescent="0.2">
      <c r="A1500" s="58"/>
      <c r="B1500" s="61"/>
      <c r="E1500" s="63"/>
      <c r="F1500" s="64"/>
      <c r="G1500" s="63"/>
      <c r="H1500" s="64"/>
      <c r="I1500" s="65"/>
      <c r="J1500" s="65"/>
      <c r="K1500" s="63"/>
      <c r="L1500" s="64"/>
      <c r="M1500" s="63"/>
      <c r="N1500" s="64"/>
    </row>
    <row r="1501" spans="1:14" x14ac:dyDescent="0.2">
      <c r="A1501" s="58"/>
      <c r="B1501" s="61"/>
      <c r="E1501" s="63"/>
      <c r="F1501" s="64"/>
      <c r="G1501" s="63"/>
      <c r="H1501" s="64"/>
      <c r="I1501" s="65"/>
      <c r="J1501" s="65"/>
      <c r="K1501" s="63"/>
      <c r="L1501" s="64"/>
      <c r="M1501" s="63"/>
      <c r="N1501" s="64"/>
    </row>
    <row r="1502" spans="1:14" x14ac:dyDescent="0.2">
      <c r="A1502" s="58"/>
      <c r="B1502" s="61"/>
      <c r="E1502" s="63"/>
      <c r="F1502" s="64"/>
      <c r="G1502" s="63"/>
      <c r="H1502" s="64"/>
      <c r="I1502" s="65"/>
      <c r="J1502" s="65"/>
      <c r="K1502" s="63"/>
      <c r="L1502" s="64"/>
      <c r="M1502" s="63"/>
      <c r="N1502" s="64"/>
    </row>
    <row r="1503" spans="1:14" x14ac:dyDescent="0.2">
      <c r="A1503" s="58"/>
      <c r="B1503" s="61"/>
      <c r="E1503" s="63"/>
      <c r="F1503" s="64"/>
      <c r="G1503" s="63"/>
      <c r="H1503" s="64"/>
      <c r="I1503" s="65"/>
      <c r="J1503" s="65"/>
      <c r="K1503" s="63"/>
      <c r="L1503" s="64"/>
      <c r="M1503" s="63"/>
      <c r="N1503" s="64"/>
    </row>
    <row r="1504" spans="1:14" x14ac:dyDescent="0.2">
      <c r="A1504" s="58"/>
      <c r="B1504" s="61"/>
      <c r="E1504" s="63"/>
      <c r="F1504" s="64"/>
      <c r="G1504" s="63"/>
      <c r="H1504" s="64"/>
      <c r="I1504" s="65"/>
      <c r="J1504" s="65"/>
      <c r="K1504" s="63"/>
      <c r="L1504" s="64"/>
      <c r="M1504" s="63"/>
      <c r="N1504" s="64"/>
    </row>
    <row r="1505" spans="1:14" x14ac:dyDescent="0.2">
      <c r="A1505" s="58"/>
      <c r="B1505" s="61"/>
      <c r="E1505" s="63"/>
      <c r="F1505" s="64"/>
      <c r="G1505" s="63"/>
      <c r="H1505" s="64"/>
      <c r="I1505" s="65"/>
      <c r="J1505" s="65"/>
      <c r="K1505" s="63"/>
      <c r="L1505" s="64"/>
      <c r="M1505" s="63"/>
      <c r="N1505" s="64"/>
    </row>
    <row r="1506" spans="1:14" x14ac:dyDescent="0.2">
      <c r="A1506" s="58"/>
      <c r="B1506" s="61"/>
      <c r="E1506" s="63"/>
      <c r="F1506" s="64"/>
      <c r="G1506" s="63"/>
      <c r="H1506" s="64"/>
      <c r="I1506" s="65"/>
      <c r="J1506" s="65"/>
      <c r="K1506" s="63"/>
      <c r="L1506" s="64"/>
      <c r="M1506" s="63"/>
      <c r="N1506" s="64"/>
    </row>
    <row r="1507" spans="1:14" x14ac:dyDescent="0.2">
      <c r="A1507" s="58"/>
      <c r="B1507" s="61"/>
      <c r="E1507" s="63"/>
      <c r="F1507" s="64"/>
      <c r="G1507" s="63"/>
      <c r="H1507" s="64"/>
      <c r="I1507" s="65"/>
      <c r="J1507" s="65"/>
      <c r="K1507" s="63"/>
      <c r="L1507" s="64"/>
      <c r="M1507" s="63"/>
      <c r="N1507" s="64"/>
    </row>
    <row r="1508" spans="1:14" x14ac:dyDescent="0.2">
      <c r="A1508" s="58"/>
      <c r="B1508" s="61"/>
      <c r="E1508" s="63"/>
      <c r="F1508" s="64"/>
      <c r="G1508" s="63"/>
      <c r="H1508" s="64"/>
      <c r="I1508" s="65"/>
      <c r="J1508" s="65"/>
      <c r="K1508" s="63"/>
      <c r="L1508" s="64"/>
      <c r="M1508" s="63"/>
      <c r="N1508" s="64"/>
    </row>
    <row r="1509" spans="1:14" x14ac:dyDescent="0.2">
      <c r="A1509" s="58"/>
      <c r="B1509" s="61"/>
      <c r="E1509" s="63"/>
      <c r="F1509" s="64"/>
      <c r="G1509" s="63"/>
      <c r="H1509" s="64"/>
      <c r="I1509" s="65"/>
      <c r="J1509" s="65"/>
      <c r="K1509" s="63"/>
      <c r="L1509" s="64"/>
      <c r="M1509" s="63"/>
      <c r="N1509" s="64"/>
    </row>
    <row r="1510" spans="1:14" x14ac:dyDescent="0.2">
      <c r="A1510" s="58"/>
      <c r="B1510" s="61"/>
      <c r="E1510" s="63"/>
      <c r="F1510" s="64"/>
      <c r="G1510" s="63"/>
      <c r="H1510" s="64"/>
      <c r="I1510" s="65"/>
      <c r="J1510" s="65"/>
      <c r="K1510" s="63"/>
      <c r="L1510" s="64"/>
      <c r="M1510" s="63"/>
      <c r="N1510" s="64"/>
    </row>
    <row r="1511" spans="1:14" x14ac:dyDescent="0.2">
      <c r="A1511" s="58"/>
      <c r="B1511" s="61"/>
      <c r="E1511" s="63"/>
      <c r="F1511" s="64"/>
      <c r="G1511" s="63"/>
      <c r="H1511" s="64"/>
      <c r="I1511" s="65"/>
      <c r="J1511" s="65"/>
      <c r="K1511" s="63"/>
      <c r="L1511" s="64"/>
      <c r="M1511" s="63"/>
      <c r="N1511" s="64"/>
    </row>
    <row r="1512" spans="1:14" x14ac:dyDescent="0.2">
      <c r="A1512" s="58"/>
      <c r="B1512" s="61"/>
      <c r="E1512" s="63"/>
      <c r="F1512" s="64"/>
      <c r="G1512" s="63"/>
      <c r="H1512" s="64"/>
      <c r="I1512" s="65"/>
      <c r="J1512" s="65"/>
      <c r="K1512" s="63"/>
      <c r="L1512" s="64"/>
      <c r="M1512" s="63"/>
      <c r="N1512" s="64"/>
    </row>
    <row r="1513" spans="1:14" x14ac:dyDescent="0.2">
      <c r="A1513" s="58"/>
      <c r="B1513" s="61"/>
      <c r="E1513" s="63"/>
      <c r="F1513" s="64"/>
      <c r="G1513" s="63"/>
      <c r="H1513" s="64"/>
      <c r="I1513" s="65"/>
      <c r="J1513" s="65"/>
      <c r="K1513" s="63"/>
      <c r="L1513" s="64"/>
      <c r="M1513" s="63"/>
      <c r="N1513" s="64"/>
    </row>
    <row r="1514" spans="1:14" x14ac:dyDescent="0.2">
      <c r="A1514" s="58"/>
      <c r="B1514" s="61"/>
      <c r="E1514" s="63"/>
      <c r="F1514" s="64"/>
      <c r="G1514" s="63"/>
      <c r="H1514" s="64"/>
      <c r="I1514" s="65"/>
      <c r="J1514" s="65"/>
      <c r="K1514" s="63"/>
      <c r="L1514" s="64"/>
      <c r="M1514" s="63"/>
      <c r="N1514" s="64"/>
    </row>
    <row r="1515" spans="1:14" x14ac:dyDescent="0.2">
      <c r="A1515" s="58"/>
      <c r="B1515" s="61"/>
      <c r="E1515" s="63"/>
      <c r="F1515" s="64"/>
      <c r="G1515" s="63"/>
      <c r="H1515" s="64"/>
      <c r="I1515" s="65"/>
      <c r="J1515" s="65"/>
      <c r="K1515" s="63"/>
      <c r="L1515" s="64"/>
      <c r="M1515" s="63"/>
      <c r="N1515" s="64"/>
    </row>
    <row r="1516" spans="1:14" x14ac:dyDescent="0.2">
      <c r="A1516" s="58"/>
      <c r="B1516" s="61"/>
      <c r="E1516" s="63"/>
      <c r="F1516" s="64"/>
      <c r="G1516" s="63"/>
      <c r="H1516" s="64"/>
      <c r="I1516" s="65"/>
      <c r="J1516" s="65"/>
      <c r="K1516" s="63"/>
      <c r="L1516" s="64"/>
      <c r="M1516" s="63"/>
      <c r="N1516" s="64"/>
    </row>
    <row r="1517" spans="1:14" x14ac:dyDescent="0.2">
      <c r="A1517" s="58"/>
      <c r="B1517" s="61"/>
      <c r="E1517" s="63"/>
      <c r="F1517" s="64"/>
      <c r="G1517" s="63"/>
      <c r="H1517" s="64"/>
      <c r="I1517" s="65"/>
      <c r="J1517" s="65"/>
      <c r="K1517" s="63"/>
      <c r="L1517" s="64"/>
      <c r="M1517" s="63"/>
      <c r="N1517" s="64"/>
    </row>
    <row r="1518" spans="1:14" x14ac:dyDescent="0.2">
      <c r="A1518" s="58"/>
      <c r="B1518" s="61"/>
      <c r="E1518" s="63"/>
      <c r="F1518" s="64"/>
      <c r="G1518" s="63"/>
      <c r="H1518" s="64"/>
      <c r="I1518" s="65"/>
      <c r="J1518" s="65"/>
      <c r="K1518" s="63"/>
      <c r="L1518" s="64"/>
      <c r="M1518" s="63"/>
      <c r="N1518" s="64"/>
    </row>
    <row r="1519" spans="1:14" x14ac:dyDescent="0.2">
      <c r="A1519" s="58"/>
      <c r="B1519" s="61"/>
      <c r="E1519" s="63"/>
      <c r="F1519" s="64"/>
      <c r="G1519" s="63"/>
      <c r="H1519" s="64"/>
      <c r="I1519" s="65"/>
      <c r="J1519" s="65"/>
      <c r="K1519" s="63"/>
      <c r="L1519" s="64"/>
      <c r="M1519" s="63"/>
      <c r="N1519" s="64"/>
    </row>
    <row r="1520" spans="1:14" x14ac:dyDescent="0.2">
      <c r="A1520" s="58"/>
      <c r="B1520" s="61"/>
      <c r="E1520" s="63"/>
      <c r="F1520" s="64"/>
      <c r="G1520" s="63"/>
      <c r="H1520" s="64"/>
      <c r="I1520" s="65"/>
      <c r="J1520" s="65"/>
      <c r="K1520" s="63"/>
      <c r="L1520" s="64"/>
      <c r="M1520" s="63"/>
      <c r="N1520" s="64"/>
    </row>
    <row r="1521" spans="1:14" x14ac:dyDescent="0.2">
      <c r="A1521" s="58"/>
      <c r="B1521" s="61"/>
      <c r="E1521" s="63"/>
      <c r="F1521" s="64"/>
      <c r="G1521" s="63"/>
      <c r="H1521" s="64"/>
      <c r="I1521" s="65"/>
      <c r="J1521" s="65"/>
      <c r="K1521" s="63"/>
      <c r="L1521" s="64"/>
      <c r="M1521" s="63"/>
      <c r="N1521" s="64"/>
    </row>
    <row r="1522" spans="1:14" x14ac:dyDescent="0.2">
      <c r="A1522" s="58"/>
      <c r="B1522" s="61"/>
      <c r="E1522" s="63"/>
      <c r="F1522" s="64"/>
      <c r="G1522" s="63"/>
      <c r="H1522" s="64"/>
      <c r="I1522" s="65"/>
      <c r="J1522" s="65"/>
      <c r="K1522" s="63"/>
      <c r="L1522" s="64"/>
      <c r="M1522" s="63"/>
      <c r="N1522" s="64"/>
    </row>
    <row r="1523" spans="1:14" x14ac:dyDescent="0.2">
      <c r="A1523" s="58"/>
      <c r="B1523" s="61"/>
      <c r="E1523" s="63"/>
      <c r="F1523" s="64"/>
      <c r="G1523" s="63"/>
      <c r="H1523" s="64"/>
      <c r="I1523" s="65"/>
      <c r="J1523" s="65"/>
      <c r="K1523" s="63"/>
      <c r="L1523" s="64"/>
      <c r="M1523" s="63"/>
      <c r="N1523" s="64"/>
    </row>
    <row r="1524" spans="1:14" x14ac:dyDescent="0.2">
      <c r="A1524" s="58"/>
      <c r="B1524" s="61"/>
      <c r="E1524" s="63"/>
      <c r="F1524" s="64"/>
      <c r="G1524" s="63"/>
      <c r="H1524" s="64"/>
      <c r="I1524" s="65"/>
      <c r="J1524" s="65"/>
      <c r="K1524" s="63"/>
      <c r="L1524" s="64"/>
      <c r="M1524" s="63"/>
      <c r="N1524" s="64"/>
    </row>
    <row r="1525" spans="1:14" x14ac:dyDescent="0.2">
      <c r="A1525" s="58"/>
      <c r="B1525" s="61"/>
      <c r="E1525" s="63"/>
      <c r="F1525" s="64"/>
      <c r="G1525" s="63"/>
      <c r="H1525" s="64"/>
      <c r="I1525" s="65"/>
      <c r="J1525" s="65"/>
      <c r="K1525" s="63"/>
      <c r="L1525" s="64"/>
      <c r="M1525" s="63"/>
      <c r="N1525" s="64"/>
    </row>
    <row r="1526" spans="1:14" x14ac:dyDescent="0.2">
      <c r="A1526" s="58"/>
      <c r="B1526" s="61"/>
      <c r="E1526" s="63"/>
      <c r="F1526" s="64"/>
      <c r="G1526" s="63"/>
      <c r="H1526" s="64"/>
      <c r="I1526" s="65"/>
      <c r="J1526" s="65"/>
      <c r="K1526" s="63"/>
      <c r="L1526" s="64"/>
      <c r="M1526" s="63"/>
      <c r="N1526" s="64"/>
    </row>
    <row r="1527" spans="1:14" x14ac:dyDescent="0.2">
      <c r="A1527" s="58"/>
      <c r="B1527" s="61"/>
      <c r="E1527" s="63"/>
      <c r="F1527" s="64"/>
      <c r="G1527" s="63"/>
      <c r="H1527" s="64"/>
      <c r="I1527" s="65"/>
      <c r="J1527" s="65"/>
      <c r="K1527" s="63"/>
      <c r="L1527" s="64"/>
      <c r="M1527" s="63"/>
      <c r="N1527" s="64"/>
    </row>
    <row r="1528" spans="1:14" x14ac:dyDescent="0.2">
      <c r="A1528" s="58"/>
      <c r="B1528" s="61"/>
      <c r="E1528" s="63"/>
      <c r="F1528" s="64"/>
      <c r="G1528" s="63"/>
      <c r="H1528" s="64"/>
      <c r="I1528" s="65"/>
      <c r="J1528" s="65"/>
      <c r="K1528" s="63"/>
      <c r="L1528" s="64"/>
      <c r="M1528" s="63"/>
      <c r="N1528" s="64"/>
    </row>
    <row r="1529" spans="1:14" x14ac:dyDescent="0.2">
      <c r="A1529" s="58"/>
      <c r="B1529" s="61"/>
      <c r="E1529" s="63"/>
      <c r="F1529" s="64"/>
      <c r="G1529" s="63"/>
      <c r="H1529" s="64"/>
      <c r="I1529" s="65"/>
      <c r="J1529" s="65"/>
      <c r="K1529" s="63"/>
      <c r="L1529" s="64"/>
      <c r="M1529" s="63"/>
      <c r="N1529" s="64"/>
    </row>
    <row r="1530" spans="1:14" x14ac:dyDescent="0.2">
      <c r="A1530" s="58"/>
      <c r="B1530" s="61"/>
      <c r="E1530" s="63"/>
      <c r="F1530" s="64"/>
      <c r="G1530" s="63"/>
      <c r="H1530" s="64"/>
      <c r="I1530" s="65"/>
      <c r="J1530" s="65"/>
      <c r="K1530" s="63"/>
      <c r="L1530" s="64"/>
      <c r="M1530" s="63"/>
      <c r="N1530" s="64"/>
    </row>
    <row r="1531" spans="1:14" x14ac:dyDescent="0.2">
      <c r="A1531" s="58"/>
      <c r="B1531" s="61"/>
      <c r="E1531" s="63"/>
      <c r="F1531" s="64"/>
      <c r="G1531" s="63"/>
      <c r="H1531" s="64"/>
      <c r="I1531" s="65"/>
      <c r="J1531" s="65"/>
      <c r="K1531" s="63"/>
      <c r="L1531" s="64"/>
      <c r="M1531" s="63"/>
      <c r="N1531" s="64"/>
    </row>
    <row r="1532" spans="1:14" x14ac:dyDescent="0.2">
      <c r="A1532" s="58"/>
      <c r="B1532" s="61"/>
      <c r="E1532" s="63"/>
      <c r="F1532" s="64"/>
      <c r="G1532" s="63"/>
      <c r="H1532" s="64"/>
      <c r="I1532" s="65"/>
      <c r="J1532" s="65"/>
      <c r="K1532" s="63"/>
      <c r="L1532" s="64"/>
      <c r="M1532" s="63"/>
      <c r="N1532" s="64"/>
    </row>
    <row r="1533" spans="1:14" x14ac:dyDescent="0.2">
      <c r="A1533" s="58"/>
      <c r="B1533" s="61"/>
      <c r="E1533" s="63"/>
      <c r="F1533" s="64"/>
      <c r="G1533" s="63"/>
      <c r="H1533" s="64"/>
      <c r="I1533" s="65"/>
      <c r="J1533" s="65"/>
      <c r="K1533" s="63"/>
      <c r="L1533" s="64"/>
      <c r="M1533" s="63"/>
      <c r="N1533" s="64"/>
    </row>
    <row r="1534" spans="1:14" x14ac:dyDescent="0.2">
      <c r="A1534" s="58"/>
      <c r="B1534" s="61"/>
      <c r="E1534" s="63"/>
      <c r="F1534" s="64"/>
      <c r="G1534" s="63"/>
      <c r="H1534" s="64"/>
      <c r="I1534" s="65"/>
      <c r="J1534" s="65"/>
      <c r="K1534" s="63"/>
      <c r="L1534" s="64"/>
      <c r="M1534" s="63"/>
      <c r="N1534" s="64"/>
    </row>
    <row r="1535" spans="1:14" x14ac:dyDescent="0.2">
      <c r="A1535" s="58"/>
      <c r="B1535" s="61"/>
      <c r="E1535" s="63"/>
      <c r="F1535" s="64"/>
      <c r="G1535" s="63"/>
      <c r="H1535" s="64"/>
      <c r="I1535" s="65"/>
      <c r="J1535" s="65"/>
      <c r="K1535" s="63"/>
      <c r="L1535" s="64"/>
      <c r="M1535" s="63"/>
      <c r="N1535" s="64"/>
    </row>
    <row r="1536" spans="1:14" x14ac:dyDescent="0.2">
      <c r="A1536" s="58"/>
      <c r="B1536" s="61"/>
      <c r="E1536" s="63"/>
      <c r="F1536" s="64"/>
      <c r="G1536" s="63"/>
      <c r="H1536" s="64"/>
      <c r="I1536" s="65"/>
      <c r="J1536" s="65"/>
      <c r="K1536" s="63"/>
      <c r="L1536" s="64"/>
      <c r="M1536" s="63"/>
      <c r="N1536" s="64"/>
    </row>
    <row r="1537" spans="1:14" x14ac:dyDescent="0.2">
      <c r="A1537" s="58"/>
      <c r="B1537" s="61"/>
      <c r="E1537" s="63"/>
      <c r="F1537" s="64"/>
      <c r="G1537" s="63"/>
      <c r="H1537" s="64"/>
      <c r="I1537" s="65"/>
      <c r="J1537" s="65"/>
      <c r="K1537" s="63"/>
      <c r="L1537" s="64"/>
      <c r="M1537" s="63"/>
      <c r="N1537" s="64"/>
    </row>
    <row r="1538" spans="1:14" x14ac:dyDescent="0.2">
      <c r="A1538" s="58"/>
      <c r="B1538" s="61"/>
      <c r="E1538" s="63"/>
      <c r="F1538" s="64"/>
      <c r="G1538" s="63"/>
      <c r="H1538" s="64"/>
      <c r="I1538" s="65"/>
      <c r="J1538" s="65"/>
      <c r="K1538" s="63"/>
      <c r="L1538" s="64"/>
      <c r="M1538" s="63"/>
      <c r="N1538" s="64"/>
    </row>
    <row r="1539" spans="1:14" x14ac:dyDescent="0.2">
      <c r="A1539" s="58"/>
      <c r="B1539" s="61"/>
      <c r="E1539" s="63"/>
      <c r="F1539" s="64"/>
      <c r="G1539" s="63"/>
      <c r="H1539" s="64"/>
      <c r="I1539" s="65"/>
      <c r="J1539" s="65"/>
      <c r="K1539" s="63"/>
      <c r="L1539" s="64"/>
      <c r="M1539" s="63"/>
      <c r="N1539" s="64"/>
    </row>
    <row r="1540" spans="1:14" x14ac:dyDescent="0.2">
      <c r="A1540" s="58"/>
      <c r="B1540" s="61"/>
      <c r="E1540" s="63"/>
      <c r="F1540" s="64"/>
      <c r="G1540" s="63"/>
      <c r="H1540" s="64"/>
      <c r="I1540" s="65"/>
      <c r="J1540" s="65"/>
      <c r="K1540" s="63"/>
      <c r="L1540" s="64"/>
      <c r="M1540" s="63"/>
      <c r="N1540" s="64"/>
    </row>
    <row r="1541" spans="1:14" x14ac:dyDescent="0.2">
      <c r="A1541" s="58"/>
      <c r="B1541" s="61"/>
      <c r="E1541" s="63"/>
      <c r="F1541" s="64"/>
      <c r="G1541" s="63"/>
      <c r="H1541" s="64"/>
      <c r="I1541" s="65"/>
      <c r="J1541" s="65"/>
      <c r="K1541" s="63"/>
      <c r="L1541" s="64"/>
      <c r="M1541" s="63"/>
      <c r="N1541" s="64"/>
    </row>
    <row r="1542" spans="1:14" x14ac:dyDescent="0.2">
      <c r="A1542" s="58"/>
      <c r="B1542" s="61"/>
      <c r="E1542" s="63"/>
      <c r="F1542" s="64"/>
      <c r="G1542" s="63"/>
      <c r="H1542" s="64"/>
      <c r="I1542" s="65"/>
      <c r="J1542" s="65"/>
      <c r="K1542" s="63"/>
      <c r="L1542" s="64"/>
      <c r="M1542" s="63"/>
      <c r="N1542" s="64"/>
    </row>
    <row r="1543" spans="1:14" x14ac:dyDescent="0.2">
      <c r="A1543" s="58"/>
      <c r="B1543" s="61"/>
      <c r="E1543" s="63"/>
      <c r="F1543" s="64"/>
      <c r="G1543" s="63"/>
      <c r="H1543" s="64"/>
      <c r="I1543" s="65"/>
      <c r="J1543" s="65"/>
      <c r="K1543" s="63"/>
      <c r="L1543" s="64"/>
      <c r="M1543" s="63"/>
      <c r="N1543" s="64"/>
    </row>
    <row r="1544" spans="1:14" x14ac:dyDescent="0.2">
      <c r="A1544" s="58"/>
      <c r="B1544" s="61"/>
      <c r="E1544" s="63"/>
      <c r="F1544" s="64"/>
      <c r="G1544" s="63"/>
      <c r="H1544" s="64"/>
      <c r="I1544" s="65"/>
      <c r="J1544" s="65"/>
      <c r="K1544" s="63"/>
      <c r="L1544" s="64"/>
      <c r="M1544" s="63"/>
      <c r="N1544" s="64"/>
    </row>
    <row r="1545" spans="1:14" x14ac:dyDescent="0.2">
      <c r="A1545" s="58"/>
      <c r="B1545" s="61"/>
      <c r="E1545" s="63"/>
      <c r="F1545" s="64"/>
      <c r="G1545" s="63"/>
      <c r="H1545" s="64"/>
      <c r="I1545" s="65"/>
      <c r="J1545" s="65"/>
      <c r="K1545" s="63"/>
      <c r="L1545" s="64"/>
      <c r="M1545" s="63"/>
      <c r="N1545" s="64"/>
    </row>
    <row r="1546" spans="1:14" x14ac:dyDescent="0.2">
      <c r="A1546" s="58"/>
      <c r="B1546" s="61"/>
      <c r="E1546" s="63"/>
      <c r="F1546" s="64"/>
      <c r="G1546" s="63"/>
      <c r="H1546" s="64"/>
      <c r="I1546" s="65"/>
      <c r="J1546" s="65"/>
      <c r="K1546" s="63"/>
      <c r="L1546" s="64"/>
      <c r="M1546" s="63"/>
      <c r="N1546" s="64"/>
    </row>
    <row r="1547" spans="1:14" x14ac:dyDescent="0.2">
      <c r="A1547" s="58"/>
      <c r="B1547" s="61"/>
      <c r="E1547" s="63"/>
      <c r="F1547" s="64"/>
      <c r="G1547" s="63"/>
      <c r="H1547" s="64"/>
      <c r="I1547" s="65"/>
      <c r="J1547" s="65"/>
      <c r="K1547" s="63"/>
      <c r="L1547" s="64"/>
      <c r="M1547" s="63"/>
      <c r="N1547" s="64"/>
    </row>
    <row r="1548" spans="1:14" x14ac:dyDescent="0.2">
      <c r="A1548" s="58"/>
      <c r="B1548" s="61"/>
      <c r="E1548" s="63"/>
      <c r="F1548" s="64"/>
      <c r="G1548" s="63"/>
      <c r="H1548" s="64"/>
      <c r="I1548" s="65"/>
      <c r="J1548" s="65"/>
      <c r="K1548" s="63"/>
      <c r="L1548" s="64"/>
      <c r="M1548" s="63"/>
      <c r="N1548" s="64"/>
    </row>
    <row r="1549" spans="1:14" x14ac:dyDescent="0.2">
      <c r="A1549" s="58"/>
      <c r="B1549" s="61"/>
      <c r="E1549" s="63"/>
      <c r="F1549" s="64"/>
      <c r="G1549" s="63"/>
      <c r="H1549" s="64"/>
      <c r="I1549" s="65"/>
      <c r="J1549" s="65"/>
      <c r="K1549" s="63"/>
      <c r="L1549" s="64"/>
      <c r="M1549" s="63"/>
      <c r="N1549" s="64"/>
    </row>
    <row r="1550" spans="1:14" x14ac:dyDescent="0.2">
      <c r="A1550" s="58"/>
      <c r="B1550" s="61"/>
      <c r="E1550" s="63"/>
      <c r="F1550" s="64"/>
      <c r="G1550" s="63"/>
      <c r="H1550" s="64"/>
      <c r="I1550" s="65"/>
      <c r="J1550" s="65"/>
      <c r="K1550" s="63"/>
      <c r="L1550" s="64"/>
      <c r="M1550" s="63"/>
      <c r="N1550" s="64"/>
    </row>
    <row r="1551" spans="1:14" x14ac:dyDescent="0.2">
      <c r="A1551" s="58"/>
      <c r="B1551" s="61"/>
      <c r="E1551" s="63"/>
      <c r="F1551" s="64"/>
      <c r="G1551" s="63"/>
      <c r="H1551" s="64"/>
      <c r="I1551" s="65"/>
      <c r="J1551" s="65"/>
      <c r="K1551" s="63"/>
      <c r="L1551" s="64"/>
      <c r="M1551" s="63"/>
      <c r="N1551" s="64"/>
    </row>
    <row r="1552" spans="1:14" x14ac:dyDescent="0.2">
      <c r="A1552" s="58"/>
      <c r="B1552" s="61"/>
      <c r="E1552" s="63"/>
      <c r="F1552" s="64"/>
      <c r="G1552" s="63"/>
      <c r="H1552" s="64"/>
      <c r="I1552" s="65"/>
      <c r="J1552" s="65"/>
      <c r="K1552" s="63"/>
      <c r="L1552" s="64"/>
      <c r="M1552" s="63"/>
      <c r="N1552" s="64"/>
    </row>
    <row r="1553" spans="1:14" x14ac:dyDescent="0.2">
      <c r="A1553" s="58"/>
      <c r="B1553" s="61"/>
      <c r="E1553" s="63"/>
      <c r="F1553" s="64"/>
      <c r="G1553" s="63"/>
      <c r="H1553" s="64"/>
      <c r="I1553" s="65"/>
      <c r="J1553" s="65"/>
      <c r="K1553" s="63"/>
      <c r="L1553" s="64"/>
      <c r="M1553" s="63"/>
      <c r="N1553" s="64"/>
    </row>
    <row r="1554" spans="1:14" x14ac:dyDescent="0.2">
      <c r="A1554" s="58"/>
      <c r="B1554" s="61"/>
      <c r="E1554" s="63"/>
      <c r="F1554" s="64"/>
      <c r="G1554" s="63"/>
      <c r="H1554" s="64"/>
      <c r="I1554" s="65"/>
      <c r="J1554" s="65"/>
      <c r="K1554" s="63"/>
      <c r="L1554" s="64"/>
      <c r="M1554" s="63"/>
      <c r="N1554" s="64"/>
    </row>
    <row r="1555" spans="1:14" x14ac:dyDescent="0.2">
      <c r="A1555" s="58"/>
      <c r="B1555" s="61"/>
      <c r="E1555" s="63"/>
      <c r="F1555" s="64"/>
      <c r="G1555" s="63"/>
      <c r="H1555" s="64"/>
      <c r="I1555" s="65"/>
      <c r="J1555" s="65"/>
      <c r="K1555" s="63"/>
      <c r="L1555" s="64"/>
      <c r="M1555" s="63"/>
      <c r="N1555" s="64"/>
    </row>
    <row r="1556" spans="1:14" x14ac:dyDescent="0.2">
      <c r="A1556" s="58"/>
      <c r="B1556" s="61"/>
      <c r="E1556" s="63"/>
      <c r="F1556" s="64"/>
      <c r="G1556" s="63"/>
      <c r="H1556" s="64"/>
      <c r="I1556" s="65"/>
      <c r="J1556" s="65"/>
      <c r="K1556" s="63"/>
      <c r="L1556" s="64"/>
      <c r="M1556" s="63"/>
      <c r="N1556" s="64"/>
    </row>
    <row r="1557" spans="1:14" x14ac:dyDescent="0.2">
      <c r="A1557" s="58"/>
      <c r="B1557" s="61"/>
      <c r="E1557" s="63"/>
      <c r="F1557" s="64"/>
      <c r="G1557" s="63"/>
      <c r="H1557" s="64"/>
      <c r="I1557" s="65"/>
      <c r="J1557" s="65"/>
      <c r="K1557" s="63"/>
      <c r="L1557" s="64"/>
      <c r="M1557" s="63"/>
      <c r="N1557" s="64"/>
    </row>
    <row r="1558" spans="1:14" x14ac:dyDescent="0.2">
      <c r="A1558" s="58"/>
      <c r="B1558" s="61"/>
      <c r="E1558" s="63"/>
      <c r="F1558" s="64"/>
      <c r="G1558" s="63"/>
      <c r="H1558" s="64"/>
      <c r="I1558" s="65"/>
      <c r="J1558" s="65"/>
      <c r="K1558" s="63"/>
      <c r="L1558" s="64"/>
      <c r="M1558" s="63"/>
      <c r="N1558" s="64"/>
    </row>
    <row r="1559" spans="1:14" x14ac:dyDescent="0.2">
      <c r="A1559" s="58"/>
      <c r="B1559" s="61"/>
      <c r="E1559" s="63"/>
      <c r="F1559" s="64"/>
      <c r="G1559" s="63"/>
      <c r="H1559" s="64"/>
      <c r="I1559" s="65"/>
      <c r="J1559" s="65"/>
      <c r="K1559" s="63"/>
      <c r="L1559" s="64"/>
      <c r="M1559" s="63"/>
      <c r="N1559" s="64"/>
    </row>
    <row r="1560" spans="1:14" x14ac:dyDescent="0.2">
      <c r="A1560" s="58"/>
      <c r="B1560" s="61"/>
      <c r="E1560" s="63"/>
      <c r="F1560" s="64"/>
      <c r="G1560" s="63"/>
      <c r="H1560" s="64"/>
      <c r="I1560" s="65"/>
      <c r="J1560" s="65"/>
      <c r="K1560" s="63"/>
      <c r="L1560" s="64"/>
      <c r="M1560" s="63"/>
      <c r="N1560" s="64"/>
    </row>
    <row r="1561" spans="1:14" x14ac:dyDescent="0.2">
      <c r="A1561" s="58"/>
      <c r="B1561" s="61"/>
      <c r="E1561" s="63"/>
      <c r="F1561" s="64"/>
      <c r="G1561" s="63"/>
      <c r="H1561" s="64"/>
      <c r="I1561" s="65"/>
      <c r="J1561" s="65"/>
      <c r="K1561" s="63"/>
      <c r="L1561" s="64"/>
      <c r="M1561" s="63"/>
      <c r="N1561" s="64"/>
    </row>
    <row r="1562" spans="1:14" x14ac:dyDescent="0.2">
      <c r="A1562" s="58"/>
      <c r="B1562" s="61"/>
      <c r="E1562" s="63"/>
      <c r="F1562" s="64"/>
      <c r="G1562" s="63"/>
      <c r="H1562" s="64"/>
      <c r="I1562" s="65"/>
      <c r="J1562" s="65"/>
      <c r="K1562" s="63"/>
      <c r="L1562" s="64"/>
      <c r="M1562" s="63"/>
      <c r="N1562" s="64"/>
    </row>
    <row r="1563" spans="1:14" x14ac:dyDescent="0.2">
      <c r="A1563" s="58"/>
      <c r="B1563" s="61"/>
      <c r="E1563" s="63"/>
      <c r="F1563" s="64"/>
      <c r="G1563" s="63"/>
      <c r="H1563" s="64"/>
      <c r="I1563" s="65"/>
      <c r="J1563" s="65"/>
      <c r="K1563" s="63"/>
      <c r="L1563" s="64"/>
      <c r="M1563" s="63"/>
      <c r="N1563" s="64"/>
    </row>
    <row r="1564" spans="1:14" x14ac:dyDescent="0.2">
      <c r="A1564" s="58"/>
      <c r="B1564" s="61"/>
      <c r="E1564" s="63"/>
      <c r="F1564" s="64"/>
      <c r="G1564" s="63"/>
      <c r="H1564" s="64"/>
      <c r="I1564" s="65"/>
      <c r="J1564" s="65"/>
      <c r="K1564" s="63"/>
      <c r="L1564" s="64"/>
      <c r="M1564" s="63"/>
      <c r="N1564" s="64"/>
    </row>
    <row r="1565" spans="1:14" x14ac:dyDescent="0.2">
      <c r="A1565" s="58"/>
      <c r="B1565" s="61"/>
      <c r="E1565" s="63"/>
      <c r="F1565" s="64"/>
      <c r="G1565" s="63"/>
      <c r="H1565" s="64"/>
      <c r="I1565" s="65"/>
      <c r="J1565" s="65"/>
      <c r="K1565" s="63"/>
      <c r="L1565" s="64"/>
      <c r="M1565" s="63"/>
      <c r="N1565" s="64"/>
    </row>
    <row r="1566" spans="1:14" x14ac:dyDescent="0.2">
      <c r="A1566" s="58"/>
      <c r="B1566" s="61"/>
      <c r="E1566" s="63"/>
      <c r="F1566" s="64"/>
      <c r="G1566" s="63"/>
      <c r="H1566" s="64"/>
      <c r="I1566" s="65"/>
      <c r="J1566" s="65"/>
      <c r="K1566" s="63"/>
      <c r="L1566" s="64"/>
      <c r="M1566" s="63"/>
      <c r="N1566" s="64"/>
    </row>
    <row r="1567" spans="1:14" x14ac:dyDescent="0.2">
      <c r="A1567" s="58"/>
      <c r="B1567" s="61"/>
      <c r="E1567" s="63"/>
      <c r="F1567" s="64"/>
      <c r="G1567" s="63"/>
      <c r="H1567" s="64"/>
      <c r="I1567" s="65"/>
      <c r="J1567" s="65"/>
      <c r="K1567" s="63"/>
      <c r="L1567" s="64"/>
      <c r="M1567" s="63"/>
      <c r="N1567" s="64"/>
    </row>
    <row r="1568" spans="1:14" x14ac:dyDescent="0.2">
      <c r="A1568" s="58"/>
      <c r="B1568" s="61"/>
      <c r="E1568" s="63"/>
      <c r="F1568" s="64"/>
      <c r="G1568" s="63"/>
      <c r="H1568" s="64"/>
      <c r="I1568" s="65"/>
      <c r="J1568" s="65"/>
      <c r="K1568" s="63"/>
      <c r="L1568" s="64"/>
      <c r="M1568" s="63"/>
      <c r="N1568" s="64"/>
    </row>
    <row r="1569" spans="1:14" x14ac:dyDescent="0.2">
      <c r="A1569" s="58"/>
      <c r="B1569" s="61"/>
      <c r="E1569" s="63"/>
      <c r="F1569" s="64"/>
      <c r="G1569" s="63"/>
      <c r="H1569" s="64"/>
      <c r="I1569" s="65"/>
      <c r="J1569" s="65"/>
      <c r="K1569" s="63"/>
      <c r="L1569" s="64"/>
      <c r="M1569" s="63"/>
      <c r="N1569" s="64"/>
    </row>
    <row r="1570" spans="1:14" x14ac:dyDescent="0.2">
      <c r="A1570" s="58"/>
      <c r="B1570" s="61"/>
      <c r="E1570" s="63"/>
      <c r="F1570" s="64"/>
      <c r="G1570" s="63"/>
      <c r="H1570" s="64"/>
      <c r="I1570" s="65"/>
      <c r="J1570" s="65"/>
      <c r="K1570" s="63"/>
      <c r="L1570" s="64"/>
      <c r="M1570" s="63"/>
      <c r="N1570" s="64"/>
    </row>
    <row r="1571" spans="1:14" x14ac:dyDescent="0.2">
      <c r="A1571" s="58"/>
      <c r="B1571" s="61"/>
      <c r="E1571" s="63"/>
      <c r="F1571" s="64"/>
      <c r="G1571" s="63"/>
      <c r="H1571" s="64"/>
      <c r="I1571" s="65"/>
      <c r="J1571" s="65"/>
      <c r="K1571" s="63"/>
      <c r="L1571" s="64"/>
      <c r="M1571" s="63"/>
      <c r="N1571" s="64"/>
    </row>
    <row r="1572" spans="1:14" x14ac:dyDescent="0.2">
      <c r="A1572" s="58"/>
      <c r="B1572" s="61"/>
      <c r="E1572" s="63"/>
      <c r="F1572" s="64"/>
      <c r="G1572" s="63"/>
      <c r="H1572" s="64"/>
      <c r="I1572" s="65"/>
      <c r="J1572" s="65"/>
      <c r="K1572" s="63"/>
      <c r="L1572" s="64"/>
      <c r="M1572" s="63"/>
      <c r="N1572" s="64"/>
    </row>
    <row r="1573" spans="1:14" x14ac:dyDescent="0.2">
      <c r="A1573" s="58"/>
      <c r="B1573" s="61"/>
      <c r="E1573" s="63"/>
      <c r="F1573" s="64"/>
      <c r="G1573" s="63"/>
      <c r="H1573" s="64"/>
      <c r="I1573" s="65"/>
      <c r="J1573" s="65"/>
      <c r="K1573" s="63"/>
      <c r="L1573" s="64"/>
      <c r="M1573" s="63"/>
      <c r="N1573" s="64"/>
    </row>
    <row r="1574" spans="1:14" x14ac:dyDescent="0.2">
      <c r="A1574" s="58"/>
      <c r="B1574" s="61"/>
      <c r="E1574" s="63"/>
      <c r="F1574" s="64"/>
      <c r="G1574" s="63"/>
      <c r="H1574" s="64"/>
      <c r="I1574" s="65"/>
      <c r="J1574" s="65"/>
      <c r="K1574" s="63"/>
      <c r="L1574" s="64"/>
      <c r="M1574" s="63"/>
      <c r="N1574" s="64"/>
    </row>
    <row r="1575" spans="1:14" x14ac:dyDescent="0.2">
      <c r="A1575" s="58"/>
      <c r="B1575" s="61"/>
      <c r="E1575" s="63"/>
      <c r="F1575" s="64"/>
      <c r="G1575" s="63"/>
      <c r="H1575" s="64"/>
      <c r="I1575" s="65"/>
      <c r="J1575" s="65"/>
      <c r="K1575" s="63"/>
      <c r="L1575" s="64"/>
      <c r="M1575" s="63"/>
      <c r="N1575" s="64"/>
    </row>
    <row r="1576" spans="1:14" x14ac:dyDescent="0.2">
      <c r="A1576" s="58"/>
      <c r="B1576" s="61"/>
      <c r="E1576" s="63"/>
      <c r="F1576" s="64"/>
      <c r="G1576" s="63"/>
      <c r="H1576" s="64"/>
      <c r="I1576" s="65"/>
      <c r="J1576" s="65"/>
      <c r="K1576" s="63"/>
      <c r="L1576" s="64"/>
      <c r="M1576" s="63"/>
      <c r="N1576" s="64"/>
    </row>
    <row r="1577" spans="1:14" x14ac:dyDescent="0.2">
      <c r="A1577" s="58"/>
      <c r="B1577" s="61"/>
      <c r="E1577" s="63"/>
      <c r="F1577" s="64"/>
      <c r="G1577" s="63"/>
      <c r="H1577" s="64"/>
      <c r="I1577" s="65"/>
      <c r="J1577" s="65"/>
      <c r="K1577" s="63"/>
      <c r="L1577" s="64"/>
      <c r="M1577" s="63"/>
      <c r="N1577" s="64"/>
    </row>
    <row r="1578" spans="1:14" x14ac:dyDescent="0.2">
      <c r="A1578" s="58"/>
      <c r="B1578" s="61"/>
      <c r="E1578" s="63"/>
      <c r="F1578" s="64"/>
      <c r="G1578" s="63"/>
      <c r="H1578" s="64"/>
      <c r="I1578" s="65"/>
      <c r="J1578" s="65"/>
      <c r="K1578" s="63"/>
      <c r="L1578" s="64"/>
      <c r="M1578" s="63"/>
      <c r="N1578" s="64"/>
    </row>
    <row r="1579" spans="1:14" x14ac:dyDescent="0.2">
      <c r="A1579" s="58"/>
      <c r="B1579" s="61"/>
      <c r="E1579" s="63"/>
      <c r="F1579" s="64"/>
      <c r="G1579" s="63"/>
      <c r="H1579" s="64"/>
      <c r="I1579" s="65"/>
      <c r="J1579" s="65"/>
      <c r="K1579" s="63"/>
      <c r="L1579" s="64"/>
      <c r="M1579" s="63"/>
      <c r="N1579" s="64"/>
    </row>
    <row r="1580" spans="1:14" x14ac:dyDescent="0.2">
      <c r="A1580" s="58"/>
      <c r="B1580" s="61"/>
      <c r="E1580" s="63"/>
      <c r="F1580" s="64"/>
      <c r="G1580" s="63"/>
      <c r="H1580" s="64"/>
      <c r="I1580" s="65"/>
      <c r="J1580" s="65"/>
      <c r="K1580" s="63"/>
      <c r="L1580" s="64"/>
      <c r="M1580" s="63"/>
      <c r="N1580" s="64"/>
    </row>
    <row r="1581" spans="1:14" x14ac:dyDescent="0.2">
      <c r="A1581" s="58"/>
      <c r="B1581" s="61"/>
      <c r="E1581" s="63"/>
      <c r="F1581" s="64"/>
      <c r="G1581" s="63"/>
      <c r="H1581" s="64"/>
      <c r="I1581" s="65"/>
      <c r="J1581" s="65"/>
      <c r="K1581" s="63"/>
      <c r="L1581" s="64"/>
      <c r="M1581" s="63"/>
      <c r="N1581" s="64"/>
    </row>
    <row r="1582" spans="1:14" x14ac:dyDescent="0.2">
      <c r="A1582" s="58"/>
      <c r="B1582" s="61"/>
      <c r="E1582" s="63"/>
      <c r="F1582" s="64"/>
      <c r="G1582" s="63"/>
      <c r="H1582" s="64"/>
      <c r="I1582" s="65"/>
      <c r="J1582" s="65"/>
      <c r="K1582" s="63"/>
      <c r="L1582" s="64"/>
      <c r="M1582" s="63"/>
      <c r="N1582" s="64"/>
    </row>
    <row r="1583" spans="1:14" x14ac:dyDescent="0.2">
      <c r="A1583" s="58"/>
      <c r="B1583" s="61"/>
      <c r="E1583" s="63"/>
      <c r="F1583" s="64"/>
      <c r="G1583" s="63"/>
      <c r="H1583" s="64"/>
      <c r="I1583" s="65"/>
      <c r="J1583" s="65"/>
      <c r="K1583" s="63"/>
      <c r="L1583" s="64"/>
      <c r="M1583" s="63"/>
      <c r="N1583" s="64"/>
    </row>
    <row r="1584" spans="1:14" x14ac:dyDescent="0.2">
      <c r="A1584" s="58"/>
      <c r="B1584" s="61"/>
      <c r="E1584" s="63"/>
      <c r="F1584" s="64"/>
      <c r="G1584" s="63"/>
      <c r="H1584" s="64"/>
      <c r="I1584" s="65"/>
      <c r="J1584" s="65"/>
      <c r="K1584" s="63"/>
      <c r="L1584" s="64"/>
      <c r="M1584" s="63"/>
      <c r="N1584" s="64"/>
    </row>
    <row r="1585" spans="1:14" x14ac:dyDescent="0.2">
      <c r="A1585" s="58"/>
      <c r="B1585" s="61"/>
      <c r="E1585" s="63"/>
      <c r="F1585" s="64"/>
      <c r="G1585" s="63"/>
      <c r="H1585" s="64"/>
      <c r="I1585" s="65"/>
      <c r="J1585" s="65"/>
      <c r="K1585" s="63"/>
      <c r="L1585" s="64"/>
      <c r="M1585" s="63"/>
      <c r="N1585" s="64"/>
    </row>
    <row r="1586" spans="1:14" x14ac:dyDescent="0.2">
      <c r="A1586" s="58"/>
      <c r="B1586" s="61"/>
      <c r="E1586" s="63"/>
      <c r="F1586" s="64"/>
      <c r="G1586" s="63"/>
      <c r="H1586" s="64"/>
      <c r="I1586" s="65"/>
      <c r="J1586" s="65"/>
      <c r="K1586" s="63"/>
      <c r="L1586" s="64"/>
      <c r="M1586" s="63"/>
      <c r="N1586" s="64"/>
    </row>
    <row r="1587" spans="1:14" x14ac:dyDescent="0.2">
      <c r="A1587" s="58"/>
      <c r="B1587" s="61"/>
      <c r="E1587" s="63"/>
      <c r="F1587" s="64"/>
      <c r="G1587" s="63"/>
      <c r="H1587" s="64"/>
      <c r="I1587" s="65"/>
      <c r="J1587" s="65"/>
      <c r="K1587" s="63"/>
      <c r="L1587" s="64"/>
      <c r="M1587" s="63"/>
      <c r="N1587" s="64"/>
    </row>
    <row r="1588" spans="1:14" x14ac:dyDescent="0.2">
      <c r="A1588" s="58"/>
      <c r="B1588" s="61"/>
      <c r="E1588" s="63"/>
      <c r="F1588" s="64"/>
      <c r="G1588" s="63"/>
      <c r="H1588" s="64"/>
      <c r="I1588" s="65"/>
      <c r="J1588" s="65"/>
      <c r="K1588" s="63"/>
      <c r="L1588" s="64"/>
      <c r="M1588" s="63"/>
      <c r="N1588" s="64"/>
    </row>
    <row r="1589" spans="1:14" x14ac:dyDescent="0.2">
      <c r="A1589" s="58"/>
      <c r="B1589" s="61"/>
      <c r="E1589" s="63"/>
      <c r="F1589" s="64"/>
      <c r="G1589" s="63"/>
      <c r="H1589" s="64"/>
      <c r="I1589" s="65"/>
      <c r="J1589" s="65"/>
      <c r="K1589" s="63"/>
      <c r="L1589" s="64"/>
      <c r="M1589" s="63"/>
      <c r="N1589" s="64"/>
    </row>
    <row r="1590" spans="1:14" x14ac:dyDescent="0.2">
      <c r="A1590" s="58"/>
      <c r="B1590" s="61"/>
      <c r="E1590" s="63"/>
      <c r="F1590" s="64"/>
      <c r="G1590" s="63"/>
      <c r="H1590" s="64"/>
      <c r="I1590" s="65"/>
      <c r="J1590" s="65"/>
      <c r="K1590" s="63"/>
      <c r="L1590" s="64"/>
      <c r="M1590" s="63"/>
      <c r="N1590" s="64"/>
    </row>
    <row r="1591" spans="1:14" x14ac:dyDescent="0.2">
      <c r="A1591" s="58"/>
      <c r="B1591" s="61"/>
      <c r="E1591" s="63"/>
      <c r="F1591" s="64"/>
      <c r="G1591" s="63"/>
      <c r="H1591" s="64"/>
      <c r="I1591" s="65"/>
      <c r="J1591" s="65"/>
      <c r="K1591" s="63"/>
      <c r="L1591" s="64"/>
      <c r="M1591" s="63"/>
      <c r="N1591" s="64"/>
    </row>
    <row r="1592" spans="1:14" x14ac:dyDescent="0.2">
      <c r="A1592" s="58"/>
      <c r="B1592" s="61"/>
      <c r="E1592" s="63"/>
      <c r="F1592" s="64"/>
      <c r="G1592" s="63"/>
      <c r="H1592" s="64"/>
      <c r="I1592" s="65"/>
      <c r="J1592" s="65"/>
      <c r="K1592" s="63"/>
      <c r="L1592" s="64"/>
      <c r="M1592" s="63"/>
      <c r="N1592" s="64"/>
    </row>
    <row r="1593" spans="1:14" x14ac:dyDescent="0.2">
      <c r="A1593" s="58"/>
      <c r="B1593" s="61"/>
      <c r="E1593" s="63"/>
      <c r="F1593" s="64"/>
      <c r="G1593" s="63"/>
      <c r="H1593" s="64"/>
      <c r="I1593" s="65"/>
      <c r="J1593" s="65"/>
      <c r="K1593" s="63"/>
      <c r="L1593" s="64"/>
      <c r="M1593" s="63"/>
      <c r="N1593" s="64"/>
    </row>
    <row r="1594" spans="1:14" x14ac:dyDescent="0.2">
      <c r="A1594" s="58"/>
      <c r="B1594" s="61"/>
      <c r="E1594" s="63"/>
      <c r="F1594" s="64"/>
      <c r="G1594" s="63"/>
      <c r="H1594" s="64"/>
      <c r="I1594" s="65"/>
      <c r="J1594" s="65"/>
      <c r="K1594" s="63"/>
      <c r="L1594" s="64"/>
      <c r="M1594" s="63"/>
      <c r="N1594" s="64"/>
    </row>
    <row r="1595" spans="1:14" x14ac:dyDescent="0.2">
      <c r="A1595" s="58"/>
      <c r="B1595" s="61"/>
      <c r="E1595" s="63"/>
      <c r="F1595" s="64"/>
      <c r="G1595" s="63"/>
      <c r="H1595" s="64"/>
      <c r="I1595" s="65"/>
      <c r="J1595" s="65"/>
      <c r="K1595" s="63"/>
      <c r="L1595" s="64"/>
      <c r="M1595" s="63"/>
      <c r="N1595" s="64"/>
    </row>
    <row r="1596" spans="1:14" x14ac:dyDescent="0.2">
      <c r="A1596" s="58"/>
      <c r="B1596" s="61"/>
      <c r="E1596" s="63"/>
      <c r="F1596" s="64"/>
      <c r="G1596" s="63"/>
      <c r="H1596" s="64"/>
      <c r="I1596" s="65"/>
      <c r="J1596" s="65"/>
      <c r="K1596" s="63"/>
      <c r="L1596" s="64"/>
      <c r="M1596" s="63"/>
      <c r="N1596" s="64"/>
    </row>
    <row r="1597" spans="1:14" x14ac:dyDescent="0.2">
      <c r="A1597" s="58"/>
      <c r="B1597" s="61"/>
      <c r="E1597" s="63"/>
      <c r="F1597" s="64"/>
      <c r="G1597" s="63"/>
      <c r="H1597" s="64"/>
      <c r="I1597" s="65"/>
      <c r="J1597" s="65"/>
      <c r="K1597" s="63"/>
      <c r="L1597" s="64"/>
      <c r="M1597" s="63"/>
      <c r="N1597" s="64"/>
    </row>
    <row r="1598" spans="1:14" x14ac:dyDescent="0.2">
      <c r="A1598" s="58"/>
      <c r="B1598" s="61"/>
      <c r="E1598" s="63"/>
      <c r="F1598" s="64"/>
      <c r="G1598" s="63"/>
      <c r="H1598" s="64"/>
      <c r="I1598" s="65"/>
      <c r="J1598" s="65"/>
      <c r="K1598" s="63"/>
      <c r="L1598" s="64"/>
      <c r="M1598" s="63"/>
      <c r="N1598" s="64"/>
    </row>
    <row r="1599" spans="1:14" x14ac:dyDescent="0.2">
      <c r="A1599" s="58"/>
      <c r="B1599" s="61"/>
      <c r="E1599" s="63"/>
      <c r="F1599" s="64"/>
      <c r="G1599" s="63"/>
      <c r="H1599" s="64"/>
      <c r="I1599" s="65"/>
      <c r="J1599" s="65"/>
      <c r="K1599" s="63"/>
      <c r="L1599" s="64"/>
      <c r="M1599" s="63"/>
      <c r="N1599" s="64"/>
    </row>
    <row r="1600" spans="1:14" x14ac:dyDescent="0.2">
      <c r="A1600" s="58"/>
      <c r="B1600" s="61"/>
      <c r="E1600" s="63"/>
      <c r="F1600" s="64"/>
      <c r="G1600" s="63"/>
      <c r="H1600" s="64"/>
      <c r="I1600" s="65"/>
      <c r="J1600" s="65"/>
      <c r="K1600" s="63"/>
      <c r="L1600" s="64"/>
      <c r="M1600" s="63"/>
      <c r="N1600" s="64"/>
    </row>
    <row r="1601" spans="1:14" x14ac:dyDescent="0.2">
      <c r="A1601" s="58"/>
      <c r="B1601" s="61"/>
      <c r="E1601" s="63"/>
      <c r="F1601" s="64"/>
      <c r="G1601" s="63"/>
      <c r="H1601" s="64"/>
      <c r="I1601" s="65"/>
      <c r="J1601" s="65"/>
      <c r="K1601" s="63"/>
      <c r="L1601" s="64"/>
      <c r="M1601" s="63"/>
      <c r="N1601" s="64"/>
    </row>
    <row r="1602" spans="1:14" x14ac:dyDescent="0.2">
      <c r="A1602" s="58"/>
      <c r="B1602" s="61"/>
      <c r="E1602" s="63"/>
      <c r="F1602" s="64"/>
      <c r="G1602" s="63"/>
      <c r="H1602" s="64"/>
      <c r="I1602" s="65"/>
      <c r="J1602" s="65"/>
      <c r="K1602" s="63"/>
      <c r="L1602" s="64"/>
      <c r="M1602" s="63"/>
      <c r="N1602" s="64"/>
    </row>
    <row r="1603" spans="1:14" x14ac:dyDescent="0.2">
      <c r="A1603" s="58"/>
      <c r="B1603" s="61"/>
      <c r="E1603" s="63"/>
      <c r="F1603" s="64"/>
      <c r="G1603" s="63"/>
      <c r="H1603" s="64"/>
      <c r="I1603" s="65"/>
      <c r="J1603" s="65"/>
      <c r="K1603" s="63"/>
      <c r="L1603" s="64"/>
      <c r="M1603" s="63"/>
      <c r="N1603" s="64"/>
    </row>
    <row r="1604" spans="1:14" x14ac:dyDescent="0.2">
      <c r="A1604" s="58"/>
      <c r="B1604" s="61"/>
      <c r="E1604" s="63"/>
      <c r="F1604" s="64"/>
      <c r="G1604" s="63"/>
      <c r="H1604" s="64"/>
      <c r="I1604" s="65"/>
      <c r="J1604" s="65"/>
      <c r="K1604" s="63"/>
      <c r="L1604" s="64"/>
      <c r="M1604" s="63"/>
      <c r="N1604" s="64"/>
    </row>
    <row r="1605" spans="1:14" x14ac:dyDescent="0.2">
      <c r="A1605" s="58"/>
      <c r="B1605" s="61"/>
      <c r="E1605" s="63"/>
      <c r="F1605" s="64"/>
      <c r="G1605" s="63"/>
      <c r="H1605" s="64"/>
      <c r="I1605" s="65"/>
      <c r="J1605" s="65"/>
      <c r="K1605" s="63"/>
      <c r="L1605" s="64"/>
      <c r="M1605" s="63"/>
      <c r="N1605" s="64"/>
    </row>
    <row r="1606" spans="1:14" x14ac:dyDescent="0.2">
      <c r="A1606" s="58"/>
      <c r="B1606" s="61"/>
      <c r="E1606" s="63"/>
      <c r="F1606" s="64"/>
      <c r="G1606" s="63"/>
      <c r="H1606" s="64"/>
      <c r="I1606" s="65"/>
      <c r="J1606" s="65"/>
      <c r="K1606" s="63"/>
      <c r="L1606" s="64"/>
      <c r="M1606" s="63"/>
      <c r="N1606" s="64"/>
    </row>
    <row r="1607" spans="1:14" x14ac:dyDescent="0.2">
      <c r="A1607" s="58"/>
      <c r="B1607" s="61"/>
      <c r="E1607" s="63"/>
      <c r="F1607" s="64"/>
      <c r="G1607" s="63"/>
      <c r="H1607" s="64"/>
      <c r="I1607" s="65"/>
      <c r="J1607" s="65"/>
      <c r="K1607" s="63"/>
      <c r="L1607" s="64"/>
      <c r="M1607" s="63"/>
      <c r="N1607" s="64"/>
    </row>
    <row r="1608" spans="1:14" x14ac:dyDescent="0.2">
      <c r="A1608" s="58"/>
      <c r="B1608" s="61"/>
      <c r="E1608" s="63"/>
      <c r="F1608" s="64"/>
      <c r="G1608" s="63"/>
      <c r="H1608" s="64"/>
      <c r="I1608" s="65"/>
      <c r="J1608" s="65"/>
      <c r="K1608" s="63"/>
      <c r="L1608" s="64"/>
      <c r="M1608" s="63"/>
      <c r="N1608" s="64"/>
    </row>
    <row r="1609" spans="1:14" x14ac:dyDescent="0.2">
      <c r="A1609" s="58"/>
      <c r="B1609" s="61"/>
      <c r="E1609" s="63"/>
      <c r="F1609" s="64"/>
      <c r="G1609" s="63"/>
      <c r="H1609" s="64"/>
      <c r="I1609" s="65"/>
      <c r="J1609" s="65"/>
      <c r="K1609" s="63"/>
      <c r="L1609" s="64"/>
      <c r="M1609" s="63"/>
      <c r="N1609" s="64"/>
    </row>
    <row r="1610" spans="1:14" x14ac:dyDescent="0.2">
      <c r="A1610" s="58"/>
      <c r="B1610" s="61"/>
      <c r="E1610" s="63"/>
      <c r="F1610" s="64"/>
      <c r="G1610" s="63"/>
      <c r="H1610" s="64"/>
      <c r="I1610" s="65"/>
      <c r="J1610" s="65"/>
      <c r="K1610" s="63"/>
      <c r="L1610" s="64"/>
      <c r="M1610" s="63"/>
      <c r="N1610" s="64"/>
    </row>
    <row r="1611" spans="1:14" x14ac:dyDescent="0.2">
      <c r="A1611" s="58"/>
      <c r="B1611" s="61"/>
      <c r="E1611" s="63"/>
      <c r="F1611" s="64"/>
      <c r="G1611" s="63"/>
      <c r="H1611" s="64"/>
      <c r="I1611" s="65"/>
      <c r="J1611" s="65"/>
      <c r="K1611" s="63"/>
      <c r="L1611" s="64"/>
      <c r="M1611" s="63"/>
      <c r="N1611" s="64"/>
    </row>
    <row r="1612" spans="1:14" x14ac:dyDescent="0.2">
      <c r="A1612" s="58"/>
      <c r="B1612" s="61"/>
      <c r="E1612" s="63"/>
      <c r="F1612" s="64"/>
      <c r="G1612" s="63"/>
      <c r="H1612" s="64"/>
      <c r="I1612" s="65"/>
      <c r="J1612" s="65"/>
      <c r="K1612" s="63"/>
      <c r="L1612" s="64"/>
      <c r="M1612" s="63"/>
      <c r="N1612" s="64"/>
    </row>
    <row r="1613" spans="1:14" x14ac:dyDescent="0.2">
      <c r="A1613" s="58"/>
      <c r="B1613" s="61"/>
      <c r="E1613" s="63"/>
      <c r="F1613" s="64"/>
      <c r="G1613" s="63"/>
      <c r="H1613" s="64"/>
      <c r="I1613" s="65"/>
      <c r="J1613" s="65"/>
      <c r="K1613" s="63"/>
      <c r="L1613" s="64"/>
      <c r="M1613" s="63"/>
      <c r="N1613" s="64"/>
    </row>
    <row r="1614" spans="1:14" x14ac:dyDescent="0.2">
      <c r="A1614" s="58"/>
      <c r="B1614" s="61"/>
      <c r="E1614" s="63"/>
      <c r="F1614" s="64"/>
      <c r="G1614" s="63"/>
      <c r="H1614" s="64"/>
      <c r="I1614" s="65"/>
      <c r="J1614" s="65"/>
      <c r="K1614" s="63"/>
      <c r="L1614" s="64"/>
      <c r="M1614" s="63"/>
      <c r="N1614" s="64"/>
    </row>
    <row r="1615" spans="1:14" x14ac:dyDescent="0.2">
      <c r="A1615" s="58"/>
      <c r="B1615" s="61"/>
      <c r="E1615" s="63"/>
      <c r="F1615" s="64"/>
      <c r="G1615" s="63"/>
      <c r="H1615" s="64"/>
      <c r="I1615" s="65"/>
      <c r="J1615" s="65"/>
      <c r="K1615" s="63"/>
      <c r="L1615" s="64"/>
      <c r="M1615" s="63"/>
      <c r="N1615" s="64"/>
    </row>
    <row r="1616" spans="1:14" x14ac:dyDescent="0.2">
      <c r="A1616" s="58"/>
      <c r="B1616" s="61"/>
      <c r="E1616" s="63"/>
      <c r="F1616" s="64"/>
      <c r="G1616" s="63"/>
      <c r="H1616" s="64"/>
      <c r="I1616" s="65"/>
      <c r="J1616" s="65"/>
      <c r="K1616" s="63"/>
      <c r="L1616" s="64"/>
      <c r="M1616" s="63"/>
      <c r="N1616" s="64"/>
    </row>
    <row r="1617" spans="1:14" x14ac:dyDescent="0.2">
      <c r="A1617" s="58"/>
      <c r="B1617" s="61"/>
      <c r="E1617" s="63"/>
      <c r="F1617" s="64"/>
      <c r="G1617" s="63"/>
      <c r="H1617" s="64"/>
      <c r="I1617" s="65"/>
      <c r="J1617" s="65"/>
      <c r="K1617" s="63"/>
      <c r="L1617" s="64"/>
      <c r="M1617" s="63"/>
      <c r="N1617" s="64"/>
    </row>
    <row r="1618" spans="1:14" x14ac:dyDescent="0.2">
      <c r="A1618" s="58"/>
      <c r="B1618" s="61"/>
      <c r="E1618" s="63"/>
      <c r="F1618" s="64"/>
      <c r="G1618" s="63"/>
      <c r="H1618" s="64"/>
      <c r="I1618" s="65"/>
      <c r="J1618" s="65"/>
      <c r="K1618" s="63"/>
      <c r="L1618" s="64"/>
      <c r="M1618" s="63"/>
      <c r="N1618" s="64"/>
    </row>
    <row r="1619" spans="1:14" x14ac:dyDescent="0.2">
      <c r="A1619" s="58"/>
      <c r="B1619" s="61"/>
      <c r="E1619" s="63"/>
      <c r="F1619" s="64"/>
      <c r="G1619" s="63"/>
      <c r="H1619" s="64"/>
      <c r="I1619" s="65"/>
      <c r="J1619" s="65"/>
      <c r="K1619" s="63"/>
      <c r="L1619" s="64"/>
      <c r="M1619" s="63"/>
      <c r="N1619" s="64"/>
    </row>
    <row r="1620" spans="1:14" x14ac:dyDescent="0.2">
      <c r="A1620" s="58"/>
      <c r="B1620" s="61"/>
      <c r="E1620" s="63"/>
      <c r="F1620" s="64"/>
      <c r="G1620" s="63"/>
      <c r="H1620" s="64"/>
      <c r="I1620" s="65"/>
      <c r="J1620" s="65"/>
      <c r="K1620" s="63"/>
      <c r="L1620" s="64"/>
      <c r="M1620" s="63"/>
      <c r="N1620" s="64"/>
    </row>
    <row r="1621" spans="1:14" x14ac:dyDescent="0.2">
      <c r="A1621" s="58"/>
      <c r="B1621" s="61"/>
      <c r="E1621" s="63"/>
      <c r="F1621" s="64"/>
      <c r="G1621" s="63"/>
      <c r="H1621" s="64"/>
      <c r="I1621" s="65"/>
      <c r="J1621" s="65"/>
      <c r="K1621" s="63"/>
      <c r="L1621" s="64"/>
      <c r="M1621" s="63"/>
      <c r="N1621" s="64"/>
    </row>
    <row r="1622" spans="1:14" x14ac:dyDescent="0.2">
      <c r="A1622" s="58"/>
      <c r="B1622" s="61"/>
      <c r="E1622" s="63"/>
      <c r="F1622" s="64"/>
      <c r="G1622" s="63"/>
      <c r="H1622" s="64"/>
      <c r="I1622" s="65"/>
      <c r="J1622" s="65"/>
      <c r="K1622" s="63"/>
      <c r="L1622" s="64"/>
      <c r="M1622" s="63"/>
      <c r="N1622" s="64"/>
    </row>
    <row r="1623" spans="1:14" x14ac:dyDescent="0.2">
      <c r="A1623" s="58"/>
      <c r="B1623" s="61"/>
      <c r="E1623" s="63"/>
      <c r="F1623" s="64"/>
      <c r="G1623" s="63"/>
      <c r="H1623" s="64"/>
      <c r="I1623" s="65"/>
      <c r="J1623" s="65"/>
      <c r="K1623" s="63"/>
      <c r="L1623" s="64"/>
      <c r="M1623" s="63"/>
      <c r="N1623" s="64"/>
    </row>
    <row r="1624" spans="1:14" x14ac:dyDescent="0.2">
      <c r="A1624" s="58"/>
      <c r="B1624" s="61"/>
      <c r="E1624" s="63"/>
      <c r="F1624" s="64"/>
      <c r="G1624" s="63"/>
      <c r="H1624" s="64"/>
      <c r="I1624" s="65"/>
      <c r="J1624" s="65"/>
      <c r="K1624" s="63"/>
      <c r="L1624" s="64"/>
      <c r="M1624" s="63"/>
      <c r="N1624" s="64"/>
    </row>
    <row r="1625" spans="1:14" x14ac:dyDescent="0.2">
      <c r="A1625" s="58"/>
      <c r="B1625" s="61"/>
      <c r="E1625" s="63"/>
      <c r="F1625" s="64"/>
      <c r="G1625" s="63"/>
      <c r="H1625" s="64"/>
      <c r="I1625" s="65"/>
      <c r="J1625" s="65"/>
      <c r="K1625" s="63"/>
      <c r="L1625" s="64"/>
      <c r="M1625" s="63"/>
      <c r="N1625" s="64"/>
    </row>
    <row r="1626" spans="1:14" x14ac:dyDescent="0.2">
      <c r="A1626" s="58"/>
      <c r="B1626" s="61"/>
      <c r="E1626" s="63"/>
      <c r="F1626" s="64"/>
      <c r="G1626" s="63"/>
      <c r="H1626" s="64"/>
      <c r="I1626" s="65"/>
      <c r="J1626" s="65"/>
      <c r="K1626" s="63"/>
      <c r="L1626" s="64"/>
      <c r="M1626" s="63"/>
      <c r="N1626" s="64"/>
    </row>
    <row r="1627" spans="1:14" x14ac:dyDescent="0.2">
      <c r="A1627" s="58"/>
      <c r="B1627" s="61"/>
      <c r="E1627" s="63"/>
      <c r="F1627" s="64"/>
      <c r="G1627" s="63"/>
      <c r="H1627" s="64"/>
      <c r="I1627" s="65"/>
      <c r="J1627" s="65"/>
      <c r="K1627" s="63"/>
      <c r="L1627" s="64"/>
      <c r="M1627" s="63"/>
      <c r="N1627" s="64"/>
    </row>
    <row r="1628" spans="1:14" x14ac:dyDescent="0.2">
      <c r="A1628" s="58"/>
      <c r="B1628" s="61"/>
      <c r="E1628" s="63"/>
      <c r="F1628" s="64"/>
      <c r="G1628" s="63"/>
      <c r="H1628" s="64"/>
      <c r="I1628" s="65"/>
      <c r="J1628" s="65"/>
      <c r="K1628" s="63"/>
      <c r="L1628" s="64"/>
      <c r="M1628" s="63"/>
      <c r="N1628" s="64"/>
    </row>
    <row r="1629" spans="1:14" x14ac:dyDescent="0.2">
      <c r="A1629" s="58"/>
      <c r="B1629" s="61"/>
      <c r="E1629" s="63"/>
      <c r="F1629" s="64"/>
      <c r="G1629" s="63"/>
      <c r="H1629" s="64"/>
      <c r="I1629" s="65"/>
      <c r="J1629" s="65"/>
      <c r="K1629" s="63"/>
      <c r="L1629" s="64"/>
      <c r="M1629" s="63"/>
      <c r="N1629" s="64"/>
    </row>
    <row r="1630" spans="1:14" x14ac:dyDescent="0.2">
      <c r="A1630" s="58"/>
      <c r="B1630" s="61"/>
      <c r="E1630" s="63"/>
      <c r="F1630" s="64"/>
      <c r="G1630" s="63"/>
      <c r="H1630" s="64"/>
      <c r="I1630" s="65"/>
      <c r="J1630" s="65"/>
      <c r="K1630" s="63"/>
      <c r="L1630" s="64"/>
      <c r="M1630" s="63"/>
      <c r="N1630" s="64"/>
    </row>
    <row r="1631" spans="1:14" x14ac:dyDescent="0.2">
      <c r="A1631" s="58"/>
      <c r="B1631" s="61"/>
      <c r="E1631" s="63"/>
      <c r="F1631" s="64"/>
      <c r="G1631" s="63"/>
      <c r="H1631" s="64"/>
      <c r="I1631" s="65"/>
      <c r="J1631" s="65"/>
      <c r="K1631" s="63"/>
      <c r="L1631" s="64"/>
      <c r="M1631" s="63"/>
      <c r="N1631" s="64"/>
    </row>
    <row r="1632" spans="1:14" x14ac:dyDescent="0.2">
      <c r="A1632" s="58"/>
      <c r="B1632" s="61"/>
      <c r="E1632" s="63"/>
      <c r="F1632" s="64"/>
      <c r="G1632" s="63"/>
      <c r="H1632" s="64"/>
      <c r="I1632" s="65"/>
      <c r="J1632" s="65"/>
      <c r="K1632" s="63"/>
      <c r="L1632" s="64"/>
      <c r="M1632" s="63"/>
      <c r="N1632" s="64"/>
    </row>
    <row r="1633" spans="1:14" x14ac:dyDescent="0.2">
      <c r="A1633" s="58"/>
      <c r="B1633" s="61"/>
      <c r="E1633" s="63"/>
      <c r="F1633" s="64"/>
      <c r="G1633" s="63"/>
      <c r="H1633" s="64"/>
      <c r="I1633" s="65"/>
      <c r="J1633" s="65"/>
      <c r="K1633" s="63"/>
      <c r="L1633" s="64"/>
      <c r="M1633" s="63"/>
      <c r="N1633" s="64"/>
    </row>
    <row r="1634" spans="1:14" x14ac:dyDescent="0.2">
      <c r="A1634" s="58"/>
      <c r="B1634" s="61"/>
      <c r="E1634" s="63"/>
      <c r="F1634" s="64"/>
      <c r="G1634" s="63"/>
      <c r="H1634" s="64"/>
      <c r="I1634" s="65"/>
      <c r="J1634" s="65"/>
      <c r="K1634" s="63"/>
      <c r="L1634" s="64"/>
      <c r="M1634" s="63"/>
      <c r="N1634" s="64"/>
    </row>
    <row r="1635" spans="1:14" x14ac:dyDescent="0.2">
      <c r="A1635" s="58"/>
      <c r="B1635" s="61"/>
      <c r="E1635" s="63"/>
      <c r="F1635" s="64"/>
      <c r="G1635" s="63"/>
      <c r="H1635" s="64"/>
      <c r="I1635" s="65"/>
      <c r="J1635" s="65"/>
      <c r="K1635" s="63"/>
      <c r="L1635" s="64"/>
      <c r="M1635" s="63"/>
      <c r="N1635" s="64"/>
    </row>
    <row r="1636" spans="1:14" x14ac:dyDescent="0.2">
      <c r="A1636" s="58"/>
      <c r="B1636" s="61"/>
      <c r="E1636" s="63"/>
      <c r="F1636" s="64"/>
      <c r="G1636" s="63"/>
      <c r="H1636" s="64"/>
      <c r="I1636" s="65"/>
      <c r="J1636" s="65"/>
      <c r="K1636" s="63"/>
      <c r="L1636" s="64"/>
      <c r="M1636" s="63"/>
      <c r="N1636" s="64"/>
    </row>
    <row r="1637" spans="1:14" x14ac:dyDescent="0.2">
      <c r="A1637" s="58"/>
      <c r="B1637" s="61"/>
      <c r="E1637" s="63"/>
      <c r="F1637" s="64"/>
      <c r="G1637" s="63"/>
      <c r="H1637" s="64"/>
      <c r="I1637" s="65"/>
      <c r="J1637" s="65"/>
      <c r="K1637" s="63"/>
      <c r="L1637" s="64"/>
      <c r="M1637" s="63"/>
      <c r="N1637" s="64"/>
    </row>
    <row r="1638" spans="1:14" x14ac:dyDescent="0.2">
      <c r="A1638" s="58"/>
      <c r="B1638" s="61"/>
      <c r="E1638" s="63"/>
      <c r="F1638" s="64"/>
      <c r="G1638" s="63"/>
      <c r="H1638" s="64"/>
      <c r="I1638" s="65"/>
      <c r="J1638" s="65"/>
      <c r="K1638" s="63"/>
      <c r="L1638" s="64"/>
      <c r="M1638" s="63"/>
      <c r="N1638" s="64"/>
    </row>
    <row r="1639" spans="1:14" x14ac:dyDescent="0.2">
      <c r="A1639" s="58"/>
      <c r="B1639" s="61"/>
      <c r="E1639" s="63"/>
      <c r="F1639" s="64"/>
      <c r="G1639" s="63"/>
      <c r="H1639" s="64"/>
      <c r="I1639" s="65"/>
      <c r="J1639" s="65"/>
      <c r="K1639" s="63"/>
      <c r="L1639" s="64"/>
      <c r="M1639" s="63"/>
      <c r="N1639" s="64"/>
    </row>
    <row r="1640" spans="1:14" x14ac:dyDescent="0.2">
      <c r="A1640" s="58"/>
      <c r="B1640" s="61"/>
      <c r="E1640" s="63"/>
      <c r="F1640" s="64"/>
      <c r="G1640" s="63"/>
      <c r="H1640" s="64"/>
      <c r="I1640" s="65"/>
      <c r="J1640" s="65"/>
      <c r="K1640" s="63"/>
      <c r="L1640" s="64"/>
      <c r="M1640" s="63"/>
      <c r="N1640" s="64"/>
    </row>
    <row r="1641" spans="1:14" x14ac:dyDescent="0.2">
      <c r="A1641" s="58"/>
      <c r="B1641" s="61"/>
      <c r="E1641" s="63"/>
      <c r="F1641" s="64"/>
      <c r="G1641" s="63"/>
      <c r="H1641" s="64"/>
      <c r="I1641" s="65"/>
      <c r="J1641" s="65"/>
      <c r="K1641" s="63"/>
      <c r="L1641" s="64"/>
      <c r="M1641" s="63"/>
      <c r="N1641" s="64"/>
    </row>
    <row r="1642" spans="1:14" x14ac:dyDescent="0.2">
      <c r="A1642" s="58"/>
      <c r="B1642" s="61"/>
      <c r="E1642" s="63"/>
      <c r="F1642" s="64"/>
      <c r="G1642" s="63"/>
      <c r="H1642" s="64"/>
      <c r="I1642" s="65"/>
      <c r="J1642" s="65"/>
      <c r="K1642" s="63"/>
      <c r="L1642" s="64"/>
      <c r="M1642" s="63"/>
      <c r="N1642" s="64"/>
    </row>
    <row r="1643" spans="1:14" x14ac:dyDescent="0.2">
      <c r="A1643" s="58"/>
      <c r="B1643" s="61"/>
      <c r="E1643" s="63"/>
      <c r="F1643" s="64"/>
      <c r="G1643" s="63"/>
      <c r="H1643" s="64"/>
      <c r="I1643" s="65"/>
      <c r="J1643" s="65"/>
      <c r="K1643" s="63"/>
      <c r="L1643" s="64"/>
      <c r="M1643" s="63"/>
      <c r="N1643" s="64"/>
    </row>
    <row r="1644" spans="1:14" x14ac:dyDescent="0.2">
      <c r="A1644" s="58"/>
      <c r="B1644" s="61"/>
      <c r="E1644" s="63"/>
      <c r="F1644" s="64"/>
      <c r="G1644" s="63"/>
      <c r="H1644" s="64"/>
      <c r="I1644" s="65"/>
      <c r="J1644" s="65"/>
      <c r="K1644" s="63"/>
      <c r="L1644" s="64"/>
      <c r="M1644" s="63"/>
      <c r="N1644" s="64"/>
    </row>
    <row r="1645" spans="1:14" x14ac:dyDescent="0.2">
      <c r="A1645" s="58"/>
      <c r="B1645" s="61"/>
      <c r="E1645" s="63"/>
      <c r="F1645" s="64"/>
      <c r="G1645" s="63"/>
      <c r="H1645" s="64"/>
      <c r="I1645" s="65"/>
      <c r="J1645" s="65"/>
      <c r="K1645" s="63"/>
      <c r="L1645" s="64"/>
      <c r="M1645" s="63"/>
      <c r="N1645" s="64"/>
    </row>
    <row r="1646" spans="1:14" x14ac:dyDescent="0.2">
      <c r="A1646" s="58"/>
      <c r="B1646" s="61"/>
      <c r="E1646" s="63"/>
      <c r="F1646" s="64"/>
      <c r="G1646" s="63"/>
      <c r="H1646" s="64"/>
      <c r="I1646" s="65"/>
      <c r="J1646" s="65"/>
      <c r="K1646" s="63"/>
      <c r="L1646" s="64"/>
      <c r="M1646" s="63"/>
      <c r="N1646" s="64"/>
    </row>
    <row r="1647" spans="1:14" x14ac:dyDescent="0.2">
      <c r="A1647" s="58"/>
      <c r="B1647" s="61"/>
      <c r="E1647" s="63"/>
      <c r="F1647" s="64"/>
      <c r="G1647" s="63"/>
      <c r="H1647" s="64"/>
      <c r="I1647" s="65"/>
      <c r="J1647" s="65"/>
      <c r="K1647" s="63"/>
      <c r="L1647" s="64"/>
      <c r="M1647" s="63"/>
      <c r="N1647" s="64"/>
    </row>
    <row r="1648" spans="1:14" x14ac:dyDescent="0.2">
      <c r="A1648" s="58"/>
      <c r="B1648" s="61"/>
      <c r="E1648" s="63"/>
      <c r="F1648" s="64"/>
      <c r="G1648" s="63"/>
      <c r="H1648" s="64"/>
      <c r="I1648" s="65"/>
      <c r="J1648" s="65"/>
      <c r="K1648" s="63"/>
      <c r="L1648" s="64"/>
      <c r="M1648" s="63"/>
      <c r="N1648" s="64"/>
    </row>
    <row r="1649" spans="1:14" x14ac:dyDescent="0.2">
      <c r="A1649" s="58"/>
      <c r="B1649" s="61"/>
      <c r="E1649" s="63"/>
      <c r="F1649" s="64"/>
      <c r="G1649" s="63"/>
      <c r="H1649" s="64"/>
      <c r="I1649" s="65"/>
      <c r="J1649" s="65"/>
      <c r="K1649" s="63"/>
      <c r="L1649" s="64"/>
      <c r="M1649" s="63"/>
      <c r="N1649" s="64"/>
    </row>
    <row r="1650" spans="1:14" x14ac:dyDescent="0.2">
      <c r="A1650" s="58"/>
      <c r="B1650" s="61"/>
      <c r="E1650" s="63"/>
      <c r="F1650" s="64"/>
      <c r="G1650" s="63"/>
      <c r="H1650" s="64"/>
      <c r="I1650" s="65"/>
      <c r="J1650" s="65"/>
      <c r="K1650" s="63"/>
      <c r="L1650" s="64"/>
      <c r="M1650" s="63"/>
      <c r="N1650" s="64"/>
    </row>
    <row r="1651" spans="1:14" x14ac:dyDescent="0.2">
      <c r="A1651" s="58"/>
      <c r="B1651" s="61"/>
      <c r="E1651" s="63"/>
      <c r="F1651" s="64"/>
      <c r="G1651" s="63"/>
      <c r="H1651" s="64"/>
      <c r="I1651" s="65"/>
      <c r="J1651" s="65"/>
      <c r="K1651" s="63"/>
      <c r="L1651" s="64"/>
      <c r="M1651" s="63"/>
      <c r="N1651" s="64"/>
    </row>
    <row r="1652" spans="1:14" x14ac:dyDescent="0.2">
      <c r="A1652" s="58"/>
      <c r="B1652" s="61"/>
      <c r="E1652" s="63"/>
      <c r="F1652" s="64"/>
      <c r="G1652" s="63"/>
      <c r="H1652" s="64"/>
      <c r="I1652" s="65"/>
      <c r="J1652" s="65"/>
      <c r="K1652" s="63"/>
      <c r="L1652" s="64"/>
      <c r="M1652" s="63"/>
      <c r="N1652" s="64"/>
    </row>
    <row r="1653" spans="1:14" x14ac:dyDescent="0.2">
      <c r="A1653" s="58"/>
      <c r="B1653" s="61"/>
      <c r="E1653" s="63"/>
      <c r="F1653" s="64"/>
      <c r="G1653" s="63"/>
      <c r="H1653" s="64"/>
      <c r="I1653" s="65"/>
      <c r="J1653" s="65"/>
      <c r="K1653" s="63"/>
      <c r="L1653" s="64"/>
      <c r="M1653" s="63"/>
      <c r="N1653" s="64"/>
    </row>
    <row r="1654" spans="1:14" x14ac:dyDescent="0.2">
      <c r="A1654" s="58"/>
      <c r="B1654" s="61"/>
      <c r="E1654" s="63"/>
      <c r="F1654" s="64"/>
      <c r="G1654" s="63"/>
      <c r="H1654" s="64"/>
      <c r="I1654" s="65"/>
      <c r="J1654" s="65"/>
      <c r="K1654" s="63"/>
      <c r="L1654" s="64"/>
      <c r="M1654" s="63"/>
      <c r="N1654" s="64"/>
    </row>
    <row r="1655" spans="1:14" x14ac:dyDescent="0.2">
      <c r="A1655" s="58"/>
      <c r="B1655" s="61"/>
      <c r="E1655" s="63"/>
      <c r="F1655" s="64"/>
      <c r="G1655" s="63"/>
      <c r="H1655" s="64"/>
      <c r="I1655" s="65"/>
      <c r="J1655" s="65"/>
      <c r="K1655" s="63"/>
      <c r="L1655" s="64"/>
      <c r="M1655" s="63"/>
      <c r="N1655" s="64"/>
    </row>
    <row r="1656" spans="1:14" x14ac:dyDescent="0.2">
      <c r="A1656" s="58"/>
      <c r="B1656" s="61"/>
      <c r="E1656" s="63"/>
      <c r="F1656" s="64"/>
      <c r="G1656" s="63"/>
      <c r="H1656" s="64"/>
      <c r="I1656" s="65"/>
      <c r="J1656" s="65"/>
      <c r="K1656" s="63"/>
      <c r="L1656" s="64"/>
      <c r="M1656" s="63"/>
      <c r="N1656" s="64"/>
    </row>
    <row r="1657" spans="1:14" x14ac:dyDescent="0.2">
      <c r="A1657" s="58"/>
      <c r="B1657" s="61"/>
      <c r="E1657" s="63"/>
      <c r="F1657" s="64"/>
      <c r="G1657" s="63"/>
      <c r="H1657" s="64"/>
      <c r="I1657" s="65"/>
      <c r="J1657" s="65"/>
      <c r="K1657" s="63"/>
      <c r="L1657" s="64"/>
      <c r="M1657" s="63"/>
      <c r="N1657" s="64"/>
    </row>
    <row r="1658" spans="1:14" x14ac:dyDescent="0.2">
      <c r="A1658" s="58"/>
      <c r="B1658" s="61"/>
      <c r="E1658" s="63"/>
      <c r="F1658" s="64"/>
      <c r="G1658" s="63"/>
      <c r="H1658" s="64"/>
      <c r="I1658" s="65"/>
      <c r="J1658" s="65"/>
      <c r="K1658" s="63"/>
      <c r="L1658" s="64"/>
      <c r="M1658" s="63"/>
      <c r="N1658" s="64"/>
    </row>
    <row r="1659" spans="1:14" x14ac:dyDescent="0.2">
      <c r="A1659" s="58"/>
      <c r="B1659" s="61"/>
      <c r="E1659" s="63"/>
      <c r="F1659" s="64"/>
      <c r="G1659" s="63"/>
      <c r="H1659" s="64"/>
      <c r="I1659" s="65"/>
      <c r="J1659" s="65"/>
      <c r="K1659" s="63"/>
      <c r="L1659" s="64"/>
      <c r="M1659" s="63"/>
      <c r="N1659" s="64"/>
    </row>
    <row r="1660" spans="1:14" x14ac:dyDescent="0.2">
      <c r="A1660" s="58"/>
      <c r="B1660" s="61"/>
      <c r="E1660" s="63"/>
      <c r="F1660" s="64"/>
      <c r="G1660" s="63"/>
      <c r="H1660" s="64"/>
      <c r="I1660" s="65"/>
      <c r="J1660" s="65"/>
      <c r="K1660" s="63"/>
      <c r="L1660" s="64"/>
      <c r="M1660" s="63"/>
      <c r="N1660" s="64"/>
    </row>
    <row r="1661" spans="1:14" x14ac:dyDescent="0.2">
      <c r="A1661" s="58"/>
      <c r="B1661" s="61"/>
      <c r="E1661" s="63"/>
      <c r="F1661" s="64"/>
      <c r="G1661" s="63"/>
      <c r="H1661" s="64"/>
      <c r="I1661" s="65"/>
      <c r="J1661" s="65"/>
      <c r="K1661" s="63"/>
      <c r="L1661" s="64"/>
      <c r="M1661" s="63"/>
      <c r="N1661" s="64"/>
    </row>
    <row r="1662" spans="1:14" x14ac:dyDescent="0.2">
      <c r="A1662" s="58"/>
      <c r="B1662" s="61"/>
      <c r="E1662" s="63"/>
      <c r="F1662" s="64"/>
      <c r="G1662" s="63"/>
      <c r="H1662" s="64"/>
      <c r="I1662" s="65"/>
      <c r="J1662" s="65"/>
      <c r="K1662" s="63"/>
      <c r="L1662" s="64"/>
      <c r="M1662" s="63"/>
      <c r="N1662" s="64"/>
    </row>
    <row r="1663" spans="1:14" x14ac:dyDescent="0.2">
      <c r="A1663" s="58"/>
      <c r="B1663" s="61"/>
      <c r="E1663" s="63"/>
      <c r="F1663" s="64"/>
      <c r="G1663" s="63"/>
      <c r="H1663" s="64"/>
      <c r="I1663" s="65"/>
      <c r="J1663" s="65"/>
      <c r="K1663" s="63"/>
      <c r="L1663" s="64"/>
      <c r="M1663" s="63"/>
      <c r="N1663" s="64"/>
    </row>
    <row r="1664" spans="1:14" x14ac:dyDescent="0.2">
      <c r="A1664" s="58"/>
      <c r="B1664" s="61"/>
      <c r="E1664" s="63"/>
      <c r="F1664" s="64"/>
      <c r="G1664" s="63"/>
      <c r="H1664" s="64"/>
      <c r="I1664" s="65"/>
      <c r="J1664" s="65"/>
      <c r="K1664" s="63"/>
      <c r="L1664" s="64"/>
      <c r="M1664" s="63"/>
      <c r="N1664" s="64"/>
    </row>
    <row r="1665" spans="1:14" x14ac:dyDescent="0.2">
      <c r="A1665" s="58"/>
      <c r="B1665" s="61"/>
      <c r="E1665" s="63"/>
      <c r="F1665" s="64"/>
      <c r="G1665" s="63"/>
      <c r="H1665" s="64"/>
      <c r="I1665" s="65"/>
      <c r="J1665" s="65"/>
      <c r="K1665" s="63"/>
      <c r="L1665" s="64"/>
      <c r="M1665" s="63"/>
      <c r="N1665" s="64"/>
    </row>
    <row r="1666" spans="1:14" x14ac:dyDescent="0.2">
      <c r="A1666" s="58"/>
      <c r="B1666" s="61"/>
      <c r="E1666" s="63"/>
      <c r="F1666" s="64"/>
      <c r="G1666" s="63"/>
      <c r="H1666" s="64"/>
      <c r="I1666" s="65"/>
      <c r="J1666" s="65"/>
      <c r="K1666" s="63"/>
      <c r="L1666" s="64"/>
      <c r="M1666" s="63"/>
      <c r="N1666" s="64"/>
    </row>
    <row r="1667" spans="1:14" x14ac:dyDescent="0.2">
      <c r="A1667" s="58"/>
      <c r="B1667" s="61"/>
      <c r="E1667" s="63"/>
      <c r="F1667" s="64"/>
      <c r="G1667" s="63"/>
      <c r="H1667" s="64"/>
      <c r="I1667" s="65"/>
      <c r="J1667" s="65"/>
      <c r="K1667" s="63"/>
      <c r="L1667" s="64"/>
      <c r="M1667" s="63"/>
      <c r="N1667" s="64"/>
    </row>
    <row r="1668" spans="1:14" x14ac:dyDescent="0.2">
      <c r="A1668" s="58"/>
      <c r="B1668" s="61"/>
      <c r="E1668" s="63"/>
      <c r="F1668" s="64"/>
      <c r="G1668" s="63"/>
      <c r="H1668" s="64"/>
      <c r="I1668" s="65"/>
      <c r="J1668" s="65"/>
      <c r="K1668" s="63"/>
      <c r="L1668" s="64"/>
      <c r="M1668" s="63"/>
      <c r="N1668" s="64"/>
    </row>
    <row r="1669" spans="1:14" x14ac:dyDescent="0.2">
      <c r="A1669" s="58"/>
      <c r="B1669" s="61"/>
      <c r="E1669" s="63"/>
      <c r="F1669" s="64"/>
      <c r="G1669" s="63"/>
      <c r="H1669" s="64"/>
      <c r="I1669" s="65"/>
      <c r="J1669" s="65"/>
      <c r="K1669" s="63"/>
      <c r="L1669" s="64"/>
      <c r="M1669" s="63"/>
      <c r="N1669" s="64"/>
    </row>
    <row r="1670" spans="1:14" x14ac:dyDescent="0.2">
      <c r="A1670" s="58"/>
      <c r="B1670" s="61"/>
      <c r="E1670" s="63"/>
      <c r="F1670" s="64"/>
      <c r="G1670" s="63"/>
      <c r="H1670" s="64"/>
      <c r="I1670" s="65"/>
      <c r="J1670" s="65"/>
      <c r="K1670" s="63"/>
      <c r="L1670" s="64"/>
      <c r="M1670" s="63"/>
      <c r="N1670" s="64"/>
    </row>
    <row r="1671" spans="1:14" x14ac:dyDescent="0.2">
      <c r="A1671" s="58"/>
      <c r="B1671" s="61"/>
      <c r="E1671" s="63"/>
      <c r="F1671" s="64"/>
      <c r="G1671" s="63"/>
      <c r="H1671" s="64"/>
      <c r="I1671" s="65"/>
      <c r="J1671" s="65"/>
      <c r="K1671" s="63"/>
      <c r="L1671" s="64"/>
      <c r="M1671" s="63"/>
      <c r="N1671" s="64"/>
    </row>
    <row r="1672" spans="1:14" x14ac:dyDescent="0.2">
      <c r="A1672" s="58"/>
      <c r="B1672" s="61"/>
      <c r="E1672" s="63"/>
      <c r="F1672" s="64"/>
      <c r="G1672" s="63"/>
      <c r="H1672" s="64"/>
      <c r="I1672" s="65"/>
      <c r="J1672" s="65"/>
      <c r="K1672" s="63"/>
      <c r="L1672" s="64"/>
      <c r="M1672" s="63"/>
      <c r="N1672" s="64"/>
    </row>
    <row r="1673" spans="1:14" x14ac:dyDescent="0.2">
      <c r="A1673" s="58"/>
      <c r="B1673" s="61"/>
      <c r="E1673" s="63"/>
      <c r="F1673" s="64"/>
      <c r="G1673" s="63"/>
      <c r="H1673" s="64"/>
      <c r="I1673" s="65"/>
      <c r="J1673" s="65"/>
      <c r="K1673" s="63"/>
      <c r="L1673" s="64"/>
      <c r="M1673" s="63"/>
      <c r="N1673" s="64"/>
    </row>
    <row r="1674" spans="1:14" x14ac:dyDescent="0.2">
      <c r="A1674" s="58"/>
      <c r="B1674" s="61"/>
      <c r="E1674" s="63"/>
      <c r="F1674" s="64"/>
      <c r="G1674" s="63"/>
      <c r="H1674" s="64"/>
      <c r="I1674" s="65"/>
      <c r="J1674" s="65"/>
      <c r="K1674" s="63"/>
      <c r="L1674" s="64"/>
      <c r="M1674" s="63"/>
      <c r="N1674" s="64"/>
    </row>
    <row r="1675" spans="1:14" x14ac:dyDescent="0.2">
      <c r="A1675" s="58"/>
      <c r="B1675" s="61"/>
      <c r="E1675" s="63"/>
      <c r="F1675" s="64"/>
      <c r="G1675" s="63"/>
      <c r="H1675" s="64"/>
      <c r="I1675" s="65"/>
      <c r="J1675" s="65"/>
      <c r="K1675" s="63"/>
      <c r="L1675" s="64"/>
      <c r="M1675" s="63"/>
      <c r="N1675" s="64"/>
    </row>
    <row r="1676" spans="1:14" x14ac:dyDescent="0.2">
      <c r="A1676" s="58"/>
      <c r="B1676" s="61"/>
      <c r="E1676" s="63"/>
      <c r="F1676" s="64"/>
      <c r="G1676" s="63"/>
      <c r="H1676" s="64"/>
      <c r="I1676" s="65"/>
      <c r="J1676" s="65"/>
      <c r="K1676" s="63"/>
      <c r="L1676" s="64"/>
      <c r="M1676" s="63"/>
      <c r="N1676" s="64"/>
    </row>
    <row r="1677" spans="1:14" x14ac:dyDescent="0.2">
      <c r="A1677" s="58"/>
      <c r="B1677" s="61"/>
      <c r="E1677" s="63"/>
      <c r="F1677" s="64"/>
      <c r="G1677" s="63"/>
      <c r="H1677" s="64"/>
      <c r="I1677" s="65"/>
      <c r="J1677" s="65"/>
      <c r="K1677" s="63"/>
      <c r="L1677" s="64"/>
      <c r="M1677" s="63"/>
      <c r="N1677" s="64"/>
    </row>
    <row r="1678" spans="1:14" x14ac:dyDescent="0.2">
      <c r="A1678" s="58"/>
      <c r="B1678" s="61"/>
      <c r="E1678" s="63"/>
      <c r="F1678" s="64"/>
      <c r="G1678" s="63"/>
      <c r="H1678" s="64"/>
      <c r="I1678" s="65"/>
      <c r="J1678" s="65"/>
      <c r="K1678" s="63"/>
      <c r="L1678" s="64"/>
      <c r="M1678" s="63"/>
      <c r="N1678" s="64"/>
    </row>
    <row r="1679" spans="1:14" x14ac:dyDescent="0.2">
      <c r="A1679" s="58"/>
      <c r="B1679" s="61"/>
      <c r="E1679" s="63"/>
      <c r="F1679" s="64"/>
      <c r="G1679" s="63"/>
      <c r="H1679" s="64"/>
      <c r="I1679" s="65"/>
      <c r="J1679" s="65"/>
      <c r="K1679" s="63"/>
      <c r="L1679" s="64"/>
      <c r="M1679" s="63"/>
      <c r="N1679" s="64"/>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226</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303</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304</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305</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306</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225</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307</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243</v>
      </c>
      <c r="F2" s="74" t="s">
        <v>244</v>
      </c>
      <c r="G2" s="73" t="s">
        <v>245</v>
      </c>
      <c r="H2" s="74" t="s">
        <v>246</v>
      </c>
      <c r="I2" s="73" t="s">
        <v>247</v>
      </c>
      <c r="J2" s="74" t="s">
        <v>248</v>
      </c>
      <c r="K2" s="73" t="s">
        <v>249</v>
      </c>
      <c r="L2" s="74" t="s">
        <v>250</v>
      </c>
      <c r="M2" s="73" t="s">
        <v>251</v>
      </c>
      <c r="N2" s="74" t="s">
        <v>252</v>
      </c>
      <c r="O2" s="73" t="s">
        <v>253</v>
      </c>
      <c r="P2" s="74" t="s">
        <v>254</v>
      </c>
      <c r="Q2" s="73" t="s">
        <v>255</v>
      </c>
      <c r="R2" s="74" t="s">
        <v>256</v>
      </c>
    </row>
    <row r="3" spans="1:18" x14ac:dyDescent="0.2">
      <c r="A3" s="141" t="s">
        <v>344</v>
      </c>
      <c r="B3" s="67" t="s">
        <v>345</v>
      </c>
      <c r="C3" s="67">
        <v>73</v>
      </c>
      <c r="D3" s="67" t="s">
        <v>346</v>
      </c>
      <c r="E3" s="71">
        <v>0.61339865963367901</v>
      </c>
      <c r="F3" s="68">
        <v>26.373626373626401</v>
      </c>
      <c r="G3" s="71">
        <v>0.71280114101556402</v>
      </c>
      <c r="H3" s="68">
        <v>34.890109890109898</v>
      </c>
      <c r="I3" s="71">
        <v>0.77310928260134204</v>
      </c>
      <c r="J3" s="68">
        <v>64.354395604395606</v>
      </c>
      <c r="K3" s="71">
        <v>0.82777048517095897</v>
      </c>
      <c r="L3" s="68">
        <v>34.821428571428598</v>
      </c>
      <c r="M3" s="71">
        <v>0.75221238938053103</v>
      </c>
      <c r="N3" s="68">
        <v>55.738831615120297</v>
      </c>
      <c r="O3" s="71"/>
      <c r="P3" s="68"/>
      <c r="Q3" s="71">
        <v>1.1000000000000001E-3</v>
      </c>
      <c r="R3" s="68">
        <v>37.032569360675502</v>
      </c>
    </row>
    <row r="4" spans="1:18" x14ac:dyDescent="0.2">
      <c r="A4" s="141" t="s">
        <v>347</v>
      </c>
      <c r="B4" s="67" t="s">
        <v>348</v>
      </c>
      <c r="C4" s="67">
        <v>73</v>
      </c>
      <c r="D4" s="67" t="s">
        <v>346</v>
      </c>
      <c r="E4" s="71">
        <v>0.51964833447731495</v>
      </c>
      <c r="F4" s="68">
        <v>12.706043956044001</v>
      </c>
      <c r="G4" s="71">
        <v>0.62751247401974297</v>
      </c>
      <c r="H4" s="68">
        <v>15.384615384615399</v>
      </c>
      <c r="I4" s="71">
        <v>0.62772606312204704</v>
      </c>
      <c r="J4" s="68">
        <v>21.497252747252698</v>
      </c>
      <c r="K4" s="71">
        <v>0.74813356182941804</v>
      </c>
      <c r="L4" s="68">
        <v>21.222527472527499</v>
      </c>
      <c r="M4" s="71">
        <v>7.5221238938053103E-2</v>
      </c>
      <c r="N4" s="68">
        <v>2.7491408934707899</v>
      </c>
      <c r="O4" s="71"/>
      <c r="P4" s="68"/>
      <c r="Q4" s="71"/>
      <c r="R4" s="68"/>
    </row>
    <row r="5" spans="1:18" x14ac:dyDescent="0.2">
      <c r="A5" s="141" t="s">
        <v>349</v>
      </c>
      <c r="B5" s="67" t="s">
        <v>350</v>
      </c>
      <c r="C5" s="67">
        <v>73</v>
      </c>
      <c r="D5" s="67" t="s">
        <v>346</v>
      </c>
      <c r="E5" s="71">
        <v>0.90090787500741698</v>
      </c>
      <c r="F5" s="68">
        <v>90.5906593406593</v>
      </c>
      <c r="G5" s="71">
        <v>0.87688609356968605</v>
      </c>
      <c r="H5" s="68">
        <v>91.620879120879096</v>
      </c>
      <c r="I5" s="71">
        <v>0.95871358605046797</v>
      </c>
      <c r="J5" s="68">
        <v>98.214285714285694</v>
      </c>
      <c r="K5" s="71">
        <v>0.92732385580774301</v>
      </c>
      <c r="L5" s="68">
        <v>69.780219780219795</v>
      </c>
      <c r="M5" s="71">
        <v>0.84070796460177</v>
      </c>
      <c r="N5" s="68">
        <v>71.890034364261197</v>
      </c>
      <c r="O5" s="71"/>
      <c r="P5" s="68"/>
      <c r="Q5" s="71"/>
      <c r="R5" s="68"/>
    </row>
    <row r="6" spans="1:18" x14ac:dyDescent="0.2">
      <c r="A6" s="141" t="s">
        <v>351</v>
      </c>
      <c r="B6" s="67" t="s">
        <v>352</v>
      </c>
      <c r="C6" s="67">
        <v>74</v>
      </c>
      <c r="D6" s="67" t="s">
        <v>346</v>
      </c>
      <c r="E6" s="71">
        <v>0.61177666060797997</v>
      </c>
      <c r="F6" s="68">
        <v>26.030219780219799</v>
      </c>
      <c r="G6" s="71">
        <v>0.67985967879401898</v>
      </c>
      <c r="H6" s="68">
        <v>26.6483516483516</v>
      </c>
      <c r="I6" s="71">
        <v>0.59027499222360802</v>
      </c>
      <c r="J6" s="68">
        <v>16.002747252747302</v>
      </c>
      <c r="K6" s="71">
        <v>0.66369763513110702</v>
      </c>
      <c r="L6" s="68">
        <v>8.9972527472527499</v>
      </c>
      <c r="M6" s="71">
        <v>0.51327433628318597</v>
      </c>
      <c r="N6" s="68">
        <v>24.329896907216501</v>
      </c>
      <c r="O6" s="71"/>
      <c r="P6" s="68"/>
      <c r="Q6" s="71"/>
      <c r="R6" s="68"/>
    </row>
    <row r="7" spans="1:18" x14ac:dyDescent="0.2">
      <c r="A7" s="141" t="s">
        <v>353</v>
      </c>
      <c r="B7" s="67" t="s">
        <v>354</v>
      </c>
      <c r="C7" s="67">
        <v>74</v>
      </c>
      <c r="D7" s="67" t="s">
        <v>346</v>
      </c>
      <c r="E7" s="71">
        <v>0.55424067649840203</v>
      </c>
      <c r="F7" s="68">
        <v>17.239010989011</v>
      </c>
      <c r="G7" s="71">
        <v>0.58115569101345099</v>
      </c>
      <c r="H7" s="68">
        <v>5.8379120879120903</v>
      </c>
      <c r="I7" s="71">
        <v>0.49719533228149299</v>
      </c>
      <c r="J7" s="68">
        <v>6.5934065934065904</v>
      </c>
      <c r="K7" s="71">
        <v>0.75365593048627499</v>
      </c>
      <c r="L7" s="68">
        <v>22.321428571428601</v>
      </c>
      <c r="M7" s="71">
        <v>0.38495575221238898</v>
      </c>
      <c r="N7" s="68">
        <v>16.494845360824701</v>
      </c>
      <c r="O7" s="71"/>
      <c r="P7" s="68"/>
      <c r="Q7" s="71"/>
      <c r="R7" s="68"/>
    </row>
    <row r="8" spans="1:18" x14ac:dyDescent="0.2">
      <c r="A8" s="141" t="s">
        <v>355</v>
      </c>
      <c r="B8" s="67" t="s">
        <v>356</v>
      </c>
      <c r="C8" s="67">
        <v>73</v>
      </c>
      <c r="D8" s="67" t="s">
        <v>346</v>
      </c>
      <c r="E8" s="71">
        <v>0.57081978842845504</v>
      </c>
      <c r="F8" s="68">
        <v>19.4368131868132</v>
      </c>
      <c r="G8" s="71">
        <v>0.62299466467104003</v>
      </c>
      <c r="H8" s="68">
        <v>14.1483516483516</v>
      </c>
      <c r="I8" s="71">
        <v>0.48871362758887399</v>
      </c>
      <c r="J8" s="68">
        <v>5.4258241758241796</v>
      </c>
      <c r="K8" s="71">
        <v>0.78661510924151501</v>
      </c>
      <c r="L8" s="68">
        <v>27.747252747252698</v>
      </c>
      <c r="M8" s="71">
        <v>0.38495575221238898</v>
      </c>
      <c r="N8" s="68">
        <v>16.494845360824701</v>
      </c>
      <c r="O8" s="71"/>
      <c r="P8" s="68"/>
      <c r="Q8" s="71"/>
      <c r="R8" s="68"/>
    </row>
    <row r="9" spans="1:18" x14ac:dyDescent="0.2">
      <c r="A9" s="141" t="s">
        <v>357</v>
      </c>
      <c r="B9" s="67" t="s">
        <v>358</v>
      </c>
      <c r="C9" s="67">
        <v>73</v>
      </c>
      <c r="D9" s="67" t="s">
        <v>346</v>
      </c>
      <c r="E9" s="71">
        <v>0.47827532444878001</v>
      </c>
      <c r="F9" s="68">
        <v>8.7912087912087902</v>
      </c>
      <c r="G9" s="71">
        <v>0.59578750305539796</v>
      </c>
      <c r="H9" s="68">
        <v>8.03571428571429</v>
      </c>
      <c r="I9" s="71">
        <v>0.46915643651759298</v>
      </c>
      <c r="J9" s="68">
        <v>3.8461538461538498</v>
      </c>
      <c r="K9" s="71">
        <v>0.75081222547876603</v>
      </c>
      <c r="L9" s="68">
        <v>21.9093406593407</v>
      </c>
      <c r="M9" s="71">
        <v>9.7345132743362706E-2</v>
      </c>
      <c r="N9" s="68">
        <v>3.5051546391752599</v>
      </c>
      <c r="O9" s="71"/>
      <c r="P9" s="68"/>
      <c r="Q9" s="71"/>
      <c r="R9" s="68"/>
    </row>
    <row r="10" spans="1:18" x14ac:dyDescent="0.2">
      <c r="A10" s="141" t="s">
        <v>359</v>
      </c>
      <c r="B10" s="67" t="s">
        <v>360</v>
      </c>
      <c r="C10" s="67">
        <v>73</v>
      </c>
      <c r="D10" s="67" t="s">
        <v>346</v>
      </c>
      <c r="E10" s="71">
        <v>0.55130088942349298</v>
      </c>
      <c r="F10" s="68">
        <v>16.826923076923102</v>
      </c>
      <c r="G10" s="71">
        <v>0.60603130369399305</v>
      </c>
      <c r="H10" s="68">
        <v>9.7527472527472501</v>
      </c>
      <c r="I10" s="71">
        <v>0.453901751191295</v>
      </c>
      <c r="J10" s="68">
        <v>2.8159340659340701</v>
      </c>
      <c r="K10" s="71">
        <v>0.74261563555204901</v>
      </c>
      <c r="L10" s="68">
        <v>20.467032967032999</v>
      </c>
      <c r="M10" s="71">
        <v>0.40265486725663702</v>
      </c>
      <c r="N10" s="68">
        <v>16.975945017182099</v>
      </c>
      <c r="O10" s="71"/>
      <c r="P10" s="68"/>
      <c r="Q10" s="71"/>
      <c r="R10" s="68"/>
    </row>
    <row r="11" spans="1:18" x14ac:dyDescent="0.2">
      <c r="A11" s="141" t="s">
        <v>361</v>
      </c>
      <c r="B11" s="67" t="s">
        <v>362</v>
      </c>
      <c r="C11" s="67">
        <v>74</v>
      </c>
      <c r="D11" s="67" t="s">
        <v>346</v>
      </c>
      <c r="E11" s="71">
        <v>0.59854826431288299</v>
      </c>
      <c r="F11" s="68">
        <v>23.901098901098901</v>
      </c>
      <c r="G11" s="71">
        <v>0.655896965921546</v>
      </c>
      <c r="H11" s="68">
        <v>21.359890109890099</v>
      </c>
      <c r="I11" s="71">
        <v>0.54729740079960898</v>
      </c>
      <c r="J11" s="68">
        <v>10.989010989011</v>
      </c>
      <c r="K11" s="71">
        <v>0.77064470822949305</v>
      </c>
      <c r="L11" s="68">
        <v>25.206043956043999</v>
      </c>
      <c r="M11" s="71">
        <v>0.420353982300885</v>
      </c>
      <c r="N11" s="68">
        <v>17.8006872852234</v>
      </c>
      <c r="O11" s="71"/>
      <c r="P11" s="68"/>
      <c r="Q11" s="71"/>
      <c r="R11" s="68"/>
    </row>
    <row r="12" spans="1:18" x14ac:dyDescent="0.2">
      <c r="A12" s="141" t="s">
        <v>363</v>
      </c>
      <c r="B12" s="67" t="s">
        <v>364</v>
      </c>
      <c r="C12" s="67">
        <v>73</v>
      </c>
      <c r="D12" s="67" t="s">
        <v>346</v>
      </c>
      <c r="E12" s="71">
        <v>0.56508440101860102</v>
      </c>
      <c r="F12" s="68">
        <v>18.8186813186813</v>
      </c>
      <c r="G12" s="71">
        <v>0.60835647495021805</v>
      </c>
      <c r="H12" s="68">
        <v>10.370879120879099</v>
      </c>
      <c r="I12" s="71">
        <v>0.55312969952953595</v>
      </c>
      <c r="J12" s="68">
        <v>11.6071428571429</v>
      </c>
      <c r="K12" s="71">
        <v>0.75814346499288199</v>
      </c>
      <c r="L12" s="68">
        <v>23.214285714285701</v>
      </c>
      <c r="M12" s="71">
        <v>0.34070796460177</v>
      </c>
      <c r="N12" s="68">
        <v>14.2955326460481</v>
      </c>
      <c r="O12" s="71"/>
      <c r="P12" s="68"/>
      <c r="Q12" s="71"/>
      <c r="R12" s="68"/>
    </row>
    <row r="13" spans="1:18" x14ac:dyDescent="0.2">
      <c r="A13" s="141" t="s">
        <v>365</v>
      </c>
      <c r="B13" s="67" t="s">
        <v>366</v>
      </c>
      <c r="C13" s="67">
        <v>73</v>
      </c>
      <c r="D13" s="67" t="s">
        <v>346</v>
      </c>
      <c r="E13" s="71">
        <v>0.83832629221608701</v>
      </c>
      <c r="F13" s="68">
        <v>70.467032967033006</v>
      </c>
      <c r="G13" s="71">
        <v>0.83719935346248997</v>
      </c>
      <c r="H13" s="68">
        <v>80.357142857142904</v>
      </c>
      <c r="I13" s="71">
        <v>0.80566297868260195</v>
      </c>
      <c r="J13" s="68">
        <v>75.412087912087898</v>
      </c>
      <c r="K13" s="71">
        <v>0.752308951944195</v>
      </c>
      <c r="L13" s="68">
        <v>22.184065934065899</v>
      </c>
      <c r="M13" s="71">
        <v>0.79646017699115002</v>
      </c>
      <c r="N13" s="68">
        <v>63.161512027491398</v>
      </c>
      <c r="O13" s="71"/>
      <c r="P13" s="68"/>
      <c r="Q13" s="71">
        <v>1</v>
      </c>
      <c r="R13" s="68">
        <v>100</v>
      </c>
    </row>
    <row r="14" spans="1:18" x14ac:dyDescent="0.2">
      <c r="A14" s="141" t="s">
        <v>367</v>
      </c>
      <c r="B14" s="67" t="s">
        <v>368</v>
      </c>
      <c r="C14" s="67">
        <v>73</v>
      </c>
      <c r="D14" s="67" t="s">
        <v>346</v>
      </c>
      <c r="E14" s="71">
        <v>0.58397733892736403</v>
      </c>
      <c r="F14" s="68">
        <v>21.703296703296701</v>
      </c>
      <c r="G14" s="71">
        <v>0.64812567078250305</v>
      </c>
      <c r="H14" s="68">
        <v>20.054945054945101</v>
      </c>
      <c r="I14" s="71">
        <v>0.56137560496854599</v>
      </c>
      <c r="J14" s="68">
        <v>12.293956043955999</v>
      </c>
      <c r="K14" s="71">
        <v>0.74587710650707895</v>
      </c>
      <c r="L14" s="68">
        <v>20.947802197802201</v>
      </c>
      <c r="M14" s="71">
        <v>0.38053097345132703</v>
      </c>
      <c r="N14" s="68">
        <v>16.357388316151201</v>
      </c>
      <c r="O14" s="71"/>
      <c r="P14" s="68"/>
      <c r="Q14" s="71"/>
      <c r="R14" s="68"/>
    </row>
    <row r="15" spans="1:18" x14ac:dyDescent="0.2">
      <c r="A15" s="141" t="s">
        <v>369</v>
      </c>
      <c r="B15" s="67" t="s">
        <v>370</v>
      </c>
      <c r="C15" s="67">
        <v>74</v>
      </c>
      <c r="D15" s="67" t="s">
        <v>346</v>
      </c>
      <c r="E15" s="71">
        <v>0.69510572703342899</v>
      </c>
      <c r="F15" s="68">
        <v>39.560439560439598</v>
      </c>
      <c r="G15" s="71">
        <v>0.68205403264223197</v>
      </c>
      <c r="H15" s="68">
        <v>26.991758241758198</v>
      </c>
      <c r="I15" s="71">
        <v>0.63594330500771801</v>
      </c>
      <c r="J15" s="68">
        <v>22.802197802197799</v>
      </c>
      <c r="K15" s="71">
        <v>0.80313353508553798</v>
      </c>
      <c r="L15" s="68">
        <v>31.043956043956001</v>
      </c>
      <c r="M15" s="71">
        <v>0.65929203539823</v>
      </c>
      <c r="N15" s="68">
        <v>40.274914089347099</v>
      </c>
      <c r="O15" s="71"/>
      <c r="P15" s="68"/>
      <c r="Q15" s="71"/>
      <c r="R15" s="68"/>
    </row>
    <row r="16" spans="1:18" x14ac:dyDescent="0.2">
      <c r="A16" s="141" t="s">
        <v>371</v>
      </c>
      <c r="B16" s="67" t="s">
        <v>372</v>
      </c>
      <c r="C16" s="67">
        <v>74</v>
      </c>
      <c r="D16" s="67" t="s">
        <v>346</v>
      </c>
      <c r="E16" s="71">
        <v>0.60796303413868102</v>
      </c>
      <c r="F16" s="68">
        <v>25.274725274725299</v>
      </c>
      <c r="G16" s="71">
        <v>0.48091543166450101</v>
      </c>
      <c r="H16" s="68">
        <v>2.8159340659340701</v>
      </c>
      <c r="I16" s="71">
        <v>0.54019455698881702</v>
      </c>
      <c r="J16" s="68">
        <v>10.2335164835165</v>
      </c>
      <c r="K16" s="71">
        <v>0.724901439936804</v>
      </c>
      <c r="L16" s="68">
        <v>16.826923076923102</v>
      </c>
      <c r="M16" s="71">
        <v>0.68584070796460095</v>
      </c>
      <c r="N16" s="68">
        <v>43.986254295532603</v>
      </c>
      <c r="O16" s="71"/>
      <c r="P16" s="68"/>
      <c r="Q16" s="71"/>
      <c r="R16" s="68"/>
    </row>
    <row r="17" spans="1:18" x14ac:dyDescent="0.2">
      <c r="A17" s="141" t="s">
        <v>373</v>
      </c>
      <c r="B17" s="67" t="s">
        <v>374</v>
      </c>
      <c r="C17" s="67">
        <v>73</v>
      </c>
      <c r="D17" s="67" t="s">
        <v>346</v>
      </c>
      <c r="E17" s="71">
        <v>0.547042478669027</v>
      </c>
      <c r="F17" s="68">
        <v>16.277472527472501</v>
      </c>
      <c r="G17" s="71">
        <v>0.53478173641200899</v>
      </c>
      <c r="H17" s="68">
        <v>3.7087912087912098</v>
      </c>
      <c r="I17" s="71">
        <v>0.452775255158469</v>
      </c>
      <c r="J17" s="68">
        <v>2.6098901098901099</v>
      </c>
      <c r="K17" s="71">
        <v>0.65636513549501196</v>
      </c>
      <c r="L17" s="68">
        <v>7.8296703296703303</v>
      </c>
      <c r="M17" s="71">
        <v>0.54424778761061898</v>
      </c>
      <c r="N17" s="68">
        <v>27.216494845360799</v>
      </c>
      <c r="O17" s="71"/>
      <c r="P17" s="68"/>
      <c r="Q17" s="71"/>
      <c r="R17" s="68"/>
    </row>
    <row r="18" spans="1:18" x14ac:dyDescent="0.2">
      <c r="A18" s="141" t="s">
        <v>375</v>
      </c>
      <c r="B18" s="67" t="s">
        <v>376</v>
      </c>
      <c r="C18" s="67">
        <v>73</v>
      </c>
      <c r="D18" s="67" t="s">
        <v>346</v>
      </c>
      <c r="E18" s="71">
        <v>0.497621461181046</v>
      </c>
      <c r="F18" s="68">
        <v>10.439560439560401</v>
      </c>
      <c r="G18" s="71">
        <v>0.58876341192644099</v>
      </c>
      <c r="H18" s="68">
        <v>6.6620879120879097</v>
      </c>
      <c r="I18" s="71">
        <v>0.58275445416911598</v>
      </c>
      <c r="J18" s="68">
        <v>15.109890109890101</v>
      </c>
      <c r="K18" s="71">
        <v>0.67737505827464395</v>
      </c>
      <c r="L18" s="68">
        <v>10.2335164835165</v>
      </c>
      <c r="M18" s="71">
        <v>0.14159292035398199</v>
      </c>
      <c r="N18" s="68">
        <v>5.5670103092783503</v>
      </c>
      <c r="O18" s="71"/>
      <c r="P18" s="68"/>
      <c r="Q18" s="71"/>
      <c r="R18" s="68"/>
    </row>
    <row r="19" spans="1:18" x14ac:dyDescent="0.2">
      <c r="A19" s="141" t="s">
        <v>377</v>
      </c>
      <c r="B19" s="67" t="s">
        <v>378</v>
      </c>
      <c r="C19" s="67">
        <v>73</v>
      </c>
      <c r="D19" s="67" t="s">
        <v>346</v>
      </c>
      <c r="E19" s="71">
        <v>0.94097555114145903</v>
      </c>
      <c r="F19" s="68">
        <v>98.489010989011007</v>
      </c>
      <c r="G19" s="71">
        <v>0.94916273740326695</v>
      </c>
      <c r="H19" s="68">
        <v>97.527472527472497</v>
      </c>
      <c r="I19" s="71">
        <v>0.92243935710676805</v>
      </c>
      <c r="J19" s="68">
        <v>94.848901098901095</v>
      </c>
      <c r="K19" s="71">
        <v>0.89230011005580001</v>
      </c>
      <c r="L19" s="68">
        <v>54.258241758241802</v>
      </c>
      <c r="M19" s="71">
        <v>1</v>
      </c>
      <c r="N19" s="68">
        <v>100</v>
      </c>
      <c r="O19" s="71"/>
      <c r="P19" s="68"/>
      <c r="Q19" s="71"/>
      <c r="R19" s="68"/>
    </row>
    <row r="20" spans="1:18" x14ac:dyDescent="0.2">
      <c r="A20" s="141" t="s">
        <v>379</v>
      </c>
      <c r="B20" s="67" t="s">
        <v>380</v>
      </c>
      <c r="C20" s="67">
        <v>73</v>
      </c>
      <c r="D20" s="67" t="s">
        <v>346</v>
      </c>
      <c r="E20" s="71">
        <v>0.62016760509773305</v>
      </c>
      <c r="F20" s="68">
        <v>27.403846153846199</v>
      </c>
      <c r="G20" s="71">
        <v>0.872928443958356</v>
      </c>
      <c r="H20" s="68">
        <v>90.796703296703299</v>
      </c>
      <c r="I20" s="71">
        <v>0.78862564584199402</v>
      </c>
      <c r="J20" s="68">
        <v>69.093406593406598</v>
      </c>
      <c r="K20" s="71">
        <v>0.70919544011309599</v>
      </c>
      <c r="L20" s="68">
        <v>14.4230769230769</v>
      </c>
      <c r="M20" s="71">
        <v>0.73008849557522104</v>
      </c>
      <c r="N20" s="68">
        <v>51.958762886597903</v>
      </c>
      <c r="O20" s="71"/>
      <c r="P20" s="68"/>
      <c r="Q20" s="71">
        <v>0</v>
      </c>
      <c r="R20" s="68">
        <v>36.0675512665862</v>
      </c>
    </row>
    <row r="21" spans="1:18" x14ac:dyDescent="0.2">
      <c r="A21" s="141" t="s">
        <v>381</v>
      </c>
      <c r="B21" s="67" t="s">
        <v>382</v>
      </c>
      <c r="C21" s="67">
        <v>73</v>
      </c>
      <c r="D21" s="67" t="s">
        <v>346</v>
      </c>
      <c r="E21" s="71">
        <v>0.53018476545411397</v>
      </c>
      <c r="F21" s="68">
        <v>13.5989010989011</v>
      </c>
      <c r="G21" s="71">
        <v>0.66755609126426896</v>
      </c>
      <c r="H21" s="68">
        <v>24.1071428571429</v>
      </c>
      <c r="I21" s="71">
        <v>0.54806351108714202</v>
      </c>
      <c r="J21" s="68">
        <v>11.195054945054901</v>
      </c>
      <c r="K21" s="71">
        <v>0.72812830902256798</v>
      </c>
      <c r="L21" s="68">
        <v>17.719780219780201</v>
      </c>
      <c r="M21" s="71">
        <v>0.17699115044247801</v>
      </c>
      <c r="N21" s="68">
        <v>6.9415807560137504</v>
      </c>
      <c r="O21" s="71"/>
      <c r="P21" s="68"/>
      <c r="Q21" s="71"/>
      <c r="R21" s="68"/>
    </row>
    <row r="22" spans="1:18" x14ac:dyDescent="0.2">
      <c r="A22" s="141" t="s">
        <v>383</v>
      </c>
      <c r="B22" s="67" t="s">
        <v>384</v>
      </c>
      <c r="C22" s="67">
        <v>73</v>
      </c>
      <c r="D22" s="67" t="s">
        <v>346</v>
      </c>
      <c r="E22" s="71">
        <v>0.48023526601335698</v>
      </c>
      <c r="F22" s="68">
        <v>8.9285714285714306</v>
      </c>
      <c r="G22" s="71">
        <v>0.56134519460562005</v>
      </c>
      <c r="H22" s="68">
        <v>4.6016483516483504</v>
      </c>
      <c r="I22" s="71">
        <v>0.52637163469119497</v>
      </c>
      <c r="J22" s="68">
        <v>8.6538461538461497</v>
      </c>
      <c r="K22" s="71">
        <v>0.69605609316369299</v>
      </c>
      <c r="L22" s="68">
        <v>12.9807692307692</v>
      </c>
      <c r="M22" s="71">
        <v>0.13716814159292001</v>
      </c>
      <c r="N22" s="68">
        <v>5.4295532646048104</v>
      </c>
      <c r="O22" s="71"/>
      <c r="P22" s="68"/>
      <c r="Q22" s="71"/>
      <c r="R22" s="68"/>
    </row>
    <row r="23" spans="1:18" x14ac:dyDescent="0.2">
      <c r="A23" s="141" t="s">
        <v>385</v>
      </c>
      <c r="B23" s="67" t="s">
        <v>386</v>
      </c>
      <c r="C23" s="67">
        <v>73</v>
      </c>
      <c r="D23" s="67" t="s">
        <v>346</v>
      </c>
      <c r="E23" s="71">
        <v>0.52760382845438403</v>
      </c>
      <c r="F23" s="68">
        <v>13.3928571428571</v>
      </c>
      <c r="G23" s="71">
        <v>0.60012962429648997</v>
      </c>
      <c r="H23" s="68">
        <v>8.9285714285714306</v>
      </c>
      <c r="I23" s="71">
        <v>0.52213867136176395</v>
      </c>
      <c r="J23" s="68">
        <v>8.3104395604395602</v>
      </c>
      <c r="K23" s="71">
        <v>0.72708507125662603</v>
      </c>
      <c r="L23" s="68">
        <v>17.307692307692299</v>
      </c>
      <c r="M23" s="71">
        <v>0.261061946902655</v>
      </c>
      <c r="N23" s="68">
        <v>10.3092783505155</v>
      </c>
      <c r="O23" s="71"/>
      <c r="P23" s="68"/>
      <c r="Q23" s="71"/>
      <c r="R23" s="68"/>
    </row>
    <row r="24" spans="1:18" x14ac:dyDescent="0.2">
      <c r="A24" s="141" t="s">
        <v>387</v>
      </c>
      <c r="B24" s="67" t="s">
        <v>388</v>
      </c>
      <c r="C24" s="67">
        <v>73</v>
      </c>
      <c r="D24" s="67" t="s">
        <v>346</v>
      </c>
      <c r="E24" s="71">
        <v>0.463271507066713</v>
      </c>
      <c r="F24" s="68">
        <v>7.0054945054945099</v>
      </c>
      <c r="G24" s="71">
        <v>0.57308093382227199</v>
      </c>
      <c r="H24" s="68">
        <v>5.3571428571428603</v>
      </c>
      <c r="I24" s="71">
        <v>0.53363128228247203</v>
      </c>
      <c r="J24" s="68">
        <v>9.4780219780219799</v>
      </c>
      <c r="K24" s="71">
        <v>0.64460390065768403</v>
      </c>
      <c r="L24" s="68">
        <v>7.0054945054945099</v>
      </c>
      <c r="M24" s="71">
        <v>0.10176991150442501</v>
      </c>
      <c r="N24" s="68">
        <v>3.6426116838487999</v>
      </c>
      <c r="O24" s="71"/>
      <c r="P24" s="68"/>
      <c r="Q24" s="71"/>
      <c r="R24" s="68"/>
    </row>
    <row r="25" spans="1:18" x14ac:dyDescent="0.2">
      <c r="A25" s="141" t="s">
        <v>389</v>
      </c>
      <c r="B25" s="67" t="s">
        <v>390</v>
      </c>
      <c r="C25" s="67">
        <v>73</v>
      </c>
      <c r="D25" s="67" t="s">
        <v>346</v>
      </c>
      <c r="E25" s="71">
        <v>0.404910951545777</v>
      </c>
      <c r="F25" s="68">
        <v>2.0604395604395598</v>
      </c>
      <c r="G25" s="71">
        <v>0.58310124516501205</v>
      </c>
      <c r="H25" s="68">
        <v>6.0439560439560402</v>
      </c>
      <c r="I25" s="71">
        <v>0.46541469094271498</v>
      </c>
      <c r="J25" s="68">
        <v>3.3653846153846199</v>
      </c>
      <c r="K25" s="71">
        <v>0.41626061343821202</v>
      </c>
      <c r="L25" s="68">
        <v>0.34340659340659302</v>
      </c>
      <c r="M25" s="71">
        <v>0.15486725663716799</v>
      </c>
      <c r="N25" s="68">
        <v>6.0481099656357404</v>
      </c>
      <c r="O25" s="71"/>
      <c r="P25" s="68"/>
      <c r="Q25" s="71"/>
      <c r="R25" s="68"/>
    </row>
    <row r="26" spans="1:18" x14ac:dyDescent="0.2">
      <c r="A26" s="141" t="s">
        <v>391</v>
      </c>
      <c r="B26" s="67" t="s">
        <v>392</v>
      </c>
      <c r="C26" s="67">
        <v>73</v>
      </c>
      <c r="D26" s="67" t="s">
        <v>346</v>
      </c>
      <c r="E26" s="71">
        <v>0.423172881388587</v>
      </c>
      <c r="F26" s="68">
        <v>3.2967032967033001</v>
      </c>
      <c r="G26" s="71">
        <v>0.51343788782410904</v>
      </c>
      <c r="H26" s="68">
        <v>3.1593406593406601</v>
      </c>
      <c r="I26" s="71">
        <v>0.45535466993637502</v>
      </c>
      <c r="J26" s="68">
        <v>3.0906593406593399</v>
      </c>
      <c r="K26" s="71">
        <v>0.68850073770536802</v>
      </c>
      <c r="L26" s="68">
        <v>11.6758241758242</v>
      </c>
      <c r="M26" s="71">
        <v>3.5398230088495401E-2</v>
      </c>
      <c r="N26" s="68">
        <v>1.7182130584192401</v>
      </c>
      <c r="O26" s="71"/>
      <c r="P26" s="68"/>
      <c r="Q26" s="71"/>
      <c r="R26" s="68"/>
    </row>
    <row r="27" spans="1:18" x14ac:dyDescent="0.2">
      <c r="A27" s="141" t="s">
        <v>393</v>
      </c>
      <c r="B27" s="67" t="s">
        <v>394</v>
      </c>
      <c r="C27" s="67">
        <v>73</v>
      </c>
      <c r="D27" s="67" t="s">
        <v>346</v>
      </c>
      <c r="E27" s="71">
        <v>0.59148817021386302</v>
      </c>
      <c r="F27" s="68">
        <v>22.802197802197799</v>
      </c>
      <c r="G27" s="71">
        <v>0.58882978334093095</v>
      </c>
      <c r="H27" s="68">
        <v>6.7307692307692299</v>
      </c>
      <c r="I27" s="71">
        <v>0.53904566711565605</v>
      </c>
      <c r="J27" s="68">
        <v>10.1648351648352</v>
      </c>
      <c r="K27" s="71">
        <v>0.74692678792098899</v>
      </c>
      <c r="L27" s="68">
        <v>21.153846153846199</v>
      </c>
      <c r="M27" s="71">
        <v>0.49115044247787598</v>
      </c>
      <c r="N27" s="68">
        <v>22.1993127147766</v>
      </c>
      <c r="O27" s="71"/>
      <c r="P27" s="68"/>
      <c r="Q27" s="71"/>
      <c r="R27" s="68"/>
    </row>
    <row r="28" spans="1:18" x14ac:dyDescent="0.2">
      <c r="A28" s="141" t="s">
        <v>395</v>
      </c>
      <c r="B28" s="67" t="s">
        <v>396</v>
      </c>
      <c r="C28" s="67">
        <v>73</v>
      </c>
      <c r="D28" s="67" t="s">
        <v>346</v>
      </c>
      <c r="E28" s="71">
        <v>0.54156043184637503</v>
      </c>
      <c r="F28" s="68">
        <v>15.315934065934099</v>
      </c>
      <c r="G28" s="71">
        <v>0.52916721625740404</v>
      </c>
      <c r="H28" s="68">
        <v>3.5714285714285698</v>
      </c>
      <c r="I28" s="71">
        <v>0.54508683279009196</v>
      </c>
      <c r="J28" s="68">
        <v>10.714285714285699</v>
      </c>
      <c r="K28" s="71">
        <v>0.71588148364774096</v>
      </c>
      <c r="L28" s="68">
        <v>15.796703296703299</v>
      </c>
      <c r="M28" s="71">
        <v>0.37610619469026502</v>
      </c>
      <c r="N28" s="68">
        <v>16.0137457044674</v>
      </c>
      <c r="O28" s="71"/>
      <c r="P28" s="68"/>
      <c r="Q28" s="71"/>
      <c r="R28" s="68"/>
    </row>
    <row r="29" spans="1:18" x14ac:dyDescent="0.2">
      <c r="A29" s="141" t="s">
        <v>397</v>
      </c>
      <c r="B29" s="67" t="s">
        <v>398</v>
      </c>
      <c r="C29" s="67">
        <v>73</v>
      </c>
      <c r="D29" s="67" t="s">
        <v>346</v>
      </c>
      <c r="E29" s="71">
        <v>0.40886731449621699</v>
      </c>
      <c r="F29" s="68">
        <v>2.3351648351648402</v>
      </c>
      <c r="G29" s="71">
        <v>0.41010891086985601</v>
      </c>
      <c r="H29" s="68">
        <v>1.8543956043956</v>
      </c>
      <c r="I29" s="71">
        <v>0.37992212593544</v>
      </c>
      <c r="J29" s="68">
        <v>0.54945054945054905</v>
      </c>
      <c r="K29" s="71">
        <v>0.71269485834771296</v>
      </c>
      <c r="L29" s="68">
        <v>15.315934065934099</v>
      </c>
      <c r="M29" s="71">
        <v>0.132743362831858</v>
      </c>
      <c r="N29" s="68">
        <v>5.0859106529209601</v>
      </c>
      <c r="O29" s="71"/>
      <c r="P29" s="68"/>
      <c r="Q29" s="71"/>
      <c r="R29" s="68"/>
    </row>
    <row r="30" spans="1:18" x14ac:dyDescent="0.2">
      <c r="A30" s="141" t="s">
        <v>399</v>
      </c>
      <c r="B30" s="67" t="s">
        <v>400</v>
      </c>
      <c r="C30" s="67">
        <v>73</v>
      </c>
      <c r="D30" s="67" t="s">
        <v>346</v>
      </c>
      <c r="E30" s="71">
        <v>0.46421575502121898</v>
      </c>
      <c r="F30" s="68">
        <v>7.0741758241758204</v>
      </c>
      <c r="G30" s="71">
        <v>0.56598686662245201</v>
      </c>
      <c r="H30" s="68">
        <v>4.9450549450549497</v>
      </c>
      <c r="I30" s="71">
        <v>0.48524950566416403</v>
      </c>
      <c r="J30" s="68">
        <v>5.0824175824175803</v>
      </c>
      <c r="K30" s="71">
        <v>0.58438770974516396</v>
      </c>
      <c r="L30" s="68">
        <v>3.9148351648351598</v>
      </c>
      <c r="M30" s="71">
        <v>0.221238938053097</v>
      </c>
      <c r="N30" s="68">
        <v>8.6597938144329891</v>
      </c>
      <c r="O30" s="71"/>
      <c r="P30" s="68"/>
      <c r="Q30" s="71"/>
      <c r="R30" s="68"/>
    </row>
    <row r="31" spans="1:18" x14ac:dyDescent="0.2">
      <c r="A31" s="141" t="s">
        <v>401</v>
      </c>
      <c r="B31" s="67" t="s">
        <v>402</v>
      </c>
      <c r="C31" s="67">
        <v>73</v>
      </c>
      <c r="D31" s="67" t="s">
        <v>346</v>
      </c>
      <c r="E31" s="71">
        <v>0.47295513985253701</v>
      </c>
      <c r="F31" s="68">
        <v>8.1730769230769198</v>
      </c>
      <c r="G31" s="71">
        <v>0.58902359219112499</v>
      </c>
      <c r="H31" s="68">
        <v>6.7994505494505502</v>
      </c>
      <c r="I31" s="71">
        <v>0.40307526860251103</v>
      </c>
      <c r="J31" s="68">
        <v>1.0989010989011001</v>
      </c>
      <c r="K31" s="71">
        <v>0.470518158793504</v>
      </c>
      <c r="L31" s="68">
        <v>1.0989010989011001</v>
      </c>
      <c r="M31" s="71">
        <v>0.42920353982300902</v>
      </c>
      <c r="N31" s="68">
        <v>18.144329896907202</v>
      </c>
      <c r="O31" s="71"/>
      <c r="P31" s="68"/>
      <c r="Q31" s="71"/>
      <c r="R31" s="68"/>
    </row>
    <row r="32" spans="1:18" x14ac:dyDescent="0.2">
      <c r="A32" s="141" t="s">
        <v>403</v>
      </c>
      <c r="B32" s="67" t="s">
        <v>404</v>
      </c>
      <c r="C32" s="67">
        <v>74</v>
      </c>
      <c r="D32" s="67" t="s">
        <v>346</v>
      </c>
      <c r="E32" s="71">
        <v>0.43688461351396202</v>
      </c>
      <c r="F32" s="68">
        <v>4.1895604395604398</v>
      </c>
      <c r="G32" s="71">
        <v>0.24349128477437701</v>
      </c>
      <c r="H32" s="68">
        <v>0.34340659340659302</v>
      </c>
      <c r="I32" s="71">
        <v>0.52961005337117795</v>
      </c>
      <c r="J32" s="68">
        <v>8.9972527472527499</v>
      </c>
      <c r="K32" s="71">
        <v>0.36381764688374701</v>
      </c>
      <c r="L32" s="68">
        <v>6.8681318681318701E-2</v>
      </c>
      <c r="M32" s="71">
        <v>0.61061946902654796</v>
      </c>
      <c r="N32" s="68">
        <v>34.501718213058403</v>
      </c>
      <c r="O32" s="71"/>
      <c r="P32" s="68"/>
      <c r="Q32" s="71"/>
      <c r="R32" s="68"/>
    </row>
    <row r="33" spans="1:18" x14ac:dyDescent="0.2">
      <c r="A33" s="141" t="s">
        <v>405</v>
      </c>
      <c r="B33" s="67" t="s">
        <v>406</v>
      </c>
      <c r="C33" s="67">
        <v>73</v>
      </c>
      <c r="D33" s="67" t="s">
        <v>346</v>
      </c>
      <c r="E33" s="71">
        <v>0.39003062419183998</v>
      </c>
      <c r="F33" s="68">
        <v>1.64835164835165</v>
      </c>
      <c r="G33" s="71">
        <v>0.46983895598787201</v>
      </c>
      <c r="H33" s="68">
        <v>2.5412087912087902</v>
      </c>
      <c r="I33" s="71">
        <v>0.58501186568135199</v>
      </c>
      <c r="J33" s="68">
        <v>15.521978021978001</v>
      </c>
      <c r="K33" s="71">
        <v>0.364328847962541</v>
      </c>
      <c r="L33" s="68">
        <v>0.13736263736263701</v>
      </c>
      <c r="M33" s="71">
        <v>0.53097345132743301</v>
      </c>
      <c r="N33" s="68">
        <v>25.841924398625402</v>
      </c>
      <c r="O33" s="71"/>
      <c r="P33" s="68"/>
      <c r="Q33" s="71">
        <v>0</v>
      </c>
      <c r="R33" s="68">
        <v>36.0675512665862</v>
      </c>
    </row>
    <row r="34" spans="1:18" x14ac:dyDescent="0.2">
      <c r="A34" s="141" t="s">
        <v>407</v>
      </c>
      <c r="B34" s="67" t="s">
        <v>408</v>
      </c>
      <c r="C34" s="67">
        <v>73</v>
      </c>
      <c r="D34" s="67" t="s">
        <v>346</v>
      </c>
      <c r="E34" s="71">
        <v>0.54340230786518096</v>
      </c>
      <c r="F34" s="68">
        <v>15.384615384615399</v>
      </c>
      <c r="G34" s="71">
        <v>0.68778547786084598</v>
      </c>
      <c r="H34" s="68">
        <v>28.228021978021999</v>
      </c>
      <c r="I34" s="71">
        <v>0.62707171020183095</v>
      </c>
      <c r="J34" s="68">
        <v>21.153846153846199</v>
      </c>
      <c r="K34" s="71">
        <v>0.78268532471455299</v>
      </c>
      <c r="L34" s="68">
        <v>27.2664835164835</v>
      </c>
      <c r="M34" s="71">
        <v>0.61946902654867197</v>
      </c>
      <c r="N34" s="68">
        <v>35.463917525773198</v>
      </c>
      <c r="O34" s="71"/>
      <c r="P34" s="68"/>
      <c r="Q34" s="71">
        <v>0</v>
      </c>
      <c r="R34" s="68">
        <v>36.0675512665862</v>
      </c>
    </row>
    <row r="35" spans="1:18" x14ac:dyDescent="0.2">
      <c r="A35" s="141" t="s">
        <v>409</v>
      </c>
      <c r="B35" s="67" t="s">
        <v>410</v>
      </c>
      <c r="C35" s="67">
        <v>74</v>
      </c>
      <c r="D35" s="67" t="s">
        <v>346</v>
      </c>
      <c r="E35" s="71">
        <v>0.60025543878508902</v>
      </c>
      <c r="F35" s="68">
        <v>24.1071428571429</v>
      </c>
      <c r="G35" s="71">
        <v>0.777921169781432</v>
      </c>
      <c r="H35" s="68">
        <v>54.326923076923102</v>
      </c>
      <c r="I35" s="71">
        <v>0.71857164800465201</v>
      </c>
      <c r="J35" s="68">
        <v>42.719780219780198</v>
      </c>
      <c r="K35" s="71">
        <v>0.65912508410396298</v>
      </c>
      <c r="L35" s="68">
        <v>8.03571428571429</v>
      </c>
      <c r="M35" s="71">
        <v>0.81415929203539805</v>
      </c>
      <c r="N35" s="68">
        <v>66.254295532645997</v>
      </c>
      <c r="O35" s="71"/>
      <c r="P35" s="68"/>
      <c r="Q35" s="71">
        <v>3.15E-2</v>
      </c>
      <c r="R35" s="68">
        <v>40.048250904704503</v>
      </c>
    </row>
    <row r="36" spans="1:18" x14ac:dyDescent="0.2">
      <c r="A36" s="141" t="s">
        <v>411</v>
      </c>
      <c r="B36" s="67" t="s">
        <v>412</v>
      </c>
      <c r="C36" s="67">
        <v>73</v>
      </c>
      <c r="D36" s="67" t="s">
        <v>346</v>
      </c>
      <c r="E36" s="71">
        <v>0.45031220384197401</v>
      </c>
      <c r="F36" s="68">
        <v>5.4258241758241796</v>
      </c>
      <c r="G36" s="71">
        <v>0.61710958480859701</v>
      </c>
      <c r="H36" s="68">
        <v>12.4313186813187</v>
      </c>
      <c r="I36" s="71">
        <v>0.46749166037927897</v>
      </c>
      <c r="J36" s="68">
        <v>3.5714285714285698</v>
      </c>
      <c r="K36" s="71">
        <v>0.62815199495878105</v>
      </c>
      <c r="L36" s="68">
        <v>5.8379120879120903</v>
      </c>
      <c r="M36" s="71">
        <v>8.8495575221238798E-2</v>
      </c>
      <c r="N36" s="68">
        <v>3.2989690721649501</v>
      </c>
      <c r="O36" s="71"/>
      <c r="P36" s="68"/>
      <c r="Q36" s="71"/>
      <c r="R36" s="68"/>
    </row>
    <row r="37" spans="1:18" x14ac:dyDescent="0.2">
      <c r="A37" s="141" t="s">
        <v>413</v>
      </c>
      <c r="B37" s="67" t="s">
        <v>414</v>
      </c>
      <c r="C37" s="67">
        <v>73</v>
      </c>
      <c r="D37" s="67" t="s">
        <v>346</v>
      </c>
      <c r="E37" s="71">
        <v>0.46799344330267201</v>
      </c>
      <c r="F37" s="68">
        <v>7.5549450549450503</v>
      </c>
      <c r="G37" s="71">
        <v>0.60561849870276696</v>
      </c>
      <c r="H37" s="68">
        <v>9.6840659340659307</v>
      </c>
      <c r="I37" s="71">
        <v>0.49686726736626302</v>
      </c>
      <c r="J37" s="68">
        <v>6.52472527472528</v>
      </c>
      <c r="K37" s="71">
        <v>0.60134641422130197</v>
      </c>
      <c r="L37" s="68">
        <v>4.3956043956044004</v>
      </c>
      <c r="M37" s="71">
        <v>0.16814159292035399</v>
      </c>
      <c r="N37" s="68">
        <v>6.5292096219931297</v>
      </c>
      <c r="O37" s="71"/>
      <c r="P37" s="68"/>
      <c r="Q37" s="71"/>
      <c r="R37" s="68"/>
    </row>
    <row r="38" spans="1:18" x14ac:dyDescent="0.2">
      <c r="A38" s="141" t="s">
        <v>415</v>
      </c>
      <c r="B38" s="67" t="s">
        <v>416</v>
      </c>
      <c r="C38" s="67">
        <v>73</v>
      </c>
      <c r="D38" s="67" t="s">
        <v>346</v>
      </c>
      <c r="E38" s="71">
        <v>0.47539041626717898</v>
      </c>
      <c r="F38" s="68">
        <v>8.3791208791208796</v>
      </c>
      <c r="G38" s="71">
        <v>0.60858263187888295</v>
      </c>
      <c r="H38" s="68">
        <v>10.439560439560401</v>
      </c>
      <c r="I38" s="71">
        <v>0.56951420449949197</v>
      </c>
      <c r="J38" s="68">
        <v>13.6675824175824</v>
      </c>
      <c r="K38" s="71">
        <v>0.62611969594697903</v>
      </c>
      <c r="L38" s="68">
        <v>5.7692307692307701</v>
      </c>
      <c r="M38" s="71">
        <v>9.7345132743362706E-2</v>
      </c>
      <c r="N38" s="68">
        <v>3.5051546391752599</v>
      </c>
      <c r="O38" s="71"/>
      <c r="P38" s="68"/>
      <c r="Q38" s="71"/>
      <c r="R38" s="68"/>
    </row>
    <row r="39" spans="1:18" x14ac:dyDescent="0.2">
      <c r="A39" s="141" t="s">
        <v>417</v>
      </c>
      <c r="B39" s="67" t="s">
        <v>418</v>
      </c>
      <c r="C39" s="67">
        <v>73</v>
      </c>
      <c r="D39" s="67" t="s">
        <v>346</v>
      </c>
      <c r="E39" s="71">
        <v>0.58284217361228396</v>
      </c>
      <c r="F39" s="68">
        <v>21.428571428571399</v>
      </c>
      <c r="G39" s="71">
        <v>0.69200788305563599</v>
      </c>
      <c r="H39" s="68">
        <v>29.258241758241802</v>
      </c>
      <c r="I39" s="71">
        <v>0.56749816528256602</v>
      </c>
      <c r="J39" s="68">
        <v>13.049450549450601</v>
      </c>
      <c r="K39" s="71">
        <v>0.695756451420667</v>
      </c>
      <c r="L39" s="68">
        <v>12.8434065934066</v>
      </c>
      <c r="M39" s="71">
        <v>0.37610619469026502</v>
      </c>
      <c r="N39" s="68">
        <v>16.0137457044674</v>
      </c>
      <c r="O39" s="71"/>
      <c r="P39" s="68"/>
      <c r="Q39" s="71"/>
      <c r="R39" s="68"/>
    </row>
    <row r="40" spans="1:18" x14ac:dyDescent="0.2">
      <c r="A40" s="141" t="s">
        <v>419</v>
      </c>
      <c r="B40" s="67" t="s">
        <v>420</v>
      </c>
      <c r="C40" s="67">
        <v>73</v>
      </c>
      <c r="D40" s="67" t="s">
        <v>346</v>
      </c>
      <c r="E40" s="71">
        <v>0.47478296649837298</v>
      </c>
      <c r="F40" s="68">
        <v>8.2417582417582391</v>
      </c>
      <c r="G40" s="71">
        <v>0.60229261278926804</v>
      </c>
      <c r="H40" s="68">
        <v>9.2032967032967008</v>
      </c>
      <c r="I40" s="71">
        <v>0.38470721140852399</v>
      </c>
      <c r="J40" s="68">
        <v>0.68681318681318704</v>
      </c>
      <c r="K40" s="71">
        <v>0.54045062586649795</v>
      </c>
      <c r="L40" s="68">
        <v>2.26648351648352</v>
      </c>
      <c r="M40" s="71">
        <v>0.37168141592920301</v>
      </c>
      <c r="N40" s="68">
        <v>15.6013745704467</v>
      </c>
      <c r="O40" s="71"/>
      <c r="P40" s="68"/>
      <c r="Q40" s="71"/>
      <c r="R40" s="68"/>
    </row>
    <row r="41" spans="1:18" x14ac:dyDescent="0.2">
      <c r="A41" s="141" t="s">
        <v>421</v>
      </c>
      <c r="B41" s="67" t="s">
        <v>422</v>
      </c>
      <c r="C41" s="67">
        <v>73</v>
      </c>
      <c r="D41" s="67" t="s">
        <v>346</v>
      </c>
      <c r="E41" s="71">
        <v>0.56970320138961195</v>
      </c>
      <c r="F41" s="68">
        <v>19.368131868131901</v>
      </c>
      <c r="G41" s="71">
        <v>0.61212109146444205</v>
      </c>
      <c r="H41" s="68">
        <v>11.3324175824176</v>
      </c>
      <c r="I41" s="71">
        <v>0.40218924804798001</v>
      </c>
      <c r="J41" s="68">
        <v>1.0302197802197799</v>
      </c>
      <c r="K41" s="71">
        <v>0.670488853276345</v>
      </c>
      <c r="L41" s="68">
        <v>9.6153846153846203</v>
      </c>
      <c r="M41" s="71">
        <v>0.16371681415929201</v>
      </c>
      <c r="N41" s="68">
        <v>6.2542955326460499</v>
      </c>
      <c r="O41" s="71"/>
      <c r="P41" s="68"/>
      <c r="Q41" s="71">
        <v>1</v>
      </c>
      <c r="R41" s="68">
        <v>100</v>
      </c>
    </row>
    <row r="42" spans="1:18" x14ac:dyDescent="0.2">
      <c r="A42" s="141" t="s">
        <v>423</v>
      </c>
      <c r="B42" s="67" t="s">
        <v>424</v>
      </c>
      <c r="C42" s="67">
        <v>73</v>
      </c>
      <c r="D42" s="67" t="s">
        <v>346</v>
      </c>
      <c r="E42" s="71">
        <v>0.63519682916385001</v>
      </c>
      <c r="F42" s="68">
        <v>29.532967032967001</v>
      </c>
      <c r="G42" s="71">
        <v>0.58433027809249205</v>
      </c>
      <c r="H42" s="68">
        <v>6.1126373626373596</v>
      </c>
      <c r="I42" s="71">
        <v>0.56326823870329701</v>
      </c>
      <c r="J42" s="68">
        <v>12.5686813186813</v>
      </c>
      <c r="K42" s="71">
        <v>0.73389676446138297</v>
      </c>
      <c r="L42" s="68">
        <v>19.024725274725299</v>
      </c>
      <c r="M42" s="71">
        <v>0.65929203539823</v>
      </c>
      <c r="N42" s="68">
        <v>40.274914089347099</v>
      </c>
      <c r="O42" s="71"/>
      <c r="P42" s="68"/>
      <c r="Q42" s="71"/>
      <c r="R42" s="68"/>
    </row>
    <row r="43" spans="1:18" x14ac:dyDescent="0.2">
      <c r="A43" s="141" t="s">
        <v>425</v>
      </c>
      <c r="B43" s="67" t="s">
        <v>426</v>
      </c>
      <c r="C43" s="67">
        <v>73</v>
      </c>
      <c r="D43" s="67" t="s">
        <v>346</v>
      </c>
      <c r="E43" s="71">
        <v>0.51550874481568199</v>
      </c>
      <c r="F43" s="68">
        <v>12.1565934065934</v>
      </c>
      <c r="G43" s="71">
        <v>0.59417613249780099</v>
      </c>
      <c r="H43" s="68">
        <v>7.6923076923076898</v>
      </c>
      <c r="I43" s="71">
        <v>0.55465849411804602</v>
      </c>
      <c r="J43" s="68">
        <v>11.8131868131868</v>
      </c>
      <c r="K43" s="71">
        <v>0.65213840574422699</v>
      </c>
      <c r="L43" s="68">
        <v>7.5549450549450503</v>
      </c>
      <c r="M43" s="71">
        <v>0.261061946902655</v>
      </c>
      <c r="N43" s="68">
        <v>10.3092783505155</v>
      </c>
      <c r="O43" s="71"/>
      <c r="P43" s="68"/>
      <c r="Q43" s="71"/>
      <c r="R43" s="68"/>
    </row>
    <row r="44" spans="1:18" x14ac:dyDescent="0.2">
      <c r="A44" s="141" t="s">
        <v>427</v>
      </c>
      <c r="B44" s="67" t="s">
        <v>428</v>
      </c>
      <c r="C44" s="67">
        <v>73</v>
      </c>
      <c r="D44" s="67" t="s">
        <v>346</v>
      </c>
      <c r="E44" s="71">
        <v>0.61088692055405303</v>
      </c>
      <c r="F44" s="68">
        <v>25.549450549450501</v>
      </c>
      <c r="G44" s="71">
        <v>0.58085705417000899</v>
      </c>
      <c r="H44" s="68">
        <v>5.7692307692307701</v>
      </c>
      <c r="I44" s="71">
        <v>0.53794389016800803</v>
      </c>
      <c r="J44" s="68">
        <v>10.027472527472501</v>
      </c>
      <c r="K44" s="71">
        <v>0.75837505646226799</v>
      </c>
      <c r="L44" s="68">
        <v>23.282967032967001</v>
      </c>
      <c r="M44" s="71">
        <v>0.56637168141592897</v>
      </c>
      <c r="N44" s="68">
        <v>29.965635738831601</v>
      </c>
      <c r="O44" s="71"/>
      <c r="P44" s="68"/>
      <c r="Q44" s="71"/>
      <c r="R44" s="68"/>
    </row>
    <row r="45" spans="1:18" x14ac:dyDescent="0.2">
      <c r="A45" s="141" t="s">
        <v>429</v>
      </c>
      <c r="B45" s="67" t="s">
        <v>430</v>
      </c>
      <c r="C45" s="67">
        <v>73</v>
      </c>
      <c r="D45" s="67" t="s">
        <v>346</v>
      </c>
      <c r="E45" s="71">
        <v>0.54404264377668199</v>
      </c>
      <c r="F45" s="68">
        <v>15.521978021978001</v>
      </c>
      <c r="G45" s="71">
        <v>0.60403396229848505</v>
      </c>
      <c r="H45" s="68">
        <v>9.4093406593406606</v>
      </c>
      <c r="I45" s="71">
        <v>0.62577935184496603</v>
      </c>
      <c r="J45" s="68">
        <v>20.879120879120901</v>
      </c>
      <c r="K45" s="71">
        <v>0.80476434060929503</v>
      </c>
      <c r="L45" s="68">
        <v>31.3873626373626</v>
      </c>
      <c r="M45" s="71">
        <v>0.14159292035398199</v>
      </c>
      <c r="N45" s="68">
        <v>5.5670103092783503</v>
      </c>
      <c r="O45" s="71"/>
      <c r="P45" s="68"/>
      <c r="Q45" s="71"/>
      <c r="R45" s="68"/>
    </row>
    <row r="46" spans="1:18" x14ac:dyDescent="0.2">
      <c r="A46" s="141" t="s">
        <v>431</v>
      </c>
      <c r="B46" s="67" t="s">
        <v>432</v>
      </c>
      <c r="C46" s="67">
        <v>73</v>
      </c>
      <c r="D46" s="67" t="s">
        <v>346</v>
      </c>
      <c r="E46" s="71">
        <v>0.63880817415246705</v>
      </c>
      <c r="F46" s="68">
        <v>30.5631868131868</v>
      </c>
      <c r="G46" s="71">
        <v>0.57555477639502906</v>
      </c>
      <c r="H46" s="68">
        <v>5.4258241758241796</v>
      </c>
      <c r="I46" s="71">
        <v>0.56920747286662499</v>
      </c>
      <c r="J46" s="68">
        <v>13.530219780219801</v>
      </c>
      <c r="K46" s="71">
        <v>0.72184499318209705</v>
      </c>
      <c r="L46" s="68">
        <v>16.552197802197799</v>
      </c>
      <c r="M46" s="71">
        <v>0.32743362831858402</v>
      </c>
      <c r="N46" s="68">
        <v>13.676975945017199</v>
      </c>
      <c r="O46" s="71"/>
      <c r="P46" s="68"/>
      <c r="Q46" s="71">
        <v>1</v>
      </c>
      <c r="R46" s="68">
        <v>100</v>
      </c>
    </row>
    <row r="47" spans="1:18" x14ac:dyDescent="0.2">
      <c r="A47" s="141" t="s">
        <v>433</v>
      </c>
      <c r="B47" s="67" t="s">
        <v>434</v>
      </c>
      <c r="C47" s="67">
        <v>73</v>
      </c>
      <c r="D47" s="67" t="s">
        <v>346</v>
      </c>
      <c r="E47" s="71">
        <v>0.43273651121094597</v>
      </c>
      <c r="F47" s="68">
        <v>3.8461538461538498</v>
      </c>
      <c r="G47" s="71">
        <v>0.53559805265189198</v>
      </c>
      <c r="H47" s="68">
        <v>3.77747252747253</v>
      </c>
      <c r="I47" s="71">
        <v>0.48994497325673803</v>
      </c>
      <c r="J47" s="68">
        <v>5.7692307692307701</v>
      </c>
      <c r="K47" s="71">
        <v>0.705403018935155</v>
      </c>
      <c r="L47" s="68">
        <v>13.942307692307701</v>
      </c>
      <c r="M47" s="71">
        <v>0</v>
      </c>
      <c r="N47" s="68">
        <v>1.09965635738832</v>
      </c>
      <c r="O47" s="71"/>
      <c r="P47" s="68"/>
      <c r="Q47" s="71"/>
      <c r="R47" s="68"/>
    </row>
    <row r="48" spans="1:18" x14ac:dyDescent="0.2">
      <c r="A48" s="141" t="s">
        <v>435</v>
      </c>
      <c r="B48" s="67" t="s">
        <v>436</v>
      </c>
      <c r="C48" s="67">
        <v>73</v>
      </c>
      <c r="D48" s="67" t="s">
        <v>346</v>
      </c>
      <c r="E48" s="71">
        <v>0.471162873968479</v>
      </c>
      <c r="F48" s="68">
        <v>8.03571428571429</v>
      </c>
      <c r="G48" s="71">
        <v>0.59111367811784798</v>
      </c>
      <c r="H48" s="68">
        <v>7.1428571428571397</v>
      </c>
      <c r="I48" s="71">
        <v>0.59598222420564395</v>
      </c>
      <c r="J48" s="68">
        <v>16.552197802197799</v>
      </c>
      <c r="K48" s="71">
        <v>0.69755559355042396</v>
      </c>
      <c r="L48" s="68">
        <v>13.2554945054945</v>
      </c>
      <c r="M48" s="71">
        <v>0</v>
      </c>
      <c r="N48" s="68">
        <v>1.09965635738832</v>
      </c>
      <c r="O48" s="71"/>
      <c r="P48" s="68"/>
      <c r="Q48" s="71"/>
      <c r="R48" s="68"/>
    </row>
    <row r="49" spans="1:18" x14ac:dyDescent="0.2">
      <c r="A49" s="141" t="s">
        <v>437</v>
      </c>
      <c r="B49" s="67" t="s">
        <v>438</v>
      </c>
      <c r="C49" s="67">
        <v>73</v>
      </c>
      <c r="D49" s="67" t="s">
        <v>346</v>
      </c>
      <c r="E49" s="71">
        <v>0.53490846707015005</v>
      </c>
      <c r="F49" s="68">
        <v>14.217032967032999</v>
      </c>
      <c r="G49" s="71">
        <v>0.59377322946978595</v>
      </c>
      <c r="H49" s="68">
        <v>7.4862637362637399</v>
      </c>
      <c r="I49" s="71">
        <v>0.53798940160770603</v>
      </c>
      <c r="J49" s="68">
        <v>10.096153846153801</v>
      </c>
      <c r="K49" s="71">
        <v>0.69371194516770895</v>
      </c>
      <c r="L49" s="68">
        <v>12.4313186813187</v>
      </c>
      <c r="M49" s="71">
        <v>0.314159292035398</v>
      </c>
      <c r="N49" s="68">
        <v>12.920962199312701</v>
      </c>
      <c r="O49" s="71"/>
      <c r="P49" s="68"/>
      <c r="Q49" s="71"/>
      <c r="R49" s="68"/>
    </row>
    <row r="50" spans="1:18" x14ac:dyDescent="0.2">
      <c r="A50" s="141" t="s">
        <v>439</v>
      </c>
      <c r="B50" s="67" t="s">
        <v>440</v>
      </c>
      <c r="C50" s="67">
        <v>73</v>
      </c>
      <c r="D50" s="67" t="s">
        <v>346</v>
      </c>
      <c r="E50" s="71">
        <v>0.51270024900278699</v>
      </c>
      <c r="F50" s="68">
        <v>11.7445054945055</v>
      </c>
      <c r="G50" s="71">
        <v>0.59854744225623102</v>
      </c>
      <c r="H50" s="68">
        <v>8.6538461538461497</v>
      </c>
      <c r="I50" s="71">
        <v>0.558362212417996</v>
      </c>
      <c r="J50" s="68">
        <v>11.881868131868099</v>
      </c>
      <c r="K50" s="71">
        <v>0.65937806700063795</v>
      </c>
      <c r="L50" s="68">
        <v>8.1043956043956005</v>
      </c>
      <c r="M50" s="71">
        <v>0.234513274336283</v>
      </c>
      <c r="N50" s="68">
        <v>9.3470790378006896</v>
      </c>
      <c r="O50" s="71"/>
      <c r="P50" s="68"/>
      <c r="Q50" s="71"/>
      <c r="R50" s="68"/>
    </row>
    <row r="51" spans="1:18" x14ac:dyDescent="0.2">
      <c r="A51" s="141" t="s">
        <v>441</v>
      </c>
      <c r="B51" s="67" t="s">
        <v>442</v>
      </c>
      <c r="C51" s="67">
        <v>73</v>
      </c>
      <c r="D51" s="67" t="s">
        <v>346</v>
      </c>
      <c r="E51" s="71">
        <v>0.45571297013015699</v>
      </c>
      <c r="F51" s="68">
        <v>6.1813186813186798</v>
      </c>
      <c r="G51" s="71">
        <v>0.59451709627439797</v>
      </c>
      <c r="H51" s="68">
        <v>7.8983516483516496</v>
      </c>
      <c r="I51" s="71">
        <v>0.44969239195823402</v>
      </c>
      <c r="J51" s="68">
        <v>2.47252747252747</v>
      </c>
      <c r="K51" s="71">
        <v>0.42908487016410202</v>
      </c>
      <c r="L51" s="68">
        <v>0.480769230769231</v>
      </c>
      <c r="M51" s="71">
        <v>0.34955752212389402</v>
      </c>
      <c r="N51" s="68">
        <v>14.776632302405501</v>
      </c>
      <c r="O51" s="71"/>
      <c r="P51" s="68"/>
      <c r="Q51" s="71"/>
      <c r="R51" s="68"/>
    </row>
    <row r="52" spans="1:18" x14ac:dyDescent="0.2">
      <c r="A52" s="141" t="s">
        <v>443</v>
      </c>
      <c r="B52" s="67" t="s">
        <v>444</v>
      </c>
      <c r="C52" s="67">
        <v>73</v>
      </c>
      <c r="D52" s="67" t="s">
        <v>346</v>
      </c>
      <c r="E52" s="71">
        <v>0.60547131906765606</v>
      </c>
      <c r="F52" s="68">
        <v>25</v>
      </c>
      <c r="G52" s="71">
        <v>0.610135892199827</v>
      </c>
      <c r="H52" s="68">
        <v>10.989010989011</v>
      </c>
      <c r="I52" s="71">
        <v>0.45799794066744798</v>
      </c>
      <c r="J52" s="68">
        <v>3.2280219780219799</v>
      </c>
      <c r="K52" s="71">
        <v>0.66276258547985401</v>
      </c>
      <c r="L52" s="68">
        <v>8.7912087912087902</v>
      </c>
      <c r="M52" s="71">
        <v>0.29646017699115002</v>
      </c>
      <c r="N52" s="68">
        <v>11.890034364261201</v>
      </c>
      <c r="O52" s="71"/>
      <c r="P52" s="68"/>
      <c r="Q52" s="71">
        <v>1</v>
      </c>
      <c r="R52" s="68">
        <v>100</v>
      </c>
    </row>
    <row r="53" spans="1:18" x14ac:dyDescent="0.2">
      <c r="A53" s="141" t="s">
        <v>445</v>
      </c>
      <c r="B53" s="67" t="s">
        <v>446</v>
      </c>
      <c r="C53" s="67">
        <v>73</v>
      </c>
      <c r="D53" s="67" t="s">
        <v>346</v>
      </c>
      <c r="E53" s="71">
        <v>0.56596627109142805</v>
      </c>
      <c r="F53" s="68">
        <v>18.956043956043999</v>
      </c>
      <c r="G53" s="71">
        <v>0.61032449617148499</v>
      </c>
      <c r="H53" s="68">
        <v>11.057692307692299</v>
      </c>
      <c r="I53" s="71">
        <v>0.50539900845998598</v>
      </c>
      <c r="J53" s="68">
        <v>7.3489010989011003</v>
      </c>
      <c r="K53" s="71">
        <v>0.67469025230061397</v>
      </c>
      <c r="L53" s="68">
        <v>9.9587912087912098</v>
      </c>
      <c r="M53" s="71">
        <v>0.473451327433628</v>
      </c>
      <c r="N53" s="68">
        <v>20.893470790378</v>
      </c>
      <c r="O53" s="71"/>
      <c r="P53" s="68"/>
      <c r="Q53" s="71"/>
      <c r="R53" s="68"/>
    </row>
    <row r="54" spans="1:18" x14ac:dyDescent="0.2">
      <c r="A54" s="141" t="s">
        <v>447</v>
      </c>
      <c r="B54" s="67" t="s">
        <v>448</v>
      </c>
      <c r="C54" s="67">
        <v>73</v>
      </c>
      <c r="D54" s="67" t="s">
        <v>346</v>
      </c>
      <c r="E54" s="71">
        <v>0.53419706031217096</v>
      </c>
      <c r="F54" s="68">
        <v>14.0796703296703</v>
      </c>
      <c r="G54" s="71">
        <v>0.59274972899102596</v>
      </c>
      <c r="H54" s="68">
        <v>7.2802197802197801</v>
      </c>
      <c r="I54" s="71">
        <v>0.57058575226377495</v>
      </c>
      <c r="J54" s="68">
        <v>13.804945054945099</v>
      </c>
      <c r="K54" s="71">
        <v>0.52621442207596503</v>
      </c>
      <c r="L54" s="68">
        <v>1.92307692307692</v>
      </c>
      <c r="M54" s="71">
        <v>0.29203539823008801</v>
      </c>
      <c r="N54" s="68">
        <v>11.6151202749141</v>
      </c>
      <c r="O54" s="71"/>
      <c r="P54" s="68"/>
      <c r="Q54" s="71">
        <v>0.68940000000000001</v>
      </c>
      <c r="R54" s="68">
        <v>45.597104945717703</v>
      </c>
    </row>
    <row r="55" spans="1:18" x14ac:dyDescent="0.2">
      <c r="A55" s="141" t="s">
        <v>449</v>
      </c>
      <c r="B55" s="67" t="s">
        <v>450</v>
      </c>
      <c r="C55" s="67">
        <v>73</v>
      </c>
      <c r="D55" s="67" t="s">
        <v>346</v>
      </c>
      <c r="E55" s="71">
        <v>0.53856298407110303</v>
      </c>
      <c r="F55" s="68">
        <v>14.8351648351648</v>
      </c>
      <c r="G55" s="71">
        <v>0.59834419436875597</v>
      </c>
      <c r="H55" s="68">
        <v>8.51648351648352</v>
      </c>
      <c r="I55" s="71">
        <v>0.47396333515823202</v>
      </c>
      <c r="J55" s="68">
        <v>4.3269230769230802</v>
      </c>
      <c r="K55" s="71">
        <v>0.399268452775428</v>
      </c>
      <c r="L55" s="68">
        <v>0.27472527472527503</v>
      </c>
      <c r="M55" s="71">
        <v>0.221238938053097</v>
      </c>
      <c r="N55" s="68">
        <v>8.6597938144329891</v>
      </c>
      <c r="O55" s="71"/>
      <c r="P55" s="68"/>
      <c r="Q55" s="71">
        <v>1</v>
      </c>
      <c r="R55" s="68">
        <v>100</v>
      </c>
    </row>
    <row r="56" spans="1:18" x14ac:dyDescent="0.2">
      <c r="A56" s="141" t="s">
        <v>451</v>
      </c>
      <c r="B56" s="67" t="s">
        <v>452</v>
      </c>
      <c r="C56" s="67">
        <v>73</v>
      </c>
      <c r="D56" s="67" t="s">
        <v>346</v>
      </c>
      <c r="E56" s="71">
        <v>0.59322098670557499</v>
      </c>
      <c r="F56" s="68">
        <v>23.008241758241802</v>
      </c>
      <c r="G56" s="71">
        <v>0.61628323319273404</v>
      </c>
      <c r="H56" s="68">
        <v>12.293956043955999</v>
      </c>
      <c r="I56" s="71">
        <v>0.47351559710643099</v>
      </c>
      <c r="J56" s="68">
        <v>4.25824175824176</v>
      </c>
      <c r="K56" s="71">
        <v>0.66092291738800002</v>
      </c>
      <c r="L56" s="68">
        <v>8.51648351648352</v>
      </c>
      <c r="M56" s="71">
        <v>0.33628318584070799</v>
      </c>
      <c r="N56" s="68">
        <v>14.020618556701001</v>
      </c>
      <c r="O56" s="71"/>
      <c r="P56" s="68"/>
      <c r="Q56" s="71">
        <v>0.87909999999999999</v>
      </c>
      <c r="R56" s="68">
        <v>46.803377563329299</v>
      </c>
    </row>
    <row r="57" spans="1:18" x14ac:dyDescent="0.2">
      <c r="A57" s="141" t="s">
        <v>453</v>
      </c>
      <c r="B57" s="67" t="s">
        <v>454</v>
      </c>
      <c r="C57" s="67">
        <v>73</v>
      </c>
      <c r="D57" s="67" t="s">
        <v>346</v>
      </c>
      <c r="E57" s="71">
        <v>0.425539963901226</v>
      </c>
      <c r="F57" s="68">
        <v>3.3653846153846199</v>
      </c>
      <c r="G57" s="71">
        <v>0.609764922670332</v>
      </c>
      <c r="H57" s="68">
        <v>10.8516483516484</v>
      </c>
      <c r="I57" s="71">
        <v>0.42975436647016702</v>
      </c>
      <c r="J57" s="68">
        <v>1.71703296703297</v>
      </c>
      <c r="K57" s="71">
        <v>0.63166711513697005</v>
      </c>
      <c r="L57" s="68">
        <v>6.1126373626373596</v>
      </c>
      <c r="M57" s="71">
        <v>3.09734513274336E-2</v>
      </c>
      <c r="N57" s="68">
        <v>1.6494845360824699</v>
      </c>
      <c r="O57" s="71"/>
      <c r="P57" s="68"/>
      <c r="Q57" s="71"/>
      <c r="R57" s="68"/>
    </row>
    <row r="58" spans="1:18" x14ac:dyDescent="0.2">
      <c r="A58" s="141" t="s">
        <v>455</v>
      </c>
      <c r="B58" s="67" t="s">
        <v>456</v>
      </c>
      <c r="C58" s="67">
        <v>73</v>
      </c>
      <c r="D58" s="67" t="s">
        <v>346</v>
      </c>
      <c r="E58" s="71">
        <v>0.408584203706708</v>
      </c>
      <c r="F58" s="68">
        <v>2.26648351648352</v>
      </c>
      <c r="G58" s="71">
        <v>0.62525999204684701</v>
      </c>
      <c r="H58" s="68">
        <v>14.7664835164835</v>
      </c>
      <c r="I58" s="71">
        <v>0.49617755713765899</v>
      </c>
      <c r="J58" s="68">
        <v>6.3873626373626404</v>
      </c>
      <c r="K58" s="71">
        <v>0.68254541625168896</v>
      </c>
      <c r="L58" s="68">
        <v>11.057692307692299</v>
      </c>
      <c r="M58" s="71">
        <v>0.238938053097345</v>
      </c>
      <c r="N58" s="68">
        <v>9.5532646048109999</v>
      </c>
      <c r="O58" s="71"/>
      <c r="P58" s="68"/>
      <c r="Q58" s="71">
        <v>0</v>
      </c>
      <c r="R58" s="68">
        <v>36.0675512665862</v>
      </c>
    </row>
    <row r="59" spans="1:18" x14ac:dyDescent="0.2">
      <c r="A59" s="141" t="s">
        <v>457</v>
      </c>
      <c r="B59" s="67" t="s">
        <v>458</v>
      </c>
      <c r="C59" s="67">
        <v>73</v>
      </c>
      <c r="D59" s="67" t="s">
        <v>346</v>
      </c>
      <c r="E59" s="71">
        <v>0.50382768779471099</v>
      </c>
      <c r="F59" s="68">
        <v>10.9203296703297</v>
      </c>
      <c r="G59" s="71">
        <v>0.60621945801823995</v>
      </c>
      <c r="H59" s="68">
        <v>9.8901098901098905</v>
      </c>
      <c r="I59" s="71">
        <v>0.51990272432988904</v>
      </c>
      <c r="J59" s="68">
        <v>8.03571428571429</v>
      </c>
      <c r="K59" s="71">
        <v>0.650250515733372</v>
      </c>
      <c r="L59" s="68">
        <v>7.4175824175824197</v>
      </c>
      <c r="M59" s="71">
        <v>0.238938053097345</v>
      </c>
      <c r="N59" s="68">
        <v>9.5532646048109999</v>
      </c>
      <c r="O59" s="71"/>
      <c r="P59" s="68"/>
      <c r="Q59" s="71"/>
      <c r="R59" s="68"/>
    </row>
    <row r="60" spans="1:18" x14ac:dyDescent="0.2">
      <c r="A60" s="141" t="s">
        <v>459</v>
      </c>
      <c r="B60" s="67" t="s">
        <v>460</v>
      </c>
      <c r="C60" s="67">
        <v>73</v>
      </c>
      <c r="D60" s="67" t="s">
        <v>346</v>
      </c>
      <c r="E60" s="71">
        <v>0.44996102334417698</v>
      </c>
      <c r="F60" s="68">
        <v>5.3571428571428603</v>
      </c>
      <c r="G60" s="71">
        <v>0.52530256305453105</v>
      </c>
      <c r="H60" s="68">
        <v>3.4340659340659299</v>
      </c>
      <c r="I60" s="71">
        <v>0.46914215548958998</v>
      </c>
      <c r="J60" s="68">
        <v>3.77747252747253</v>
      </c>
      <c r="K60" s="71">
        <v>0.65495689695648196</v>
      </c>
      <c r="L60" s="68">
        <v>7.7609890109890101</v>
      </c>
      <c r="M60" s="71">
        <v>0.15044247787610601</v>
      </c>
      <c r="N60" s="68">
        <v>5.8419243986254301</v>
      </c>
      <c r="O60" s="71"/>
      <c r="P60" s="68"/>
      <c r="Q60" s="71"/>
      <c r="R60" s="68"/>
    </row>
    <row r="61" spans="1:18" x14ac:dyDescent="0.2">
      <c r="A61" s="141" t="s">
        <v>461</v>
      </c>
      <c r="B61" s="67" t="s">
        <v>462</v>
      </c>
      <c r="C61" s="67">
        <v>73</v>
      </c>
      <c r="D61" s="67" t="s">
        <v>346</v>
      </c>
      <c r="E61" s="71">
        <v>0.308794101390996</v>
      </c>
      <c r="F61" s="68">
        <v>0.41208791208791201</v>
      </c>
      <c r="G61" s="71">
        <v>0.27116619153538801</v>
      </c>
      <c r="H61" s="68">
        <v>0.68681318681318704</v>
      </c>
      <c r="I61" s="71">
        <v>0.38332594915667301</v>
      </c>
      <c r="J61" s="68">
        <v>0.61813186813186805</v>
      </c>
      <c r="K61" s="71">
        <v>0.60186774679388999</v>
      </c>
      <c r="L61" s="68">
        <v>4.46428571428571</v>
      </c>
      <c r="M61" s="71">
        <v>0.287610619469026</v>
      </c>
      <c r="N61" s="68">
        <v>11.5463917525773</v>
      </c>
      <c r="O61" s="71"/>
      <c r="P61" s="68"/>
      <c r="Q61" s="71">
        <v>0</v>
      </c>
      <c r="R61" s="68">
        <v>36.0675512665862</v>
      </c>
    </row>
    <row r="62" spans="1:18" x14ac:dyDescent="0.2">
      <c r="A62" s="141" t="s">
        <v>463</v>
      </c>
      <c r="B62" s="67" t="s">
        <v>464</v>
      </c>
      <c r="C62" s="67">
        <v>73</v>
      </c>
      <c r="D62" s="67" t="s">
        <v>346</v>
      </c>
      <c r="E62" s="71">
        <v>0.40811412929074198</v>
      </c>
      <c r="F62" s="68">
        <v>2.12912087912088</v>
      </c>
      <c r="G62" s="71">
        <v>0.51104154870533902</v>
      </c>
      <c r="H62" s="68">
        <v>3.0219780219780201</v>
      </c>
      <c r="I62" s="71">
        <v>0.37067003878980498</v>
      </c>
      <c r="J62" s="68">
        <v>0.34340659340659302</v>
      </c>
      <c r="K62" s="71">
        <v>0.62242634559702903</v>
      </c>
      <c r="L62" s="68">
        <v>5.4258241758241796</v>
      </c>
      <c r="M62" s="71">
        <v>0.12831858407079599</v>
      </c>
      <c r="N62" s="68">
        <v>4.8797250859106498</v>
      </c>
      <c r="O62" s="71"/>
      <c r="P62" s="68"/>
      <c r="Q62" s="71"/>
      <c r="R62" s="68"/>
    </row>
    <row r="63" spans="1:18" x14ac:dyDescent="0.2">
      <c r="A63" s="141" t="s">
        <v>465</v>
      </c>
      <c r="B63" s="67" t="s">
        <v>466</v>
      </c>
      <c r="C63" s="67">
        <v>73</v>
      </c>
      <c r="D63" s="67" t="s">
        <v>346</v>
      </c>
      <c r="E63" s="71">
        <v>0.53101074094309098</v>
      </c>
      <c r="F63" s="68">
        <v>13.6675824175824</v>
      </c>
      <c r="G63" s="71">
        <v>0.62714911828453102</v>
      </c>
      <c r="H63" s="68">
        <v>15.315934065934099</v>
      </c>
      <c r="I63" s="71">
        <v>0.52878681975987596</v>
      </c>
      <c r="J63" s="68">
        <v>8.7912087912087902</v>
      </c>
      <c r="K63" s="71">
        <v>0.66360714720202296</v>
      </c>
      <c r="L63" s="68">
        <v>8.9285714285714306</v>
      </c>
      <c r="M63" s="71">
        <v>0.287610619469026</v>
      </c>
      <c r="N63" s="68">
        <v>11.5463917525773</v>
      </c>
      <c r="O63" s="71"/>
      <c r="P63" s="68"/>
      <c r="Q63" s="71">
        <v>0.54790000000000005</v>
      </c>
      <c r="R63" s="68">
        <v>44.270205066345</v>
      </c>
    </row>
    <row r="64" spans="1:18" x14ac:dyDescent="0.2">
      <c r="A64" s="141" t="s">
        <v>467</v>
      </c>
      <c r="B64" s="67" t="s">
        <v>468</v>
      </c>
      <c r="C64" s="67">
        <v>73</v>
      </c>
      <c r="D64" s="67" t="s">
        <v>346</v>
      </c>
      <c r="E64" s="71">
        <v>0.60768341692294103</v>
      </c>
      <c r="F64" s="68">
        <v>25.206043956043999</v>
      </c>
      <c r="G64" s="71">
        <v>0.62786985219459501</v>
      </c>
      <c r="H64" s="68">
        <v>15.6593406593407</v>
      </c>
      <c r="I64" s="71">
        <v>0.46158689755302801</v>
      </c>
      <c r="J64" s="68">
        <v>3.2967032967033001</v>
      </c>
      <c r="K64" s="71">
        <v>0.56842936141575595</v>
      </c>
      <c r="L64" s="68">
        <v>3.0906593406593399</v>
      </c>
      <c r="M64" s="71">
        <v>0.38053097345132703</v>
      </c>
      <c r="N64" s="68">
        <v>16.357388316151201</v>
      </c>
      <c r="O64" s="71"/>
      <c r="P64" s="68"/>
      <c r="Q64" s="71">
        <v>1</v>
      </c>
      <c r="R64" s="68">
        <v>100</v>
      </c>
    </row>
    <row r="65" spans="1:18" x14ac:dyDescent="0.2">
      <c r="A65" s="141" t="s">
        <v>469</v>
      </c>
      <c r="B65" s="67" t="s">
        <v>470</v>
      </c>
      <c r="C65" s="67">
        <v>73</v>
      </c>
      <c r="D65" s="67" t="s">
        <v>346</v>
      </c>
      <c r="E65" s="71">
        <v>0.43048962605734098</v>
      </c>
      <c r="F65" s="68">
        <v>3.77747252747253</v>
      </c>
      <c r="G65" s="71">
        <v>0.60351595084633203</v>
      </c>
      <c r="H65" s="68">
        <v>9.2719780219780201</v>
      </c>
      <c r="I65" s="71">
        <v>0.441597287513529</v>
      </c>
      <c r="J65" s="68">
        <v>2.26648351648352</v>
      </c>
      <c r="K65" s="71">
        <v>0.623747920736761</v>
      </c>
      <c r="L65" s="68">
        <v>5.5631868131868103</v>
      </c>
      <c r="M65" s="71">
        <v>5.3097345132743203E-2</v>
      </c>
      <c r="N65" s="68">
        <v>2.4054982817869401</v>
      </c>
      <c r="O65" s="71"/>
      <c r="P65" s="68"/>
      <c r="Q65" s="71"/>
      <c r="R65" s="68"/>
    </row>
    <row r="66" spans="1:18" x14ac:dyDescent="0.2">
      <c r="A66" s="141" t="s">
        <v>471</v>
      </c>
      <c r="B66" s="67" t="s">
        <v>472</v>
      </c>
      <c r="C66" s="67">
        <v>73</v>
      </c>
      <c r="D66" s="67" t="s">
        <v>346</v>
      </c>
      <c r="E66" s="71">
        <v>0.43393642415998301</v>
      </c>
      <c r="F66" s="68">
        <v>3.9148351648351598</v>
      </c>
      <c r="G66" s="71">
        <v>0.61593460532386801</v>
      </c>
      <c r="H66" s="68">
        <v>12.0879120879121</v>
      </c>
      <c r="I66" s="71">
        <v>0.42574508411501399</v>
      </c>
      <c r="J66" s="68">
        <v>1.64835164835165</v>
      </c>
      <c r="K66" s="71">
        <v>0.57017220189131401</v>
      </c>
      <c r="L66" s="68">
        <v>3.3653846153846199</v>
      </c>
      <c r="M66" s="71">
        <v>0.123893805309734</v>
      </c>
      <c r="N66" s="68">
        <v>4.7422680412371099</v>
      </c>
      <c r="O66" s="71"/>
      <c r="P66" s="68"/>
      <c r="Q66" s="71"/>
      <c r="R66" s="68"/>
    </row>
    <row r="67" spans="1:18" x14ac:dyDescent="0.2">
      <c r="A67" s="141" t="s">
        <v>473</v>
      </c>
      <c r="B67" s="67" t="s">
        <v>474</v>
      </c>
      <c r="C67" s="67">
        <v>73</v>
      </c>
      <c r="D67" s="67" t="s">
        <v>346</v>
      </c>
      <c r="E67" s="71">
        <v>0.453639022758282</v>
      </c>
      <c r="F67" s="68">
        <v>5.7692307692307701</v>
      </c>
      <c r="G67" s="71">
        <v>0.61572136191904203</v>
      </c>
      <c r="H67" s="68">
        <v>11.9505494505495</v>
      </c>
      <c r="I67" s="71">
        <v>0.38976875111384202</v>
      </c>
      <c r="J67" s="68">
        <v>0.75549450549450503</v>
      </c>
      <c r="K67" s="71">
        <v>0.50818102224802997</v>
      </c>
      <c r="L67" s="68">
        <v>1.5796703296703301</v>
      </c>
      <c r="M67" s="71">
        <v>0.30088495575221202</v>
      </c>
      <c r="N67" s="68">
        <v>12.0962199312715</v>
      </c>
      <c r="O67" s="71"/>
      <c r="P67" s="68"/>
      <c r="Q67" s="71"/>
      <c r="R67" s="68"/>
    </row>
    <row r="68" spans="1:18" x14ac:dyDescent="0.2">
      <c r="A68" s="141" t="s">
        <v>475</v>
      </c>
      <c r="B68" s="67" t="s">
        <v>476</v>
      </c>
      <c r="C68" s="67">
        <v>73</v>
      </c>
      <c r="D68" s="67" t="s">
        <v>346</v>
      </c>
      <c r="E68" s="71">
        <v>0.49852013652827198</v>
      </c>
      <c r="F68" s="68">
        <v>10.5082417582418</v>
      </c>
      <c r="G68" s="71">
        <v>0.67907007183886503</v>
      </c>
      <c r="H68" s="68">
        <v>26.442307692307701</v>
      </c>
      <c r="I68" s="71">
        <v>0.69842763261419305</v>
      </c>
      <c r="J68" s="68">
        <v>36.744505494505503</v>
      </c>
      <c r="K68" s="71">
        <v>0.769970234825469</v>
      </c>
      <c r="L68" s="68">
        <v>25</v>
      </c>
      <c r="M68" s="71">
        <v>0.34513274336283201</v>
      </c>
      <c r="N68" s="68">
        <v>14.639175257731999</v>
      </c>
      <c r="O68" s="71"/>
      <c r="P68" s="68"/>
      <c r="Q68" s="71">
        <v>0</v>
      </c>
      <c r="R68" s="68">
        <v>36.0675512665862</v>
      </c>
    </row>
    <row r="69" spans="1:18" x14ac:dyDescent="0.2">
      <c r="A69" s="141" t="s">
        <v>477</v>
      </c>
      <c r="B69" s="67" t="s">
        <v>478</v>
      </c>
      <c r="C69" s="67">
        <v>73</v>
      </c>
      <c r="D69" s="67" t="s">
        <v>346</v>
      </c>
      <c r="E69" s="71">
        <v>0.57629690352434004</v>
      </c>
      <c r="F69" s="68">
        <v>20.535714285714299</v>
      </c>
      <c r="G69" s="71">
        <v>0.62777014772717499</v>
      </c>
      <c r="H69" s="68">
        <v>15.5906593406593</v>
      </c>
      <c r="I69" s="71">
        <v>0.50859013706603595</v>
      </c>
      <c r="J69" s="68">
        <v>7.5549450549450503</v>
      </c>
      <c r="K69" s="71">
        <v>0.57255786114707596</v>
      </c>
      <c r="L69" s="68">
        <v>3.5714285714285698</v>
      </c>
      <c r="M69" s="71">
        <v>0.172566371681416</v>
      </c>
      <c r="N69" s="68">
        <v>6.73539518900344</v>
      </c>
      <c r="O69" s="71"/>
      <c r="P69" s="68"/>
      <c r="Q69" s="71">
        <v>1</v>
      </c>
      <c r="R69" s="68">
        <v>100</v>
      </c>
    </row>
    <row r="70" spans="1:18" x14ac:dyDescent="0.2">
      <c r="A70" s="141" t="s">
        <v>479</v>
      </c>
      <c r="B70" s="67" t="s">
        <v>480</v>
      </c>
      <c r="C70" s="67">
        <v>73</v>
      </c>
      <c r="D70" s="67" t="s">
        <v>346</v>
      </c>
      <c r="E70" s="71">
        <v>0.392392808688456</v>
      </c>
      <c r="F70" s="68">
        <v>1.78571428571429</v>
      </c>
      <c r="G70" s="71">
        <v>0.64811651181915197</v>
      </c>
      <c r="H70" s="68">
        <v>19.986263736263702</v>
      </c>
      <c r="I70" s="71">
        <v>0.46809249941465297</v>
      </c>
      <c r="J70" s="68">
        <v>3.6401098901098901</v>
      </c>
      <c r="K70" s="71">
        <v>0.53674529769519896</v>
      </c>
      <c r="L70" s="68">
        <v>2.12912087912088</v>
      </c>
      <c r="M70" s="71">
        <v>0.30530973451327398</v>
      </c>
      <c r="N70" s="68">
        <v>12.3711340206186</v>
      </c>
      <c r="O70" s="71"/>
      <c r="P70" s="68"/>
      <c r="Q70" s="71">
        <v>3.7000000000000002E-3</v>
      </c>
      <c r="R70" s="68">
        <v>37.997587454764798</v>
      </c>
    </row>
    <row r="71" spans="1:18" x14ac:dyDescent="0.2">
      <c r="A71" s="141" t="s">
        <v>481</v>
      </c>
      <c r="B71" s="67" t="s">
        <v>482</v>
      </c>
      <c r="C71" s="67">
        <v>74</v>
      </c>
      <c r="D71" s="67" t="s">
        <v>346</v>
      </c>
      <c r="E71" s="71">
        <v>0.75624076787359895</v>
      </c>
      <c r="F71" s="68">
        <v>50.686813186813197</v>
      </c>
      <c r="G71" s="71">
        <v>0.71046346730908705</v>
      </c>
      <c r="H71" s="68">
        <v>34.615384615384599</v>
      </c>
      <c r="I71" s="71">
        <v>0.70317198867532804</v>
      </c>
      <c r="J71" s="68">
        <v>38.392857142857103</v>
      </c>
      <c r="K71" s="71">
        <v>0.74849575710290295</v>
      </c>
      <c r="L71" s="68">
        <v>21.359890109890099</v>
      </c>
      <c r="M71" s="71">
        <v>0.86283185840707899</v>
      </c>
      <c r="N71" s="68">
        <v>76.632302405498294</v>
      </c>
      <c r="O71" s="71"/>
      <c r="P71" s="68"/>
      <c r="Q71" s="71"/>
      <c r="R71" s="68"/>
    </row>
    <row r="72" spans="1:18" x14ac:dyDescent="0.2">
      <c r="A72" s="141" t="s">
        <v>483</v>
      </c>
      <c r="B72" s="67" t="s">
        <v>484</v>
      </c>
      <c r="C72" s="67">
        <v>73</v>
      </c>
      <c r="D72" s="67" t="s">
        <v>346</v>
      </c>
      <c r="E72" s="71">
        <v>0.48791118615559598</v>
      </c>
      <c r="F72" s="68">
        <v>9.6840659340659307</v>
      </c>
      <c r="G72" s="71">
        <v>0.66328494287179396</v>
      </c>
      <c r="H72" s="68">
        <v>23.008241758241802</v>
      </c>
      <c r="I72" s="71">
        <v>0.63449762256295505</v>
      </c>
      <c r="J72" s="68">
        <v>22.596153846153801</v>
      </c>
      <c r="K72" s="71">
        <v>0.61522469277686098</v>
      </c>
      <c r="L72" s="68">
        <v>5.0824175824175803</v>
      </c>
      <c r="M72" s="71">
        <v>0.52654867256637194</v>
      </c>
      <c r="N72" s="68">
        <v>25.223367697594501</v>
      </c>
      <c r="O72" s="71"/>
      <c r="P72" s="68"/>
      <c r="Q72" s="71">
        <v>0</v>
      </c>
      <c r="R72" s="68">
        <v>36.0675512665862</v>
      </c>
    </row>
    <row r="73" spans="1:18" x14ac:dyDescent="0.2">
      <c r="A73" s="141" t="s">
        <v>485</v>
      </c>
      <c r="B73" s="67" t="s">
        <v>486</v>
      </c>
      <c r="C73" s="67">
        <v>73</v>
      </c>
      <c r="D73" s="67" t="s">
        <v>346</v>
      </c>
      <c r="E73" s="71">
        <v>0.45106593001698098</v>
      </c>
      <c r="F73" s="68">
        <v>5.7005494505494498</v>
      </c>
      <c r="G73" s="71">
        <v>0.671733271687177</v>
      </c>
      <c r="H73" s="68">
        <v>25.412087912087902</v>
      </c>
      <c r="I73" s="71">
        <v>0.54422024500676602</v>
      </c>
      <c r="J73" s="68">
        <v>10.6456043956044</v>
      </c>
      <c r="K73" s="71">
        <v>0.61459737232901501</v>
      </c>
      <c r="L73" s="68">
        <v>5.0137362637362601</v>
      </c>
      <c r="M73" s="71">
        <v>0.42477876106194701</v>
      </c>
      <c r="N73" s="68">
        <v>17.9381443298969</v>
      </c>
      <c r="O73" s="71"/>
      <c r="P73" s="68"/>
      <c r="Q73" s="71">
        <v>0</v>
      </c>
      <c r="R73" s="68">
        <v>36.0675512665862</v>
      </c>
    </row>
    <row r="74" spans="1:18" x14ac:dyDescent="0.2">
      <c r="A74" s="141" t="s">
        <v>487</v>
      </c>
      <c r="B74" s="67" t="s">
        <v>488</v>
      </c>
      <c r="C74" s="67">
        <v>73</v>
      </c>
      <c r="D74" s="67" t="s">
        <v>346</v>
      </c>
      <c r="E74" s="71">
        <v>0.66685128530948801</v>
      </c>
      <c r="F74" s="68">
        <v>35.027472527472497</v>
      </c>
      <c r="G74" s="71">
        <v>0.66948989888395505</v>
      </c>
      <c r="H74" s="68">
        <v>25</v>
      </c>
      <c r="I74" s="71">
        <v>0.62195355033993904</v>
      </c>
      <c r="J74" s="68">
        <v>20.3983516483516</v>
      </c>
      <c r="K74" s="71">
        <v>0.70280501272177698</v>
      </c>
      <c r="L74" s="68">
        <v>13.804945054945099</v>
      </c>
      <c r="M74" s="71">
        <v>0.34070796460177</v>
      </c>
      <c r="N74" s="68">
        <v>14.2955326460481</v>
      </c>
      <c r="O74" s="71"/>
      <c r="P74" s="68"/>
      <c r="Q74" s="71">
        <v>0.99929999999999997</v>
      </c>
      <c r="R74" s="68">
        <v>51.266586248492203</v>
      </c>
    </row>
    <row r="75" spans="1:18" x14ac:dyDescent="0.2">
      <c r="A75" s="141" t="s">
        <v>489</v>
      </c>
      <c r="B75" s="67" t="s">
        <v>490</v>
      </c>
      <c r="C75" s="67">
        <v>73</v>
      </c>
      <c r="D75" s="67" t="s">
        <v>346</v>
      </c>
      <c r="E75" s="71">
        <v>0.50852289196286105</v>
      </c>
      <c r="F75" s="68">
        <v>11.4010989010989</v>
      </c>
      <c r="G75" s="71">
        <v>0.58729642456496001</v>
      </c>
      <c r="H75" s="68">
        <v>6.3186813186813202</v>
      </c>
      <c r="I75" s="71">
        <v>0.61369927153763404</v>
      </c>
      <c r="J75" s="68">
        <v>19.093406593406598</v>
      </c>
      <c r="K75" s="71">
        <v>0.70920206643911698</v>
      </c>
      <c r="L75" s="68">
        <v>14.4917582417582</v>
      </c>
      <c r="M75" s="71">
        <v>0.123893805309734</v>
      </c>
      <c r="N75" s="68">
        <v>4.7422680412371099</v>
      </c>
      <c r="O75" s="71"/>
      <c r="P75" s="68"/>
      <c r="Q75" s="71"/>
      <c r="R75" s="68"/>
    </row>
    <row r="76" spans="1:18" x14ac:dyDescent="0.2">
      <c r="A76" s="141" t="s">
        <v>491</v>
      </c>
      <c r="B76" s="67" t="s">
        <v>492</v>
      </c>
      <c r="C76" s="67">
        <v>73</v>
      </c>
      <c r="D76" s="67" t="s">
        <v>346</v>
      </c>
      <c r="E76" s="71">
        <v>0.66209674664888996</v>
      </c>
      <c r="F76" s="68">
        <v>34.4093406593407</v>
      </c>
      <c r="G76" s="71">
        <v>0.66297938544709401</v>
      </c>
      <c r="H76" s="68">
        <v>22.870879120879099</v>
      </c>
      <c r="I76" s="71">
        <v>0.62056643177508697</v>
      </c>
      <c r="J76" s="68">
        <v>20.192307692307701</v>
      </c>
      <c r="K76" s="71">
        <v>0.73047773903111601</v>
      </c>
      <c r="L76" s="68">
        <v>18.406593406593402</v>
      </c>
      <c r="M76" s="71">
        <v>0.29646017699115002</v>
      </c>
      <c r="N76" s="68">
        <v>11.890034364261201</v>
      </c>
      <c r="O76" s="71"/>
      <c r="P76" s="68"/>
      <c r="Q76" s="71">
        <v>1</v>
      </c>
      <c r="R76" s="68">
        <v>100</v>
      </c>
    </row>
    <row r="77" spans="1:18" x14ac:dyDescent="0.2">
      <c r="A77" s="141" t="s">
        <v>493</v>
      </c>
      <c r="B77" s="67" t="s">
        <v>494</v>
      </c>
      <c r="C77" s="67">
        <v>73</v>
      </c>
      <c r="D77" s="67" t="s">
        <v>346</v>
      </c>
      <c r="E77" s="71">
        <v>0.68008882739783005</v>
      </c>
      <c r="F77" s="68">
        <v>37.156593406593402</v>
      </c>
      <c r="G77" s="71">
        <v>0.73812615016010097</v>
      </c>
      <c r="H77" s="68">
        <v>40.934065934065899</v>
      </c>
      <c r="I77" s="71">
        <v>0.67730434835658704</v>
      </c>
      <c r="J77" s="68">
        <v>31.1126373626374</v>
      </c>
      <c r="K77" s="71">
        <v>0.73855312965870401</v>
      </c>
      <c r="L77" s="68">
        <v>19.780219780219799</v>
      </c>
      <c r="M77" s="71">
        <v>0.56637168141592897</v>
      </c>
      <c r="N77" s="68">
        <v>29.965635738831601</v>
      </c>
      <c r="O77" s="71"/>
      <c r="P77" s="68"/>
      <c r="Q77" s="71"/>
      <c r="R77" s="68"/>
    </row>
    <row r="78" spans="1:18" x14ac:dyDescent="0.2">
      <c r="A78" s="141" t="s">
        <v>495</v>
      </c>
      <c r="B78" s="67" t="s">
        <v>496</v>
      </c>
      <c r="C78" s="67">
        <v>74</v>
      </c>
      <c r="D78" s="67" t="s">
        <v>346</v>
      </c>
      <c r="E78" s="71">
        <v>0.699919813953228</v>
      </c>
      <c r="F78" s="68">
        <v>40.521978021978001</v>
      </c>
      <c r="G78" s="71">
        <v>0.842692215935408</v>
      </c>
      <c r="H78" s="68">
        <v>83.035714285714306</v>
      </c>
      <c r="I78" s="71">
        <v>0.81073431800269402</v>
      </c>
      <c r="J78" s="68">
        <v>77.678571428571402</v>
      </c>
      <c r="K78" s="71">
        <v>0.92581855352715503</v>
      </c>
      <c r="L78" s="68">
        <v>69.162087912087898</v>
      </c>
      <c r="M78" s="71">
        <v>0.92035398230088505</v>
      </c>
      <c r="N78" s="68">
        <v>85.498281786941604</v>
      </c>
      <c r="O78" s="71"/>
      <c r="P78" s="68"/>
      <c r="Q78" s="71">
        <v>0</v>
      </c>
      <c r="R78" s="68">
        <v>36.0675512665862</v>
      </c>
    </row>
    <row r="79" spans="1:18" x14ac:dyDescent="0.2">
      <c r="A79" s="141" t="s">
        <v>497</v>
      </c>
      <c r="B79" s="67" t="s">
        <v>498</v>
      </c>
      <c r="C79" s="67">
        <v>73</v>
      </c>
      <c r="D79" s="67" t="s">
        <v>346</v>
      </c>
      <c r="E79" s="71">
        <v>0.81302013716971899</v>
      </c>
      <c r="F79" s="68">
        <v>64.079670329670293</v>
      </c>
      <c r="G79" s="71">
        <v>0.76677645776285797</v>
      </c>
      <c r="H79" s="68">
        <v>49.725274725274701</v>
      </c>
      <c r="I79" s="71">
        <v>0.71266432695010296</v>
      </c>
      <c r="J79" s="68">
        <v>40.5906593406593</v>
      </c>
      <c r="K79" s="71">
        <v>0.80387406042766896</v>
      </c>
      <c r="L79" s="68">
        <v>31.3186813186813</v>
      </c>
      <c r="M79" s="71">
        <v>0.78318584070796404</v>
      </c>
      <c r="N79" s="68">
        <v>60.7560137457045</v>
      </c>
      <c r="O79" s="71"/>
      <c r="P79" s="68"/>
      <c r="Q79" s="71">
        <v>0.99860000000000004</v>
      </c>
      <c r="R79" s="68">
        <v>50.542822677925201</v>
      </c>
    </row>
    <row r="80" spans="1:18" x14ac:dyDescent="0.2">
      <c r="A80" s="141" t="s">
        <v>499</v>
      </c>
      <c r="B80" s="67" t="s">
        <v>500</v>
      </c>
      <c r="C80" s="67">
        <v>73</v>
      </c>
      <c r="D80" s="67" t="s">
        <v>346</v>
      </c>
      <c r="E80" s="71">
        <v>0.57629147437742001</v>
      </c>
      <c r="F80" s="68">
        <v>20.3983516483516</v>
      </c>
      <c r="G80" s="71">
        <v>0.58851811928433095</v>
      </c>
      <c r="H80" s="68">
        <v>6.52472527472528</v>
      </c>
      <c r="I80" s="71">
        <v>0.54960486346258597</v>
      </c>
      <c r="J80" s="68">
        <v>11.4010989010989</v>
      </c>
      <c r="K80" s="71">
        <v>0.71129070237338299</v>
      </c>
      <c r="L80" s="68">
        <v>14.8351648351648</v>
      </c>
      <c r="M80" s="71">
        <v>0.45575221238938002</v>
      </c>
      <c r="N80" s="68">
        <v>19.725085910652901</v>
      </c>
      <c r="O80" s="71"/>
      <c r="P80" s="68"/>
      <c r="Q80" s="71"/>
      <c r="R80" s="68"/>
    </row>
    <row r="81" spans="1:18" x14ac:dyDescent="0.2">
      <c r="A81" s="141" t="s">
        <v>501</v>
      </c>
      <c r="B81" s="67" t="s">
        <v>502</v>
      </c>
      <c r="C81" s="67">
        <v>73</v>
      </c>
      <c r="D81" s="67" t="s">
        <v>346</v>
      </c>
      <c r="E81" s="71">
        <v>0.559301291184646</v>
      </c>
      <c r="F81" s="68">
        <v>17.8571428571429</v>
      </c>
      <c r="G81" s="71">
        <v>0.57960018635472599</v>
      </c>
      <c r="H81" s="68">
        <v>5.5631868131868103</v>
      </c>
      <c r="I81" s="71">
        <v>0.60435089666848196</v>
      </c>
      <c r="J81" s="68">
        <v>17.9945054945055</v>
      </c>
      <c r="K81" s="71">
        <v>0.67714788702511197</v>
      </c>
      <c r="L81" s="68">
        <v>10.1648351648352</v>
      </c>
      <c r="M81" s="71">
        <v>0.37610619469026502</v>
      </c>
      <c r="N81" s="68">
        <v>16.0137457044674</v>
      </c>
      <c r="O81" s="71"/>
      <c r="P81" s="68"/>
      <c r="Q81" s="71"/>
      <c r="R81" s="68"/>
    </row>
    <row r="82" spans="1:18" x14ac:dyDescent="0.2">
      <c r="A82" s="141" t="s">
        <v>503</v>
      </c>
      <c r="B82" s="67" t="s">
        <v>504</v>
      </c>
      <c r="C82" s="67">
        <v>73</v>
      </c>
      <c r="D82" s="67" t="s">
        <v>346</v>
      </c>
      <c r="E82" s="71">
        <v>0.475117552002152</v>
      </c>
      <c r="F82" s="68">
        <v>8.3104395604395602</v>
      </c>
      <c r="G82" s="71">
        <v>0.55917498278216204</v>
      </c>
      <c r="H82" s="68">
        <v>4.46428571428571</v>
      </c>
      <c r="I82" s="71">
        <v>0.611761374606413</v>
      </c>
      <c r="J82" s="68">
        <v>18.475274725274701</v>
      </c>
      <c r="K82" s="71">
        <v>0.72953385062003395</v>
      </c>
      <c r="L82" s="68">
        <v>18.131868131868099</v>
      </c>
      <c r="M82" s="71">
        <v>0</v>
      </c>
      <c r="N82" s="68">
        <v>1.09965635738832</v>
      </c>
      <c r="O82" s="71"/>
      <c r="P82" s="68"/>
      <c r="Q82" s="71"/>
      <c r="R82" s="68"/>
    </row>
    <row r="83" spans="1:18" x14ac:dyDescent="0.2">
      <c r="A83" s="141" t="s">
        <v>505</v>
      </c>
      <c r="B83" s="67" t="s">
        <v>506</v>
      </c>
      <c r="C83" s="67">
        <v>73</v>
      </c>
      <c r="D83" s="67" t="s">
        <v>346</v>
      </c>
      <c r="E83" s="71">
        <v>0.914664842748381</v>
      </c>
      <c r="F83" s="68">
        <v>94.780219780219795</v>
      </c>
      <c r="G83" s="71">
        <v>0.94596968239944401</v>
      </c>
      <c r="H83" s="68">
        <v>97.252747252747298</v>
      </c>
      <c r="I83" s="71">
        <v>0.98109621289849303</v>
      </c>
      <c r="J83" s="68">
        <v>99.381868131868103</v>
      </c>
      <c r="K83" s="71">
        <v>0.90289548658556396</v>
      </c>
      <c r="L83" s="68">
        <v>58.447802197802197</v>
      </c>
      <c r="M83" s="71">
        <v>0.74336283185840701</v>
      </c>
      <c r="N83" s="68">
        <v>54.020618556701002</v>
      </c>
      <c r="O83" s="71"/>
      <c r="P83" s="68"/>
      <c r="Q83" s="71">
        <v>1</v>
      </c>
      <c r="R83" s="68">
        <v>100</v>
      </c>
    </row>
    <row r="84" spans="1:18" x14ac:dyDescent="0.2">
      <c r="A84" s="141" t="s">
        <v>507</v>
      </c>
      <c r="B84" s="67" t="s">
        <v>508</v>
      </c>
      <c r="C84" s="67">
        <v>73</v>
      </c>
      <c r="D84" s="67" t="s">
        <v>346</v>
      </c>
      <c r="E84" s="71">
        <v>0.63606094334612495</v>
      </c>
      <c r="F84" s="68">
        <v>29.6703296703297</v>
      </c>
      <c r="G84" s="71">
        <v>0.593593252324919</v>
      </c>
      <c r="H84" s="68">
        <v>7.4175824175824197</v>
      </c>
      <c r="I84" s="71">
        <v>0.59928834049822699</v>
      </c>
      <c r="J84" s="68">
        <v>16.964285714285701</v>
      </c>
      <c r="K84" s="71">
        <v>0.78056572038436101</v>
      </c>
      <c r="L84" s="68">
        <v>26.717032967032999</v>
      </c>
      <c r="M84" s="71">
        <v>0.57079646017699104</v>
      </c>
      <c r="N84" s="68">
        <v>30.584192439862498</v>
      </c>
      <c r="O84" s="71"/>
      <c r="P84" s="68"/>
      <c r="Q84" s="71"/>
      <c r="R84" s="68"/>
    </row>
    <row r="85" spans="1:18" x14ac:dyDescent="0.2">
      <c r="A85" s="141" t="s">
        <v>509</v>
      </c>
      <c r="B85" s="67" t="s">
        <v>510</v>
      </c>
      <c r="C85" s="67">
        <v>73</v>
      </c>
      <c r="D85" s="67" t="s">
        <v>346</v>
      </c>
      <c r="E85" s="71">
        <v>0.44680342363530301</v>
      </c>
      <c r="F85" s="68">
        <v>4.7390109890109899</v>
      </c>
      <c r="G85" s="71">
        <v>0.58195413324678802</v>
      </c>
      <c r="H85" s="68">
        <v>5.9752747252747298</v>
      </c>
      <c r="I85" s="71">
        <v>0.54090363096351401</v>
      </c>
      <c r="J85" s="68">
        <v>10.370879120879099</v>
      </c>
      <c r="K85" s="71">
        <v>0.58028513387073399</v>
      </c>
      <c r="L85" s="68">
        <v>3.77747252747253</v>
      </c>
      <c r="M85" s="71">
        <v>8.4070796460176997E-2</v>
      </c>
      <c r="N85" s="68">
        <v>3.0927835051546402</v>
      </c>
      <c r="O85" s="71"/>
      <c r="P85" s="68"/>
      <c r="Q85" s="71"/>
      <c r="R85" s="68"/>
    </row>
    <row r="86" spans="1:18" x14ac:dyDescent="0.2">
      <c r="A86" s="141" t="s">
        <v>511</v>
      </c>
      <c r="B86" s="67" t="s">
        <v>512</v>
      </c>
      <c r="C86" s="67">
        <v>73</v>
      </c>
      <c r="D86" s="67" t="s">
        <v>346</v>
      </c>
      <c r="E86" s="71">
        <v>0.72848278505320796</v>
      </c>
      <c r="F86" s="68">
        <v>45.604395604395599</v>
      </c>
      <c r="G86" s="71">
        <v>0.73813895508732397</v>
      </c>
      <c r="H86" s="68">
        <v>41.002747252747199</v>
      </c>
      <c r="I86" s="71">
        <v>0.66406967981419596</v>
      </c>
      <c r="J86" s="68">
        <v>28.640109890109901</v>
      </c>
      <c r="K86" s="71">
        <v>0.56843891868310403</v>
      </c>
      <c r="L86" s="68">
        <v>3.1593406593406601</v>
      </c>
      <c r="M86" s="71">
        <v>0.67256637168141598</v>
      </c>
      <c r="N86" s="68">
        <v>42.5429553264605</v>
      </c>
      <c r="O86" s="71"/>
      <c r="P86" s="68"/>
      <c r="Q86" s="71">
        <v>0.99919999999999998</v>
      </c>
      <c r="R86" s="68">
        <v>51.145958986731003</v>
      </c>
    </row>
    <row r="87" spans="1:18" x14ac:dyDescent="0.2">
      <c r="A87" s="141" t="s">
        <v>513</v>
      </c>
      <c r="B87" s="67" t="s">
        <v>514</v>
      </c>
      <c r="C87" s="67">
        <v>73</v>
      </c>
      <c r="D87" s="67" t="s">
        <v>346</v>
      </c>
      <c r="E87" s="71">
        <v>0.54607151592146896</v>
      </c>
      <c r="F87" s="68">
        <v>16.002747252747302</v>
      </c>
      <c r="G87" s="71">
        <v>0.470428115072072</v>
      </c>
      <c r="H87" s="68">
        <v>2.6785714285714302</v>
      </c>
      <c r="I87" s="71">
        <v>0.53317102376864101</v>
      </c>
      <c r="J87" s="68">
        <v>9.3406593406593394</v>
      </c>
      <c r="K87" s="71">
        <v>0.72675844076663199</v>
      </c>
      <c r="L87" s="68">
        <v>17.1703296703297</v>
      </c>
      <c r="M87" s="71">
        <v>0</v>
      </c>
      <c r="N87" s="68">
        <v>1.09965635738832</v>
      </c>
      <c r="O87" s="71"/>
      <c r="P87" s="68"/>
      <c r="Q87" s="71">
        <v>1</v>
      </c>
      <c r="R87" s="68">
        <v>100</v>
      </c>
    </row>
    <row r="88" spans="1:18" x14ac:dyDescent="0.2">
      <c r="A88" s="141" t="s">
        <v>515</v>
      </c>
      <c r="B88" s="67" t="s">
        <v>516</v>
      </c>
      <c r="C88" s="67">
        <v>73</v>
      </c>
      <c r="D88" s="67" t="s">
        <v>346</v>
      </c>
      <c r="E88" s="71">
        <v>0.59787329155942703</v>
      </c>
      <c r="F88" s="68">
        <v>23.763736263736298</v>
      </c>
      <c r="G88" s="71">
        <v>0.57180630271020305</v>
      </c>
      <c r="H88" s="68">
        <v>5.2884615384615401</v>
      </c>
      <c r="I88" s="71">
        <v>0.61640480386080698</v>
      </c>
      <c r="J88" s="68">
        <v>19.5054945054945</v>
      </c>
      <c r="K88" s="71">
        <v>0.80115535122612602</v>
      </c>
      <c r="L88" s="68">
        <v>30.906593406593402</v>
      </c>
      <c r="M88" s="71">
        <v>0</v>
      </c>
      <c r="N88" s="68">
        <v>1.09965635738832</v>
      </c>
      <c r="O88" s="71"/>
      <c r="P88" s="68"/>
      <c r="Q88" s="71">
        <v>1</v>
      </c>
      <c r="R88" s="68">
        <v>100</v>
      </c>
    </row>
    <row r="89" spans="1:18" x14ac:dyDescent="0.2">
      <c r="A89" s="141" t="s">
        <v>517</v>
      </c>
      <c r="B89" s="67" t="s">
        <v>518</v>
      </c>
      <c r="C89" s="67">
        <v>73</v>
      </c>
      <c r="D89" s="67" t="s">
        <v>346</v>
      </c>
      <c r="E89" s="71">
        <v>0.70631529067283905</v>
      </c>
      <c r="F89" s="68">
        <v>41.895604395604401</v>
      </c>
      <c r="G89" s="71">
        <v>0.59355945838703805</v>
      </c>
      <c r="H89" s="68">
        <v>7.3489010989011003</v>
      </c>
      <c r="I89" s="71">
        <v>0.628973343243592</v>
      </c>
      <c r="J89" s="68">
        <v>21.771978021978001</v>
      </c>
      <c r="K89" s="71">
        <v>0.67630028890170801</v>
      </c>
      <c r="L89" s="68">
        <v>10.027472527472501</v>
      </c>
      <c r="M89" s="71">
        <v>0.63274336283185795</v>
      </c>
      <c r="N89" s="68">
        <v>37.1821305841924</v>
      </c>
      <c r="O89" s="71"/>
      <c r="P89" s="68"/>
      <c r="Q89" s="71">
        <v>1</v>
      </c>
      <c r="R89" s="68">
        <v>100</v>
      </c>
    </row>
    <row r="90" spans="1:18" x14ac:dyDescent="0.2">
      <c r="A90" s="141" t="s">
        <v>519</v>
      </c>
      <c r="B90" s="67" t="s">
        <v>520</v>
      </c>
      <c r="C90" s="67">
        <v>73</v>
      </c>
      <c r="D90" s="67" t="s">
        <v>346</v>
      </c>
      <c r="E90" s="71">
        <v>0.58370231623683899</v>
      </c>
      <c r="F90" s="68">
        <v>21.565934065934101</v>
      </c>
      <c r="G90" s="71">
        <v>0.55676331415708402</v>
      </c>
      <c r="H90" s="68">
        <v>4.3269230769230802</v>
      </c>
      <c r="I90" s="71">
        <v>0.55840141713202196</v>
      </c>
      <c r="J90" s="68">
        <v>11.9505494505495</v>
      </c>
      <c r="K90" s="71">
        <v>0.39204242511632897</v>
      </c>
      <c r="L90" s="68">
        <v>0.20604395604395601</v>
      </c>
      <c r="M90" s="71">
        <v>0.41150442477876098</v>
      </c>
      <c r="N90" s="68">
        <v>17.388316151202702</v>
      </c>
      <c r="O90" s="71"/>
      <c r="P90" s="68"/>
      <c r="Q90" s="71">
        <v>0.99980000000000002</v>
      </c>
      <c r="R90" s="68">
        <v>51.749095295536797</v>
      </c>
    </row>
    <row r="91" spans="1:18" x14ac:dyDescent="0.2">
      <c r="A91" s="141" t="s">
        <v>521</v>
      </c>
      <c r="B91" s="67" t="s">
        <v>522</v>
      </c>
      <c r="C91" s="67">
        <v>73</v>
      </c>
      <c r="D91" s="67" t="s">
        <v>346</v>
      </c>
      <c r="E91" s="71">
        <v>0.31116739825610901</v>
      </c>
      <c r="F91" s="68">
        <v>0.480769230769231</v>
      </c>
      <c r="G91" s="71">
        <v>0.51322460511161805</v>
      </c>
      <c r="H91" s="68">
        <v>3.0906593406593399</v>
      </c>
      <c r="I91" s="71">
        <v>0.35771819218247197</v>
      </c>
      <c r="J91" s="68">
        <v>6.8681318681318701E-2</v>
      </c>
      <c r="K91" s="71">
        <v>0.49905348602185301</v>
      </c>
      <c r="L91" s="68">
        <v>1.2362637362637401</v>
      </c>
      <c r="M91" s="71">
        <v>0.185840707964602</v>
      </c>
      <c r="N91" s="68">
        <v>7.2852233676975997</v>
      </c>
      <c r="O91" s="71"/>
      <c r="P91" s="68"/>
      <c r="Q91" s="71">
        <v>0</v>
      </c>
      <c r="R91" s="68">
        <v>36.0675512665862</v>
      </c>
    </row>
    <row r="92" spans="1:18" x14ac:dyDescent="0.2">
      <c r="A92" s="141" t="s">
        <v>523</v>
      </c>
      <c r="B92" s="67" t="s">
        <v>524</v>
      </c>
      <c r="C92" s="67">
        <v>73</v>
      </c>
      <c r="D92" s="67" t="s">
        <v>346</v>
      </c>
      <c r="E92" s="71">
        <v>0.40901755590132099</v>
      </c>
      <c r="F92" s="68">
        <v>2.4038461538461502</v>
      </c>
      <c r="G92" s="71">
        <v>0.62134383062504595</v>
      </c>
      <c r="H92" s="68">
        <v>13.530219780219801</v>
      </c>
      <c r="I92" s="71">
        <v>0.45773976447396197</v>
      </c>
      <c r="J92" s="68">
        <v>3.1593406593406601</v>
      </c>
      <c r="K92" s="71">
        <v>0.46849105328503898</v>
      </c>
      <c r="L92" s="68">
        <v>0.96153846153846201</v>
      </c>
      <c r="M92" s="71">
        <v>8.8495575221238798E-2</v>
      </c>
      <c r="N92" s="68">
        <v>3.2989690721649501</v>
      </c>
      <c r="O92" s="71"/>
      <c r="P92" s="68"/>
      <c r="Q92" s="71"/>
      <c r="R92" s="68"/>
    </row>
    <row r="93" spans="1:18" x14ac:dyDescent="0.2">
      <c r="A93" s="141" t="s">
        <v>525</v>
      </c>
      <c r="B93" s="67" t="s">
        <v>526</v>
      </c>
      <c r="C93" s="67">
        <v>73</v>
      </c>
      <c r="D93" s="67" t="s">
        <v>346</v>
      </c>
      <c r="E93" s="71">
        <v>0.35980582464013899</v>
      </c>
      <c r="F93" s="68">
        <v>0.82417582417582402</v>
      </c>
      <c r="G93" s="71">
        <v>0.50663272686811101</v>
      </c>
      <c r="H93" s="68">
        <v>2.9532967032966999</v>
      </c>
      <c r="I93" s="71">
        <v>0.48334333322581602</v>
      </c>
      <c r="J93" s="68">
        <v>4.8763736263736304</v>
      </c>
      <c r="K93" s="71">
        <v>0.46392031974393499</v>
      </c>
      <c r="L93" s="68">
        <v>0.82417582417582402</v>
      </c>
      <c r="M93" s="71">
        <v>0.34513274336283201</v>
      </c>
      <c r="N93" s="68">
        <v>14.639175257731999</v>
      </c>
      <c r="O93" s="71"/>
      <c r="P93" s="68"/>
      <c r="Q93" s="71">
        <v>0</v>
      </c>
      <c r="R93" s="68">
        <v>36.0675512665862</v>
      </c>
    </row>
    <row r="94" spans="1:18" x14ac:dyDescent="0.2">
      <c r="A94" s="141" t="s">
        <v>527</v>
      </c>
      <c r="B94" s="67" t="s">
        <v>528</v>
      </c>
      <c r="C94" s="67">
        <v>73</v>
      </c>
      <c r="D94" s="67" t="s">
        <v>346</v>
      </c>
      <c r="E94" s="71">
        <v>0.41146093998714001</v>
      </c>
      <c r="F94" s="68">
        <v>2.6098901098901099</v>
      </c>
      <c r="G94" s="71">
        <v>0.42177762202727898</v>
      </c>
      <c r="H94" s="68">
        <v>1.92307692307692</v>
      </c>
      <c r="I94" s="71">
        <v>0.568028903654758</v>
      </c>
      <c r="J94" s="68">
        <v>13.3928571428571</v>
      </c>
      <c r="K94" s="71">
        <v>0.42594873869130301</v>
      </c>
      <c r="L94" s="68">
        <v>0.41208791208791201</v>
      </c>
      <c r="M94" s="71">
        <v>0.23008849557522101</v>
      </c>
      <c r="N94" s="68">
        <v>9.1408934707903793</v>
      </c>
      <c r="O94" s="71"/>
      <c r="P94" s="68"/>
      <c r="Q94" s="71"/>
      <c r="R94" s="68"/>
    </row>
    <row r="95" spans="1:18" x14ac:dyDescent="0.2">
      <c r="A95" s="141" t="s">
        <v>529</v>
      </c>
      <c r="B95" s="67" t="s">
        <v>530</v>
      </c>
      <c r="C95" s="67">
        <v>73</v>
      </c>
      <c r="D95" s="67" t="s">
        <v>346</v>
      </c>
      <c r="E95" s="71">
        <v>0.37410512809993302</v>
      </c>
      <c r="F95" s="68">
        <v>1.1675824175824201</v>
      </c>
      <c r="G95" s="71">
        <v>0.63868321951623297</v>
      </c>
      <c r="H95" s="68">
        <v>18.406593406593402</v>
      </c>
      <c r="I95" s="71">
        <v>0.53399209643683898</v>
      </c>
      <c r="J95" s="68">
        <v>9.5467032967032992</v>
      </c>
      <c r="K95" s="71">
        <v>0.454487492688184</v>
      </c>
      <c r="L95" s="68">
        <v>0.75549450549450503</v>
      </c>
      <c r="M95" s="71">
        <v>0.24336283185840701</v>
      </c>
      <c r="N95" s="68">
        <v>9.7594501718213102</v>
      </c>
      <c r="O95" s="71"/>
      <c r="P95" s="68"/>
      <c r="Q95" s="71">
        <v>0</v>
      </c>
      <c r="R95" s="68">
        <v>36.0675512665862</v>
      </c>
    </row>
    <row r="96" spans="1:18" x14ac:dyDescent="0.2">
      <c r="A96" s="141" t="s">
        <v>531</v>
      </c>
      <c r="B96" s="67" t="s">
        <v>532</v>
      </c>
      <c r="C96" s="67">
        <v>73</v>
      </c>
      <c r="D96" s="67" t="s">
        <v>346</v>
      </c>
      <c r="E96" s="71">
        <v>0.50436810172860302</v>
      </c>
      <c r="F96" s="68">
        <v>11.057692307692299</v>
      </c>
      <c r="G96" s="71">
        <v>0.621953055439045</v>
      </c>
      <c r="H96" s="68">
        <v>14.010989010989</v>
      </c>
      <c r="I96" s="71">
        <v>0.49835915168684602</v>
      </c>
      <c r="J96" s="68">
        <v>6.7307692307692299</v>
      </c>
      <c r="K96" s="71">
        <v>0.54317789890356605</v>
      </c>
      <c r="L96" s="68">
        <v>2.3351648351648402</v>
      </c>
      <c r="M96" s="71">
        <v>0.35398230088495602</v>
      </c>
      <c r="N96" s="68">
        <v>14.982817869415801</v>
      </c>
      <c r="O96" s="71"/>
      <c r="P96" s="68"/>
      <c r="Q96" s="71"/>
      <c r="R96" s="68"/>
    </row>
    <row r="97" spans="1:18" x14ac:dyDescent="0.2">
      <c r="A97" s="141" t="s">
        <v>533</v>
      </c>
      <c r="B97" s="67" t="s">
        <v>534</v>
      </c>
      <c r="C97" s="67">
        <v>74</v>
      </c>
      <c r="D97" s="67" t="s">
        <v>346</v>
      </c>
      <c r="E97" s="71">
        <v>0.73094233487298399</v>
      </c>
      <c r="F97" s="68">
        <v>46.085164835164797</v>
      </c>
      <c r="G97" s="71">
        <v>0.72114927149701702</v>
      </c>
      <c r="H97" s="68">
        <v>36.469780219780198</v>
      </c>
      <c r="I97" s="71">
        <v>0.65657323398064205</v>
      </c>
      <c r="J97" s="68">
        <v>27.197802197802201</v>
      </c>
      <c r="K97" s="71">
        <v>0.84693178976648897</v>
      </c>
      <c r="L97" s="68">
        <v>40.247252747252801</v>
      </c>
      <c r="M97" s="71">
        <v>0.69911504424778703</v>
      </c>
      <c r="N97" s="68">
        <v>47.010309278350498</v>
      </c>
      <c r="O97" s="71"/>
      <c r="P97" s="68"/>
      <c r="Q97" s="71"/>
      <c r="R97" s="68"/>
    </row>
    <row r="98" spans="1:18" x14ac:dyDescent="0.2">
      <c r="A98" s="141" t="s">
        <v>535</v>
      </c>
      <c r="B98" s="67" t="s">
        <v>536</v>
      </c>
      <c r="C98" s="67">
        <v>73</v>
      </c>
      <c r="D98" s="67" t="s">
        <v>346</v>
      </c>
      <c r="E98" s="71">
        <v>0.67395448636479305</v>
      </c>
      <c r="F98" s="68">
        <v>36.469780219780198</v>
      </c>
      <c r="G98" s="71">
        <v>0.633236636872342</v>
      </c>
      <c r="H98" s="68">
        <v>16.964285714285701</v>
      </c>
      <c r="I98" s="71">
        <v>0.66965259042679204</v>
      </c>
      <c r="J98" s="68">
        <v>29.532967032967001</v>
      </c>
      <c r="K98" s="71">
        <v>0.80885792169986004</v>
      </c>
      <c r="L98" s="68">
        <v>32.074175824175803</v>
      </c>
      <c r="M98" s="71">
        <v>0.58407079646017701</v>
      </c>
      <c r="N98" s="68">
        <v>31.821305841924399</v>
      </c>
      <c r="O98" s="71"/>
      <c r="P98" s="68"/>
      <c r="Q98" s="71"/>
      <c r="R98" s="68"/>
    </row>
    <row r="99" spans="1:18" x14ac:dyDescent="0.2">
      <c r="A99" s="141" t="s">
        <v>537</v>
      </c>
      <c r="B99" s="67" t="s">
        <v>538</v>
      </c>
      <c r="C99" s="67">
        <v>73</v>
      </c>
      <c r="D99" s="67" t="s">
        <v>346</v>
      </c>
      <c r="E99" s="71">
        <v>0.477075233595885</v>
      </c>
      <c r="F99" s="68">
        <v>8.5851648351648393</v>
      </c>
      <c r="G99" s="71">
        <v>0.63377285863296096</v>
      </c>
      <c r="H99" s="68">
        <v>17.1703296703297</v>
      </c>
      <c r="I99" s="71">
        <v>0.61456185511184003</v>
      </c>
      <c r="J99" s="68">
        <v>19.368131868131901</v>
      </c>
      <c r="K99" s="71">
        <v>0.75651048078329897</v>
      </c>
      <c r="L99" s="68">
        <v>22.939560439560399</v>
      </c>
      <c r="M99" s="71">
        <v>0.38053097345132703</v>
      </c>
      <c r="N99" s="68">
        <v>16.357388316151201</v>
      </c>
      <c r="O99" s="71"/>
      <c r="P99" s="68"/>
      <c r="Q99" s="71">
        <v>0</v>
      </c>
      <c r="R99" s="68">
        <v>36.0675512665862</v>
      </c>
    </row>
    <row r="100" spans="1:18" x14ac:dyDescent="0.2">
      <c r="A100" s="141" t="s">
        <v>539</v>
      </c>
      <c r="B100" s="67" t="s">
        <v>540</v>
      </c>
      <c r="C100" s="67">
        <v>73</v>
      </c>
      <c r="D100" s="67" t="s">
        <v>346</v>
      </c>
      <c r="E100" s="71">
        <v>0.45927413968897002</v>
      </c>
      <c r="F100" s="68">
        <v>6.5934065934065904</v>
      </c>
      <c r="G100" s="71">
        <v>0.64258691689936898</v>
      </c>
      <c r="H100" s="68">
        <v>19.4368131868132</v>
      </c>
      <c r="I100" s="71">
        <v>0.61285944325775099</v>
      </c>
      <c r="J100" s="68">
        <v>18.8186813186813</v>
      </c>
      <c r="K100" s="71">
        <v>0.797561506429324</v>
      </c>
      <c r="L100" s="68">
        <v>29.6016483516484</v>
      </c>
      <c r="M100" s="71">
        <v>0.24336283185840701</v>
      </c>
      <c r="N100" s="68">
        <v>9.7594501718213102</v>
      </c>
      <c r="O100" s="71"/>
      <c r="P100" s="68"/>
      <c r="Q100" s="71">
        <v>0</v>
      </c>
      <c r="R100" s="68">
        <v>36.0675512665862</v>
      </c>
    </row>
    <row r="101" spans="1:18" x14ac:dyDescent="0.2">
      <c r="A101" s="141" t="s">
        <v>541</v>
      </c>
      <c r="B101" s="67" t="s">
        <v>542</v>
      </c>
      <c r="C101" s="67">
        <v>73</v>
      </c>
      <c r="D101" s="67" t="s">
        <v>346</v>
      </c>
      <c r="E101" s="71">
        <v>0.42134822476925998</v>
      </c>
      <c r="F101" s="68">
        <v>3.2280219780219799</v>
      </c>
      <c r="G101" s="71">
        <v>0.63090389724222695</v>
      </c>
      <c r="H101" s="68">
        <v>16.4835164835165</v>
      </c>
      <c r="I101" s="71">
        <v>0.48950950071595001</v>
      </c>
      <c r="J101" s="68">
        <v>5.6318681318681296</v>
      </c>
      <c r="K101" s="71">
        <v>0.44993525333125101</v>
      </c>
      <c r="L101" s="68">
        <v>0.68681318681318704</v>
      </c>
      <c r="M101" s="71">
        <v>0.11504424778761101</v>
      </c>
      <c r="N101" s="68">
        <v>4.3986254295532596</v>
      </c>
      <c r="O101" s="71"/>
      <c r="P101" s="68"/>
      <c r="Q101" s="71"/>
      <c r="R101" s="68"/>
    </row>
    <row r="102" spans="1:18" x14ac:dyDescent="0.2">
      <c r="A102" s="141" t="s">
        <v>543</v>
      </c>
      <c r="B102" s="67" t="s">
        <v>544</v>
      </c>
      <c r="C102" s="67">
        <v>73</v>
      </c>
      <c r="D102" s="67" t="s">
        <v>346</v>
      </c>
      <c r="E102" s="71">
        <v>0.444671453602135</v>
      </c>
      <c r="F102" s="68">
        <v>4.6016483516483504</v>
      </c>
      <c r="G102" s="71">
        <v>0.61498204050197702</v>
      </c>
      <c r="H102" s="68">
        <v>11.8131868131868</v>
      </c>
      <c r="I102" s="71">
        <v>0.43918474809265501</v>
      </c>
      <c r="J102" s="68">
        <v>1.99175824175824</v>
      </c>
      <c r="K102" s="71">
        <v>0.55637743289355601</v>
      </c>
      <c r="L102" s="68">
        <v>2.6785714285714302</v>
      </c>
      <c r="M102" s="71">
        <v>0.16814159292035399</v>
      </c>
      <c r="N102" s="68">
        <v>6.5292096219931297</v>
      </c>
      <c r="O102" s="71"/>
      <c r="P102" s="68"/>
      <c r="Q102" s="71"/>
      <c r="R102" s="68"/>
    </row>
    <row r="103" spans="1:18" x14ac:dyDescent="0.2">
      <c r="A103" s="141" t="s">
        <v>545</v>
      </c>
      <c r="B103" s="67" t="s">
        <v>546</v>
      </c>
      <c r="C103" s="67">
        <v>73</v>
      </c>
      <c r="D103" s="67" t="s">
        <v>346</v>
      </c>
      <c r="E103" s="71">
        <v>0.61557785905999496</v>
      </c>
      <c r="F103" s="68">
        <v>26.785714285714299</v>
      </c>
      <c r="G103" s="71">
        <v>0.64191338741167603</v>
      </c>
      <c r="H103" s="68">
        <v>19.230769230769202</v>
      </c>
      <c r="I103" s="71">
        <v>0.60176642457278695</v>
      </c>
      <c r="J103" s="68">
        <v>17.239010989011</v>
      </c>
      <c r="K103" s="71">
        <v>0.811551978237817</v>
      </c>
      <c r="L103" s="68">
        <v>32.623626373626401</v>
      </c>
      <c r="M103" s="71">
        <v>0.40707964601769903</v>
      </c>
      <c r="N103" s="68">
        <v>17.319587628866</v>
      </c>
      <c r="O103" s="71"/>
      <c r="P103" s="68"/>
      <c r="Q103" s="71"/>
      <c r="R103" s="68"/>
    </row>
    <row r="104" spans="1:18" x14ac:dyDescent="0.2">
      <c r="A104" s="141" t="s">
        <v>547</v>
      </c>
      <c r="B104" s="67" t="s">
        <v>548</v>
      </c>
      <c r="C104" s="67">
        <v>73</v>
      </c>
      <c r="D104" s="67" t="s">
        <v>346</v>
      </c>
      <c r="E104" s="71">
        <v>0.469416996840196</v>
      </c>
      <c r="F104" s="68">
        <v>7.6236263736263696</v>
      </c>
      <c r="G104" s="71">
        <v>0.59407030443273801</v>
      </c>
      <c r="H104" s="68">
        <v>7.5549450549450503</v>
      </c>
      <c r="I104" s="71">
        <v>0.50594483073070695</v>
      </c>
      <c r="J104" s="68">
        <v>7.4175824175824197</v>
      </c>
      <c r="K104" s="71">
        <v>0.56526347166636504</v>
      </c>
      <c r="L104" s="68">
        <v>2.8846153846153801</v>
      </c>
      <c r="M104" s="71">
        <v>0.212389380530973</v>
      </c>
      <c r="N104" s="68">
        <v>8.1099656357388294</v>
      </c>
      <c r="O104" s="71"/>
      <c r="P104" s="68"/>
      <c r="Q104" s="71"/>
      <c r="R104" s="68"/>
    </row>
    <row r="105" spans="1:18" x14ac:dyDescent="0.2">
      <c r="A105" s="141" t="s">
        <v>549</v>
      </c>
      <c r="B105" s="67" t="s">
        <v>550</v>
      </c>
      <c r="C105" s="67">
        <v>73</v>
      </c>
      <c r="D105" s="67" t="s">
        <v>346</v>
      </c>
      <c r="E105" s="71">
        <v>0.45037202677732902</v>
      </c>
      <c r="F105" s="68">
        <v>5.4945054945054901</v>
      </c>
      <c r="G105" s="71">
        <v>0.571633735582734</v>
      </c>
      <c r="H105" s="68">
        <v>5.2197802197802199</v>
      </c>
      <c r="I105" s="71">
        <v>0.56784698495868102</v>
      </c>
      <c r="J105" s="68">
        <v>13.2554945054945</v>
      </c>
      <c r="K105" s="71">
        <v>0.70972454608859303</v>
      </c>
      <c r="L105" s="68">
        <v>14.629120879120901</v>
      </c>
      <c r="M105" s="71">
        <v>0.40265486725663702</v>
      </c>
      <c r="N105" s="68">
        <v>16.975945017182099</v>
      </c>
      <c r="O105" s="71"/>
      <c r="P105" s="68"/>
      <c r="Q105" s="71">
        <v>0</v>
      </c>
      <c r="R105" s="68">
        <v>36.0675512665862</v>
      </c>
    </row>
    <row r="106" spans="1:18" x14ac:dyDescent="0.2">
      <c r="A106" s="141" t="s">
        <v>551</v>
      </c>
      <c r="B106" s="67" t="s">
        <v>552</v>
      </c>
      <c r="C106" s="67">
        <v>73</v>
      </c>
      <c r="D106" s="67" t="s">
        <v>346</v>
      </c>
      <c r="E106" s="71">
        <v>0.50424591304141397</v>
      </c>
      <c r="F106" s="68">
        <v>10.989010989011</v>
      </c>
      <c r="G106" s="71">
        <v>0.68948626125531098</v>
      </c>
      <c r="H106" s="68">
        <v>28.571428571428601</v>
      </c>
      <c r="I106" s="71">
        <v>0.66641867285616596</v>
      </c>
      <c r="J106" s="68">
        <v>28.846153846153801</v>
      </c>
      <c r="K106" s="71">
        <v>0.72727153375046105</v>
      </c>
      <c r="L106" s="68">
        <v>17.513736263736298</v>
      </c>
      <c r="M106" s="71">
        <v>0.43805309734513298</v>
      </c>
      <c r="N106" s="68">
        <v>18.625429553264599</v>
      </c>
      <c r="O106" s="71"/>
      <c r="P106" s="68"/>
      <c r="Q106" s="71">
        <v>0</v>
      </c>
      <c r="R106" s="68">
        <v>36.0675512665862</v>
      </c>
    </row>
    <row r="107" spans="1:18" x14ac:dyDescent="0.2">
      <c r="A107" s="141" t="s">
        <v>553</v>
      </c>
      <c r="B107" s="67" t="s">
        <v>554</v>
      </c>
      <c r="C107" s="67">
        <v>73</v>
      </c>
      <c r="D107" s="67" t="s">
        <v>346</v>
      </c>
      <c r="E107" s="71">
        <v>0.45460712926407099</v>
      </c>
      <c r="F107" s="68">
        <v>5.9752747252747298</v>
      </c>
      <c r="G107" s="71">
        <v>0.63828780239538596</v>
      </c>
      <c r="H107" s="68">
        <v>18.269230769230798</v>
      </c>
      <c r="I107" s="71">
        <v>0.52882168353829495</v>
      </c>
      <c r="J107" s="68">
        <v>8.8598901098901095</v>
      </c>
      <c r="K107" s="71">
        <v>0.58052257094561099</v>
      </c>
      <c r="L107" s="68">
        <v>3.8461538461538498</v>
      </c>
      <c r="M107" s="71">
        <v>7.0796460176990997E-2</v>
      </c>
      <c r="N107" s="68">
        <v>2.68041237113402</v>
      </c>
      <c r="O107" s="71"/>
      <c r="P107" s="68"/>
      <c r="Q107" s="71"/>
      <c r="R107" s="68"/>
    </row>
    <row r="108" spans="1:18" x14ac:dyDescent="0.2">
      <c r="A108" s="141" t="s">
        <v>555</v>
      </c>
      <c r="B108" s="67" t="s">
        <v>556</v>
      </c>
      <c r="C108" s="67">
        <v>73</v>
      </c>
      <c r="D108" s="67" t="s">
        <v>346</v>
      </c>
      <c r="E108" s="71">
        <v>0.55282519351181203</v>
      </c>
      <c r="F108" s="68">
        <v>16.964285714285701</v>
      </c>
      <c r="G108" s="71">
        <v>0.61351316755272201</v>
      </c>
      <c r="H108" s="68">
        <v>11.6071428571429</v>
      </c>
      <c r="I108" s="71">
        <v>0.44135256363053899</v>
      </c>
      <c r="J108" s="68">
        <v>2.1978021978022002</v>
      </c>
      <c r="K108" s="71">
        <v>0.660587670004116</v>
      </c>
      <c r="L108" s="68">
        <v>8.4478021978022007</v>
      </c>
      <c r="M108" s="71">
        <v>4.8672566371681401E-2</v>
      </c>
      <c r="N108" s="68">
        <v>2.3367697594501702</v>
      </c>
      <c r="O108" s="71"/>
      <c r="P108" s="68"/>
      <c r="Q108" s="71">
        <v>1</v>
      </c>
      <c r="R108" s="68">
        <v>100</v>
      </c>
    </row>
    <row r="109" spans="1:18" x14ac:dyDescent="0.2">
      <c r="A109" s="141" t="s">
        <v>557</v>
      </c>
      <c r="B109" s="67" t="s">
        <v>558</v>
      </c>
      <c r="C109" s="67">
        <v>73</v>
      </c>
      <c r="D109" s="67" t="s">
        <v>346</v>
      </c>
      <c r="E109" s="71">
        <v>0.72562130794371504</v>
      </c>
      <c r="F109" s="68">
        <v>45.054945054945101</v>
      </c>
      <c r="G109" s="71">
        <v>0.70399912750989802</v>
      </c>
      <c r="H109" s="68">
        <v>32.554945054945101</v>
      </c>
      <c r="I109" s="71">
        <v>0.62164924135405097</v>
      </c>
      <c r="J109" s="68">
        <v>20.3296703296703</v>
      </c>
      <c r="K109" s="71">
        <v>0.73453958678383202</v>
      </c>
      <c r="L109" s="68">
        <v>19.093406593406598</v>
      </c>
      <c r="M109" s="71">
        <v>0.62831858407079599</v>
      </c>
      <c r="N109" s="68">
        <v>36.632302405498301</v>
      </c>
      <c r="O109" s="71"/>
      <c r="P109" s="68"/>
      <c r="Q109" s="71">
        <v>0.93959999999999999</v>
      </c>
      <c r="R109" s="68">
        <v>47.2858866103739</v>
      </c>
    </row>
    <row r="110" spans="1:18" x14ac:dyDescent="0.2">
      <c r="A110" s="141" t="s">
        <v>559</v>
      </c>
      <c r="B110" s="67" t="s">
        <v>560</v>
      </c>
      <c r="C110" s="67">
        <v>73</v>
      </c>
      <c r="D110" s="67" t="s">
        <v>346</v>
      </c>
      <c r="E110" s="71">
        <v>0.378967778396465</v>
      </c>
      <c r="F110" s="68">
        <v>1.3736263736263701</v>
      </c>
      <c r="G110" s="71">
        <v>0.629887799556346</v>
      </c>
      <c r="H110" s="68">
        <v>16.071428571428601</v>
      </c>
      <c r="I110" s="71">
        <v>0.51574176417818296</v>
      </c>
      <c r="J110" s="68">
        <v>7.8296703296703303</v>
      </c>
      <c r="K110" s="71">
        <v>0.61646596541593601</v>
      </c>
      <c r="L110" s="68">
        <v>5.2197802197802199</v>
      </c>
      <c r="M110" s="71">
        <v>0.132743362831858</v>
      </c>
      <c r="N110" s="68">
        <v>5.0859106529209601</v>
      </c>
      <c r="O110" s="71"/>
      <c r="P110" s="68"/>
      <c r="Q110" s="71">
        <v>0</v>
      </c>
      <c r="R110" s="68">
        <v>36.0675512665862</v>
      </c>
    </row>
    <row r="111" spans="1:18" x14ac:dyDescent="0.2">
      <c r="A111" s="141" t="s">
        <v>561</v>
      </c>
      <c r="B111" s="67" t="s">
        <v>562</v>
      </c>
      <c r="C111" s="67">
        <v>73</v>
      </c>
      <c r="D111" s="67" t="s">
        <v>346</v>
      </c>
      <c r="E111" s="71">
        <v>0.56423755547908605</v>
      </c>
      <c r="F111" s="68">
        <v>18.543956043956001</v>
      </c>
      <c r="G111" s="71">
        <v>0.77477466817065299</v>
      </c>
      <c r="H111" s="68">
        <v>52.884615384615401</v>
      </c>
      <c r="I111" s="71">
        <v>0.67322416226232895</v>
      </c>
      <c r="J111" s="68">
        <v>30.4258241758242</v>
      </c>
      <c r="K111" s="71">
        <v>0.73602080536952597</v>
      </c>
      <c r="L111" s="68">
        <v>19.4368131868132</v>
      </c>
      <c r="M111" s="71">
        <v>0.63716814159292001</v>
      </c>
      <c r="N111" s="68">
        <v>37.869415807560102</v>
      </c>
      <c r="O111" s="71"/>
      <c r="P111" s="68"/>
      <c r="Q111" s="71">
        <v>0</v>
      </c>
      <c r="R111" s="68">
        <v>36.0675512665862</v>
      </c>
    </row>
    <row r="112" spans="1:18" x14ac:dyDescent="0.2">
      <c r="A112" s="141" t="s">
        <v>563</v>
      </c>
      <c r="B112" s="67" t="s">
        <v>564</v>
      </c>
      <c r="C112" s="67">
        <v>73</v>
      </c>
      <c r="D112" s="67" t="s">
        <v>346</v>
      </c>
      <c r="E112" s="71">
        <v>0.54751119149567995</v>
      </c>
      <c r="F112" s="68">
        <v>16.346153846153801</v>
      </c>
      <c r="G112" s="71">
        <v>0.70611059737235105</v>
      </c>
      <c r="H112" s="68">
        <v>33.241758241758198</v>
      </c>
      <c r="I112" s="71">
        <v>0.65668130909495204</v>
      </c>
      <c r="J112" s="68">
        <v>27.2664835164835</v>
      </c>
      <c r="K112" s="71">
        <v>0.72874635189605197</v>
      </c>
      <c r="L112" s="68">
        <v>17.9258241758242</v>
      </c>
      <c r="M112" s="71">
        <v>0.64601769911504403</v>
      </c>
      <c r="N112" s="68">
        <v>39.175257731958801</v>
      </c>
      <c r="O112" s="71"/>
      <c r="P112" s="68"/>
      <c r="Q112" s="71">
        <v>0</v>
      </c>
      <c r="R112" s="68">
        <v>36.0675512665862</v>
      </c>
    </row>
    <row r="113" spans="1:18" x14ac:dyDescent="0.2">
      <c r="A113" s="141" t="s">
        <v>565</v>
      </c>
      <c r="B113" s="67" t="s">
        <v>566</v>
      </c>
      <c r="C113" s="67">
        <v>73</v>
      </c>
      <c r="D113" s="67" t="s">
        <v>346</v>
      </c>
      <c r="E113" s="71">
        <v>0.54672560035228901</v>
      </c>
      <c r="F113" s="68">
        <v>16.208791208791201</v>
      </c>
      <c r="G113" s="71">
        <v>0.68333062254954102</v>
      </c>
      <c r="H113" s="68">
        <v>27.129120879120901</v>
      </c>
      <c r="I113" s="71">
        <v>0.58336269750959002</v>
      </c>
      <c r="J113" s="68">
        <v>15.1785714285714</v>
      </c>
      <c r="K113" s="71">
        <v>0.68127102825267905</v>
      </c>
      <c r="L113" s="68">
        <v>10.8516483516484</v>
      </c>
      <c r="M113" s="71">
        <v>0.238938053097345</v>
      </c>
      <c r="N113" s="68">
        <v>9.5532646048109999</v>
      </c>
      <c r="O113" s="71"/>
      <c r="P113" s="68"/>
      <c r="Q113" s="71"/>
      <c r="R113" s="68"/>
    </row>
    <row r="114" spans="1:18" x14ac:dyDescent="0.2">
      <c r="A114" s="141" t="s">
        <v>567</v>
      </c>
      <c r="B114" s="67" t="s">
        <v>568</v>
      </c>
      <c r="C114" s="67">
        <v>73</v>
      </c>
      <c r="D114" s="67" t="s">
        <v>346</v>
      </c>
      <c r="E114" s="71">
        <v>0.45074423498222999</v>
      </c>
      <c r="F114" s="68">
        <v>5.5631868131868103</v>
      </c>
      <c r="G114" s="71">
        <v>0.60935673113991795</v>
      </c>
      <c r="H114" s="68">
        <v>10.6456043956044</v>
      </c>
      <c r="I114" s="71">
        <v>0.55267538651702997</v>
      </c>
      <c r="J114" s="68">
        <v>11.538461538461499</v>
      </c>
      <c r="K114" s="71">
        <v>0.62266250858163297</v>
      </c>
      <c r="L114" s="68">
        <v>5.4945054945054901</v>
      </c>
      <c r="M114" s="71">
        <v>0.46902654867256599</v>
      </c>
      <c r="N114" s="68">
        <v>20.412371134020599</v>
      </c>
      <c r="O114" s="71"/>
      <c r="P114" s="68"/>
      <c r="Q114" s="71">
        <v>0</v>
      </c>
      <c r="R114" s="68">
        <v>36.0675512665862</v>
      </c>
    </row>
    <row r="115" spans="1:18" x14ac:dyDescent="0.2">
      <c r="A115" s="141" t="s">
        <v>220</v>
      </c>
      <c r="B115" s="67" t="s">
        <v>569</v>
      </c>
      <c r="C115" s="67">
        <v>73</v>
      </c>
      <c r="D115" s="67" t="s">
        <v>346</v>
      </c>
      <c r="E115" s="71">
        <v>0.44137116683218902</v>
      </c>
      <c r="F115" s="68">
        <v>4.3269230769230802</v>
      </c>
      <c r="G115" s="71">
        <v>0.42802667984242798</v>
      </c>
      <c r="H115" s="68">
        <v>1.99175824175824</v>
      </c>
      <c r="I115" s="71">
        <v>0.49627953236927802</v>
      </c>
      <c r="J115" s="68">
        <v>6.4560439560439598</v>
      </c>
      <c r="K115" s="71">
        <v>0.56241739317014805</v>
      </c>
      <c r="L115" s="68">
        <v>2.8159340659340701</v>
      </c>
      <c r="M115" s="71">
        <v>0.27876106194690298</v>
      </c>
      <c r="N115" s="68">
        <v>11.134020618556701</v>
      </c>
      <c r="O115" s="71"/>
      <c r="P115" s="68"/>
      <c r="Q115" s="71"/>
      <c r="R115" s="68"/>
    </row>
    <row r="116" spans="1:18" x14ac:dyDescent="0.2">
      <c r="A116" s="141" t="s">
        <v>570</v>
      </c>
      <c r="B116" s="67" t="s">
        <v>571</v>
      </c>
      <c r="C116" s="67">
        <v>73</v>
      </c>
      <c r="D116" s="67" t="s">
        <v>346</v>
      </c>
      <c r="E116" s="71">
        <v>0.44203078093651099</v>
      </c>
      <c r="F116" s="68">
        <v>4.46428571428571</v>
      </c>
      <c r="G116" s="71">
        <v>0.66769478989116304</v>
      </c>
      <c r="H116" s="68">
        <v>24.2445054945055</v>
      </c>
      <c r="I116" s="71">
        <v>0.58728354575663899</v>
      </c>
      <c r="J116" s="68">
        <v>15.728021978021999</v>
      </c>
      <c r="K116" s="71">
        <v>0.63659149823829098</v>
      </c>
      <c r="L116" s="68">
        <v>6.5934065934065904</v>
      </c>
      <c r="M116" s="71">
        <v>0.31858407079646001</v>
      </c>
      <c r="N116" s="68">
        <v>13.127147766323001</v>
      </c>
      <c r="O116" s="71"/>
      <c r="P116" s="68"/>
      <c r="Q116" s="71">
        <v>0</v>
      </c>
      <c r="R116" s="68">
        <v>36.0675512665862</v>
      </c>
    </row>
    <row r="117" spans="1:18" x14ac:dyDescent="0.2">
      <c r="A117" s="141" t="s">
        <v>572</v>
      </c>
      <c r="B117" s="67" t="s">
        <v>573</v>
      </c>
      <c r="C117" s="67">
        <v>73</v>
      </c>
      <c r="D117" s="67" t="s">
        <v>346</v>
      </c>
      <c r="E117" s="71">
        <v>0.50692895861327503</v>
      </c>
      <c r="F117" s="68">
        <v>11.2637362637363</v>
      </c>
      <c r="G117" s="71">
        <v>0.63548249428068404</v>
      </c>
      <c r="H117" s="68">
        <v>17.445054945054899</v>
      </c>
      <c r="I117" s="71">
        <v>0.56584611357490699</v>
      </c>
      <c r="J117" s="68">
        <v>12.9120879120879</v>
      </c>
      <c r="K117" s="71">
        <v>0.71134297880990005</v>
      </c>
      <c r="L117" s="68">
        <v>14.903846153846199</v>
      </c>
      <c r="M117" s="71">
        <v>0.11504424778761101</v>
      </c>
      <c r="N117" s="68">
        <v>4.3986254295532596</v>
      </c>
      <c r="O117" s="71"/>
      <c r="P117" s="68"/>
      <c r="Q117" s="71"/>
      <c r="R117" s="68"/>
    </row>
    <row r="118" spans="1:18" x14ac:dyDescent="0.2">
      <c r="A118" s="141" t="s">
        <v>574</v>
      </c>
      <c r="B118" s="67" t="s">
        <v>575</v>
      </c>
      <c r="C118" s="67">
        <v>73</v>
      </c>
      <c r="D118" s="67" t="s">
        <v>346</v>
      </c>
      <c r="E118" s="71">
        <v>0.53950210491183404</v>
      </c>
      <c r="F118" s="68">
        <v>14.972527472527499</v>
      </c>
      <c r="G118" s="71">
        <v>0.65034562148548702</v>
      </c>
      <c r="H118" s="68">
        <v>20.535714285714299</v>
      </c>
      <c r="I118" s="71">
        <v>0.60824248904390998</v>
      </c>
      <c r="J118" s="68">
        <v>18.269230769230798</v>
      </c>
      <c r="K118" s="71">
        <v>0.68260614982590595</v>
      </c>
      <c r="L118" s="68">
        <v>11.126373626373599</v>
      </c>
      <c r="M118" s="71">
        <v>0.21681415929203501</v>
      </c>
      <c r="N118" s="68">
        <v>8.2474226804123703</v>
      </c>
      <c r="O118" s="71"/>
      <c r="P118" s="68"/>
      <c r="Q118" s="71"/>
      <c r="R118" s="68"/>
    </row>
    <row r="119" spans="1:18" x14ac:dyDescent="0.2">
      <c r="A119" s="141" t="s">
        <v>576</v>
      </c>
      <c r="B119" s="67" t="s">
        <v>577</v>
      </c>
      <c r="C119" s="67">
        <v>73</v>
      </c>
      <c r="D119" s="67" t="s">
        <v>346</v>
      </c>
      <c r="E119" s="71">
        <v>0.48771382069684799</v>
      </c>
      <c r="F119" s="68">
        <v>9.6153846153846203</v>
      </c>
      <c r="G119" s="71">
        <v>0.68337726691664302</v>
      </c>
      <c r="H119" s="68">
        <v>27.197802197802201</v>
      </c>
      <c r="I119" s="71">
        <v>0.64307600121837605</v>
      </c>
      <c r="J119" s="68">
        <v>24.793956043956001</v>
      </c>
      <c r="K119" s="71">
        <v>0.70946096809258197</v>
      </c>
      <c r="L119" s="68">
        <v>14.560439560439599</v>
      </c>
      <c r="M119" s="71">
        <v>0.40265486725663702</v>
      </c>
      <c r="N119" s="68">
        <v>16.975945017182099</v>
      </c>
      <c r="O119" s="71"/>
      <c r="P119" s="68"/>
      <c r="Q119" s="71">
        <v>0</v>
      </c>
      <c r="R119" s="68">
        <v>36.0675512665862</v>
      </c>
    </row>
    <row r="120" spans="1:18" x14ac:dyDescent="0.2">
      <c r="A120" s="141" t="s">
        <v>578</v>
      </c>
      <c r="B120" s="67" t="s">
        <v>579</v>
      </c>
      <c r="C120" s="67">
        <v>73</v>
      </c>
      <c r="D120" s="67" t="s">
        <v>346</v>
      </c>
      <c r="E120" s="71">
        <v>0.55229121835600103</v>
      </c>
      <c r="F120" s="68">
        <v>16.895604395604401</v>
      </c>
      <c r="G120" s="71">
        <v>0.63681032711310004</v>
      </c>
      <c r="H120" s="68">
        <v>17.8571428571429</v>
      </c>
      <c r="I120" s="71">
        <v>0.60345361306924095</v>
      </c>
      <c r="J120" s="68">
        <v>17.445054945054899</v>
      </c>
      <c r="K120" s="71">
        <v>0.84862577991624799</v>
      </c>
      <c r="L120" s="68">
        <v>40.796703296703299</v>
      </c>
      <c r="M120" s="71">
        <v>0.67256637168141598</v>
      </c>
      <c r="N120" s="68">
        <v>42.5429553264605</v>
      </c>
      <c r="O120" s="71"/>
      <c r="P120" s="68"/>
      <c r="Q120" s="71">
        <v>0</v>
      </c>
      <c r="R120" s="68">
        <v>36.0675512665862</v>
      </c>
    </row>
    <row r="121" spans="1:18" x14ac:dyDescent="0.2">
      <c r="A121" s="141" t="s">
        <v>580</v>
      </c>
      <c r="B121" s="67" t="s">
        <v>581</v>
      </c>
      <c r="C121" s="67">
        <v>37</v>
      </c>
      <c r="D121" s="67" t="s">
        <v>346</v>
      </c>
      <c r="E121" s="71">
        <v>0.51122312751851895</v>
      </c>
      <c r="F121" s="68">
        <v>11.469780219780199</v>
      </c>
      <c r="G121" s="71">
        <v>0.59818233999050296</v>
      </c>
      <c r="H121" s="68">
        <v>8.4478021978022007</v>
      </c>
      <c r="I121" s="71">
        <v>0.71365913832291095</v>
      </c>
      <c r="J121" s="68">
        <v>40.865384615384599</v>
      </c>
      <c r="K121" s="71">
        <v>0.79737150441192395</v>
      </c>
      <c r="L121" s="68">
        <v>29.464285714285701</v>
      </c>
      <c r="M121" s="71">
        <v>0.446902654867256</v>
      </c>
      <c r="N121" s="68">
        <v>19.175257731958801</v>
      </c>
      <c r="O121" s="71"/>
      <c r="P121" s="68"/>
      <c r="Q121" s="71">
        <v>0</v>
      </c>
      <c r="R121" s="68">
        <v>36.0675512665862</v>
      </c>
    </row>
    <row r="122" spans="1:18" x14ac:dyDescent="0.2">
      <c r="A122" s="141" t="s">
        <v>582</v>
      </c>
      <c r="B122" s="67" t="s">
        <v>583</v>
      </c>
      <c r="C122" s="67">
        <v>37</v>
      </c>
      <c r="D122" s="67" t="s">
        <v>346</v>
      </c>
      <c r="E122" s="71">
        <v>0.57409686094639201</v>
      </c>
      <c r="F122" s="68">
        <v>19.780219780219799</v>
      </c>
      <c r="G122" s="71">
        <v>0.73098637557629198</v>
      </c>
      <c r="H122" s="68">
        <v>39.010989010989</v>
      </c>
      <c r="I122" s="71">
        <v>0.78953786407651705</v>
      </c>
      <c r="J122" s="68">
        <v>69.505494505494497</v>
      </c>
      <c r="K122" s="71">
        <v>0.78801316242428598</v>
      </c>
      <c r="L122" s="68">
        <v>28.021978021978001</v>
      </c>
      <c r="M122" s="71">
        <v>0.56194690265486702</v>
      </c>
      <c r="N122" s="68">
        <v>29.4845360824742</v>
      </c>
      <c r="O122" s="71"/>
      <c r="P122" s="68"/>
      <c r="Q122" s="71">
        <v>0</v>
      </c>
      <c r="R122" s="68">
        <v>36.0675512665862</v>
      </c>
    </row>
    <row r="123" spans="1:18" x14ac:dyDescent="0.2">
      <c r="A123" s="141" t="s">
        <v>584</v>
      </c>
      <c r="B123" s="67" t="s">
        <v>585</v>
      </c>
      <c r="C123" s="67">
        <v>36</v>
      </c>
      <c r="D123" s="67" t="s">
        <v>346</v>
      </c>
      <c r="E123" s="71">
        <v>0.69151088434279895</v>
      </c>
      <c r="F123" s="68">
        <v>38.942307692307701</v>
      </c>
      <c r="G123" s="71">
        <v>0.59911503311389802</v>
      </c>
      <c r="H123" s="68">
        <v>8.7912087912087902</v>
      </c>
      <c r="I123" s="71">
        <v>0.64192382952456495</v>
      </c>
      <c r="J123" s="68">
        <v>24.450549450549399</v>
      </c>
      <c r="K123" s="71">
        <v>0.86128786057344198</v>
      </c>
      <c r="L123" s="68">
        <v>44.368131868131897</v>
      </c>
      <c r="M123" s="71">
        <v>0.66371681415929196</v>
      </c>
      <c r="N123" s="68">
        <v>41.099656357388298</v>
      </c>
      <c r="O123" s="71"/>
      <c r="P123" s="68"/>
      <c r="Q123" s="71"/>
      <c r="R123" s="68"/>
    </row>
    <row r="124" spans="1:18" x14ac:dyDescent="0.2">
      <c r="A124" s="141" t="s">
        <v>586</v>
      </c>
      <c r="B124" s="67" t="s">
        <v>587</v>
      </c>
      <c r="C124" s="67">
        <v>37</v>
      </c>
      <c r="D124" s="67" t="s">
        <v>346</v>
      </c>
      <c r="E124" s="71">
        <v>0.547726000615534</v>
      </c>
      <c r="F124" s="68">
        <v>16.4148351648352</v>
      </c>
      <c r="G124" s="71">
        <v>0.68945624736751898</v>
      </c>
      <c r="H124" s="68">
        <v>28.502747252747302</v>
      </c>
      <c r="I124" s="71">
        <v>0.70150162281620998</v>
      </c>
      <c r="J124" s="68">
        <v>37.912087912087898</v>
      </c>
      <c r="K124" s="71">
        <v>0.88749514174349697</v>
      </c>
      <c r="L124" s="68">
        <v>52.747252747252801</v>
      </c>
      <c r="M124" s="71">
        <v>0.46017699115044203</v>
      </c>
      <c r="N124" s="68">
        <v>19.8625429553265</v>
      </c>
      <c r="O124" s="71"/>
      <c r="P124" s="68"/>
      <c r="Q124" s="71">
        <v>0</v>
      </c>
      <c r="R124" s="68">
        <v>36.0675512665862</v>
      </c>
    </row>
    <row r="125" spans="1:18" x14ac:dyDescent="0.2">
      <c r="A125" s="141" t="s">
        <v>588</v>
      </c>
      <c r="B125" s="67" t="s">
        <v>589</v>
      </c>
      <c r="C125" s="67">
        <v>73</v>
      </c>
      <c r="D125" s="67" t="s">
        <v>346</v>
      </c>
      <c r="E125" s="71">
        <v>0.73008843847822302</v>
      </c>
      <c r="F125" s="68">
        <v>45.879120879120897</v>
      </c>
      <c r="G125" s="71">
        <v>0.70430697693888</v>
      </c>
      <c r="H125" s="68">
        <v>32.760989010989</v>
      </c>
      <c r="I125" s="71">
        <v>0.65264686503427205</v>
      </c>
      <c r="J125" s="68">
        <v>26.304945054945101</v>
      </c>
      <c r="K125" s="71">
        <v>0.90410787654151104</v>
      </c>
      <c r="L125" s="68">
        <v>59.065934065934101</v>
      </c>
      <c r="M125" s="71">
        <v>0.65929203539823</v>
      </c>
      <c r="N125" s="68">
        <v>40.274914089347099</v>
      </c>
      <c r="O125" s="71"/>
      <c r="P125" s="68"/>
      <c r="Q125" s="71"/>
      <c r="R125" s="68"/>
    </row>
    <row r="126" spans="1:18" x14ac:dyDescent="0.2">
      <c r="A126" s="141" t="s">
        <v>590</v>
      </c>
      <c r="B126" s="67" t="s">
        <v>591</v>
      </c>
      <c r="C126" s="67">
        <v>73</v>
      </c>
      <c r="D126" s="67" t="s">
        <v>346</v>
      </c>
      <c r="E126" s="71">
        <v>0.67301437090243299</v>
      </c>
      <c r="F126" s="68">
        <v>36.126373626373599</v>
      </c>
      <c r="G126" s="71">
        <v>0.65675011671343198</v>
      </c>
      <c r="H126" s="68">
        <v>21.703296703296701</v>
      </c>
      <c r="I126" s="71">
        <v>0.61069991928098899</v>
      </c>
      <c r="J126" s="68">
        <v>18.406593406593402</v>
      </c>
      <c r="K126" s="71">
        <v>0.87151010248256799</v>
      </c>
      <c r="L126" s="68">
        <v>47.252747252747199</v>
      </c>
      <c r="M126" s="71">
        <v>0.553097345132743</v>
      </c>
      <c r="N126" s="68">
        <v>28.4536082474227</v>
      </c>
      <c r="O126" s="71"/>
      <c r="P126" s="68"/>
      <c r="Q126" s="71"/>
      <c r="R126" s="68"/>
    </row>
    <row r="127" spans="1:18" x14ac:dyDescent="0.2">
      <c r="A127" s="141" t="s">
        <v>592</v>
      </c>
      <c r="B127" s="67" t="s">
        <v>593</v>
      </c>
      <c r="C127" s="67">
        <v>37</v>
      </c>
      <c r="D127" s="67" t="s">
        <v>346</v>
      </c>
      <c r="E127" s="71">
        <v>0.59134265561337895</v>
      </c>
      <c r="F127" s="68">
        <v>22.7335164835165</v>
      </c>
      <c r="G127" s="71">
        <v>0.73536593274564099</v>
      </c>
      <c r="H127" s="68">
        <v>39.972527472527503</v>
      </c>
      <c r="I127" s="71">
        <v>0.66029391102244905</v>
      </c>
      <c r="J127" s="68">
        <v>28.0906593406593</v>
      </c>
      <c r="K127" s="71">
        <v>0.92388529270588304</v>
      </c>
      <c r="L127" s="68">
        <v>68.131868131868103</v>
      </c>
      <c r="M127" s="71">
        <v>0.63716814159292001</v>
      </c>
      <c r="N127" s="68">
        <v>37.869415807560102</v>
      </c>
      <c r="O127" s="71"/>
      <c r="P127" s="68"/>
      <c r="Q127" s="71">
        <v>0</v>
      </c>
      <c r="R127" s="68">
        <v>36.0675512665862</v>
      </c>
    </row>
    <row r="128" spans="1:18" x14ac:dyDescent="0.2">
      <c r="A128" s="141" t="s">
        <v>594</v>
      </c>
      <c r="B128" s="67" t="s">
        <v>595</v>
      </c>
      <c r="C128" s="67">
        <v>37</v>
      </c>
      <c r="D128" s="67" t="s">
        <v>346</v>
      </c>
      <c r="E128" s="71">
        <v>0.77572230925607499</v>
      </c>
      <c r="F128" s="68">
        <v>55.082417582417598</v>
      </c>
      <c r="G128" s="71">
        <v>0.74419337509511296</v>
      </c>
      <c r="H128" s="68">
        <v>42.994505494505503</v>
      </c>
      <c r="I128" s="71">
        <v>0.70216106075704798</v>
      </c>
      <c r="J128" s="68">
        <v>38.118131868131897</v>
      </c>
      <c r="K128" s="71">
        <v>0.96184453568541495</v>
      </c>
      <c r="L128" s="68">
        <v>89.010989010988993</v>
      </c>
      <c r="M128" s="71">
        <v>0.69469026548672597</v>
      </c>
      <c r="N128" s="68">
        <v>46.116838487972501</v>
      </c>
      <c r="O128" s="71"/>
      <c r="P128" s="68"/>
      <c r="Q128" s="71"/>
      <c r="R128" s="68"/>
    </row>
    <row r="129" spans="1:18" x14ac:dyDescent="0.2">
      <c r="A129" s="141" t="s">
        <v>596</v>
      </c>
      <c r="B129" s="67" t="s">
        <v>597</v>
      </c>
      <c r="C129" s="67">
        <v>73</v>
      </c>
      <c r="D129" s="67" t="s">
        <v>346</v>
      </c>
      <c r="E129" s="71">
        <v>0.57629556194866505</v>
      </c>
      <c r="F129" s="68">
        <v>20.467032967032999</v>
      </c>
      <c r="G129" s="71">
        <v>0.72469485689125501</v>
      </c>
      <c r="H129" s="68">
        <v>37.5</v>
      </c>
      <c r="I129" s="71">
        <v>0.69197161146266895</v>
      </c>
      <c r="J129" s="68">
        <v>34.752747252747199</v>
      </c>
      <c r="K129" s="71">
        <v>0.84091753607966702</v>
      </c>
      <c r="L129" s="68">
        <v>38.667582417582402</v>
      </c>
      <c r="M129" s="71">
        <v>0.62389380530973404</v>
      </c>
      <c r="N129" s="68">
        <v>36.082474226804102</v>
      </c>
      <c r="O129" s="71"/>
      <c r="P129" s="68"/>
      <c r="Q129" s="71">
        <v>0</v>
      </c>
      <c r="R129" s="68">
        <v>36.0675512665862</v>
      </c>
    </row>
    <row r="130" spans="1:18" x14ac:dyDescent="0.2">
      <c r="A130" s="141" t="s">
        <v>598</v>
      </c>
      <c r="B130" s="67" t="s">
        <v>599</v>
      </c>
      <c r="C130" s="67">
        <v>73</v>
      </c>
      <c r="D130" s="67" t="s">
        <v>346</v>
      </c>
      <c r="E130" s="71">
        <v>0.74109366400684096</v>
      </c>
      <c r="F130" s="68">
        <v>47.939560439560402</v>
      </c>
      <c r="G130" s="71">
        <v>0.72000525361268097</v>
      </c>
      <c r="H130" s="68">
        <v>36.126373626373599</v>
      </c>
      <c r="I130" s="71">
        <v>0.74726185049971505</v>
      </c>
      <c r="J130" s="68">
        <v>53.021978021978001</v>
      </c>
      <c r="K130" s="71">
        <v>0.828965958994615</v>
      </c>
      <c r="L130" s="68">
        <v>35.233516483516503</v>
      </c>
      <c r="M130" s="71">
        <v>0.66814159292035402</v>
      </c>
      <c r="N130" s="68">
        <v>41.786941580756</v>
      </c>
      <c r="O130" s="71"/>
      <c r="P130" s="68"/>
      <c r="Q130" s="71"/>
      <c r="R130" s="68"/>
    </row>
    <row r="131" spans="1:18" x14ac:dyDescent="0.2">
      <c r="A131" s="141" t="s">
        <v>600</v>
      </c>
      <c r="B131" s="67" t="s">
        <v>601</v>
      </c>
      <c r="C131" s="67">
        <v>73</v>
      </c>
      <c r="D131" s="67" t="s">
        <v>346</v>
      </c>
      <c r="E131" s="71">
        <v>0.76232647514604601</v>
      </c>
      <c r="F131" s="68">
        <v>51.785714285714299</v>
      </c>
      <c r="G131" s="71">
        <v>0.74059506799309704</v>
      </c>
      <c r="H131" s="68">
        <v>41.964285714285701</v>
      </c>
      <c r="I131" s="71">
        <v>0.74618952434922103</v>
      </c>
      <c r="J131" s="68">
        <v>52.747252747252801</v>
      </c>
      <c r="K131" s="71">
        <v>0.89880449408257301</v>
      </c>
      <c r="L131" s="68">
        <v>56.730769230769198</v>
      </c>
      <c r="M131" s="71">
        <v>0.66371681415929196</v>
      </c>
      <c r="N131" s="68">
        <v>41.099656357388298</v>
      </c>
      <c r="O131" s="71"/>
      <c r="P131" s="68"/>
      <c r="Q131" s="71"/>
      <c r="R131" s="68"/>
    </row>
    <row r="132" spans="1:18" x14ac:dyDescent="0.2">
      <c r="A132" s="141" t="s">
        <v>602</v>
      </c>
      <c r="B132" s="67" t="s">
        <v>603</v>
      </c>
      <c r="C132" s="67">
        <v>37</v>
      </c>
      <c r="D132" s="67" t="s">
        <v>346</v>
      </c>
      <c r="E132" s="71">
        <v>0.56872014354512102</v>
      </c>
      <c r="F132" s="68">
        <v>19.299450549450601</v>
      </c>
      <c r="G132" s="71">
        <v>0.70849992326155198</v>
      </c>
      <c r="H132" s="68">
        <v>34.065934065934101</v>
      </c>
      <c r="I132" s="71">
        <v>0.640345553909348</v>
      </c>
      <c r="J132" s="68">
        <v>23.901098901098901</v>
      </c>
      <c r="K132" s="71">
        <v>0.92838355913877801</v>
      </c>
      <c r="L132" s="68">
        <v>69.986263736263695</v>
      </c>
      <c r="M132" s="71">
        <v>0.56637168141592897</v>
      </c>
      <c r="N132" s="68">
        <v>29.965635738831601</v>
      </c>
      <c r="O132" s="71"/>
      <c r="P132" s="68"/>
      <c r="Q132" s="71">
        <v>0</v>
      </c>
      <c r="R132" s="68">
        <v>36.0675512665862</v>
      </c>
    </row>
    <row r="133" spans="1:18" x14ac:dyDescent="0.2">
      <c r="A133" s="141" t="s">
        <v>604</v>
      </c>
      <c r="B133" s="67" t="s">
        <v>605</v>
      </c>
      <c r="C133" s="67">
        <v>37</v>
      </c>
      <c r="D133" s="67" t="s">
        <v>346</v>
      </c>
      <c r="E133" s="71">
        <v>0.57264902393761596</v>
      </c>
      <c r="F133" s="68">
        <v>19.6428571428571</v>
      </c>
      <c r="G133" s="71">
        <v>0.73597623901655995</v>
      </c>
      <c r="H133" s="68">
        <v>40.384615384615401</v>
      </c>
      <c r="I133" s="71">
        <v>0.658614739390461</v>
      </c>
      <c r="J133" s="68">
        <v>27.815934065934101</v>
      </c>
      <c r="K133" s="71">
        <v>0.82706122092707501</v>
      </c>
      <c r="L133" s="68">
        <v>34.752747252747199</v>
      </c>
      <c r="M133" s="71">
        <v>0.64159292035398197</v>
      </c>
      <c r="N133" s="68">
        <v>38.419243986254301</v>
      </c>
      <c r="O133" s="71"/>
      <c r="P133" s="68"/>
      <c r="Q133" s="71">
        <v>0</v>
      </c>
      <c r="R133" s="68">
        <v>36.0675512665862</v>
      </c>
    </row>
    <row r="134" spans="1:18" x14ac:dyDescent="0.2">
      <c r="A134" s="141" t="s">
        <v>606</v>
      </c>
      <c r="B134" s="67" t="s">
        <v>607</v>
      </c>
      <c r="C134" s="67">
        <v>73</v>
      </c>
      <c r="D134" s="67" t="s">
        <v>346</v>
      </c>
      <c r="E134" s="71">
        <v>0.582653866141849</v>
      </c>
      <c r="F134" s="68">
        <v>21.359890109890099</v>
      </c>
      <c r="G134" s="71">
        <v>0.63442652578427705</v>
      </c>
      <c r="H134" s="68">
        <v>17.239010989011</v>
      </c>
      <c r="I134" s="71">
        <v>0.63140126090108895</v>
      </c>
      <c r="J134" s="68">
        <v>22.184065934065899</v>
      </c>
      <c r="K134" s="71">
        <v>0.72850449204132195</v>
      </c>
      <c r="L134" s="68">
        <v>17.8571428571429</v>
      </c>
      <c r="M134" s="71">
        <v>0.33628318584070799</v>
      </c>
      <c r="N134" s="68">
        <v>14.020618556701001</v>
      </c>
      <c r="O134" s="71"/>
      <c r="P134" s="68"/>
      <c r="Q134" s="71"/>
      <c r="R134" s="68"/>
    </row>
    <row r="135" spans="1:18" x14ac:dyDescent="0.2">
      <c r="A135" s="141" t="s">
        <v>608</v>
      </c>
      <c r="B135" s="67" t="s">
        <v>609</v>
      </c>
      <c r="C135" s="67">
        <v>73</v>
      </c>
      <c r="D135" s="67" t="s">
        <v>346</v>
      </c>
      <c r="E135" s="71">
        <v>0.59221499945711098</v>
      </c>
      <c r="F135" s="68">
        <v>22.870879120879099</v>
      </c>
      <c r="G135" s="71">
        <v>0.73094150523554302</v>
      </c>
      <c r="H135" s="68">
        <v>38.942307692307701</v>
      </c>
      <c r="I135" s="71">
        <v>0.75058237393993799</v>
      </c>
      <c r="J135" s="68">
        <v>54.601648351648301</v>
      </c>
      <c r="K135" s="71">
        <v>0.78928563138440899</v>
      </c>
      <c r="L135" s="68">
        <v>28.1593406593407</v>
      </c>
      <c r="M135" s="71">
        <v>0.69026548672566401</v>
      </c>
      <c r="N135" s="68">
        <v>44.948453608247398</v>
      </c>
      <c r="O135" s="71"/>
      <c r="P135" s="68"/>
      <c r="Q135" s="71">
        <v>0</v>
      </c>
      <c r="R135" s="68">
        <v>36.0675512665862</v>
      </c>
    </row>
    <row r="136" spans="1:18" x14ac:dyDescent="0.2">
      <c r="A136" s="141" t="s">
        <v>610</v>
      </c>
      <c r="B136" s="67" t="s">
        <v>611</v>
      </c>
      <c r="C136" s="67">
        <v>73</v>
      </c>
      <c r="D136" s="67" t="s">
        <v>346</v>
      </c>
      <c r="E136" s="71">
        <v>0.57529608246355302</v>
      </c>
      <c r="F136" s="68">
        <v>20.192307692307701</v>
      </c>
      <c r="G136" s="71">
        <v>0.71699374453078302</v>
      </c>
      <c r="H136" s="68">
        <v>35.782967032967001</v>
      </c>
      <c r="I136" s="71">
        <v>0.87657517025957599</v>
      </c>
      <c r="J136" s="68">
        <v>90.865384615384599</v>
      </c>
      <c r="K136" s="71">
        <v>0.83600884266015096</v>
      </c>
      <c r="L136" s="68">
        <v>36.950549450549502</v>
      </c>
      <c r="M136" s="71">
        <v>0.446902654867256</v>
      </c>
      <c r="N136" s="68">
        <v>19.175257731958801</v>
      </c>
      <c r="O136" s="71"/>
      <c r="P136" s="68"/>
      <c r="Q136" s="71">
        <v>0</v>
      </c>
      <c r="R136" s="68">
        <v>36.0675512665862</v>
      </c>
    </row>
    <row r="137" spans="1:18" x14ac:dyDescent="0.2">
      <c r="A137" s="141" t="s">
        <v>612</v>
      </c>
      <c r="B137" s="67" t="s">
        <v>613</v>
      </c>
      <c r="C137" s="67">
        <v>73</v>
      </c>
      <c r="D137" s="67" t="s">
        <v>346</v>
      </c>
      <c r="E137" s="71">
        <v>0.67543239233621899</v>
      </c>
      <c r="F137" s="68">
        <v>36.607142857142897</v>
      </c>
      <c r="G137" s="71">
        <v>0.68417028009924996</v>
      </c>
      <c r="H137" s="68">
        <v>27.3351648351648</v>
      </c>
      <c r="I137" s="71">
        <v>0.87777990549645302</v>
      </c>
      <c r="J137" s="68">
        <v>91.002747252747298</v>
      </c>
      <c r="K137" s="71">
        <v>0.82562009171377304</v>
      </c>
      <c r="L137" s="68">
        <v>34.546703296703299</v>
      </c>
      <c r="M137" s="71">
        <v>0.314159292035398</v>
      </c>
      <c r="N137" s="68">
        <v>12.920962199312701</v>
      </c>
      <c r="O137" s="71"/>
      <c r="P137" s="68"/>
      <c r="Q137" s="71"/>
      <c r="R137" s="68"/>
    </row>
    <row r="138" spans="1:18" x14ac:dyDescent="0.2">
      <c r="A138" s="141" t="s">
        <v>614</v>
      </c>
      <c r="B138" s="67" t="s">
        <v>615</v>
      </c>
      <c r="C138" s="67">
        <v>73</v>
      </c>
      <c r="D138" s="67" t="s">
        <v>346</v>
      </c>
      <c r="E138" s="71">
        <v>0.50150364315061202</v>
      </c>
      <c r="F138" s="68">
        <v>10.714285714285699</v>
      </c>
      <c r="G138" s="71">
        <v>0.67520377638413498</v>
      </c>
      <c r="H138" s="68">
        <v>25.7554945054945</v>
      </c>
      <c r="I138" s="71">
        <v>0.80961957156001996</v>
      </c>
      <c r="J138" s="68">
        <v>77.060439560439605</v>
      </c>
      <c r="K138" s="71">
        <v>0.75720814214518595</v>
      </c>
      <c r="L138" s="68">
        <v>23.008241758241802</v>
      </c>
      <c r="M138" s="71">
        <v>0.265486725663717</v>
      </c>
      <c r="N138" s="68">
        <v>10.5841924398625</v>
      </c>
      <c r="O138" s="71"/>
      <c r="P138" s="68"/>
      <c r="Q138" s="71">
        <v>0</v>
      </c>
      <c r="R138" s="68">
        <v>36.0675512665862</v>
      </c>
    </row>
    <row r="139" spans="1:18" x14ac:dyDescent="0.2">
      <c r="A139" s="141" t="s">
        <v>616</v>
      </c>
      <c r="B139" s="67" t="s">
        <v>617</v>
      </c>
      <c r="C139" s="67">
        <v>73</v>
      </c>
      <c r="D139" s="67" t="s">
        <v>346</v>
      </c>
      <c r="E139" s="71">
        <v>0.58042749956963202</v>
      </c>
      <c r="F139" s="68">
        <v>21.153846153846199</v>
      </c>
      <c r="G139" s="71">
        <v>0.70083711000058302</v>
      </c>
      <c r="H139" s="68">
        <v>31.593406593406598</v>
      </c>
      <c r="I139" s="71">
        <v>0.71565129752114198</v>
      </c>
      <c r="J139" s="68">
        <v>41.483516483516503</v>
      </c>
      <c r="K139" s="71">
        <v>0.82635705492820399</v>
      </c>
      <c r="L139" s="68">
        <v>34.684065934065899</v>
      </c>
      <c r="M139" s="71">
        <v>0.65929203539823</v>
      </c>
      <c r="N139" s="68">
        <v>40.274914089347099</v>
      </c>
      <c r="O139" s="71"/>
      <c r="P139" s="68"/>
      <c r="Q139" s="71">
        <v>0</v>
      </c>
      <c r="R139" s="68">
        <v>36.0675512665862</v>
      </c>
    </row>
    <row r="140" spans="1:18" x14ac:dyDescent="0.2">
      <c r="A140" s="141" t="s">
        <v>618</v>
      </c>
      <c r="B140" s="67" t="s">
        <v>619</v>
      </c>
      <c r="C140" s="67">
        <v>73</v>
      </c>
      <c r="D140" s="67" t="s">
        <v>346</v>
      </c>
      <c r="E140" s="71">
        <v>0.56351143261359704</v>
      </c>
      <c r="F140" s="68">
        <v>18.406593406593402</v>
      </c>
      <c r="G140" s="71">
        <v>0.72202911080527499</v>
      </c>
      <c r="H140" s="68">
        <v>36.744505494505503</v>
      </c>
      <c r="I140" s="71">
        <v>0.72548672607760201</v>
      </c>
      <c r="J140" s="68">
        <v>45.054945054945101</v>
      </c>
      <c r="K140" s="71">
        <v>0.80366964476917901</v>
      </c>
      <c r="L140" s="68">
        <v>31.1813186813187</v>
      </c>
      <c r="M140" s="71">
        <v>0.56637168141592897</v>
      </c>
      <c r="N140" s="68">
        <v>29.965635738831601</v>
      </c>
      <c r="O140" s="71"/>
      <c r="P140" s="68"/>
      <c r="Q140" s="71">
        <v>0</v>
      </c>
      <c r="R140" s="68">
        <v>36.0675512665862</v>
      </c>
    </row>
    <row r="141" spans="1:18" x14ac:dyDescent="0.2">
      <c r="A141" s="141" t="s">
        <v>620</v>
      </c>
      <c r="B141" s="67" t="s">
        <v>621</v>
      </c>
      <c r="C141" s="67">
        <v>73</v>
      </c>
      <c r="D141" s="67" t="s">
        <v>346</v>
      </c>
      <c r="E141" s="71">
        <v>0.64659230527521205</v>
      </c>
      <c r="F141" s="68">
        <v>31.9368131868132</v>
      </c>
      <c r="G141" s="71">
        <v>0.67135796869382902</v>
      </c>
      <c r="H141" s="68">
        <v>25.343406593406598</v>
      </c>
      <c r="I141" s="71">
        <v>0.80194708906254197</v>
      </c>
      <c r="J141" s="68">
        <v>73.969780219780205</v>
      </c>
      <c r="K141" s="71">
        <v>0.76793141998164705</v>
      </c>
      <c r="L141" s="68">
        <v>24.587912087912098</v>
      </c>
      <c r="M141" s="71">
        <v>0.34513274336283201</v>
      </c>
      <c r="N141" s="68">
        <v>14.639175257731999</v>
      </c>
      <c r="O141" s="71"/>
      <c r="P141" s="68"/>
      <c r="Q141" s="71"/>
      <c r="R141" s="68"/>
    </row>
    <row r="142" spans="1:18" x14ac:dyDescent="0.2">
      <c r="A142" s="141" t="s">
        <v>622</v>
      </c>
      <c r="B142" s="67" t="s">
        <v>623</v>
      </c>
      <c r="C142" s="67">
        <v>73</v>
      </c>
      <c r="D142" s="67" t="s">
        <v>346</v>
      </c>
      <c r="E142" s="71">
        <v>0.60473927507157299</v>
      </c>
      <c r="F142" s="68">
        <v>24.9313186813187</v>
      </c>
      <c r="G142" s="71">
        <v>0.73998458168021197</v>
      </c>
      <c r="H142" s="68">
        <v>41.758241758241802</v>
      </c>
      <c r="I142" s="71">
        <v>0.87576709425866806</v>
      </c>
      <c r="J142" s="68">
        <v>90.6593406593407</v>
      </c>
      <c r="K142" s="71">
        <v>0.73537832773756795</v>
      </c>
      <c r="L142" s="68">
        <v>19.368131868131901</v>
      </c>
      <c r="M142" s="71">
        <v>0.67256637168141598</v>
      </c>
      <c r="N142" s="68">
        <v>42.5429553264605</v>
      </c>
      <c r="O142" s="71"/>
      <c r="P142" s="68"/>
      <c r="Q142" s="71">
        <v>0</v>
      </c>
      <c r="R142" s="68">
        <v>36.0675512665862</v>
      </c>
    </row>
    <row r="143" spans="1:18" x14ac:dyDescent="0.2">
      <c r="A143" s="141" t="s">
        <v>624</v>
      </c>
      <c r="B143" s="67" t="s">
        <v>625</v>
      </c>
      <c r="C143" s="67">
        <v>73</v>
      </c>
      <c r="D143" s="67" t="s">
        <v>346</v>
      </c>
      <c r="E143" s="71">
        <v>0.77964562291052097</v>
      </c>
      <c r="F143" s="68">
        <v>55.700549450549502</v>
      </c>
      <c r="G143" s="71">
        <v>0.77733043759558895</v>
      </c>
      <c r="H143" s="68">
        <v>54.052197802197803</v>
      </c>
      <c r="I143" s="71">
        <v>0.87152027495519901</v>
      </c>
      <c r="J143" s="68">
        <v>90.178571428571402</v>
      </c>
      <c r="K143" s="71">
        <v>0.85026275254262196</v>
      </c>
      <c r="L143" s="68">
        <v>41.414835164835203</v>
      </c>
      <c r="M143" s="71">
        <v>0.61946902654867197</v>
      </c>
      <c r="N143" s="68">
        <v>35.463917525773198</v>
      </c>
      <c r="O143" s="71"/>
      <c r="P143" s="68"/>
      <c r="Q143" s="71"/>
      <c r="R143" s="68"/>
    </row>
    <row r="144" spans="1:18" x14ac:dyDescent="0.2">
      <c r="A144" s="141" t="s">
        <v>626</v>
      </c>
      <c r="B144" s="67" t="s">
        <v>627</v>
      </c>
      <c r="C144" s="67">
        <v>73</v>
      </c>
      <c r="D144" s="67" t="s">
        <v>346</v>
      </c>
      <c r="E144" s="71">
        <v>0.61213259689822797</v>
      </c>
      <c r="F144" s="68">
        <v>26.167582417582398</v>
      </c>
      <c r="G144" s="71">
        <v>0.75509689505086597</v>
      </c>
      <c r="H144" s="68">
        <v>46.085164835164797</v>
      </c>
      <c r="I144" s="71">
        <v>0.85374174069673003</v>
      </c>
      <c r="J144" s="68">
        <v>87.706043956043999</v>
      </c>
      <c r="K144" s="71">
        <v>0.83678010095593103</v>
      </c>
      <c r="L144" s="68">
        <v>37.3626373626374</v>
      </c>
      <c r="M144" s="71">
        <v>0.61504424778761102</v>
      </c>
      <c r="N144" s="68">
        <v>34.914089347078999</v>
      </c>
      <c r="O144" s="71"/>
      <c r="P144" s="68"/>
      <c r="Q144" s="71">
        <v>0</v>
      </c>
      <c r="R144" s="68">
        <v>36.0675512665862</v>
      </c>
    </row>
    <row r="145" spans="1:18" x14ac:dyDescent="0.2">
      <c r="A145" s="141" t="s">
        <v>628</v>
      </c>
      <c r="B145" s="67" t="s">
        <v>629</v>
      </c>
      <c r="C145" s="67">
        <v>73</v>
      </c>
      <c r="D145" s="67" t="s">
        <v>346</v>
      </c>
      <c r="E145" s="71">
        <v>0.72912011844947799</v>
      </c>
      <c r="F145" s="68">
        <v>45.741758241758198</v>
      </c>
      <c r="G145" s="71">
        <v>0.72591933540119802</v>
      </c>
      <c r="H145" s="68">
        <v>37.843406593406598</v>
      </c>
      <c r="I145" s="71">
        <v>0.78846614861933595</v>
      </c>
      <c r="J145" s="68">
        <v>69.024725274725299</v>
      </c>
      <c r="K145" s="71">
        <v>0.871121538449944</v>
      </c>
      <c r="L145" s="68">
        <v>47.046703296703299</v>
      </c>
      <c r="M145" s="71">
        <v>0.53097345132743301</v>
      </c>
      <c r="N145" s="68">
        <v>25.841924398625402</v>
      </c>
      <c r="O145" s="71"/>
      <c r="P145" s="68"/>
      <c r="Q145" s="71"/>
      <c r="R145" s="68"/>
    </row>
    <row r="146" spans="1:18" x14ac:dyDescent="0.2">
      <c r="A146" s="141" t="s">
        <v>630</v>
      </c>
      <c r="B146" s="67" t="s">
        <v>631</v>
      </c>
      <c r="C146" s="67">
        <v>73</v>
      </c>
      <c r="D146" s="67" t="s">
        <v>346</v>
      </c>
      <c r="E146" s="71">
        <v>0.62490378585274597</v>
      </c>
      <c r="F146" s="68">
        <v>27.953296703296701</v>
      </c>
      <c r="G146" s="71">
        <v>0.66378118789477902</v>
      </c>
      <c r="H146" s="68">
        <v>23.076923076923102</v>
      </c>
      <c r="I146" s="71">
        <v>0.52108750296815698</v>
      </c>
      <c r="J146" s="68">
        <v>8.1043956043956005</v>
      </c>
      <c r="K146" s="71">
        <v>0.77049866493742702</v>
      </c>
      <c r="L146" s="68">
        <v>25.1373626373626</v>
      </c>
      <c r="M146" s="71">
        <v>0.54424778761061898</v>
      </c>
      <c r="N146" s="68">
        <v>27.216494845360799</v>
      </c>
      <c r="O146" s="71"/>
      <c r="P146" s="68"/>
      <c r="Q146" s="71"/>
      <c r="R146" s="68"/>
    </row>
    <row r="147" spans="1:18" x14ac:dyDescent="0.2">
      <c r="A147" s="141" t="s">
        <v>632</v>
      </c>
      <c r="B147" s="67" t="s">
        <v>633</v>
      </c>
      <c r="C147" s="67">
        <v>73</v>
      </c>
      <c r="D147" s="67" t="s">
        <v>346</v>
      </c>
      <c r="E147" s="71">
        <v>0.82283365100347505</v>
      </c>
      <c r="F147" s="68">
        <v>67.307692307692307</v>
      </c>
      <c r="G147" s="71">
        <v>0.81292717694490302</v>
      </c>
      <c r="H147" s="68">
        <v>68.8873626373626</v>
      </c>
      <c r="I147" s="71">
        <v>0.83056500452840498</v>
      </c>
      <c r="J147" s="68">
        <v>83.173076923076906</v>
      </c>
      <c r="K147" s="71">
        <v>0.84023271071220895</v>
      </c>
      <c r="L147" s="68">
        <v>38.392857142857103</v>
      </c>
      <c r="M147" s="71">
        <v>0.63274336283185795</v>
      </c>
      <c r="N147" s="68">
        <v>37.1821305841924</v>
      </c>
      <c r="O147" s="71"/>
      <c r="P147" s="68"/>
      <c r="Q147" s="71">
        <v>0.99770000000000003</v>
      </c>
      <c r="R147" s="68">
        <v>49.336550060313598</v>
      </c>
    </row>
    <row r="148" spans="1:18" x14ac:dyDescent="0.2">
      <c r="A148" s="141" t="s">
        <v>634</v>
      </c>
      <c r="B148" s="67" t="s">
        <v>635</v>
      </c>
      <c r="C148" s="67">
        <v>73</v>
      </c>
      <c r="D148" s="67" t="s">
        <v>346</v>
      </c>
      <c r="E148" s="71">
        <v>0.63738906982018695</v>
      </c>
      <c r="F148" s="68">
        <v>30.151098901098901</v>
      </c>
      <c r="G148" s="71">
        <v>0.660978456625118</v>
      </c>
      <c r="H148" s="68">
        <v>22.390109890109901</v>
      </c>
      <c r="I148" s="71">
        <v>0.80551501484378496</v>
      </c>
      <c r="J148" s="68">
        <v>75.274725274725299</v>
      </c>
      <c r="K148" s="71">
        <v>0.81315130338706398</v>
      </c>
      <c r="L148" s="68">
        <v>33.035714285714299</v>
      </c>
      <c r="M148" s="71">
        <v>0.26991150442477901</v>
      </c>
      <c r="N148" s="68">
        <v>10.790378006872899</v>
      </c>
      <c r="O148" s="71"/>
      <c r="P148" s="68"/>
      <c r="Q148" s="71"/>
      <c r="R148" s="68"/>
    </row>
    <row r="149" spans="1:18" x14ac:dyDescent="0.2">
      <c r="A149" s="141" t="s">
        <v>636</v>
      </c>
      <c r="B149" s="67" t="s">
        <v>637</v>
      </c>
      <c r="C149" s="67">
        <v>73</v>
      </c>
      <c r="D149" s="67" t="s">
        <v>346</v>
      </c>
      <c r="E149" s="71">
        <v>0.79394287186998902</v>
      </c>
      <c r="F149" s="68">
        <v>59.684065934065899</v>
      </c>
      <c r="G149" s="71">
        <v>0.73496790775106902</v>
      </c>
      <c r="H149" s="68">
        <v>39.835164835164797</v>
      </c>
      <c r="I149" s="71">
        <v>0.80773636344567401</v>
      </c>
      <c r="J149" s="68">
        <v>76.030219780219795</v>
      </c>
      <c r="K149" s="71">
        <v>0.842514512931964</v>
      </c>
      <c r="L149" s="68">
        <v>38.873626373626401</v>
      </c>
      <c r="M149" s="71">
        <v>0.58849557522123896</v>
      </c>
      <c r="N149" s="68">
        <v>32.3024054982818</v>
      </c>
      <c r="O149" s="71"/>
      <c r="P149" s="68"/>
      <c r="Q149" s="71">
        <v>0.996</v>
      </c>
      <c r="R149" s="68">
        <v>48.612786489746703</v>
      </c>
    </row>
    <row r="150" spans="1:18" x14ac:dyDescent="0.2">
      <c r="A150" s="141" t="s">
        <v>638</v>
      </c>
      <c r="B150" s="67" t="s">
        <v>639</v>
      </c>
      <c r="C150" s="67">
        <v>73</v>
      </c>
      <c r="D150" s="67" t="s">
        <v>346</v>
      </c>
      <c r="E150" s="71">
        <v>0.87529374679958005</v>
      </c>
      <c r="F150" s="68">
        <v>82.348901098901095</v>
      </c>
      <c r="G150" s="71">
        <v>0.84477868756128105</v>
      </c>
      <c r="H150" s="68">
        <v>83.997252747252702</v>
      </c>
      <c r="I150" s="71">
        <v>0.902071235154141</v>
      </c>
      <c r="J150" s="68">
        <v>92.857142857142904</v>
      </c>
      <c r="K150" s="71">
        <v>0.83251084668070596</v>
      </c>
      <c r="L150" s="68">
        <v>35.8516483516484</v>
      </c>
      <c r="M150" s="71">
        <v>0.84070796460177</v>
      </c>
      <c r="N150" s="68">
        <v>71.890034364261197</v>
      </c>
      <c r="O150" s="71"/>
      <c r="P150" s="68"/>
      <c r="Q150" s="71">
        <v>0.95640000000000003</v>
      </c>
      <c r="R150" s="68">
        <v>47.647768395657401</v>
      </c>
    </row>
    <row r="151" spans="1:18" x14ac:dyDescent="0.2">
      <c r="A151" s="141" t="s">
        <v>640</v>
      </c>
      <c r="B151" s="67" t="s">
        <v>641</v>
      </c>
      <c r="C151" s="67">
        <v>73</v>
      </c>
      <c r="D151" s="67" t="s">
        <v>346</v>
      </c>
      <c r="E151" s="71">
        <v>0.63753519176974405</v>
      </c>
      <c r="F151" s="68">
        <v>30.219780219780201</v>
      </c>
      <c r="G151" s="71">
        <v>0.65958597453007894</v>
      </c>
      <c r="H151" s="68">
        <v>22.115384615384599</v>
      </c>
      <c r="I151" s="71">
        <v>0.56086193616517199</v>
      </c>
      <c r="J151" s="68">
        <v>12.1565934065934</v>
      </c>
      <c r="K151" s="71">
        <v>0.72349816611823703</v>
      </c>
      <c r="L151" s="68">
        <v>16.689560439560399</v>
      </c>
      <c r="M151" s="71">
        <v>0.606194690265487</v>
      </c>
      <c r="N151" s="68">
        <v>34.226804123711297</v>
      </c>
      <c r="O151" s="71"/>
      <c r="P151" s="68"/>
      <c r="Q151" s="71"/>
      <c r="R151" s="68"/>
    </row>
    <row r="152" spans="1:18" x14ac:dyDescent="0.2">
      <c r="A152" s="141" t="s">
        <v>642</v>
      </c>
      <c r="B152" s="67" t="s">
        <v>643</v>
      </c>
      <c r="C152" s="67">
        <v>73</v>
      </c>
      <c r="D152" s="67" t="s">
        <v>346</v>
      </c>
      <c r="E152" s="71">
        <v>0.46567453300626599</v>
      </c>
      <c r="F152" s="68">
        <v>7.2115384615384599</v>
      </c>
      <c r="G152" s="71">
        <v>0.60789069245331495</v>
      </c>
      <c r="H152" s="68">
        <v>10.302197802197799</v>
      </c>
      <c r="I152" s="71">
        <v>0.44370396590865802</v>
      </c>
      <c r="J152" s="68">
        <v>2.4038461538461502</v>
      </c>
      <c r="K152" s="71">
        <v>0.607563650654243</v>
      </c>
      <c r="L152" s="68">
        <v>4.6703296703296697</v>
      </c>
      <c r="M152" s="71">
        <v>0.20353982300885001</v>
      </c>
      <c r="N152" s="68">
        <v>7.7663230240549801</v>
      </c>
      <c r="O152" s="71"/>
      <c r="P152" s="68"/>
      <c r="Q152" s="71"/>
      <c r="R152" s="68"/>
    </row>
    <row r="153" spans="1:18" x14ac:dyDescent="0.2">
      <c r="A153" s="141" t="s">
        <v>644</v>
      </c>
      <c r="B153" s="67" t="s">
        <v>645</v>
      </c>
      <c r="C153" s="67">
        <v>74</v>
      </c>
      <c r="D153" s="67" t="s">
        <v>346</v>
      </c>
      <c r="E153" s="71">
        <v>0.76389006365891898</v>
      </c>
      <c r="F153" s="68">
        <v>52.060439560439598</v>
      </c>
      <c r="G153" s="71">
        <v>0.73701597976165401</v>
      </c>
      <c r="H153" s="68">
        <v>40.728021978021999</v>
      </c>
      <c r="I153" s="71">
        <v>0.68769506850651996</v>
      </c>
      <c r="J153" s="68">
        <v>33.722527472527503</v>
      </c>
      <c r="K153" s="71">
        <v>0.84766336565953704</v>
      </c>
      <c r="L153" s="68">
        <v>40.453296703296701</v>
      </c>
      <c r="M153" s="71">
        <v>0.78318584070796404</v>
      </c>
      <c r="N153" s="68">
        <v>60.7560137457045</v>
      </c>
      <c r="O153" s="71"/>
      <c r="P153" s="68"/>
      <c r="Q153" s="71"/>
      <c r="R153" s="68"/>
    </row>
    <row r="154" spans="1:18" x14ac:dyDescent="0.2">
      <c r="A154" s="141" t="s">
        <v>646</v>
      </c>
      <c r="B154" s="67" t="s">
        <v>647</v>
      </c>
      <c r="C154" s="67">
        <v>73</v>
      </c>
      <c r="D154" s="67" t="s">
        <v>346</v>
      </c>
      <c r="E154" s="71">
        <v>0.460064162118625</v>
      </c>
      <c r="F154" s="68">
        <v>6.7307692307692299</v>
      </c>
      <c r="G154" s="71">
        <v>0.62186226767525199</v>
      </c>
      <c r="H154" s="68">
        <v>13.873626373626401</v>
      </c>
      <c r="I154" s="71">
        <v>0.45489294431307498</v>
      </c>
      <c r="J154" s="68">
        <v>2.9532967032966999</v>
      </c>
      <c r="K154" s="71">
        <v>0.70155453383130695</v>
      </c>
      <c r="L154" s="68">
        <v>13.530219780219801</v>
      </c>
      <c r="M154" s="71">
        <v>6.1946902654867103E-2</v>
      </c>
      <c r="N154" s="68">
        <v>2.61168384879725</v>
      </c>
      <c r="O154" s="71"/>
      <c r="P154" s="68"/>
      <c r="Q154" s="71"/>
      <c r="R154" s="68"/>
    </row>
    <row r="155" spans="1:18" x14ac:dyDescent="0.2">
      <c r="A155" s="141" t="s">
        <v>648</v>
      </c>
      <c r="B155" s="67" t="s">
        <v>649</v>
      </c>
      <c r="C155" s="67">
        <v>74</v>
      </c>
      <c r="D155" s="67" t="s">
        <v>346</v>
      </c>
      <c r="E155" s="71">
        <v>0.68809167156408302</v>
      </c>
      <c r="F155" s="68">
        <v>38.255494505494497</v>
      </c>
      <c r="G155" s="71">
        <v>0.69595133429686395</v>
      </c>
      <c r="H155" s="68">
        <v>30.700549450549499</v>
      </c>
      <c r="I155" s="71">
        <v>0.57948694582648397</v>
      </c>
      <c r="J155" s="68">
        <v>14.8351648351648</v>
      </c>
      <c r="K155" s="71">
        <v>0.79108769816838298</v>
      </c>
      <c r="L155" s="68">
        <v>28.434065934065899</v>
      </c>
      <c r="M155" s="71">
        <v>0.68584070796460095</v>
      </c>
      <c r="N155" s="68">
        <v>43.986254295532603</v>
      </c>
      <c r="O155" s="71"/>
      <c r="P155" s="68"/>
      <c r="Q155" s="71"/>
      <c r="R155" s="68"/>
    </row>
    <row r="156" spans="1:18" x14ac:dyDescent="0.2">
      <c r="A156" s="141" t="s">
        <v>650</v>
      </c>
      <c r="B156" s="67" t="s">
        <v>651</v>
      </c>
      <c r="C156" s="67">
        <v>74</v>
      </c>
      <c r="D156" s="67" t="s">
        <v>346</v>
      </c>
      <c r="E156" s="71">
        <v>0.80109060399502796</v>
      </c>
      <c r="F156" s="68">
        <v>60.851648351648301</v>
      </c>
      <c r="G156" s="71">
        <v>0.76774506613358895</v>
      </c>
      <c r="H156" s="68">
        <v>50.206043956043999</v>
      </c>
      <c r="I156" s="71">
        <v>0.70062322151853595</v>
      </c>
      <c r="J156" s="68">
        <v>37.6373626373626</v>
      </c>
      <c r="K156" s="71">
        <v>0.84218881859347405</v>
      </c>
      <c r="L156" s="68">
        <v>38.804945054945101</v>
      </c>
      <c r="M156" s="71">
        <v>0.893805309734513</v>
      </c>
      <c r="N156" s="68">
        <v>81.168384879725096</v>
      </c>
      <c r="O156" s="71"/>
      <c r="P156" s="68"/>
      <c r="Q156" s="71"/>
      <c r="R156" s="68"/>
    </row>
    <row r="157" spans="1:18" x14ac:dyDescent="0.2">
      <c r="A157" s="141" t="s">
        <v>652</v>
      </c>
      <c r="B157" s="67" t="s">
        <v>653</v>
      </c>
      <c r="C157" s="67">
        <v>73</v>
      </c>
      <c r="D157" s="67" t="s">
        <v>346</v>
      </c>
      <c r="E157" s="71">
        <v>0.50009285146296301</v>
      </c>
      <c r="F157" s="68">
        <v>10.5769230769231</v>
      </c>
      <c r="G157" s="71">
        <v>0.62178478387817304</v>
      </c>
      <c r="H157" s="68">
        <v>13.6675824175824</v>
      </c>
      <c r="I157" s="71">
        <v>0.43565336910067898</v>
      </c>
      <c r="J157" s="68">
        <v>1.92307692307692</v>
      </c>
      <c r="K157" s="71">
        <v>0.71726953605884003</v>
      </c>
      <c r="L157" s="68">
        <v>15.865384615384601</v>
      </c>
      <c r="M157" s="71">
        <v>0.225663716814159</v>
      </c>
      <c r="N157" s="68">
        <v>9.0034364261168403</v>
      </c>
      <c r="O157" s="71"/>
      <c r="P157" s="68"/>
      <c r="Q157" s="71"/>
      <c r="R157" s="68"/>
    </row>
    <row r="158" spans="1:18" x14ac:dyDescent="0.2">
      <c r="A158" s="141" t="s">
        <v>654</v>
      </c>
      <c r="B158" s="67" t="s">
        <v>655</v>
      </c>
      <c r="C158" s="67">
        <v>73</v>
      </c>
      <c r="D158" s="67" t="s">
        <v>346</v>
      </c>
      <c r="E158" s="71">
        <v>0.504910712122287</v>
      </c>
      <c r="F158" s="68">
        <v>11.126373626373599</v>
      </c>
      <c r="G158" s="71">
        <v>0.63950541710924003</v>
      </c>
      <c r="H158" s="68">
        <v>18.6126373626374</v>
      </c>
      <c r="I158" s="71">
        <v>0.48333902233078402</v>
      </c>
      <c r="J158" s="68">
        <v>4.8076923076923102</v>
      </c>
      <c r="K158" s="71">
        <v>0.73356752825105498</v>
      </c>
      <c r="L158" s="68">
        <v>18.8873626373626</v>
      </c>
      <c r="M158" s="71">
        <v>0.66814159292035402</v>
      </c>
      <c r="N158" s="68">
        <v>41.786941580756</v>
      </c>
      <c r="O158" s="71"/>
      <c r="P158" s="68"/>
      <c r="Q158" s="71">
        <v>0</v>
      </c>
      <c r="R158" s="68">
        <v>36.0675512665862</v>
      </c>
    </row>
    <row r="159" spans="1:18" x14ac:dyDescent="0.2">
      <c r="A159" s="141" t="s">
        <v>656</v>
      </c>
      <c r="B159" s="67" t="s">
        <v>657</v>
      </c>
      <c r="C159" s="67">
        <v>74</v>
      </c>
      <c r="D159" s="67" t="s">
        <v>346</v>
      </c>
      <c r="E159" s="71">
        <v>0.792155705476417</v>
      </c>
      <c r="F159" s="68">
        <v>59.134615384615401</v>
      </c>
      <c r="G159" s="71">
        <v>0.71242613834675494</v>
      </c>
      <c r="H159" s="68">
        <v>34.821428571428598</v>
      </c>
      <c r="I159" s="71">
        <v>0.68977096466447496</v>
      </c>
      <c r="J159" s="68">
        <v>34.065934065934101</v>
      </c>
      <c r="K159" s="71">
        <v>0.88146996668204602</v>
      </c>
      <c r="L159" s="68">
        <v>50.343406593406598</v>
      </c>
      <c r="M159" s="71">
        <v>0.88495575221238898</v>
      </c>
      <c r="N159" s="68">
        <v>80</v>
      </c>
      <c r="O159" s="71"/>
      <c r="P159" s="68"/>
      <c r="Q159" s="71"/>
      <c r="R159" s="68"/>
    </row>
    <row r="160" spans="1:18" x14ac:dyDescent="0.2">
      <c r="A160" s="141" t="s">
        <v>658</v>
      </c>
      <c r="B160" s="67" t="s">
        <v>659</v>
      </c>
      <c r="C160" s="67">
        <v>73</v>
      </c>
      <c r="D160" s="67" t="s">
        <v>346</v>
      </c>
      <c r="E160" s="71">
        <v>0.53961037476846496</v>
      </c>
      <c r="F160" s="68">
        <v>15.041208791208801</v>
      </c>
      <c r="G160" s="71">
        <v>0.58753158097295</v>
      </c>
      <c r="H160" s="68">
        <v>6.3873626373626404</v>
      </c>
      <c r="I160" s="71">
        <v>0.49945251960331899</v>
      </c>
      <c r="J160" s="68">
        <v>6.8681318681318704</v>
      </c>
      <c r="K160" s="71">
        <v>0.73517421265688299</v>
      </c>
      <c r="L160" s="68">
        <v>19.299450549450601</v>
      </c>
      <c r="M160" s="71">
        <v>0.33628318584070799</v>
      </c>
      <c r="N160" s="68">
        <v>14.020618556701001</v>
      </c>
      <c r="O160" s="71"/>
      <c r="P160" s="68"/>
      <c r="Q160" s="71"/>
      <c r="R160" s="68"/>
    </row>
    <row r="161" spans="1:18" x14ac:dyDescent="0.2">
      <c r="A161" s="141" t="s">
        <v>660</v>
      </c>
      <c r="B161" s="67" t="s">
        <v>661</v>
      </c>
      <c r="C161" s="67">
        <v>73</v>
      </c>
      <c r="D161" s="67" t="s">
        <v>346</v>
      </c>
      <c r="E161" s="71">
        <v>0.497021946525186</v>
      </c>
      <c r="F161" s="68">
        <v>10.370879120879099</v>
      </c>
      <c r="G161" s="71">
        <v>0.627700261757968</v>
      </c>
      <c r="H161" s="68">
        <v>15.521978021978001</v>
      </c>
      <c r="I161" s="71">
        <v>0.36911703249418598</v>
      </c>
      <c r="J161" s="68">
        <v>0.27472527472527503</v>
      </c>
      <c r="K161" s="71">
        <v>0.68596075733531603</v>
      </c>
      <c r="L161" s="68">
        <v>11.4010989010989</v>
      </c>
      <c r="M161" s="71">
        <v>0.30530973451327398</v>
      </c>
      <c r="N161" s="68">
        <v>12.3711340206186</v>
      </c>
      <c r="O161" s="71"/>
      <c r="P161" s="68"/>
      <c r="Q161" s="71"/>
      <c r="R161" s="68"/>
    </row>
    <row r="162" spans="1:18" x14ac:dyDescent="0.2">
      <c r="A162" s="141" t="s">
        <v>662</v>
      </c>
      <c r="B162" s="67" t="s">
        <v>663</v>
      </c>
      <c r="C162" s="67">
        <v>73</v>
      </c>
      <c r="D162" s="67" t="s">
        <v>346</v>
      </c>
      <c r="E162" s="71">
        <v>0.46582220629071602</v>
      </c>
      <c r="F162" s="68">
        <v>7.3489010989011003</v>
      </c>
      <c r="G162" s="71">
        <v>0.60611003927620999</v>
      </c>
      <c r="H162" s="68">
        <v>9.8214285714285694</v>
      </c>
      <c r="I162" s="71">
        <v>0.488835105667838</v>
      </c>
      <c r="J162" s="68">
        <v>5.4945054945054901</v>
      </c>
      <c r="K162" s="71">
        <v>0.76834368021881605</v>
      </c>
      <c r="L162" s="68">
        <v>24.656593406593402</v>
      </c>
      <c r="M162" s="71">
        <v>0</v>
      </c>
      <c r="N162" s="68">
        <v>1.09965635738832</v>
      </c>
      <c r="O162" s="71"/>
      <c r="P162" s="68"/>
      <c r="Q162" s="71"/>
      <c r="R162" s="68"/>
    </row>
    <row r="163" spans="1:18" x14ac:dyDescent="0.2">
      <c r="A163" s="141" t="s">
        <v>664</v>
      </c>
      <c r="B163" s="67" t="s">
        <v>665</v>
      </c>
      <c r="C163" s="67">
        <v>73</v>
      </c>
      <c r="D163" s="67" t="s">
        <v>346</v>
      </c>
      <c r="E163" s="71">
        <v>0.482844579243418</v>
      </c>
      <c r="F163" s="68">
        <v>9.2032967032967008</v>
      </c>
      <c r="G163" s="71">
        <v>0.59565135122950497</v>
      </c>
      <c r="H163" s="68">
        <v>7.9670329670329698</v>
      </c>
      <c r="I163" s="71">
        <v>0.42517782332447301</v>
      </c>
      <c r="J163" s="68">
        <v>1.5796703296703301</v>
      </c>
      <c r="K163" s="71">
        <v>0.71143409817190695</v>
      </c>
      <c r="L163" s="68">
        <v>14.972527472527499</v>
      </c>
      <c r="M163" s="71">
        <v>0.199115044247787</v>
      </c>
      <c r="N163" s="68">
        <v>7.6975945017182097</v>
      </c>
      <c r="O163" s="71"/>
      <c r="P163" s="68"/>
      <c r="Q163" s="71"/>
      <c r="R163" s="68"/>
    </row>
    <row r="164" spans="1:18" x14ac:dyDescent="0.2">
      <c r="A164" s="141" t="s">
        <v>666</v>
      </c>
      <c r="B164" s="67" t="s">
        <v>667</v>
      </c>
      <c r="C164" s="67">
        <v>73</v>
      </c>
      <c r="D164" s="67" t="s">
        <v>346</v>
      </c>
      <c r="E164" s="71">
        <v>0.40320857851359598</v>
      </c>
      <c r="F164" s="68">
        <v>1.92307692307692</v>
      </c>
      <c r="G164" s="71">
        <v>0.61725804074568902</v>
      </c>
      <c r="H164" s="68">
        <v>12.5</v>
      </c>
      <c r="I164" s="71">
        <v>0.47163727021115898</v>
      </c>
      <c r="J164" s="68">
        <v>4.0521978021978002</v>
      </c>
      <c r="K164" s="71">
        <v>0.71918297984122104</v>
      </c>
      <c r="L164" s="68">
        <v>16.208791208791201</v>
      </c>
      <c r="M164" s="71">
        <v>0.20796460176991099</v>
      </c>
      <c r="N164" s="68">
        <v>7.8350515463917496</v>
      </c>
      <c r="O164" s="71"/>
      <c r="P164" s="68"/>
      <c r="Q164" s="71">
        <v>0</v>
      </c>
      <c r="R164" s="68">
        <v>36.0675512665862</v>
      </c>
    </row>
    <row r="165" spans="1:18" x14ac:dyDescent="0.2">
      <c r="A165" s="141" t="s">
        <v>668</v>
      </c>
      <c r="B165" s="67" t="s">
        <v>669</v>
      </c>
      <c r="C165" s="67">
        <v>73</v>
      </c>
      <c r="D165" s="67" t="s">
        <v>346</v>
      </c>
      <c r="E165" s="71">
        <v>0.58593976465410003</v>
      </c>
      <c r="F165" s="68">
        <v>22.046703296703299</v>
      </c>
      <c r="G165" s="71">
        <v>0.55007511580789603</v>
      </c>
      <c r="H165" s="68">
        <v>4.0521978021978002</v>
      </c>
      <c r="I165" s="71">
        <v>0.57388067768649598</v>
      </c>
      <c r="J165" s="68">
        <v>14.1483516483516</v>
      </c>
      <c r="K165" s="71">
        <v>0.76405105273262997</v>
      </c>
      <c r="L165" s="68">
        <v>23.763736263736298</v>
      </c>
      <c r="M165" s="71">
        <v>0.45575221238938002</v>
      </c>
      <c r="N165" s="68">
        <v>19.725085910652901</v>
      </c>
      <c r="O165" s="71"/>
      <c r="P165" s="68"/>
      <c r="Q165" s="71"/>
      <c r="R165" s="68"/>
    </row>
    <row r="166" spans="1:18" x14ac:dyDescent="0.2">
      <c r="A166" s="141" t="s">
        <v>670</v>
      </c>
      <c r="B166" s="67" t="s">
        <v>671</v>
      </c>
      <c r="C166" s="67">
        <v>73</v>
      </c>
      <c r="D166" s="67" t="s">
        <v>346</v>
      </c>
      <c r="E166" s="71">
        <v>0.585010577573293</v>
      </c>
      <c r="F166" s="68">
        <v>21.9093406593407</v>
      </c>
      <c r="G166" s="71">
        <v>0.50161765545988002</v>
      </c>
      <c r="H166" s="68">
        <v>2.8846153846153801</v>
      </c>
      <c r="I166" s="71">
        <v>0.535763129901768</v>
      </c>
      <c r="J166" s="68">
        <v>9.7527472527472501</v>
      </c>
      <c r="K166" s="71">
        <v>0.75398895855984105</v>
      </c>
      <c r="L166" s="68">
        <v>22.390109890109901</v>
      </c>
      <c r="M166" s="71">
        <v>0.54867256637168105</v>
      </c>
      <c r="N166" s="68">
        <v>27.835051546391799</v>
      </c>
      <c r="O166" s="71"/>
      <c r="P166" s="68"/>
      <c r="Q166" s="71"/>
      <c r="R166" s="68"/>
    </row>
    <row r="167" spans="1:18" x14ac:dyDescent="0.2">
      <c r="A167" s="141" t="s">
        <v>672</v>
      </c>
      <c r="B167" s="67" t="s">
        <v>673</v>
      </c>
      <c r="C167" s="67">
        <v>73</v>
      </c>
      <c r="D167" s="67" t="s">
        <v>346</v>
      </c>
      <c r="E167" s="71">
        <v>0.50125297327204899</v>
      </c>
      <c r="F167" s="68">
        <v>10.6456043956044</v>
      </c>
      <c r="G167" s="71">
        <v>0.60199896842223499</v>
      </c>
      <c r="H167" s="68">
        <v>9.0659340659340693</v>
      </c>
      <c r="I167" s="71">
        <v>0.48178451159882701</v>
      </c>
      <c r="J167" s="68">
        <v>4.6703296703296697</v>
      </c>
      <c r="K167" s="71">
        <v>0.70883903253615999</v>
      </c>
      <c r="L167" s="68">
        <v>14.285714285714301</v>
      </c>
      <c r="M167" s="71">
        <v>0.212389380530973</v>
      </c>
      <c r="N167" s="68">
        <v>8.1099656357388294</v>
      </c>
      <c r="O167" s="71"/>
      <c r="P167" s="68"/>
      <c r="Q167" s="71"/>
      <c r="R167" s="68"/>
    </row>
    <row r="168" spans="1:18" x14ac:dyDescent="0.2">
      <c r="A168" s="141" t="s">
        <v>674</v>
      </c>
      <c r="B168" s="67" t="s">
        <v>675</v>
      </c>
      <c r="C168" s="67">
        <v>73</v>
      </c>
      <c r="D168" s="67" t="s">
        <v>346</v>
      </c>
      <c r="E168" s="71">
        <v>0.40320911516435098</v>
      </c>
      <c r="F168" s="68">
        <v>1.99175824175824</v>
      </c>
      <c r="G168" s="71">
        <v>0.54569457554251399</v>
      </c>
      <c r="H168" s="68">
        <v>3.98351648351648</v>
      </c>
      <c r="I168" s="71">
        <v>0.50195312800136005</v>
      </c>
      <c r="J168" s="68">
        <v>7.0741758241758204</v>
      </c>
      <c r="K168" s="71">
        <v>0.69848636785310203</v>
      </c>
      <c r="L168" s="68">
        <v>13.3241758241758</v>
      </c>
      <c r="M168" s="71">
        <v>0.26991150442477901</v>
      </c>
      <c r="N168" s="68">
        <v>10.790378006872899</v>
      </c>
      <c r="O168" s="71"/>
      <c r="P168" s="68"/>
      <c r="Q168" s="71">
        <v>0</v>
      </c>
      <c r="R168" s="68">
        <v>36.0675512665862</v>
      </c>
    </row>
    <row r="169" spans="1:18" x14ac:dyDescent="0.2">
      <c r="A169" s="141" t="s">
        <v>676</v>
      </c>
      <c r="B169" s="67" t="s">
        <v>677</v>
      </c>
      <c r="C169" s="67">
        <v>73</v>
      </c>
      <c r="D169" s="67" t="s">
        <v>346</v>
      </c>
      <c r="E169" s="71">
        <v>0.45369413035800998</v>
      </c>
      <c r="F169" s="68">
        <v>5.8379120879120903</v>
      </c>
      <c r="G169" s="71">
        <v>0.61861799790953198</v>
      </c>
      <c r="H169" s="68">
        <v>12.9120879120879</v>
      </c>
      <c r="I169" s="71">
        <v>0.47258366568937699</v>
      </c>
      <c r="J169" s="68">
        <v>4.1895604395604398</v>
      </c>
      <c r="K169" s="71">
        <v>0.69702618526675697</v>
      </c>
      <c r="L169" s="68">
        <v>13.118131868131901</v>
      </c>
      <c r="M169" s="71">
        <v>2.6548672566371501E-2</v>
      </c>
      <c r="N169" s="68">
        <v>1.44329896907216</v>
      </c>
      <c r="O169" s="71"/>
      <c r="P169" s="68"/>
      <c r="Q169" s="71"/>
      <c r="R169" s="68"/>
    </row>
    <row r="170" spans="1:18" x14ac:dyDescent="0.2">
      <c r="A170" s="141" t="s">
        <v>678</v>
      </c>
      <c r="B170" s="67" t="s">
        <v>679</v>
      </c>
      <c r="C170" s="67">
        <v>73</v>
      </c>
      <c r="D170" s="67" t="s">
        <v>346</v>
      </c>
      <c r="E170" s="71">
        <v>0.37831788208744799</v>
      </c>
      <c r="F170" s="68">
        <v>1.3049450549450501</v>
      </c>
      <c r="G170" s="71">
        <v>0.61053494916522699</v>
      </c>
      <c r="H170" s="68">
        <v>11.195054945054901</v>
      </c>
      <c r="I170" s="71">
        <v>0.47143146620024301</v>
      </c>
      <c r="J170" s="68">
        <v>3.98351648351648</v>
      </c>
      <c r="K170" s="71">
        <v>0.68130441100097505</v>
      </c>
      <c r="L170" s="68">
        <v>10.9203296703297</v>
      </c>
      <c r="M170" s="71">
        <v>0.12831858407079599</v>
      </c>
      <c r="N170" s="68">
        <v>4.8797250859106498</v>
      </c>
      <c r="O170" s="71"/>
      <c r="P170" s="68"/>
      <c r="Q170" s="71">
        <v>0</v>
      </c>
      <c r="R170" s="68">
        <v>36.0675512665862</v>
      </c>
    </row>
    <row r="171" spans="1:18" x14ac:dyDescent="0.2">
      <c r="A171" s="141" t="s">
        <v>680</v>
      </c>
      <c r="B171" s="67" t="s">
        <v>681</v>
      </c>
      <c r="C171" s="67">
        <v>73</v>
      </c>
      <c r="D171" s="67" t="s">
        <v>346</v>
      </c>
      <c r="E171" s="71">
        <v>0.43975881397451899</v>
      </c>
      <c r="F171" s="68">
        <v>4.25824175824176</v>
      </c>
      <c r="G171" s="71">
        <v>0.60560567300761403</v>
      </c>
      <c r="H171" s="68">
        <v>9.6153846153846203</v>
      </c>
      <c r="I171" s="71">
        <v>0.42976943758202502</v>
      </c>
      <c r="J171" s="68">
        <v>1.78571428571429</v>
      </c>
      <c r="K171" s="71">
        <v>0.69711147274206697</v>
      </c>
      <c r="L171" s="68">
        <v>13.1868131868132</v>
      </c>
      <c r="M171" s="71">
        <v>2.6548672566371501E-2</v>
      </c>
      <c r="N171" s="68">
        <v>1.44329896907216</v>
      </c>
      <c r="O171" s="71"/>
      <c r="P171" s="68"/>
      <c r="Q171" s="71"/>
      <c r="R171" s="68"/>
    </row>
    <row r="172" spans="1:18" x14ac:dyDescent="0.2">
      <c r="A172" s="141" t="s">
        <v>682</v>
      </c>
      <c r="B172" s="67" t="s">
        <v>683</v>
      </c>
      <c r="C172" s="67">
        <v>73</v>
      </c>
      <c r="D172" s="67" t="s">
        <v>346</v>
      </c>
      <c r="E172" s="71">
        <v>0.44897765154740599</v>
      </c>
      <c r="F172" s="68">
        <v>5.0137362637362601</v>
      </c>
      <c r="G172" s="71">
        <v>0.66119225634558598</v>
      </c>
      <c r="H172" s="68">
        <v>22.527472527472501</v>
      </c>
      <c r="I172" s="71">
        <v>0.54064183750931805</v>
      </c>
      <c r="J172" s="68">
        <v>10.302197802197799</v>
      </c>
      <c r="K172" s="71">
        <v>0.68907186299716905</v>
      </c>
      <c r="L172" s="68">
        <v>12.0192307692308</v>
      </c>
      <c r="M172" s="71">
        <v>0.35398230088495602</v>
      </c>
      <c r="N172" s="68">
        <v>14.982817869415801</v>
      </c>
      <c r="O172" s="71"/>
      <c r="P172" s="68"/>
      <c r="Q172" s="71">
        <v>0</v>
      </c>
      <c r="R172" s="68">
        <v>36.0675512665862</v>
      </c>
    </row>
    <row r="173" spans="1:18" x14ac:dyDescent="0.2">
      <c r="A173" s="141" t="s">
        <v>684</v>
      </c>
      <c r="B173" s="67" t="s">
        <v>685</v>
      </c>
      <c r="C173" s="67">
        <v>73</v>
      </c>
      <c r="D173" s="67" t="s">
        <v>346</v>
      </c>
      <c r="E173" s="71">
        <v>0.44909623431325302</v>
      </c>
      <c r="F173" s="68">
        <v>5.0824175824175803</v>
      </c>
      <c r="G173" s="71">
        <v>0.60691543436156903</v>
      </c>
      <c r="H173" s="68">
        <v>10.1648351648352</v>
      </c>
      <c r="I173" s="71">
        <v>0.469790607154078</v>
      </c>
      <c r="J173" s="68">
        <v>3.9148351648351598</v>
      </c>
      <c r="K173" s="71">
        <v>0.71967889573736499</v>
      </c>
      <c r="L173" s="68">
        <v>16.346153846153801</v>
      </c>
      <c r="M173" s="71">
        <v>0</v>
      </c>
      <c r="N173" s="68">
        <v>1.09965635738832</v>
      </c>
      <c r="O173" s="71"/>
      <c r="P173" s="68"/>
      <c r="Q173" s="71"/>
      <c r="R173" s="68"/>
    </row>
    <row r="174" spans="1:18" x14ac:dyDescent="0.2">
      <c r="A174" s="141" t="s">
        <v>686</v>
      </c>
      <c r="B174" s="67" t="s">
        <v>687</v>
      </c>
      <c r="C174" s="67">
        <v>73</v>
      </c>
      <c r="D174" s="67" t="s">
        <v>346</v>
      </c>
      <c r="E174" s="71">
        <v>0.44972151341047301</v>
      </c>
      <c r="F174" s="68">
        <v>5.2884615384615401</v>
      </c>
      <c r="G174" s="71">
        <v>0.66171095743881303</v>
      </c>
      <c r="H174" s="68">
        <v>22.6648351648352</v>
      </c>
      <c r="I174" s="71">
        <v>0.530419458401165</v>
      </c>
      <c r="J174" s="68">
        <v>9.1346153846153797</v>
      </c>
      <c r="K174" s="71">
        <v>0.77329131050442101</v>
      </c>
      <c r="L174" s="68">
        <v>25.549450549450501</v>
      </c>
      <c r="M174" s="71">
        <v>0.28318584070796399</v>
      </c>
      <c r="N174" s="68">
        <v>11.340206185567</v>
      </c>
      <c r="O174" s="71"/>
      <c r="P174" s="68"/>
      <c r="Q174" s="71">
        <v>0</v>
      </c>
      <c r="R174" s="68">
        <v>36.0675512665862</v>
      </c>
    </row>
    <row r="175" spans="1:18" x14ac:dyDescent="0.2">
      <c r="A175" s="141" t="s">
        <v>688</v>
      </c>
      <c r="B175" s="67" t="s">
        <v>689</v>
      </c>
      <c r="C175" s="67">
        <v>73</v>
      </c>
      <c r="D175" s="67" t="s">
        <v>346</v>
      </c>
      <c r="E175" s="71">
        <v>0.49649677383032798</v>
      </c>
      <c r="F175" s="68">
        <v>10.302197802197799</v>
      </c>
      <c r="G175" s="71">
        <v>0.61941760451800498</v>
      </c>
      <c r="H175" s="68">
        <v>13.1868131868132</v>
      </c>
      <c r="I175" s="71">
        <v>0.56161261646616201</v>
      </c>
      <c r="J175" s="68">
        <v>12.3626373626374</v>
      </c>
      <c r="K175" s="71">
        <v>0.72531085663802897</v>
      </c>
      <c r="L175" s="68">
        <v>16.895604395604401</v>
      </c>
      <c r="M175" s="71">
        <v>7.9646017699114904E-2</v>
      </c>
      <c r="N175" s="68">
        <v>2.9553264604810998</v>
      </c>
      <c r="O175" s="71"/>
      <c r="P175" s="68"/>
      <c r="Q175" s="71"/>
      <c r="R175" s="68"/>
    </row>
    <row r="176" spans="1:18" x14ac:dyDescent="0.2">
      <c r="A176" s="141" t="s">
        <v>690</v>
      </c>
      <c r="B176" s="67" t="s">
        <v>691</v>
      </c>
      <c r="C176" s="67">
        <v>73</v>
      </c>
      <c r="D176" s="67" t="s">
        <v>346</v>
      </c>
      <c r="E176" s="71">
        <v>0.44868627639896602</v>
      </c>
      <c r="F176" s="68">
        <v>4.9450549450549497</v>
      </c>
      <c r="G176" s="71">
        <v>0.669086190443132</v>
      </c>
      <c r="H176" s="68">
        <v>24.656593406593402</v>
      </c>
      <c r="I176" s="71">
        <v>0.570437279655995</v>
      </c>
      <c r="J176" s="68">
        <v>13.7362637362637</v>
      </c>
      <c r="K176" s="71">
        <v>0.75612030127623497</v>
      </c>
      <c r="L176" s="68">
        <v>22.870879120879099</v>
      </c>
      <c r="M176" s="71">
        <v>0.247787610619469</v>
      </c>
      <c r="N176" s="68">
        <v>9.8969072164948493</v>
      </c>
      <c r="O176" s="71"/>
      <c r="P176" s="68"/>
      <c r="Q176" s="71">
        <v>0</v>
      </c>
      <c r="R176" s="68">
        <v>36.0675512665862</v>
      </c>
    </row>
    <row r="177" spans="1:18" x14ac:dyDescent="0.2">
      <c r="A177" s="141" t="s">
        <v>692</v>
      </c>
      <c r="B177" s="67" t="s">
        <v>693</v>
      </c>
      <c r="C177" s="67">
        <v>73</v>
      </c>
      <c r="D177" s="67" t="s">
        <v>346</v>
      </c>
      <c r="E177" s="71">
        <v>0.51192361829711597</v>
      </c>
      <c r="F177" s="68">
        <v>11.6071428571429</v>
      </c>
      <c r="G177" s="71">
        <v>0.69260363588313301</v>
      </c>
      <c r="H177" s="68">
        <v>29.464285714285701</v>
      </c>
      <c r="I177" s="71">
        <v>0.68296745279048698</v>
      </c>
      <c r="J177" s="68">
        <v>32.8296703296703</v>
      </c>
      <c r="K177" s="71">
        <v>0.67077266652877299</v>
      </c>
      <c r="L177" s="68">
        <v>9.6840659340659307</v>
      </c>
      <c r="M177" s="71">
        <v>0.51327433628318597</v>
      </c>
      <c r="N177" s="68">
        <v>24.329896907216501</v>
      </c>
      <c r="O177" s="71"/>
      <c r="P177" s="68"/>
      <c r="Q177" s="71">
        <v>0</v>
      </c>
      <c r="R177" s="68">
        <v>36.0675512665862</v>
      </c>
    </row>
    <row r="178" spans="1:18" x14ac:dyDescent="0.2">
      <c r="A178" s="141" t="s">
        <v>694</v>
      </c>
      <c r="B178" s="67" t="s">
        <v>695</v>
      </c>
      <c r="C178" s="67">
        <v>74</v>
      </c>
      <c r="D178" s="67" t="s">
        <v>346</v>
      </c>
      <c r="E178" s="71">
        <v>0.52146690660834505</v>
      </c>
      <c r="F178" s="68">
        <v>12.9120879120879</v>
      </c>
      <c r="G178" s="71">
        <v>0.518361577479729</v>
      </c>
      <c r="H178" s="68">
        <v>3.2280219780219799</v>
      </c>
      <c r="I178" s="71">
        <v>0.63751634262521095</v>
      </c>
      <c r="J178" s="68">
        <v>23.008241758241802</v>
      </c>
      <c r="K178" s="71">
        <v>0.64614687842351304</v>
      </c>
      <c r="L178" s="68">
        <v>7.1428571428571397</v>
      </c>
      <c r="M178" s="71">
        <v>0.80530973451327403</v>
      </c>
      <c r="N178" s="68">
        <v>64.329896907216494</v>
      </c>
      <c r="O178" s="71"/>
      <c r="P178" s="68"/>
      <c r="Q178" s="71">
        <v>0</v>
      </c>
      <c r="R178" s="68">
        <v>36.0675512665862</v>
      </c>
    </row>
    <row r="179" spans="1:18" x14ac:dyDescent="0.2">
      <c r="A179" s="141" t="s">
        <v>696</v>
      </c>
      <c r="B179" s="67" t="s">
        <v>697</v>
      </c>
      <c r="C179" s="67">
        <v>74</v>
      </c>
      <c r="D179" s="67" t="s">
        <v>346</v>
      </c>
      <c r="E179" s="71">
        <v>0.36461610102640601</v>
      </c>
      <c r="F179" s="68">
        <v>0.96153846153846201</v>
      </c>
      <c r="G179" s="71">
        <v>0.40578524942702099</v>
      </c>
      <c r="H179" s="68">
        <v>1.71703296703297</v>
      </c>
      <c r="I179" s="71">
        <v>0.51334160433672704</v>
      </c>
      <c r="J179" s="68">
        <v>7.6923076923076898</v>
      </c>
      <c r="K179" s="71">
        <v>0.55439612924438997</v>
      </c>
      <c r="L179" s="68">
        <v>2.6098901098901099</v>
      </c>
      <c r="M179" s="71">
        <v>0.34955752212389402</v>
      </c>
      <c r="N179" s="68">
        <v>14.776632302405501</v>
      </c>
      <c r="O179" s="71"/>
      <c r="P179" s="68"/>
      <c r="Q179" s="71">
        <v>0</v>
      </c>
      <c r="R179" s="68">
        <v>36.0675512665862</v>
      </c>
    </row>
    <row r="180" spans="1:18" x14ac:dyDescent="0.2">
      <c r="A180" s="141" t="s">
        <v>698</v>
      </c>
      <c r="B180" s="67" t="s">
        <v>699</v>
      </c>
      <c r="C180" s="67">
        <v>74</v>
      </c>
      <c r="D180" s="67" t="s">
        <v>346</v>
      </c>
      <c r="E180" s="71">
        <v>0.39545368712339601</v>
      </c>
      <c r="F180" s="68">
        <v>1.8543956043956</v>
      </c>
      <c r="G180" s="71">
        <v>0.40575439283658798</v>
      </c>
      <c r="H180" s="68">
        <v>1.64835164835165</v>
      </c>
      <c r="I180" s="71">
        <v>0.52978456645834804</v>
      </c>
      <c r="J180" s="68">
        <v>9.0659340659340693</v>
      </c>
      <c r="K180" s="71">
        <v>0.50633124623354897</v>
      </c>
      <c r="L180" s="68">
        <v>1.5109890109890101</v>
      </c>
      <c r="M180" s="71">
        <v>0.53539823008849596</v>
      </c>
      <c r="N180" s="68">
        <v>26.0481099656357</v>
      </c>
      <c r="O180" s="71"/>
      <c r="P180" s="68"/>
      <c r="Q180" s="71">
        <v>0</v>
      </c>
      <c r="R180" s="68">
        <v>36.0675512665862</v>
      </c>
    </row>
    <row r="181" spans="1:18" x14ac:dyDescent="0.2">
      <c r="A181" s="141" t="s">
        <v>700</v>
      </c>
      <c r="B181" s="67" t="s">
        <v>701</v>
      </c>
      <c r="C181" s="67">
        <v>73</v>
      </c>
      <c r="D181" s="67" t="s">
        <v>346</v>
      </c>
      <c r="E181" s="71">
        <v>0.35739102403365702</v>
      </c>
      <c r="F181" s="68">
        <v>0.75549450549450503</v>
      </c>
      <c r="G181" s="71">
        <v>0.59767496650972796</v>
      </c>
      <c r="H181" s="68">
        <v>8.3791208791208796</v>
      </c>
      <c r="I181" s="71">
        <v>0.42383334697042002</v>
      </c>
      <c r="J181" s="68">
        <v>1.5109890109890101</v>
      </c>
      <c r="K181" s="71">
        <v>0.54585742615716604</v>
      </c>
      <c r="L181" s="68">
        <v>2.4038461538461502</v>
      </c>
      <c r="M181" s="71">
        <v>0.212389380530973</v>
      </c>
      <c r="N181" s="68">
        <v>8.1099656357388294</v>
      </c>
      <c r="O181" s="71"/>
      <c r="P181" s="68"/>
      <c r="Q181" s="71">
        <v>7.1999999999999998E-3</v>
      </c>
      <c r="R181" s="68">
        <v>38.962605548854</v>
      </c>
    </row>
    <row r="182" spans="1:18" x14ac:dyDescent="0.2">
      <c r="A182" s="141" t="s">
        <v>702</v>
      </c>
      <c r="B182" s="67" t="s">
        <v>703</v>
      </c>
      <c r="C182" s="67">
        <v>73</v>
      </c>
      <c r="D182" s="67" t="s">
        <v>346</v>
      </c>
      <c r="E182" s="71">
        <v>0.47606608698561698</v>
      </c>
      <c r="F182" s="68">
        <v>8.51648351648352</v>
      </c>
      <c r="G182" s="71">
        <v>0.72605259894783303</v>
      </c>
      <c r="H182" s="68">
        <v>37.980769230769198</v>
      </c>
      <c r="I182" s="71">
        <v>0.63981651244160098</v>
      </c>
      <c r="J182" s="68">
        <v>23.763736263736298</v>
      </c>
      <c r="K182" s="71">
        <v>0.63393035008732501</v>
      </c>
      <c r="L182" s="68">
        <v>6.3873626373626404</v>
      </c>
      <c r="M182" s="71">
        <v>0.38053097345132703</v>
      </c>
      <c r="N182" s="68">
        <v>16.357388316151201</v>
      </c>
      <c r="O182" s="71"/>
      <c r="P182" s="68"/>
      <c r="Q182" s="71">
        <v>0</v>
      </c>
      <c r="R182" s="68">
        <v>36.0675512665862</v>
      </c>
    </row>
    <row r="183" spans="1:18" x14ac:dyDescent="0.2">
      <c r="A183" s="141" t="s">
        <v>704</v>
      </c>
      <c r="B183" s="67" t="s">
        <v>705</v>
      </c>
      <c r="C183" s="67">
        <v>73</v>
      </c>
      <c r="D183" s="67" t="s">
        <v>346</v>
      </c>
      <c r="E183" s="71">
        <v>0.49072723374899302</v>
      </c>
      <c r="F183" s="68">
        <v>9.8901098901098905</v>
      </c>
      <c r="G183" s="71">
        <v>0.68125259830877205</v>
      </c>
      <c r="H183" s="68">
        <v>26.923076923076898</v>
      </c>
      <c r="I183" s="71">
        <v>0.62616119882053201</v>
      </c>
      <c r="J183" s="68">
        <v>20.947802197802201</v>
      </c>
      <c r="K183" s="71">
        <v>0.56657635391654804</v>
      </c>
      <c r="L183" s="68">
        <v>2.9532967032966999</v>
      </c>
      <c r="M183" s="71">
        <v>0.57964601769911495</v>
      </c>
      <c r="N183" s="68">
        <v>31.271477663230201</v>
      </c>
      <c r="O183" s="71"/>
      <c r="P183" s="68"/>
      <c r="Q183" s="71">
        <v>0</v>
      </c>
      <c r="R183" s="68">
        <v>36.0675512665862</v>
      </c>
    </row>
    <row r="184" spans="1:18" x14ac:dyDescent="0.2">
      <c r="A184" s="141" t="s">
        <v>706</v>
      </c>
      <c r="B184" s="67" t="s">
        <v>707</v>
      </c>
      <c r="C184" s="67">
        <v>73</v>
      </c>
      <c r="D184" s="67" t="s">
        <v>346</v>
      </c>
      <c r="E184" s="71">
        <v>0.41282396473444699</v>
      </c>
      <c r="F184" s="68">
        <v>2.6785714285714302</v>
      </c>
      <c r="G184" s="71">
        <v>0.61599708828503297</v>
      </c>
      <c r="H184" s="68">
        <v>12.1565934065934</v>
      </c>
      <c r="I184" s="71">
        <v>0.52109747209496304</v>
      </c>
      <c r="J184" s="68">
        <v>8.1730769230769198</v>
      </c>
      <c r="K184" s="71">
        <v>0.46552873218611202</v>
      </c>
      <c r="L184" s="68">
        <v>0.89285714285714302</v>
      </c>
      <c r="M184" s="71">
        <v>4.8672566371681401E-2</v>
      </c>
      <c r="N184" s="68">
        <v>2.3367697594501702</v>
      </c>
      <c r="O184" s="71"/>
      <c r="P184" s="68"/>
      <c r="Q184" s="71"/>
      <c r="R184" s="68"/>
    </row>
    <row r="185" spans="1:18" x14ac:dyDescent="0.2">
      <c r="A185" s="141" t="s">
        <v>708</v>
      </c>
      <c r="B185" s="67" t="s">
        <v>709</v>
      </c>
      <c r="C185" s="67">
        <v>73</v>
      </c>
      <c r="D185" s="67" t="s">
        <v>346</v>
      </c>
      <c r="E185" s="71">
        <v>0.39118616223983599</v>
      </c>
      <c r="F185" s="68">
        <v>1.71703296703297</v>
      </c>
      <c r="G185" s="71">
        <v>0.61296300847196705</v>
      </c>
      <c r="H185" s="68">
        <v>11.4010989010989</v>
      </c>
      <c r="I185" s="71">
        <v>0.50156670208864895</v>
      </c>
      <c r="J185" s="68">
        <v>7.0054945054945099</v>
      </c>
      <c r="K185" s="71">
        <v>0.43694060211554098</v>
      </c>
      <c r="L185" s="68">
        <v>0.54945054945054905</v>
      </c>
      <c r="M185" s="71">
        <v>1.3274336283185801E-2</v>
      </c>
      <c r="N185" s="68">
        <v>1.3058419243986299</v>
      </c>
      <c r="O185" s="71"/>
      <c r="P185" s="68"/>
      <c r="Q185" s="71"/>
      <c r="R185" s="68"/>
    </row>
    <row r="186" spans="1:18" x14ac:dyDescent="0.2">
      <c r="A186" s="141" t="s">
        <v>710</v>
      </c>
      <c r="B186" s="67" t="s">
        <v>711</v>
      </c>
      <c r="C186" s="67">
        <v>73</v>
      </c>
      <c r="D186" s="67" t="s">
        <v>346</v>
      </c>
      <c r="E186" s="71">
        <v>0.410542199926063</v>
      </c>
      <c r="F186" s="68">
        <v>2.5412087912087902</v>
      </c>
      <c r="G186" s="71">
        <v>0.628526009631862</v>
      </c>
      <c r="H186" s="68">
        <v>15.796703296703299</v>
      </c>
      <c r="I186" s="71">
        <v>0.52648345175653399</v>
      </c>
      <c r="J186" s="68">
        <v>8.7225274725274708</v>
      </c>
      <c r="K186" s="71">
        <v>0.4463741046136</v>
      </c>
      <c r="L186" s="68">
        <v>0.61813186813186805</v>
      </c>
      <c r="M186" s="71">
        <v>0.45132743362831901</v>
      </c>
      <c r="N186" s="68">
        <v>19.450171821305801</v>
      </c>
      <c r="O186" s="71"/>
      <c r="P186" s="68"/>
      <c r="Q186" s="71">
        <v>0</v>
      </c>
      <c r="R186" s="68">
        <v>36.0675512665862</v>
      </c>
    </row>
    <row r="187" spans="1:18" x14ac:dyDescent="0.2">
      <c r="A187" s="141" t="s">
        <v>712</v>
      </c>
      <c r="B187" s="67" t="s">
        <v>713</v>
      </c>
      <c r="C187" s="67">
        <v>73</v>
      </c>
      <c r="D187" s="67" t="s">
        <v>346</v>
      </c>
      <c r="E187" s="71">
        <v>0.40843314674912901</v>
      </c>
      <c r="F187" s="68">
        <v>2.1978021978022002</v>
      </c>
      <c r="G187" s="71">
        <v>0.64022613342282997</v>
      </c>
      <c r="H187" s="68">
        <v>18.8873626373626</v>
      </c>
      <c r="I187" s="71">
        <v>0.54584763019601801</v>
      </c>
      <c r="J187" s="68">
        <v>10.782967032967001</v>
      </c>
      <c r="K187" s="71">
        <v>0.59060524446307905</v>
      </c>
      <c r="L187" s="68">
        <v>4.0521978021978002</v>
      </c>
      <c r="M187" s="71">
        <v>0.265486725663717</v>
      </c>
      <c r="N187" s="68">
        <v>10.5841924398625</v>
      </c>
      <c r="O187" s="71"/>
      <c r="P187" s="68"/>
      <c r="Q187" s="71">
        <v>0</v>
      </c>
      <c r="R187" s="68">
        <v>36.0675512665862</v>
      </c>
    </row>
    <row r="188" spans="1:18" x14ac:dyDescent="0.2">
      <c r="A188" s="141" t="s">
        <v>714</v>
      </c>
      <c r="B188" s="67" t="s">
        <v>715</v>
      </c>
      <c r="C188" s="67">
        <v>73</v>
      </c>
      <c r="D188" s="67" t="s">
        <v>346</v>
      </c>
      <c r="E188" s="71">
        <v>0.44715008149368402</v>
      </c>
      <c r="F188" s="68">
        <v>4.8076923076923102</v>
      </c>
      <c r="G188" s="71">
        <v>0.60368392986883102</v>
      </c>
      <c r="H188" s="68">
        <v>9.3406593406593394</v>
      </c>
      <c r="I188" s="71">
        <v>0.49567421178596399</v>
      </c>
      <c r="J188" s="68">
        <v>6.3186813186813202</v>
      </c>
      <c r="K188" s="71">
        <v>0.689242184319939</v>
      </c>
      <c r="L188" s="68">
        <v>12.1565934065934</v>
      </c>
      <c r="M188" s="71">
        <v>0</v>
      </c>
      <c r="N188" s="68">
        <v>1.09965635738832</v>
      </c>
      <c r="O188" s="71"/>
      <c r="P188" s="68"/>
      <c r="Q188" s="71"/>
      <c r="R188" s="68"/>
    </row>
    <row r="189" spans="1:18" x14ac:dyDescent="0.2">
      <c r="A189" s="141" t="s">
        <v>716</v>
      </c>
      <c r="B189" s="67" t="s">
        <v>717</v>
      </c>
      <c r="C189" s="67">
        <v>73</v>
      </c>
      <c r="D189" s="67" t="s">
        <v>346</v>
      </c>
      <c r="E189" s="71">
        <v>0.45426358583832699</v>
      </c>
      <c r="F189" s="68">
        <v>5.9065934065934096</v>
      </c>
      <c r="G189" s="71">
        <v>0.62759453852394298</v>
      </c>
      <c r="H189" s="68">
        <v>15.453296703296701</v>
      </c>
      <c r="I189" s="71">
        <v>0.49742754802648398</v>
      </c>
      <c r="J189" s="68">
        <v>6.6620879120879097</v>
      </c>
      <c r="K189" s="71">
        <v>0.643359690431201</v>
      </c>
      <c r="L189" s="68">
        <v>6.9368131868131897</v>
      </c>
      <c r="M189" s="71">
        <v>4.8672566371681401E-2</v>
      </c>
      <c r="N189" s="68">
        <v>2.3367697594501702</v>
      </c>
      <c r="O189" s="71"/>
      <c r="P189" s="68"/>
      <c r="Q189" s="71"/>
      <c r="R189" s="68"/>
    </row>
    <row r="190" spans="1:18" x14ac:dyDescent="0.2">
      <c r="A190" s="141" t="s">
        <v>718</v>
      </c>
      <c r="B190" s="67" t="s">
        <v>719</v>
      </c>
      <c r="C190" s="67">
        <v>73</v>
      </c>
      <c r="D190" s="67" t="s">
        <v>346</v>
      </c>
      <c r="E190" s="71">
        <v>0.45848352879975302</v>
      </c>
      <c r="F190" s="68">
        <v>6.52472527472528</v>
      </c>
      <c r="G190" s="71">
        <v>0.65603182108668801</v>
      </c>
      <c r="H190" s="68">
        <v>21.428571428571399</v>
      </c>
      <c r="I190" s="71">
        <v>0.58353646705305895</v>
      </c>
      <c r="J190" s="68">
        <v>15.2472527472527</v>
      </c>
      <c r="K190" s="71">
        <v>0.64576970984131998</v>
      </c>
      <c r="L190" s="68">
        <v>7.0741758241758204</v>
      </c>
      <c r="M190" s="71">
        <v>0.40707964601769903</v>
      </c>
      <c r="N190" s="68">
        <v>17.319587628866</v>
      </c>
      <c r="O190" s="71"/>
      <c r="P190" s="68"/>
      <c r="Q190" s="71">
        <v>0</v>
      </c>
      <c r="R190" s="68">
        <v>36.0675512665862</v>
      </c>
    </row>
    <row r="191" spans="1:18" x14ac:dyDescent="0.2">
      <c r="A191" s="141" t="s">
        <v>720</v>
      </c>
      <c r="B191" s="67" t="s">
        <v>721</v>
      </c>
      <c r="C191" s="67">
        <v>73</v>
      </c>
      <c r="D191" s="67" t="s">
        <v>346</v>
      </c>
      <c r="E191" s="71">
        <v>0.44624772182918299</v>
      </c>
      <c r="F191" s="68">
        <v>4.6703296703296697</v>
      </c>
      <c r="G191" s="71">
        <v>0.69447420950913796</v>
      </c>
      <c r="H191" s="68">
        <v>29.876373626373599</v>
      </c>
      <c r="I191" s="71">
        <v>0.60384939823381401</v>
      </c>
      <c r="J191" s="68">
        <v>17.651098901098901</v>
      </c>
      <c r="K191" s="71">
        <v>0.60033137308437701</v>
      </c>
      <c r="L191" s="68">
        <v>4.25824175824176</v>
      </c>
      <c r="M191" s="71">
        <v>0.32743362831858402</v>
      </c>
      <c r="N191" s="68">
        <v>13.676975945017199</v>
      </c>
      <c r="O191" s="71"/>
      <c r="P191" s="68"/>
      <c r="Q191" s="71">
        <v>5.1500000000000001E-3</v>
      </c>
      <c r="R191" s="68">
        <v>38.359469240048199</v>
      </c>
    </row>
    <row r="192" spans="1:18" x14ac:dyDescent="0.2">
      <c r="A192" s="141" t="s">
        <v>722</v>
      </c>
      <c r="B192" s="67" t="s">
        <v>723</v>
      </c>
      <c r="C192" s="67">
        <v>73</v>
      </c>
      <c r="D192" s="67" t="s">
        <v>346</v>
      </c>
      <c r="E192" s="71">
        <v>0.53649541496519704</v>
      </c>
      <c r="F192" s="68">
        <v>14.4917582417582</v>
      </c>
      <c r="G192" s="71">
        <v>0.68332242616413597</v>
      </c>
      <c r="H192" s="68">
        <v>27.060439560439601</v>
      </c>
      <c r="I192" s="71">
        <v>0.64243703456861401</v>
      </c>
      <c r="J192" s="68">
        <v>24.519230769230798</v>
      </c>
      <c r="K192" s="71">
        <v>0.59013370355281902</v>
      </c>
      <c r="L192" s="68">
        <v>3.98351648351648</v>
      </c>
      <c r="M192" s="71">
        <v>0.23008849557522101</v>
      </c>
      <c r="N192" s="68">
        <v>9.1408934707903793</v>
      </c>
      <c r="O192" s="71"/>
      <c r="P192" s="68"/>
      <c r="Q192" s="71"/>
      <c r="R192" s="68"/>
    </row>
    <row r="193" spans="1:18" x14ac:dyDescent="0.2">
      <c r="A193" s="141" t="s">
        <v>724</v>
      </c>
      <c r="B193" s="67" t="s">
        <v>725</v>
      </c>
      <c r="C193" s="67">
        <v>73</v>
      </c>
      <c r="D193" s="67" t="s">
        <v>346</v>
      </c>
      <c r="E193" s="71">
        <v>0.49563973782058801</v>
      </c>
      <c r="F193" s="68">
        <v>10.1648351648352</v>
      </c>
      <c r="G193" s="71">
        <v>0.69163035324844002</v>
      </c>
      <c r="H193" s="68">
        <v>29.120879120879099</v>
      </c>
      <c r="I193" s="71">
        <v>0.65375737790750299</v>
      </c>
      <c r="J193" s="68">
        <v>26.6483516483516</v>
      </c>
      <c r="K193" s="71">
        <v>0.66378440927443105</v>
      </c>
      <c r="L193" s="68">
        <v>9.0659340659340693</v>
      </c>
      <c r="M193" s="71">
        <v>0.46902654867256599</v>
      </c>
      <c r="N193" s="68">
        <v>20.412371134020599</v>
      </c>
      <c r="O193" s="71"/>
      <c r="P193" s="68"/>
      <c r="Q193" s="71">
        <v>0</v>
      </c>
      <c r="R193" s="68">
        <v>36.0675512665862</v>
      </c>
    </row>
    <row r="194" spans="1:18" x14ac:dyDescent="0.2">
      <c r="A194" s="141" t="s">
        <v>726</v>
      </c>
      <c r="B194" s="67" t="s">
        <v>727</v>
      </c>
      <c r="C194" s="67">
        <v>73</v>
      </c>
      <c r="D194" s="67" t="s">
        <v>346</v>
      </c>
      <c r="E194" s="71">
        <v>0.471136585165432</v>
      </c>
      <c r="F194" s="68">
        <v>7.9670329670329698</v>
      </c>
      <c r="G194" s="71">
        <v>0.65450148995120405</v>
      </c>
      <c r="H194" s="68">
        <v>21.0851648351648</v>
      </c>
      <c r="I194" s="71">
        <v>0.52316106036370702</v>
      </c>
      <c r="J194" s="68">
        <v>8.3791208791208796</v>
      </c>
      <c r="K194" s="71">
        <v>0.56971564875389502</v>
      </c>
      <c r="L194" s="68">
        <v>3.2967032967033001</v>
      </c>
      <c r="M194" s="71">
        <v>0.13716814159292001</v>
      </c>
      <c r="N194" s="68">
        <v>5.4295532646048104</v>
      </c>
      <c r="O194" s="71"/>
      <c r="P194" s="68"/>
      <c r="Q194" s="71"/>
      <c r="R194" s="68"/>
    </row>
    <row r="195" spans="1:18" x14ac:dyDescent="0.2">
      <c r="A195" s="141" t="s">
        <v>728</v>
      </c>
      <c r="B195" s="67" t="s">
        <v>729</v>
      </c>
      <c r="C195" s="67">
        <v>73</v>
      </c>
      <c r="D195" s="67" t="s">
        <v>346</v>
      </c>
      <c r="E195" s="71">
        <v>0.70354563376949097</v>
      </c>
      <c r="F195" s="68">
        <v>41.208791208791197</v>
      </c>
      <c r="G195" s="71">
        <v>0.71316707816080704</v>
      </c>
      <c r="H195" s="68">
        <v>35.027472527472497</v>
      </c>
      <c r="I195" s="71">
        <v>0.67680570793963502</v>
      </c>
      <c r="J195" s="68">
        <v>30.975274725274701</v>
      </c>
      <c r="K195" s="71">
        <v>0.73277750664081698</v>
      </c>
      <c r="L195" s="68">
        <v>18.6813186813187</v>
      </c>
      <c r="M195" s="71">
        <v>0.44247787610619499</v>
      </c>
      <c r="N195" s="68">
        <v>18.900343642611698</v>
      </c>
      <c r="O195" s="71"/>
      <c r="P195" s="68"/>
      <c r="Q195" s="71">
        <v>0.95250000000000001</v>
      </c>
      <c r="R195" s="68">
        <v>47.527141133896301</v>
      </c>
    </row>
    <row r="196" spans="1:18" x14ac:dyDescent="0.2">
      <c r="A196" s="141" t="s">
        <v>730</v>
      </c>
      <c r="B196" s="67" t="s">
        <v>731</v>
      </c>
      <c r="C196" s="67">
        <v>73</v>
      </c>
      <c r="D196" s="67" t="s">
        <v>346</v>
      </c>
      <c r="E196" s="71">
        <v>0.73401071742030999</v>
      </c>
      <c r="F196" s="68">
        <v>46.8406593406593</v>
      </c>
      <c r="G196" s="71">
        <v>0.73829836428647</v>
      </c>
      <c r="H196" s="68">
        <v>41.140109890109898</v>
      </c>
      <c r="I196" s="71">
        <v>0.65989033977742095</v>
      </c>
      <c r="J196" s="68">
        <v>28.021978021978001</v>
      </c>
      <c r="K196" s="71">
        <v>0.82496222817040399</v>
      </c>
      <c r="L196" s="68">
        <v>34.4093406593407</v>
      </c>
      <c r="M196" s="71">
        <v>0.446902654867256</v>
      </c>
      <c r="N196" s="68">
        <v>19.175257731958801</v>
      </c>
      <c r="O196" s="71"/>
      <c r="P196" s="68"/>
      <c r="Q196" s="71">
        <v>1</v>
      </c>
      <c r="R196" s="68">
        <v>100</v>
      </c>
    </row>
    <row r="197" spans="1:18" x14ac:dyDescent="0.2">
      <c r="A197" s="141" t="s">
        <v>732</v>
      </c>
      <c r="B197" s="67" t="s">
        <v>733</v>
      </c>
      <c r="C197" s="67">
        <v>73</v>
      </c>
      <c r="D197" s="67" t="s">
        <v>346</v>
      </c>
      <c r="E197" s="71">
        <v>0.56501937273035496</v>
      </c>
      <c r="F197" s="68">
        <v>18.75</v>
      </c>
      <c r="G197" s="71">
        <v>0.67109473781442297</v>
      </c>
      <c r="H197" s="68">
        <v>25.274725274725299</v>
      </c>
      <c r="I197" s="71">
        <v>0.63083529854809395</v>
      </c>
      <c r="J197" s="68">
        <v>22.046703296703299</v>
      </c>
      <c r="K197" s="71">
        <v>0.65726249880668897</v>
      </c>
      <c r="L197" s="68">
        <v>7.9670329670329698</v>
      </c>
      <c r="M197" s="71">
        <v>0.30088495575221202</v>
      </c>
      <c r="N197" s="68">
        <v>12.0962199312715</v>
      </c>
      <c r="O197" s="71"/>
      <c r="P197" s="68"/>
      <c r="Q197" s="71"/>
      <c r="R197" s="68"/>
    </row>
    <row r="198" spans="1:18" x14ac:dyDescent="0.2">
      <c r="A198" s="141" t="s">
        <v>734</v>
      </c>
      <c r="B198" s="67" t="s">
        <v>735</v>
      </c>
      <c r="C198" s="67">
        <v>73</v>
      </c>
      <c r="D198" s="67" t="s">
        <v>346</v>
      </c>
      <c r="E198" s="71">
        <v>0.64263628507109705</v>
      </c>
      <c r="F198" s="68">
        <v>31.456043956043999</v>
      </c>
      <c r="G198" s="71">
        <v>0.73177410309519397</v>
      </c>
      <c r="H198" s="68">
        <v>39.354395604395599</v>
      </c>
      <c r="I198" s="71">
        <v>0.61509174015753598</v>
      </c>
      <c r="J198" s="68">
        <v>19.4368131868132</v>
      </c>
      <c r="K198" s="71">
        <v>0.71482973950953499</v>
      </c>
      <c r="L198" s="68">
        <v>15.6593406593407</v>
      </c>
      <c r="M198" s="71">
        <v>0.50884955752212402</v>
      </c>
      <c r="N198" s="68">
        <v>23.642611683848799</v>
      </c>
      <c r="O198" s="71"/>
      <c r="P198" s="68"/>
      <c r="Q198" s="71"/>
      <c r="R198" s="68"/>
    </row>
    <row r="199" spans="1:18" x14ac:dyDescent="0.2">
      <c r="A199" s="141" t="s">
        <v>736</v>
      </c>
      <c r="B199" s="67" t="s">
        <v>737</v>
      </c>
      <c r="C199" s="67">
        <v>73</v>
      </c>
      <c r="D199" s="67" t="s">
        <v>346</v>
      </c>
      <c r="E199" s="71">
        <v>0.47088285485562698</v>
      </c>
      <c r="F199" s="68">
        <v>7.8983516483516496</v>
      </c>
      <c r="G199" s="71">
        <v>0.72924457032718204</v>
      </c>
      <c r="H199" s="68">
        <v>38.598901098901102</v>
      </c>
      <c r="I199" s="71">
        <v>0.65795437960680403</v>
      </c>
      <c r="J199" s="68">
        <v>27.609890109890099</v>
      </c>
      <c r="K199" s="71">
        <v>0.63093213850344099</v>
      </c>
      <c r="L199" s="68">
        <v>6.0439560439560402</v>
      </c>
      <c r="M199" s="71">
        <v>0.33628318584070799</v>
      </c>
      <c r="N199" s="68">
        <v>14.020618556701001</v>
      </c>
      <c r="O199" s="71"/>
      <c r="P199" s="68"/>
      <c r="Q199" s="71">
        <v>0</v>
      </c>
      <c r="R199" s="68">
        <v>36.0675512665862</v>
      </c>
    </row>
    <row r="200" spans="1:18" x14ac:dyDescent="0.2">
      <c r="A200" s="141" t="s">
        <v>738</v>
      </c>
      <c r="B200" s="67" t="s">
        <v>739</v>
      </c>
      <c r="C200" s="67">
        <v>73</v>
      </c>
      <c r="D200" s="67" t="s">
        <v>346</v>
      </c>
      <c r="E200" s="71">
        <v>0.64947970493943197</v>
      </c>
      <c r="F200" s="68">
        <v>32.348901098901102</v>
      </c>
      <c r="G200" s="71">
        <v>0.750050436462952</v>
      </c>
      <c r="H200" s="68">
        <v>44.093406593406598</v>
      </c>
      <c r="I200" s="71">
        <v>0.70306343563541895</v>
      </c>
      <c r="J200" s="68">
        <v>38.255494505494497</v>
      </c>
      <c r="K200" s="71">
        <v>0.63595539013723301</v>
      </c>
      <c r="L200" s="68">
        <v>6.52472527472528</v>
      </c>
      <c r="M200" s="71">
        <v>0.50884955752212402</v>
      </c>
      <c r="N200" s="68">
        <v>23.642611683848799</v>
      </c>
      <c r="O200" s="71"/>
      <c r="P200" s="68"/>
      <c r="Q200" s="71"/>
      <c r="R200" s="68"/>
    </row>
    <row r="201" spans="1:18" x14ac:dyDescent="0.2">
      <c r="A201" s="141" t="s">
        <v>740</v>
      </c>
      <c r="B201" s="67" t="s">
        <v>741</v>
      </c>
      <c r="C201" s="67">
        <v>73</v>
      </c>
      <c r="D201" s="67" t="s">
        <v>346</v>
      </c>
      <c r="E201" s="71">
        <v>0.58926934288134503</v>
      </c>
      <c r="F201" s="68">
        <v>22.458791208791201</v>
      </c>
      <c r="G201" s="71">
        <v>0.69089402553838697</v>
      </c>
      <c r="H201" s="68">
        <v>28.9835164835165</v>
      </c>
      <c r="I201" s="71">
        <v>0.65284150479519998</v>
      </c>
      <c r="J201" s="68">
        <v>26.373626373626401</v>
      </c>
      <c r="K201" s="71">
        <v>0.53989051375816699</v>
      </c>
      <c r="L201" s="68">
        <v>2.1978021978022002</v>
      </c>
      <c r="M201" s="71">
        <v>0.473451327433628</v>
      </c>
      <c r="N201" s="68">
        <v>20.893470790378</v>
      </c>
      <c r="O201" s="71"/>
      <c r="P201" s="68"/>
      <c r="Q201" s="71"/>
      <c r="R201" s="68"/>
    </row>
    <row r="202" spans="1:18" x14ac:dyDescent="0.2">
      <c r="A202" s="141" t="s">
        <v>742</v>
      </c>
      <c r="B202" s="67" t="s">
        <v>743</v>
      </c>
      <c r="C202" s="67">
        <v>73</v>
      </c>
      <c r="D202" s="67" t="s">
        <v>346</v>
      </c>
      <c r="E202" s="71">
        <v>0.596028092024531</v>
      </c>
      <c r="F202" s="68">
        <v>23.489010989011</v>
      </c>
      <c r="G202" s="71">
        <v>0.80494286418656702</v>
      </c>
      <c r="H202" s="68">
        <v>64.491758241758205</v>
      </c>
      <c r="I202" s="71">
        <v>0.78864208725643803</v>
      </c>
      <c r="J202" s="68">
        <v>69.162087912087898</v>
      </c>
      <c r="K202" s="71">
        <v>0.78036081841416605</v>
      </c>
      <c r="L202" s="68">
        <v>26.5796703296703</v>
      </c>
      <c r="M202" s="71">
        <v>0.606194690265487</v>
      </c>
      <c r="N202" s="68">
        <v>34.226804123711297</v>
      </c>
      <c r="O202" s="71"/>
      <c r="P202" s="68"/>
      <c r="Q202" s="71">
        <v>0</v>
      </c>
      <c r="R202" s="68">
        <v>36.0675512665862</v>
      </c>
    </row>
    <row r="203" spans="1:18" x14ac:dyDescent="0.2">
      <c r="A203" s="141" t="s">
        <v>744</v>
      </c>
      <c r="B203" s="67" t="s">
        <v>745</v>
      </c>
      <c r="C203" s="67">
        <v>73</v>
      </c>
      <c r="D203" s="67" t="s">
        <v>346</v>
      </c>
      <c r="E203" s="71">
        <v>0.51315269461748003</v>
      </c>
      <c r="F203" s="68">
        <v>11.881868131868099</v>
      </c>
      <c r="G203" s="71">
        <v>0.62353262943631205</v>
      </c>
      <c r="H203" s="68">
        <v>14.285714285714301</v>
      </c>
      <c r="I203" s="71">
        <v>0.48503609973336897</v>
      </c>
      <c r="J203" s="68">
        <v>5.0137362637362601</v>
      </c>
      <c r="K203" s="71">
        <v>0.50598895195510496</v>
      </c>
      <c r="L203" s="68">
        <v>1.4423076923076901</v>
      </c>
      <c r="M203" s="71">
        <v>0.43805309734513298</v>
      </c>
      <c r="N203" s="68">
        <v>18.625429553264599</v>
      </c>
      <c r="O203" s="71"/>
      <c r="P203" s="68"/>
      <c r="Q203" s="71"/>
      <c r="R203" s="68"/>
    </row>
    <row r="204" spans="1:18" x14ac:dyDescent="0.2">
      <c r="A204" s="141" t="s">
        <v>746</v>
      </c>
      <c r="B204" s="67" t="s">
        <v>747</v>
      </c>
      <c r="C204" s="67">
        <v>73</v>
      </c>
      <c r="D204" s="67" t="s">
        <v>346</v>
      </c>
      <c r="E204" s="71">
        <v>0.46313712963784598</v>
      </c>
      <c r="F204" s="68">
        <v>6.9368131868131897</v>
      </c>
      <c r="G204" s="71">
        <v>0.68815223902952405</v>
      </c>
      <c r="H204" s="68">
        <v>28.296703296703299</v>
      </c>
      <c r="I204" s="71">
        <v>0.62007548974723703</v>
      </c>
      <c r="J204" s="68">
        <v>20.054945054945101</v>
      </c>
      <c r="K204" s="71">
        <v>0.66232517604963503</v>
      </c>
      <c r="L204" s="68">
        <v>8.6538461538461497</v>
      </c>
      <c r="M204" s="71">
        <v>0.34513274336283201</v>
      </c>
      <c r="N204" s="68">
        <v>14.639175257731999</v>
      </c>
      <c r="O204" s="71"/>
      <c r="P204" s="68"/>
      <c r="Q204" s="71">
        <v>0</v>
      </c>
      <c r="R204" s="68">
        <v>36.0675512665862</v>
      </c>
    </row>
    <row r="205" spans="1:18" x14ac:dyDescent="0.2">
      <c r="A205" s="141" t="s">
        <v>748</v>
      </c>
      <c r="B205" s="67" t="s">
        <v>749</v>
      </c>
      <c r="C205" s="67">
        <v>73</v>
      </c>
      <c r="D205" s="67" t="s">
        <v>346</v>
      </c>
      <c r="E205" s="71">
        <v>0.57756078132453403</v>
      </c>
      <c r="F205" s="68">
        <v>20.673076923076898</v>
      </c>
      <c r="G205" s="71">
        <v>0.76143486615537503</v>
      </c>
      <c r="H205" s="68">
        <v>48.076923076923102</v>
      </c>
      <c r="I205" s="71">
        <v>0.71128686612124503</v>
      </c>
      <c r="J205" s="68">
        <v>39.972527472527503</v>
      </c>
      <c r="K205" s="71">
        <v>0.78126359027525105</v>
      </c>
      <c r="L205" s="68">
        <v>26.923076923076898</v>
      </c>
      <c r="M205" s="71">
        <v>0.62831858407079599</v>
      </c>
      <c r="N205" s="68">
        <v>36.632302405498301</v>
      </c>
      <c r="O205" s="71"/>
      <c r="P205" s="68"/>
      <c r="Q205" s="71">
        <v>5.4999999999999997E-3</v>
      </c>
      <c r="R205" s="68">
        <v>38.480096501809399</v>
      </c>
    </row>
    <row r="206" spans="1:18" x14ac:dyDescent="0.2">
      <c r="A206" s="141" t="s">
        <v>750</v>
      </c>
      <c r="B206" s="67" t="s">
        <v>751</v>
      </c>
      <c r="C206" s="67">
        <v>73</v>
      </c>
      <c r="D206" s="67" t="s">
        <v>346</v>
      </c>
      <c r="E206" s="71">
        <v>0.72920173192331605</v>
      </c>
      <c r="F206" s="68">
        <v>45.810439560439598</v>
      </c>
      <c r="G206" s="71">
        <v>0.78016912041437503</v>
      </c>
      <c r="H206" s="68">
        <v>55.494505494505503</v>
      </c>
      <c r="I206" s="71">
        <v>0.73369998878791198</v>
      </c>
      <c r="J206" s="68">
        <v>47.733516483516503</v>
      </c>
      <c r="K206" s="71">
        <v>0.85426525211929505</v>
      </c>
      <c r="L206" s="68">
        <v>42.513736263736298</v>
      </c>
      <c r="M206" s="71">
        <v>0.54867256637168105</v>
      </c>
      <c r="N206" s="68">
        <v>27.835051546391799</v>
      </c>
      <c r="O206" s="71"/>
      <c r="P206" s="68"/>
      <c r="Q206" s="71"/>
      <c r="R206" s="68"/>
    </row>
    <row r="207" spans="1:18" x14ac:dyDescent="0.2">
      <c r="A207" s="141" t="s">
        <v>752</v>
      </c>
      <c r="B207" s="67" t="s">
        <v>753</v>
      </c>
      <c r="C207" s="67">
        <v>73</v>
      </c>
      <c r="D207" s="67" t="s">
        <v>346</v>
      </c>
      <c r="E207" s="71">
        <v>0.63791526794097897</v>
      </c>
      <c r="F207" s="68">
        <v>30.288461538461501</v>
      </c>
      <c r="G207" s="71">
        <v>0.61321367607440502</v>
      </c>
      <c r="H207" s="68">
        <v>11.469780219780199</v>
      </c>
      <c r="I207" s="71">
        <v>0.68451900993303405</v>
      </c>
      <c r="J207" s="68">
        <v>33.035714285714299</v>
      </c>
      <c r="K207" s="71">
        <v>0.74582595458241097</v>
      </c>
      <c r="L207" s="68">
        <v>20.879120879120901</v>
      </c>
      <c r="M207" s="71">
        <v>0.146017699115044</v>
      </c>
      <c r="N207" s="68">
        <v>5.7044673539518902</v>
      </c>
      <c r="O207" s="71"/>
      <c r="P207" s="68"/>
      <c r="Q207" s="71">
        <v>1</v>
      </c>
      <c r="R207" s="68">
        <v>100</v>
      </c>
    </row>
    <row r="208" spans="1:18" x14ac:dyDescent="0.2">
      <c r="A208" s="141" t="s">
        <v>754</v>
      </c>
      <c r="B208" s="67" t="s">
        <v>755</v>
      </c>
      <c r="C208" s="67">
        <v>73</v>
      </c>
      <c r="D208" s="67" t="s">
        <v>346</v>
      </c>
      <c r="E208" s="71">
        <v>0.69801642485247295</v>
      </c>
      <c r="F208" s="68">
        <v>39.972527472527503</v>
      </c>
      <c r="G208" s="71">
        <v>0.64084946642820695</v>
      </c>
      <c r="H208" s="68">
        <v>19.024725274725299</v>
      </c>
      <c r="I208" s="71">
        <v>0.73097627451084302</v>
      </c>
      <c r="J208" s="68">
        <v>46.9093406593407</v>
      </c>
      <c r="K208" s="71">
        <v>0.81294664881003798</v>
      </c>
      <c r="L208" s="68">
        <v>32.8983516483516</v>
      </c>
      <c r="M208" s="71">
        <v>0.30530973451327398</v>
      </c>
      <c r="N208" s="68">
        <v>12.3711340206186</v>
      </c>
      <c r="O208" s="71"/>
      <c r="P208" s="68"/>
      <c r="Q208" s="71">
        <v>1</v>
      </c>
      <c r="R208" s="68">
        <v>100</v>
      </c>
    </row>
    <row r="209" spans="1:18" x14ac:dyDescent="0.2">
      <c r="A209" s="141" t="s">
        <v>756</v>
      </c>
      <c r="B209" s="67" t="s">
        <v>757</v>
      </c>
      <c r="C209" s="67">
        <v>73</v>
      </c>
      <c r="D209" s="67" t="s">
        <v>346</v>
      </c>
      <c r="E209" s="71">
        <v>0.70544244964636005</v>
      </c>
      <c r="F209" s="68">
        <v>41.620879120879103</v>
      </c>
      <c r="G209" s="71">
        <v>0.66939030237153796</v>
      </c>
      <c r="H209" s="68">
        <v>24.8626373626374</v>
      </c>
      <c r="I209" s="71">
        <v>0.85488003798003498</v>
      </c>
      <c r="J209" s="68">
        <v>87.912087912087898</v>
      </c>
      <c r="K209" s="71">
        <v>0.67993305832270401</v>
      </c>
      <c r="L209" s="68">
        <v>10.6456043956044</v>
      </c>
      <c r="M209" s="71">
        <v>0.32300884955752202</v>
      </c>
      <c r="N209" s="68">
        <v>13.4020618556701</v>
      </c>
      <c r="O209" s="71"/>
      <c r="P209" s="68"/>
      <c r="Q209" s="71">
        <v>1</v>
      </c>
      <c r="R209" s="68">
        <v>100</v>
      </c>
    </row>
    <row r="210" spans="1:18" x14ac:dyDescent="0.2">
      <c r="A210" s="141" t="s">
        <v>758</v>
      </c>
      <c r="B210" s="67" t="s">
        <v>759</v>
      </c>
      <c r="C210" s="67">
        <v>73</v>
      </c>
      <c r="D210" s="67" t="s">
        <v>346</v>
      </c>
      <c r="E210" s="71">
        <v>0.72470643506896104</v>
      </c>
      <c r="F210" s="68">
        <v>44.848901098901102</v>
      </c>
      <c r="G210" s="71">
        <v>0.618187970968746</v>
      </c>
      <c r="H210" s="68">
        <v>12.8434065934066</v>
      </c>
      <c r="I210" s="71">
        <v>0.81916165508428795</v>
      </c>
      <c r="J210" s="68">
        <v>79.876373626373606</v>
      </c>
      <c r="K210" s="71">
        <v>0.69503210681389405</v>
      </c>
      <c r="L210" s="68">
        <v>12.7747252747253</v>
      </c>
      <c r="M210" s="71">
        <v>0.49115044247787598</v>
      </c>
      <c r="N210" s="68">
        <v>22.1993127147766</v>
      </c>
      <c r="O210" s="71"/>
      <c r="P210" s="68"/>
      <c r="Q210" s="71">
        <v>1</v>
      </c>
      <c r="R210" s="68">
        <v>100</v>
      </c>
    </row>
    <row r="211" spans="1:18" x14ac:dyDescent="0.2">
      <c r="A211" s="141" t="s">
        <v>760</v>
      </c>
      <c r="B211" s="67" t="s">
        <v>761</v>
      </c>
      <c r="C211" s="67">
        <v>73</v>
      </c>
      <c r="D211" s="67" t="s">
        <v>346</v>
      </c>
      <c r="E211" s="71">
        <v>0.60293367820701205</v>
      </c>
      <c r="F211" s="68">
        <v>24.725274725274701</v>
      </c>
      <c r="G211" s="71">
        <v>0.66150450473233402</v>
      </c>
      <c r="H211" s="68">
        <v>22.596153846153801</v>
      </c>
      <c r="I211" s="71">
        <v>0.76014186990723698</v>
      </c>
      <c r="J211" s="68">
        <v>59.134615384615401</v>
      </c>
      <c r="K211" s="71">
        <v>0.81309718774599704</v>
      </c>
      <c r="L211" s="68">
        <v>32.967032967032999</v>
      </c>
      <c r="M211" s="71">
        <v>0.17699115044247801</v>
      </c>
      <c r="N211" s="68">
        <v>6.9415807560137504</v>
      </c>
      <c r="O211" s="71"/>
      <c r="P211" s="68"/>
      <c r="Q211" s="71"/>
      <c r="R211" s="68"/>
    </row>
    <row r="212" spans="1:18" x14ac:dyDescent="0.2">
      <c r="A212" s="141" t="s">
        <v>762</v>
      </c>
      <c r="B212" s="67" t="s">
        <v>763</v>
      </c>
      <c r="C212" s="67">
        <v>73</v>
      </c>
      <c r="D212" s="67" t="s">
        <v>346</v>
      </c>
      <c r="E212" s="71">
        <v>0.60139035569010502</v>
      </c>
      <c r="F212" s="68">
        <v>24.3131868131868</v>
      </c>
      <c r="G212" s="71">
        <v>0.64823665091877203</v>
      </c>
      <c r="H212" s="68">
        <v>20.123626373626401</v>
      </c>
      <c r="I212" s="71">
        <v>0.84151554851062405</v>
      </c>
      <c r="J212" s="68">
        <v>85.302197802197796</v>
      </c>
      <c r="K212" s="71">
        <v>0.72996851536642404</v>
      </c>
      <c r="L212" s="68">
        <v>18.200549450549399</v>
      </c>
      <c r="M212" s="71">
        <v>0.185840707964602</v>
      </c>
      <c r="N212" s="68">
        <v>7.2852233676975997</v>
      </c>
      <c r="O212" s="71"/>
      <c r="P212" s="68"/>
      <c r="Q212" s="71"/>
      <c r="R212" s="68"/>
    </row>
    <row r="213" spans="1:18" x14ac:dyDescent="0.2">
      <c r="A213" s="141" t="s">
        <v>764</v>
      </c>
      <c r="B213" s="67" t="s">
        <v>765</v>
      </c>
      <c r="C213" s="67">
        <v>73</v>
      </c>
      <c r="D213" s="67" t="s">
        <v>346</v>
      </c>
      <c r="E213" s="71">
        <v>0.68649421429153401</v>
      </c>
      <c r="F213" s="68">
        <v>37.912087912087898</v>
      </c>
      <c r="G213" s="71">
        <v>0.66455992321963198</v>
      </c>
      <c r="H213" s="68">
        <v>23.4203296703297</v>
      </c>
      <c r="I213" s="71">
        <v>0.80360360117216401</v>
      </c>
      <c r="J213" s="68">
        <v>74.450549450549502</v>
      </c>
      <c r="K213" s="71">
        <v>0.73864383025171498</v>
      </c>
      <c r="L213" s="68">
        <v>19.917582417582398</v>
      </c>
      <c r="M213" s="71">
        <v>0.225663716814159</v>
      </c>
      <c r="N213" s="68">
        <v>9.0034364261168403</v>
      </c>
      <c r="O213" s="71"/>
      <c r="P213" s="68"/>
      <c r="Q213" s="71">
        <v>1</v>
      </c>
      <c r="R213" s="68">
        <v>100</v>
      </c>
    </row>
    <row r="214" spans="1:18" x14ac:dyDescent="0.2">
      <c r="A214" s="141" t="s">
        <v>766</v>
      </c>
      <c r="B214" s="67" t="s">
        <v>767</v>
      </c>
      <c r="C214" s="67">
        <v>73</v>
      </c>
      <c r="D214" s="67" t="s">
        <v>346</v>
      </c>
      <c r="E214" s="71">
        <v>0.725112656532102</v>
      </c>
      <c r="F214" s="68">
        <v>44.917582417582402</v>
      </c>
      <c r="G214" s="71">
        <v>0.64603906089037999</v>
      </c>
      <c r="H214" s="68">
        <v>19.711538461538499</v>
      </c>
      <c r="I214" s="71">
        <v>0.88539375844735302</v>
      </c>
      <c r="J214" s="68">
        <v>91.620879120879096</v>
      </c>
      <c r="K214" s="71">
        <v>0.80651984385374997</v>
      </c>
      <c r="L214" s="68">
        <v>31.456043956043999</v>
      </c>
      <c r="M214" s="71">
        <v>0.287610619469026</v>
      </c>
      <c r="N214" s="68">
        <v>11.5463917525773</v>
      </c>
      <c r="O214" s="71"/>
      <c r="P214" s="68"/>
      <c r="Q214" s="71">
        <v>1</v>
      </c>
      <c r="R214" s="68">
        <v>100</v>
      </c>
    </row>
    <row r="215" spans="1:18" x14ac:dyDescent="0.2">
      <c r="A215" s="141" t="s">
        <v>768</v>
      </c>
      <c r="B215" s="67" t="s">
        <v>769</v>
      </c>
      <c r="C215" s="67">
        <v>73</v>
      </c>
      <c r="D215" s="67" t="s">
        <v>346</v>
      </c>
      <c r="E215" s="71">
        <v>0.76889170191655298</v>
      </c>
      <c r="F215" s="68">
        <v>53.365384615384599</v>
      </c>
      <c r="G215" s="71">
        <v>0.735657479477835</v>
      </c>
      <c r="H215" s="68">
        <v>40.247252747252801</v>
      </c>
      <c r="I215" s="71">
        <v>0.88741753687270897</v>
      </c>
      <c r="J215" s="68">
        <v>91.758241758241795</v>
      </c>
      <c r="K215" s="71">
        <v>0.73908260827647099</v>
      </c>
      <c r="L215" s="68">
        <v>20.054945054945101</v>
      </c>
      <c r="M215" s="71">
        <v>0.48230088495575202</v>
      </c>
      <c r="N215" s="68">
        <v>21.580756013745699</v>
      </c>
      <c r="O215" s="71"/>
      <c r="P215" s="68"/>
      <c r="Q215" s="71">
        <v>1</v>
      </c>
      <c r="R215" s="68">
        <v>100</v>
      </c>
    </row>
    <row r="216" spans="1:18" x14ac:dyDescent="0.2">
      <c r="A216" s="141" t="s">
        <v>770</v>
      </c>
      <c r="B216" s="67" t="s">
        <v>771</v>
      </c>
      <c r="C216" s="67">
        <v>73</v>
      </c>
      <c r="D216" s="67" t="s">
        <v>346</v>
      </c>
      <c r="E216" s="71">
        <v>0.81177527382628101</v>
      </c>
      <c r="F216" s="68">
        <v>63.598901098901102</v>
      </c>
      <c r="G216" s="71">
        <v>0.78634944272195795</v>
      </c>
      <c r="H216" s="68">
        <v>57.211538461538503</v>
      </c>
      <c r="I216" s="71">
        <v>0.90473461619347795</v>
      </c>
      <c r="J216" s="68">
        <v>93.063186813186803</v>
      </c>
      <c r="K216" s="71">
        <v>0.65982770844605598</v>
      </c>
      <c r="L216" s="68">
        <v>8.2417582417582391</v>
      </c>
      <c r="M216" s="71">
        <v>0.70796460176991105</v>
      </c>
      <c r="N216" s="68">
        <v>48.316151202749097</v>
      </c>
      <c r="O216" s="71"/>
      <c r="P216" s="68"/>
      <c r="Q216" s="71">
        <v>1</v>
      </c>
      <c r="R216" s="68">
        <v>100</v>
      </c>
    </row>
    <row r="217" spans="1:18" x14ac:dyDescent="0.2">
      <c r="A217" s="141" t="s">
        <v>772</v>
      </c>
      <c r="B217" s="67" t="s">
        <v>773</v>
      </c>
      <c r="C217" s="67">
        <v>73</v>
      </c>
      <c r="D217" s="67" t="s">
        <v>346</v>
      </c>
      <c r="E217" s="71">
        <v>0.84614538030839603</v>
      </c>
      <c r="F217" s="68">
        <v>72.664835164835196</v>
      </c>
      <c r="G217" s="71">
        <v>0.82749678178177599</v>
      </c>
      <c r="H217" s="68">
        <v>75.824175824175796</v>
      </c>
      <c r="I217" s="71">
        <v>0.938127653699519</v>
      </c>
      <c r="J217" s="68">
        <v>96.634615384615401</v>
      </c>
      <c r="K217" s="71">
        <v>0.75271308552970995</v>
      </c>
      <c r="L217" s="68">
        <v>22.252747252747302</v>
      </c>
      <c r="M217" s="71">
        <v>0.712389380530973</v>
      </c>
      <c r="N217" s="68">
        <v>48.865979381443303</v>
      </c>
      <c r="O217" s="71"/>
      <c r="P217" s="68"/>
      <c r="Q217" s="71">
        <v>1</v>
      </c>
      <c r="R217" s="68">
        <v>100</v>
      </c>
    </row>
    <row r="218" spans="1:18" x14ac:dyDescent="0.2">
      <c r="A218" s="141" t="s">
        <v>774</v>
      </c>
      <c r="B218" s="67" t="s">
        <v>775</v>
      </c>
      <c r="C218" s="67">
        <v>73</v>
      </c>
      <c r="D218" s="67" t="s">
        <v>346</v>
      </c>
      <c r="E218" s="71">
        <v>0.56414351258320505</v>
      </c>
      <c r="F218" s="68">
        <v>18.475274725274701</v>
      </c>
      <c r="G218" s="71">
        <v>0.65654667001951195</v>
      </c>
      <c r="H218" s="68">
        <v>21.565934065934101</v>
      </c>
      <c r="I218" s="71">
        <v>0.86062346790635103</v>
      </c>
      <c r="J218" s="68">
        <v>88.873626373626394</v>
      </c>
      <c r="K218" s="71">
        <v>0.65090833718571794</v>
      </c>
      <c r="L218" s="68">
        <v>7.4862637362637399</v>
      </c>
      <c r="M218" s="71">
        <v>8.8495575221238798E-2</v>
      </c>
      <c r="N218" s="68">
        <v>3.2989690721649501</v>
      </c>
      <c r="O218" s="71"/>
      <c r="P218" s="68"/>
      <c r="Q218" s="71"/>
      <c r="R218" s="68"/>
    </row>
    <row r="219" spans="1:18" x14ac:dyDescent="0.2">
      <c r="A219" s="141" t="s">
        <v>776</v>
      </c>
      <c r="B219" s="67" t="s">
        <v>777</v>
      </c>
      <c r="C219" s="67">
        <v>73</v>
      </c>
      <c r="D219" s="67" t="s">
        <v>346</v>
      </c>
      <c r="E219" s="71">
        <v>0.80356877961182904</v>
      </c>
      <c r="F219" s="68">
        <v>61.950549450549502</v>
      </c>
      <c r="G219" s="71">
        <v>0.81924221058431701</v>
      </c>
      <c r="H219" s="68">
        <v>71.634615384615401</v>
      </c>
      <c r="I219" s="71">
        <v>0.91879412063438204</v>
      </c>
      <c r="J219" s="68">
        <v>94.436813186813197</v>
      </c>
      <c r="K219" s="71">
        <v>0.70190250404277799</v>
      </c>
      <c r="L219" s="68">
        <v>13.5989010989011</v>
      </c>
      <c r="M219" s="71">
        <v>0.77433628318584002</v>
      </c>
      <c r="N219" s="68">
        <v>59.037800687285198</v>
      </c>
      <c r="O219" s="71"/>
      <c r="P219" s="68"/>
      <c r="Q219" s="71"/>
      <c r="R219" s="68"/>
    </row>
    <row r="220" spans="1:18" x14ac:dyDescent="0.2">
      <c r="A220" s="141" t="s">
        <v>778</v>
      </c>
      <c r="B220" s="67" t="s">
        <v>779</v>
      </c>
      <c r="C220" s="67">
        <v>73</v>
      </c>
      <c r="D220" s="67" t="s">
        <v>346</v>
      </c>
      <c r="E220" s="71">
        <v>0.70493026154573601</v>
      </c>
      <c r="F220" s="68">
        <v>41.552197802197803</v>
      </c>
      <c r="G220" s="71">
        <v>0.74138182293950305</v>
      </c>
      <c r="H220" s="68">
        <v>42.1703296703297</v>
      </c>
      <c r="I220" s="71">
        <v>0.90979182646928103</v>
      </c>
      <c r="J220" s="68">
        <v>93.6126373626374</v>
      </c>
      <c r="K220" s="71">
        <v>0.73049429942902799</v>
      </c>
      <c r="L220" s="68">
        <v>18.475274725274701</v>
      </c>
      <c r="M220" s="71">
        <v>0.43805309734513298</v>
      </c>
      <c r="N220" s="68">
        <v>18.625429553264599</v>
      </c>
      <c r="O220" s="71"/>
      <c r="P220" s="68"/>
      <c r="Q220" s="71"/>
      <c r="R220" s="68"/>
    </row>
    <row r="221" spans="1:18" x14ac:dyDescent="0.2">
      <c r="A221" s="141" t="s">
        <v>780</v>
      </c>
      <c r="B221" s="67" t="s">
        <v>781</v>
      </c>
      <c r="C221" s="67">
        <v>73</v>
      </c>
      <c r="D221" s="67" t="s">
        <v>346</v>
      </c>
      <c r="E221" s="71">
        <v>0.52781216875862802</v>
      </c>
      <c r="F221" s="68">
        <v>13.461538461538501</v>
      </c>
      <c r="G221" s="71">
        <v>0.60440431315319698</v>
      </c>
      <c r="H221" s="68">
        <v>9.4780219780219799</v>
      </c>
      <c r="I221" s="71">
        <v>0.59709366930518704</v>
      </c>
      <c r="J221" s="68">
        <v>16.620879120879099</v>
      </c>
      <c r="K221" s="71">
        <v>0.64868874567347501</v>
      </c>
      <c r="L221" s="68">
        <v>7.3489010989011003</v>
      </c>
      <c r="M221" s="71">
        <v>0.261061946902655</v>
      </c>
      <c r="N221" s="68">
        <v>10.3092783505155</v>
      </c>
      <c r="O221" s="71"/>
      <c r="P221" s="68"/>
      <c r="Q221" s="71"/>
      <c r="R221" s="68"/>
    </row>
    <row r="222" spans="1:18" x14ac:dyDescent="0.2">
      <c r="A222" s="141" t="s">
        <v>782</v>
      </c>
      <c r="B222" s="67" t="s">
        <v>783</v>
      </c>
      <c r="C222" s="67">
        <v>73</v>
      </c>
      <c r="D222" s="67" t="s">
        <v>346</v>
      </c>
      <c r="E222" s="71">
        <v>0.50724308529587403</v>
      </c>
      <c r="F222" s="68">
        <v>11.3324175824176</v>
      </c>
      <c r="G222" s="71">
        <v>0.63301918174948602</v>
      </c>
      <c r="H222" s="68">
        <v>16.895604395604401</v>
      </c>
      <c r="I222" s="71">
        <v>0.59441161335305404</v>
      </c>
      <c r="J222" s="68">
        <v>16.4835164835165</v>
      </c>
      <c r="K222" s="71">
        <v>0.70258994111134399</v>
      </c>
      <c r="L222" s="68">
        <v>13.7362637362637</v>
      </c>
      <c r="M222" s="71">
        <v>0.606194690265487</v>
      </c>
      <c r="N222" s="68">
        <v>34.226804123711297</v>
      </c>
      <c r="O222" s="71"/>
      <c r="P222" s="68"/>
      <c r="Q222" s="71">
        <v>0</v>
      </c>
      <c r="R222" s="68">
        <v>36.0675512665862</v>
      </c>
    </row>
    <row r="223" spans="1:18" x14ac:dyDescent="0.2">
      <c r="A223" s="141" t="s">
        <v>784</v>
      </c>
      <c r="B223" s="67" t="s">
        <v>785</v>
      </c>
      <c r="C223" s="67">
        <v>73</v>
      </c>
      <c r="D223" s="67" t="s">
        <v>346</v>
      </c>
      <c r="E223" s="71">
        <v>0.53349615836150099</v>
      </c>
      <c r="F223" s="68">
        <v>13.942307692307701</v>
      </c>
      <c r="G223" s="71">
        <v>0.59583330131373302</v>
      </c>
      <c r="H223" s="68">
        <v>8.1043956043956005</v>
      </c>
      <c r="I223" s="71">
        <v>0.50151216685819799</v>
      </c>
      <c r="J223" s="68">
        <v>6.9368131868131897</v>
      </c>
      <c r="K223" s="71">
        <v>0.72247987323867602</v>
      </c>
      <c r="L223" s="68">
        <v>16.620879120879099</v>
      </c>
      <c r="M223" s="71">
        <v>0.314159292035398</v>
      </c>
      <c r="N223" s="68">
        <v>12.920962199312701</v>
      </c>
      <c r="O223" s="71"/>
      <c r="P223" s="68"/>
      <c r="Q223" s="71"/>
      <c r="R223" s="68"/>
    </row>
    <row r="224" spans="1:18" x14ac:dyDescent="0.2">
      <c r="A224" s="141" t="s">
        <v>786</v>
      </c>
      <c r="B224" s="67" t="s">
        <v>787</v>
      </c>
      <c r="C224" s="67">
        <v>73</v>
      </c>
      <c r="D224" s="67" t="s">
        <v>346</v>
      </c>
      <c r="E224" s="71">
        <v>0.46964572939632099</v>
      </c>
      <c r="F224" s="68">
        <v>7.6923076923076898</v>
      </c>
      <c r="G224" s="71">
        <v>0.59847644234138297</v>
      </c>
      <c r="H224" s="68">
        <v>8.5851648351648393</v>
      </c>
      <c r="I224" s="71">
        <v>0.48925743283358197</v>
      </c>
      <c r="J224" s="68">
        <v>5.5631868131868103</v>
      </c>
      <c r="K224" s="71">
        <v>0.79084904241031795</v>
      </c>
      <c r="L224" s="68">
        <v>28.296703296703299</v>
      </c>
      <c r="M224" s="71">
        <v>0</v>
      </c>
      <c r="N224" s="68">
        <v>1.09965635738832</v>
      </c>
      <c r="O224" s="71"/>
      <c r="P224" s="68"/>
      <c r="Q224" s="71"/>
      <c r="R224" s="68"/>
    </row>
    <row r="225" spans="1:18" x14ac:dyDescent="0.2">
      <c r="A225" s="141" t="s">
        <v>788</v>
      </c>
      <c r="B225" s="67" t="s">
        <v>789</v>
      </c>
      <c r="C225" s="67">
        <v>73</v>
      </c>
      <c r="D225" s="67" t="s">
        <v>346</v>
      </c>
      <c r="E225" s="71">
        <v>0.47807983520279201</v>
      </c>
      <c r="F225" s="68">
        <v>8.7225274725274708</v>
      </c>
      <c r="G225" s="71">
        <v>0.60660079964365099</v>
      </c>
      <c r="H225" s="68">
        <v>10.027472527472501</v>
      </c>
      <c r="I225" s="71">
        <v>0.54663360258952398</v>
      </c>
      <c r="J225" s="68">
        <v>10.9203296703297</v>
      </c>
      <c r="K225" s="71">
        <v>0.75466015981693202</v>
      </c>
      <c r="L225" s="68">
        <v>22.6648351648352</v>
      </c>
      <c r="M225" s="71">
        <v>4.4247787610618497E-3</v>
      </c>
      <c r="N225" s="68">
        <v>1.2371134020618599</v>
      </c>
      <c r="O225" s="71"/>
      <c r="P225" s="68"/>
      <c r="Q225" s="71"/>
      <c r="R225" s="68"/>
    </row>
    <row r="226" spans="1:18" x14ac:dyDescent="0.2">
      <c r="A226" s="141" t="s">
        <v>790</v>
      </c>
      <c r="B226" s="67" t="s">
        <v>791</v>
      </c>
      <c r="C226" s="67">
        <v>73</v>
      </c>
      <c r="D226" s="67" t="s">
        <v>346</v>
      </c>
      <c r="E226" s="71">
        <v>0.53674678101510598</v>
      </c>
      <c r="F226" s="68">
        <v>14.560439560439599</v>
      </c>
      <c r="G226" s="71">
        <v>0.68590947922370005</v>
      </c>
      <c r="H226" s="68">
        <v>27.541208791208799</v>
      </c>
      <c r="I226" s="71">
        <v>0.52564167186579003</v>
      </c>
      <c r="J226" s="68">
        <v>8.4478021978022007</v>
      </c>
      <c r="K226" s="71">
        <v>0.73632092872314403</v>
      </c>
      <c r="L226" s="68">
        <v>19.5054945054945</v>
      </c>
      <c r="M226" s="71">
        <v>0.199115044247787</v>
      </c>
      <c r="N226" s="68">
        <v>7.6975945017182097</v>
      </c>
      <c r="O226" s="71"/>
      <c r="P226" s="68"/>
      <c r="Q226" s="71"/>
      <c r="R226" s="68"/>
    </row>
    <row r="227" spans="1:18" x14ac:dyDescent="0.2">
      <c r="A227" s="141" t="s">
        <v>792</v>
      </c>
      <c r="B227" s="67" t="s">
        <v>793</v>
      </c>
      <c r="C227" s="67">
        <v>73</v>
      </c>
      <c r="D227" s="67" t="s">
        <v>346</v>
      </c>
      <c r="E227" s="71">
        <v>0.55411002266307097</v>
      </c>
      <c r="F227" s="68">
        <v>17.1703296703297</v>
      </c>
      <c r="G227" s="71">
        <v>0.67291804303320701</v>
      </c>
      <c r="H227" s="68">
        <v>25.549450549450501</v>
      </c>
      <c r="I227" s="71">
        <v>0.57756607149640304</v>
      </c>
      <c r="J227" s="68">
        <v>14.697802197802201</v>
      </c>
      <c r="K227" s="71">
        <v>0.79338960444125595</v>
      </c>
      <c r="L227" s="68">
        <v>28.708791208791201</v>
      </c>
      <c r="M227" s="71">
        <v>0.172566371681416</v>
      </c>
      <c r="N227" s="68">
        <v>6.73539518900344</v>
      </c>
      <c r="O227" s="71"/>
      <c r="P227" s="68"/>
      <c r="Q227" s="71"/>
      <c r="R227" s="68"/>
    </row>
    <row r="228" spans="1:18" x14ac:dyDescent="0.2">
      <c r="A228" s="141" t="s">
        <v>794</v>
      </c>
      <c r="B228" s="67" t="s">
        <v>795</v>
      </c>
      <c r="C228" s="67">
        <v>73</v>
      </c>
      <c r="D228" s="67" t="s">
        <v>346</v>
      </c>
      <c r="E228" s="71">
        <v>0.49135155925749702</v>
      </c>
      <c r="F228" s="68">
        <v>9.9587912087912098</v>
      </c>
      <c r="G228" s="71">
        <v>0.62105455494401696</v>
      </c>
      <c r="H228" s="68">
        <v>13.461538461538501</v>
      </c>
      <c r="I228" s="71">
        <v>0.48714187380903701</v>
      </c>
      <c r="J228" s="68">
        <v>5.2884615384615401</v>
      </c>
      <c r="K228" s="71">
        <v>0.68906821535658203</v>
      </c>
      <c r="L228" s="68">
        <v>11.9505494505495</v>
      </c>
      <c r="M228" s="71">
        <v>0.16814159292035399</v>
      </c>
      <c r="N228" s="68">
        <v>6.5292096219931297</v>
      </c>
      <c r="O228" s="71"/>
      <c r="P228" s="68"/>
      <c r="Q228" s="71"/>
      <c r="R228" s="68"/>
    </row>
    <row r="229" spans="1:18" x14ac:dyDescent="0.2">
      <c r="A229" s="141" t="s">
        <v>796</v>
      </c>
      <c r="B229" s="67" t="s">
        <v>797</v>
      </c>
      <c r="C229" s="67">
        <v>73</v>
      </c>
      <c r="D229" s="67" t="s">
        <v>346</v>
      </c>
      <c r="E229" s="71">
        <v>0.77258322982204697</v>
      </c>
      <c r="F229" s="68">
        <v>54.052197802197803</v>
      </c>
      <c r="G229" s="71">
        <v>0.743605180575304</v>
      </c>
      <c r="H229" s="68">
        <v>42.788461538461497</v>
      </c>
      <c r="I229" s="71">
        <v>0.89490916891294903</v>
      </c>
      <c r="J229" s="68">
        <v>92.376373626373606</v>
      </c>
      <c r="K229" s="71">
        <v>0.84562387953444795</v>
      </c>
      <c r="L229" s="68">
        <v>39.903846153846203</v>
      </c>
      <c r="M229" s="71">
        <v>0.606194690265487</v>
      </c>
      <c r="N229" s="68">
        <v>34.226804123711297</v>
      </c>
      <c r="O229" s="71"/>
      <c r="P229" s="68"/>
      <c r="Q229" s="71"/>
      <c r="R229" s="68"/>
    </row>
    <row r="230" spans="1:18" x14ac:dyDescent="0.2">
      <c r="A230" s="141" t="s">
        <v>798</v>
      </c>
      <c r="B230" s="67" t="s">
        <v>799</v>
      </c>
      <c r="C230" s="67">
        <v>73</v>
      </c>
      <c r="D230" s="67" t="s">
        <v>346</v>
      </c>
      <c r="E230" s="71">
        <v>0.70138389628450304</v>
      </c>
      <c r="F230" s="68">
        <v>40.865384615384599</v>
      </c>
      <c r="G230" s="71">
        <v>0.87075988207383803</v>
      </c>
      <c r="H230" s="68">
        <v>90.728021978021999</v>
      </c>
      <c r="I230" s="71">
        <v>0.94307592523989403</v>
      </c>
      <c r="J230" s="68">
        <v>96.9093406593407</v>
      </c>
      <c r="K230" s="71">
        <v>0.85680048826807498</v>
      </c>
      <c r="L230" s="68">
        <v>43.131868131868103</v>
      </c>
      <c r="M230" s="71">
        <v>0.83628318584070804</v>
      </c>
      <c r="N230" s="68">
        <v>70.859106529209598</v>
      </c>
      <c r="O230" s="71"/>
      <c r="P230" s="68"/>
      <c r="Q230" s="71">
        <v>0</v>
      </c>
      <c r="R230" s="68">
        <v>36.0675512665862</v>
      </c>
    </row>
    <row r="231" spans="1:18" x14ac:dyDescent="0.2">
      <c r="A231" s="141" t="s">
        <v>800</v>
      </c>
      <c r="B231" s="67" t="s">
        <v>801</v>
      </c>
      <c r="C231" s="67">
        <v>73</v>
      </c>
      <c r="D231" s="67" t="s">
        <v>346</v>
      </c>
      <c r="E231" s="71">
        <v>0.58524404906732697</v>
      </c>
      <c r="F231" s="68">
        <v>21.978021978021999</v>
      </c>
      <c r="G231" s="71">
        <v>0.67943578794424997</v>
      </c>
      <c r="H231" s="68">
        <v>26.510989010989</v>
      </c>
      <c r="I231" s="71">
        <v>0.61810598305548503</v>
      </c>
      <c r="J231" s="68">
        <v>19.848901098901099</v>
      </c>
      <c r="K231" s="71">
        <v>0.72927513323417503</v>
      </c>
      <c r="L231" s="68">
        <v>17.9945054945055</v>
      </c>
      <c r="M231" s="71">
        <v>0.314159292035398</v>
      </c>
      <c r="N231" s="68">
        <v>12.920962199312701</v>
      </c>
      <c r="O231" s="71"/>
      <c r="P231" s="68"/>
      <c r="Q231" s="71"/>
      <c r="R231" s="68"/>
    </row>
    <row r="232" spans="1:18" x14ac:dyDescent="0.2">
      <c r="A232" s="141" t="s">
        <v>802</v>
      </c>
      <c r="B232" s="67" t="s">
        <v>803</v>
      </c>
      <c r="C232" s="67">
        <v>73</v>
      </c>
      <c r="D232" s="67" t="s">
        <v>346</v>
      </c>
      <c r="E232" s="71">
        <v>0.60368083152553298</v>
      </c>
      <c r="F232" s="68">
        <v>24.8626373626374</v>
      </c>
      <c r="G232" s="71">
        <v>0.69682571826024597</v>
      </c>
      <c r="H232" s="68">
        <v>30.906593406593402</v>
      </c>
      <c r="I232" s="71">
        <v>0.64353190004469696</v>
      </c>
      <c r="J232" s="68">
        <v>24.9313186813187</v>
      </c>
      <c r="K232" s="71">
        <v>0.77348075204497602</v>
      </c>
      <c r="L232" s="68">
        <v>25.618131868131901</v>
      </c>
      <c r="M232" s="71">
        <v>0.30088495575221202</v>
      </c>
      <c r="N232" s="68">
        <v>12.0962199312715</v>
      </c>
      <c r="O232" s="71"/>
      <c r="P232" s="68"/>
      <c r="Q232" s="71"/>
      <c r="R232" s="68"/>
    </row>
    <row r="233" spans="1:18" x14ac:dyDescent="0.2">
      <c r="A233" s="141" t="s">
        <v>804</v>
      </c>
      <c r="B233" s="67" t="s">
        <v>805</v>
      </c>
      <c r="C233" s="67">
        <v>73</v>
      </c>
      <c r="D233" s="67" t="s">
        <v>346</v>
      </c>
      <c r="E233" s="71">
        <v>0.800257724395256</v>
      </c>
      <c r="F233" s="68">
        <v>60.576923076923102</v>
      </c>
      <c r="G233" s="71">
        <v>0.81939433900819003</v>
      </c>
      <c r="H233" s="68">
        <v>71.9093406593407</v>
      </c>
      <c r="I233" s="71">
        <v>0.82793555752214798</v>
      </c>
      <c r="J233" s="68">
        <v>82.486263736263695</v>
      </c>
      <c r="K233" s="71">
        <v>0.88113462936927001</v>
      </c>
      <c r="L233" s="68">
        <v>50.206043956043999</v>
      </c>
      <c r="M233" s="71">
        <v>0.67256637168141598</v>
      </c>
      <c r="N233" s="68">
        <v>42.5429553264605</v>
      </c>
      <c r="O233" s="71"/>
      <c r="P233" s="68"/>
      <c r="Q233" s="71"/>
      <c r="R233" s="68"/>
    </row>
    <row r="234" spans="1:18" x14ac:dyDescent="0.2">
      <c r="A234" s="141" t="s">
        <v>806</v>
      </c>
      <c r="B234" s="67" t="s">
        <v>807</v>
      </c>
      <c r="C234" s="67">
        <v>73</v>
      </c>
      <c r="D234" s="67" t="s">
        <v>346</v>
      </c>
      <c r="E234" s="71">
        <v>0.70061308417059298</v>
      </c>
      <c r="F234" s="68">
        <v>40.6593406593407</v>
      </c>
      <c r="G234" s="71">
        <v>0.867529522970788</v>
      </c>
      <c r="H234" s="68">
        <v>90.453296703296701</v>
      </c>
      <c r="I234" s="71">
        <v>0.95271747638357196</v>
      </c>
      <c r="J234" s="68">
        <v>97.458791208791197</v>
      </c>
      <c r="K234" s="71">
        <v>0.82883612061364897</v>
      </c>
      <c r="L234" s="68">
        <v>35.164835164835203</v>
      </c>
      <c r="M234" s="71">
        <v>0.85398230088495597</v>
      </c>
      <c r="N234" s="68">
        <v>74.776632302405503</v>
      </c>
      <c r="O234" s="71"/>
      <c r="P234" s="68"/>
      <c r="Q234" s="71">
        <v>0</v>
      </c>
      <c r="R234" s="68">
        <v>36.0675512665862</v>
      </c>
    </row>
    <row r="235" spans="1:18" x14ac:dyDescent="0.2">
      <c r="A235" s="141" t="s">
        <v>808</v>
      </c>
      <c r="B235" s="67" t="s">
        <v>809</v>
      </c>
      <c r="C235" s="67">
        <v>73</v>
      </c>
      <c r="D235" s="67" t="s">
        <v>346</v>
      </c>
      <c r="E235" s="71">
        <v>0.92149279659521899</v>
      </c>
      <c r="F235" s="68">
        <v>95.673076923076906</v>
      </c>
      <c r="G235" s="71">
        <v>0.95115121078513298</v>
      </c>
      <c r="H235" s="68">
        <v>97.733516483516496</v>
      </c>
      <c r="I235" s="71">
        <v>0.92762631535601303</v>
      </c>
      <c r="J235" s="68">
        <v>95.535714285714306</v>
      </c>
      <c r="K235" s="71">
        <v>0.95321135935477397</v>
      </c>
      <c r="L235" s="68">
        <v>83.653846153846203</v>
      </c>
      <c r="M235" s="71">
        <v>0.85398230088495597</v>
      </c>
      <c r="N235" s="68">
        <v>74.776632302405503</v>
      </c>
      <c r="O235" s="71"/>
      <c r="P235" s="68"/>
      <c r="Q235" s="71"/>
      <c r="R235" s="68"/>
    </row>
    <row r="236" spans="1:18" x14ac:dyDescent="0.2">
      <c r="A236" s="141" t="s">
        <v>810</v>
      </c>
      <c r="B236" s="67" t="s">
        <v>811</v>
      </c>
      <c r="C236" s="67">
        <v>73</v>
      </c>
      <c r="D236" s="67" t="s">
        <v>346</v>
      </c>
      <c r="E236" s="71">
        <v>0.77976444239480402</v>
      </c>
      <c r="F236" s="68">
        <v>55.769230769230802</v>
      </c>
      <c r="G236" s="71">
        <v>0.82967121628037499</v>
      </c>
      <c r="H236" s="68">
        <v>77.060439560439605</v>
      </c>
      <c r="I236" s="71">
        <v>0.86350933756222004</v>
      </c>
      <c r="J236" s="68">
        <v>89.491758241758205</v>
      </c>
      <c r="K236" s="71">
        <v>0.74888606529414403</v>
      </c>
      <c r="L236" s="68">
        <v>21.497252747252698</v>
      </c>
      <c r="M236" s="71">
        <v>0.67699115044247804</v>
      </c>
      <c r="N236" s="68">
        <v>42.886597938144298</v>
      </c>
      <c r="O236" s="71"/>
      <c r="P236" s="68"/>
      <c r="Q236" s="71"/>
      <c r="R236" s="68"/>
    </row>
    <row r="237" spans="1:18" x14ac:dyDescent="0.2">
      <c r="A237" s="141" t="s">
        <v>812</v>
      </c>
      <c r="B237" s="67" t="s">
        <v>813</v>
      </c>
      <c r="C237" s="67">
        <v>73</v>
      </c>
      <c r="D237" s="67" t="s">
        <v>346</v>
      </c>
      <c r="E237" s="71">
        <v>0.73148010537039798</v>
      </c>
      <c r="F237" s="68">
        <v>46.359890109890102</v>
      </c>
      <c r="G237" s="71">
        <v>0.91274630395662404</v>
      </c>
      <c r="H237" s="68">
        <v>94.848901098901095</v>
      </c>
      <c r="I237" s="71">
        <v>0.93813291881813499</v>
      </c>
      <c r="J237" s="68">
        <v>96.703296703296701</v>
      </c>
      <c r="K237" s="71">
        <v>0.88174254301528399</v>
      </c>
      <c r="L237" s="68">
        <v>50.480769230769198</v>
      </c>
      <c r="M237" s="71">
        <v>0.92477876106194701</v>
      </c>
      <c r="N237" s="68">
        <v>85.979381443299005</v>
      </c>
      <c r="O237" s="71"/>
      <c r="P237" s="68"/>
      <c r="Q237" s="71">
        <v>0</v>
      </c>
      <c r="R237" s="68">
        <v>36.0675512665862</v>
      </c>
    </row>
    <row r="238" spans="1:18" x14ac:dyDescent="0.2">
      <c r="A238" s="141" t="s">
        <v>814</v>
      </c>
      <c r="B238" s="67" t="s">
        <v>815</v>
      </c>
      <c r="C238" s="67">
        <v>73</v>
      </c>
      <c r="D238" s="67" t="s">
        <v>346</v>
      </c>
      <c r="E238" s="71">
        <v>0.89626945953119996</v>
      </c>
      <c r="F238" s="68">
        <v>88.873626373626394</v>
      </c>
      <c r="G238" s="71">
        <v>0.93897864571380396</v>
      </c>
      <c r="H238" s="68">
        <v>96.8406593406593</v>
      </c>
      <c r="I238" s="71">
        <v>0.92993400126603298</v>
      </c>
      <c r="J238" s="68">
        <v>95.741758241758205</v>
      </c>
      <c r="K238" s="71">
        <v>0.92855457167593503</v>
      </c>
      <c r="L238" s="68">
        <v>70.054945054945094</v>
      </c>
      <c r="M238" s="71">
        <v>0.787610619469026</v>
      </c>
      <c r="N238" s="68">
        <v>61.786941580756</v>
      </c>
      <c r="O238" s="71"/>
      <c r="P238" s="68"/>
      <c r="Q238" s="71"/>
      <c r="R238" s="68"/>
    </row>
    <row r="239" spans="1:18" x14ac:dyDescent="0.2">
      <c r="A239" s="141" t="s">
        <v>816</v>
      </c>
      <c r="B239" s="67" t="s">
        <v>817</v>
      </c>
      <c r="C239" s="67">
        <v>73</v>
      </c>
      <c r="D239" s="67" t="s">
        <v>346</v>
      </c>
      <c r="E239" s="71">
        <v>0.78834804020053495</v>
      </c>
      <c r="F239" s="68">
        <v>58.241758241758198</v>
      </c>
      <c r="G239" s="71">
        <v>0.97828122520781402</v>
      </c>
      <c r="H239" s="68">
        <v>99.244505494505503</v>
      </c>
      <c r="I239" s="71">
        <v>0.99179111159842204</v>
      </c>
      <c r="J239" s="68">
        <v>100</v>
      </c>
      <c r="K239" s="71">
        <v>0.98051742171856104</v>
      </c>
      <c r="L239" s="68">
        <v>96.153846153846203</v>
      </c>
      <c r="M239" s="71">
        <v>0.99115044247787598</v>
      </c>
      <c r="N239" s="68">
        <v>97.250859106529205</v>
      </c>
      <c r="O239" s="71"/>
      <c r="P239" s="68"/>
      <c r="Q239" s="71">
        <v>0</v>
      </c>
      <c r="R239" s="68">
        <v>36.0675512665862</v>
      </c>
    </row>
    <row r="240" spans="1:18" x14ac:dyDescent="0.2">
      <c r="A240" s="141" t="s">
        <v>818</v>
      </c>
      <c r="B240" s="67" t="s">
        <v>819</v>
      </c>
      <c r="C240" s="67">
        <v>73</v>
      </c>
      <c r="D240" s="67" t="s">
        <v>346</v>
      </c>
      <c r="E240" s="71">
        <v>0.64091297829941096</v>
      </c>
      <c r="F240" s="68">
        <v>30.906593406593402</v>
      </c>
      <c r="G240" s="71">
        <v>0.69878385548958399</v>
      </c>
      <c r="H240" s="68">
        <v>31.1813186813187</v>
      </c>
      <c r="I240" s="71">
        <v>0.79307042347687695</v>
      </c>
      <c r="J240" s="68">
        <v>70.535714285714306</v>
      </c>
      <c r="K240" s="71">
        <v>0.775337457240033</v>
      </c>
      <c r="L240" s="68">
        <v>25.8241758241758</v>
      </c>
      <c r="M240" s="71">
        <v>0.29646017699115002</v>
      </c>
      <c r="N240" s="68">
        <v>11.890034364261201</v>
      </c>
      <c r="O240" s="71"/>
      <c r="P240" s="68"/>
      <c r="Q240" s="71"/>
      <c r="R240" s="68"/>
    </row>
    <row r="241" spans="1:18" x14ac:dyDescent="0.2">
      <c r="A241" s="141" t="s">
        <v>820</v>
      </c>
      <c r="B241" s="67" t="s">
        <v>821</v>
      </c>
      <c r="C241" s="67">
        <v>73</v>
      </c>
      <c r="D241" s="67" t="s">
        <v>346</v>
      </c>
      <c r="E241" s="71">
        <v>0.588467671754343</v>
      </c>
      <c r="F241" s="68">
        <v>22.184065934065899</v>
      </c>
      <c r="G241" s="71">
        <v>0.66920635681899099</v>
      </c>
      <c r="H241" s="68">
        <v>24.725274725274701</v>
      </c>
      <c r="I241" s="71">
        <v>0.679710716806606</v>
      </c>
      <c r="J241" s="68">
        <v>31.868131868131901</v>
      </c>
      <c r="K241" s="71">
        <v>0.82796246294929599</v>
      </c>
      <c r="L241" s="68">
        <v>34.958791208791197</v>
      </c>
      <c r="M241" s="71">
        <v>0.17699115044247801</v>
      </c>
      <c r="N241" s="68">
        <v>6.9415807560137504</v>
      </c>
      <c r="O241" s="71"/>
      <c r="P241" s="68"/>
      <c r="Q241" s="71"/>
      <c r="R241" s="68"/>
    </row>
    <row r="242" spans="1:18" x14ac:dyDescent="0.2">
      <c r="A242" s="141" t="s">
        <v>822</v>
      </c>
      <c r="B242" s="67" t="s">
        <v>823</v>
      </c>
      <c r="C242" s="67">
        <v>73</v>
      </c>
      <c r="D242" s="67" t="s">
        <v>346</v>
      </c>
      <c r="E242" s="71">
        <v>0.99038496413953403</v>
      </c>
      <c r="F242" s="68">
        <v>100</v>
      </c>
      <c r="G242" s="71">
        <v>0.99511656749117605</v>
      </c>
      <c r="H242" s="68">
        <v>99.8626373626374</v>
      </c>
      <c r="I242" s="71">
        <v>0.98699118907536398</v>
      </c>
      <c r="J242" s="68">
        <v>99.8626373626374</v>
      </c>
      <c r="K242" s="71">
        <v>0.98309140041431498</v>
      </c>
      <c r="L242" s="68">
        <v>97.046703296703299</v>
      </c>
      <c r="M242" s="71">
        <v>0.98672566371681403</v>
      </c>
      <c r="N242" s="68">
        <v>95.945017182130599</v>
      </c>
      <c r="O242" s="71"/>
      <c r="P242" s="68"/>
      <c r="Q242" s="71">
        <v>1</v>
      </c>
      <c r="R242" s="68">
        <v>100</v>
      </c>
    </row>
    <row r="243" spans="1:18" x14ac:dyDescent="0.2">
      <c r="A243" s="141" t="s">
        <v>824</v>
      </c>
      <c r="B243" s="67" t="s">
        <v>825</v>
      </c>
      <c r="C243" s="67">
        <v>73</v>
      </c>
      <c r="D243" s="67" t="s">
        <v>346</v>
      </c>
      <c r="E243" s="71">
        <v>0.81041727559098697</v>
      </c>
      <c r="F243" s="68">
        <v>63.186813186813197</v>
      </c>
      <c r="G243" s="71">
        <v>0.98507564560378702</v>
      </c>
      <c r="H243" s="68">
        <v>99.656593406593402</v>
      </c>
      <c r="I243" s="71">
        <v>0.98902961734959205</v>
      </c>
      <c r="J243" s="68">
        <v>99.9313186813187</v>
      </c>
      <c r="K243" s="71">
        <v>0.87288111500155796</v>
      </c>
      <c r="L243" s="68">
        <v>47.733516483516503</v>
      </c>
      <c r="M243" s="71">
        <v>1</v>
      </c>
      <c r="N243" s="68">
        <v>100</v>
      </c>
      <c r="O243" s="71"/>
      <c r="P243" s="68"/>
      <c r="Q243" s="71">
        <v>0.2051</v>
      </c>
      <c r="R243" s="68">
        <v>41.978287092883001</v>
      </c>
    </row>
    <row r="244" spans="1:18" x14ac:dyDescent="0.2">
      <c r="A244" s="141" t="s">
        <v>826</v>
      </c>
      <c r="B244" s="67" t="s">
        <v>827</v>
      </c>
      <c r="C244" s="67">
        <v>73</v>
      </c>
      <c r="D244" s="67" t="s">
        <v>346</v>
      </c>
      <c r="E244" s="71">
        <v>0.79641253067470297</v>
      </c>
      <c r="F244" s="68">
        <v>60.027472527472497</v>
      </c>
      <c r="G244" s="71">
        <v>0.82153747121113496</v>
      </c>
      <c r="H244" s="68">
        <v>73.282967032966994</v>
      </c>
      <c r="I244" s="71">
        <v>0.91212649065977003</v>
      </c>
      <c r="J244" s="68">
        <v>93.956043956043999</v>
      </c>
      <c r="K244" s="71">
        <v>0.88118970065091495</v>
      </c>
      <c r="L244" s="68">
        <v>50.274725274725299</v>
      </c>
      <c r="M244" s="71">
        <v>0.57079646017699104</v>
      </c>
      <c r="N244" s="68">
        <v>30.584192439862498</v>
      </c>
      <c r="O244" s="71"/>
      <c r="P244" s="68"/>
      <c r="Q244" s="71"/>
      <c r="R244" s="68"/>
    </row>
    <row r="245" spans="1:18" x14ac:dyDescent="0.2">
      <c r="A245" s="141" t="s">
        <v>828</v>
      </c>
      <c r="B245" s="67" t="s">
        <v>829</v>
      </c>
      <c r="C245" s="67">
        <v>73</v>
      </c>
      <c r="D245" s="67" t="s">
        <v>346</v>
      </c>
      <c r="E245" s="71">
        <v>0.77304636549532701</v>
      </c>
      <c r="F245" s="68">
        <v>54.120879120879103</v>
      </c>
      <c r="G245" s="71">
        <v>0.98468311764179495</v>
      </c>
      <c r="H245" s="68">
        <v>99.587912087912102</v>
      </c>
      <c r="I245" s="71">
        <v>0.93076085958745303</v>
      </c>
      <c r="J245" s="68">
        <v>95.947802197802204</v>
      </c>
      <c r="K245" s="71">
        <v>0.96306218653057396</v>
      </c>
      <c r="L245" s="68">
        <v>89.560439560439605</v>
      </c>
      <c r="M245" s="71">
        <v>0.98672566371681403</v>
      </c>
      <c r="N245" s="68">
        <v>95.945017182130599</v>
      </c>
      <c r="O245" s="71"/>
      <c r="P245" s="68"/>
      <c r="Q245" s="71">
        <v>0</v>
      </c>
      <c r="R245" s="68">
        <v>36.0675512665862</v>
      </c>
    </row>
    <row r="246" spans="1:18" x14ac:dyDescent="0.2">
      <c r="A246" s="141" t="s">
        <v>830</v>
      </c>
      <c r="B246" s="67" t="s">
        <v>831</v>
      </c>
      <c r="C246" s="67">
        <v>73</v>
      </c>
      <c r="D246" s="67" t="s">
        <v>346</v>
      </c>
      <c r="E246" s="71">
        <v>0.75915272011688895</v>
      </c>
      <c r="F246" s="68">
        <v>51.373626373626401</v>
      </c>
      <c r="G246" s="71">
        <v>0.980663295158551</v>
      </c>
      <c r="H246" s="68">
        <v>99.381868131868103</v>
      </c>
      <c r="I246" s="71">
        <v>0.98470788707670098</v>
      </c>
      <c r="J246" s="68">
        <v>99.587912087912102</v>
      </c>
      <c r="K246" s="71">
        <v>0.84809153339344001</v>
      </c>
      <c r="L246" s="68">
        <v>40.521978021978001</v>
      </c>
      <c r="M246" s="71">
        <v>0.98230088495575196</v>
      </c>
      <c r="N246" s="68">
        <v>94.845360824742301</v>
      </c>
      <c r="O246" s="71"/>
      <c r="P246" s="68"/>
      <c r="Q246" s="71">
        <v>0</v>
      </c>
      <c r="R246" s="68">
        <v>36.0675512665862</v>
      </c>
    </row>
    <row r="247" spans="1:18" x14ac:dyDescent="0.2">
      <c r="A247" s="141" t="s">
        <v>832</v>
      </c>
      <c r="B247" s="67" t="s">
        <v>833</v>
      </c>
      <c r="C247" s="67">
        <v>73</v>
      </c>
      <c r="D247" s="67" t="s">
        <v>346</v>
      </c>
      <c r="E247" s="71">
        <v>0.38336604497265597</v>
      </c>
      <c r="F247" s="68">
        <v>1.4423076923076901</v>
      </c>
      <c r="G247" s="71">
        <v>0.62579199786817397</v>
      </c>
      <c r="H247" s="68">
        <v>14.972527472527499</v>
      </c>
      <c r="I247" s="71">
        <v>0.60303044969205899</v>
      </c>
      <c r="J247" s="68">
        <v>17.376373626373599</v>
      </c>
      <c r="K247" s="71">
        <v>0.59066264455968498</v>
      </c>
      <c r="L247" s="68">
        <v>4.1208791208791196</v>
      </c>
      <c r="M247" s="71">
        <v>9.7345132743362706E-2</v>
      </c>
      <c r="N247" s="68">
        <v>3.5051546391752599</v>
      </c>
      <c r="O247" s="71"/>
      <c r="P247" s="68"/>
      <c r="Q247" s="71">
        <v>0</v>
      </c>
      <c r="R247" s="68">
        <v>36.0675512665862</v>
      </c>
    </row>
    <row r="248" spans="1:18" x14ac:dyDescent="0.2">
      <c r="A248" s="141" t="s">
        <v>834</v>
      </c>
      <c r="B248" s="67" t="s">
        <v>835</v>
      </c>
      <c r="C248" s="67">
        <v>73</v>
      </c>
      <c r="D248" s="67" t="s">
        <v>346</v>
      </c>
      <c r="E248" s="71">
        <v>0.41776911847404702</v>
      </c>
      <c r="F248" s="68">
        <v>2.8846153846153801</v>
      </c>
      <c r="G248" s="71">
        <v>0.65000091954560002</v>
      </c>
      <c r="H248" s="68">
        <v>20.467032967032999</v>
      </c>
      <c r="I248" s="71">
        <v>0.52566404216590701</v>
      </c>
      <c r="J248" s="68">
        <v>8.51648351648352</v>
      </c>
      <c r="K248" s="71">
        <v>0.62999478995076297</v>
      </c>
      <c r="L248" s="68">
        <v>5.9752747252747298</v>
      </c>
      <c r="M248" s="71">
        <v>0.28318584070796399</v>
      </c>
      <c r="N248" s="68">
        <v>11.340206185567</v>
      </c>
      <c r="O248" s="71"/>
      <c r="P248" s="68"/>
      <c r="Q248" s="71">
        <v>0</v>
      </c>
      <c r="R248" s="68">
        <v>36.0675512665862</v>
      </c>
    </row>
    <row r="249" spans="1:18" x14ac:dyDescent="0.2">
      <c r="A249" s="141" t="s">
        <v>836</v>
      </c>
      <c r="B249" s="67" t="s">
        <v>837</v>
      </c>
      <c r="C249" s="67">
        <v>73</v>
      </c>
      <c r="D249" s="67" t="s">
        <v>346</v>
      </c>
      <c r="E249" s="71">
        <v>0.41964507761268</v>
      </c>
      <c r="F249" s="68">
        <v>2.9532967032966999</v>
      </c>
      <c r="G249" s="71">
        <v>0.62343312697712705</v>
      </c>
      <c r="H249" s="68">
        <v>14.217032967032999</v>
      </c>
      <c r="I249" s="71">
        <v>0.491527020405638</v>
      </c>
      <c r="J249" s="68">
        <v>5.9752747252747298</v>
      </c>
      <c r="K249" s="71">
        <v>0.51937237545733494</v>
      </c>
      <c r="L249" s="68">
        <v>1.78571428571429</v>
      </c>
      <c r="M249" s="71">
        <v>4.4247787610619302E-2</v>
      </c>
      <c r="N249" s="68">
        <v>1.9931271477663199</v>
      </c>
      <c r="O249" s="71"/>
      <c r="P249" s="68"/>
      <c r="Q249" s="71"/>
      <c r="R249" s="68"/>
    </row>
    <row r="250" spans="1:18" x14ac:dyDescent="0.2">
      <c r="A250" s="141" t="s">
        <v>838</v>
      </c>
      <c r="B250" s="67" t="s">
        <v>839</v>
      </c>
      <c r="C250" s="67">
        <v>73</v>
      </c>
      <c r="D250" s="67" t="s">
        <v>346</v>
      </c>
      <c r="E250" s="71">
        <v>0.52547728314884701</v>
      </c>
      <c r="F250" s="68">
        <v>13.2554945054945</v>
      </c>
      <c r="G250" s="71">
        <v>0.62823407601477899</v>
      </c>
      <c r="H250" s="68">
        <v>15.728021978021999</v>
      </c>
      <c r="I250" s="71">
        <v>0.57559225519731005</v>
      </c>
      <c r="J250" s="68">
        <v>14.4230769230769</v>
      </c>
      <c r="K250" s="71">
        <v>0.72551642970188202</v>
      </c>
      <c r="L250" s="68">
        <v>16.964285714285701</v>
      </c>
      <c r="M250" s="71">
        <v>0.172566371681416</v>
      </c>
      <c r="N250" s="68">
        <v>6.73539518900344</v>
      </c>
      <c r="O250" s="71"/>
      <c r="P250" s="68"/>
      <c r="Q250" s="71"/>
      <c r="R250" s="68"/>
    </row>
    <row r="251" spans="1:18" x14ac:dyDescent="0.2">
      <c r="A251" s="141" t="s">
        <v>840</v>
      </c>
      <c r="B251" s="67" t="s">
        <v>841</v>
      </c>
      <c r="C251" s="67">
        <v>73</v>
      </c>
      <c r="D251" s="67" t="s">
        <v>346</v>
      </c>
      <c r="E251" s="71">
        <v>0.54130673621035497</v>
      </c>
      <c r="F251" s="68">
        <v>15.2472527472527</v>
      </c>
      <c r="G251" s="71">
        <v>0.62664434301545802</v>
      </c>
      <c r="H251" s="68">
        <v>15.041208791208801</v>
      </c>
      <c r="I251" s="71">
        <v>0.58982602249323401</v>
      </c>
      <c r="J251" s="68">
        <v>15.934065934065901</v>
      </c>
      <c r="K251" s="71">
        <v>0.74964153508494102</v>
      </c>
      <c r="L251" s="68">
        <v>21.703296703296701</v>
      </c>
      <c r="M251" s="71">
        <v>0.199115044247787</v>
      </c>
      <c r="N251" s="68">
        <v>7.6975945017182097</v>
      </c>
      <c r="O251" s="71"/>
      <c r="P251" s="68"/>
      <c r="Q251" s="71"/>
      <c r="R251" s="68"/>
    </row>
    <row r="252" spans="1:18" x14ac:dyDescent="0.2">
      <c r="A252" s="141" t="s">
        <v>842</v>
      </c>
      <c r="B252" s="67" t="s">
        <v>843</v>
      </c>
      <c r="C252" s="67">
        <v>73</v>
      </c>
      <c r="D252" s="67" t="s">
        <v>346</v>
      </c>
      <c r="E252" s="71">
        <v>0.59475743627178101</v>
      </c>
      <c r="F252" s="68">
        <v>23.076923076923102</v>
      </c>
      <c r="G252" s="71">
        <v>0.61325705030375699</v>
      </c>
      <c r="H252" s="68">
        <v>11.538461538461499</v>
      </c>
      <c r="I252" s="71">
        <v>0.43998563762836601</v>
      </c>
      <c r="J252" s="68">
        <v>2.0604395604395598</v>
      </c>
      <c r="K252" s="71">
        <v>0.72585422794005405</v>
      </c>
      <c r="L252" s="68">
        <v>17.1016483516484</v>
      </c>
      <c r="M252" s="71">
        <v>0.19469026548672599</v>
      </c>
      <c r="N252" s="68">
        <v>7.4914089347079003</v>
      </c>
      <c r="O252" s="71"/>
      <c r="P252" s="68"/>
      <c r="Q252" s="71">
        <v>1</v>
      </c>
      <c r="R252" s="68">
        <v>100</v>
      </c>
    </row>
    <row r="253" spans="1:18" x14ac:dyDescent="0.2">
      <c r="A253" s="141" t="s">
        <v>844</v>
      </c>
      <c r="B253" s="67" t="s">
        <v>845</v>
      </c>
      <c r="C253" s="67">
        <v>73</v>
      </c>
      <c r="D253" s="67" t="s">
        <v>346</v>
      </c>
      <c r="E253" s="71">
        <v>0.63712739218143699</v>
      </c>
      <c r="F253" s="68">
        <v>30.013736263736298</v>
      </c>
      <c r="G253" s="71">
        <v>0.64827331368720698</v>
      </c>
      <c r="H253" s="68">
        <v>20.192307692307701</v>
      </c>
      <c r="I253" s="71">
        <v>0.49075286180822503</v>
      </c>
      <c r="J253" s="68">
        <v>5.9065934065934096</v>
      </c>
      <c r="K253" s="71">
        <v>0.71917715709317098</v>
      </c>
      <c r="L253" s="68">
        <v>16.140109890109901</v>
      </c>
      <c r="M253" s="71">
        <v>0.32743362831858402</v>
      </c>
      <c r="N253" s="68">
        <v>13.676975945017199</v>
      </c>
      <c r="O253" s="71"/>
      <c r="P253" s="68"/>
      <c r="Q253" s="71">
        <v>1</v>
      </c>
      <c r="R253" s="68">
        <v>100</v>
      </c>
    </row>
    <row r="254" spans="1:18" x14ac:dyDescent="0.2">
      <c r="A254" s="141" t="s">
        <v>846</v>
      </c>
      <c r="B254" s="67" t="s">
        <v>847</v>
      </c>
      <c r="C254" s="67">
        <v>73</v>
      </c>
      <c r="D254" s="67" t="s">
        <v>346</v>
      </c>
      <c r="E254" s="71">
        <v>0.56029926158908505</v>
      </c>
      <c r="F254" s="68">
        <v>18.0631868131868</v>
      </c>
      <c r="G254" s="71">
        <v>0.67798483371976304</v>
      </c>
      <c r="H254" s="68">
        <v>26.098901098901099</v>
      </c>
      <c r="I254" s="71">
        <v>0.61035981743340595</v>
      </c>
      <c r="J254" s="68">
        <v>18.337912087912098</v>
      </c>
      <c r="K254" s="71">
        <v>0.77985696652677094</v>
      </c>
      <c r="L254" s="68">
        <v>26.373626373626401</v>
      </c>
      <c r="M254" s="71">
        <v>0.606194690265487</v>
      </c>
      <c r="N254" s="68">
        <v>34.226804123711297</v>
      </c>
      <c r="O254" s="71"/>
      <c r="P254" s="68"/>
      <c r="Q254" s="71">
        <v>0.12709999999999999</v>
      </c>
      <c r="R254" s="68">
        <v>41.254523522315999</v>
      </c>
    </row>
    <row r="255" spans="1:18" x14ac:dyDescent="0.2">
      <c r="A255" s="141" t="s">
        <v>848</v>
      </c>
      <c r="B255" s="67" t="s">
        <v>849</v>
      </c>
      <c r="C255" s="67">
        <v>73</v>
      </c>
      <c r="D255" s="67" t="s">
        <v>346</v>
      </c>
      <c r="E255" s="71">
        <v>0.51737449990036199</v>
      </c>
      <c r="F255" s="68">
        <v>12.5</v>
      </c>
      <c r="G255" s="71">
        <v>0.61601961776158698</v>
      </c>
      <c r="H255" s="68">
        <v>12.2252747252747</v>
      </c>
      <c r="I255" s="71">
        <v>0.56610963368162104</v>
      </c>
      <c r="J255" s="68">
        <v>12.9807692307692</v>
      </c>
      <c r="K255" s="71">
        <v>0.75462538532638201</v>
      </c>
      <c r="L255" s="68">
        <v>22.596153846153801</v>
      </c>
      <c r="M255" s="71">
        <v>0.132743362831858</v>
      </c>
      <c r="N255" s="68">
        <v>5.0859106529209601</v>
      </c>
      <c r="O255" s="71"/>
      <c r="P255" s="68"/>
      <c r="Q255" s="71"/>
      <c r="R255" s="68"/>
    </row>
    <row r="256" spans="1:18" x14ac:dyDescent="0.2">
      <c r="A256" s="141" t="s">
        <v>850</v>
      </c>
      <c r="B256" s="67" t="s">
        <v>851</v>
      </c>
      <c r="C256" s="67">
        <v>73</v>
      </c>
      <c r="D256" s="67" t="s">
        <v>346</v>
      </c>
      <c r="E256" s="71">
        <v>0.69179369720209105</v>
      </c>
      <c r="F256" s="68">
        <v>39.010989010989</v>
      </c>
      <c r="G256" s="71">
        <v>0.66424032944915301</v>
      </c>
      <c r="H256" s="68">
        <v>23.3516483516484</v>
      </c>
      <c r="I256" s="71">
        <v>0.63703291933044204</v>
      </c>
      <c r="J256" s="68">
        <v>22.939560439560399</v>
      </c>
      <c r="K256" s="71">
        <v>0.80371293634590601</v>
      </c>
      <c r="L256" s="68">
        <v>31.25</v>
      </c>
      <c r="M256" s="71">
        <v>0.35398230088495602</v>
      </c>
      <c r="N256" s="68">
        <v>14.982817869415801</v>
      </c>
      <c r="O256" s="71"/>
      <c r="P256" s="68"/>
      <c r="Q256" s="71">
        <v>1</v>
      </c>
      <c r="R256" s="68">
        <v>100</v>
      </c>
    </row>
    <row r="257" spans="1:18" x14ac:dyDescent="0.2">
      <c r="A257" s="141" t="s">
        <v>852</v>
      </c>
      <c r="B257" s="67" t="s">
        <v>853</v>
      </c>
      <c r="C257" s="67">
        <v>73</v>
      </c>
      <c r="D257" s="67" t="s">
        <v>346</v>
      </c>
      <c r="E257" s="71">
        <v>0.58910453995999601</v>
      </c>
      <c r="F257" s="68">
        <v>22.390109890109901</v>
      </c>
      <c r="G257" s="71">
        <v>0.64804349413447704</v>
      </c>
      <c r="H257" s="68">
        <v>19.917582417582398</v>
      </c>
      <c r="I257" s="71">
        <v>0.53106870149813101</v>
      </c>
      <c r="J257" s="68">
        <v>9.2032967032967008</v>
      </c>
      <c r="K257" s="71">
        <v>0.77022631818967502</v>
      </c>
      <c r="L257" s="68">
        <v>25.0686813186813</v>
      </c>
      <c r="M257" s="71">
        <v>0.40707964601769903</v>
      </c>
      <c r="N257" s="68">
        <v>17.319587628866</v>
      </c>
      <c r="O257" s="71"/>
      <c r="P257" s="68"/>
      <c r="Q257" s="71"/>
      <c r="R257" s="68"/>
    </row>
    <row r="258" spans="1:18" x14ac:dyDescent="0.2">
      <c r="A258" s="141" t="s">
        <v>854</v>
      </c>
      <c r="B258" s="67" t="s">
        <v>855</v>
      </c>
      <c r="C258" s="67">
        <v>73</v>
      </c>
      <c r="D258" s="67" t="s">
        <v>346</v>
      </c>
      <c r="E258" s="71">
        <v>0.63129555610506205</v>
      </c>
      <c r="F258" s="68">
        <v>28.640109890109901</v>
      </c>
      <c r="G258" s="71">
        <v>0.64681025657992097</v>
      </c>
      <c r="H258" s="68">
        <v>19.848901098901099</v>
      </c>
      <c r="I258" s="71">
        <v>0.61198869160043201</v>
      </c>
      <c r="J258" s="68">
        <v>18.543956043956001</v>
      </c>
      <c r="K258" s="71">
        <v>0.73983460367352205</v>
      </c>
      <c r="L258" s="68">
        <v>20.192307692307701</v>
      </c>
      <c r="M258" s="71">
        <v>0.52654867256637194</v>
      </c>
      <c r="N258" s="68">
        <v>25.223367697594501</v>
      </c>
      <c r="O258" s="71"/>
      <c r="P258" s="68"/>
      <c r="Q258" s="71"/>
      <c r="R258" s="68"/>
    </row>
    <row r="259" spans="1:18" x14ac:dyDescent="0.2">
      <c r="A259" s="141" t="s">
        <v>856</v>
      </c>
      <c r="B259" s="67" t="s">
        <v>857</v>
      </c>
      <c r="C259" s="67">
        <v>73</v>
      </c>
      <c r="D259" s="67" t="s">
        <v>346</v>
      </c>
      <c r="E259" s="71">
        <v>0.69929640701289097</v>
      </c>
      <c r="F259" s="68">
        <v>40.453296703296701</v>
      </c>
      <c r="G259" s="71">
        <v>0.65719918302207603</v>
      </c>
      <c r="H259" s="68">
        <v>21.771978021978001</v>
      </c>
      <c r="I259" s="71">
        <v>0.65488475463347695</v>
      </c>
      <c r="J259" s="68">
        <v>26.854395604395599</v>
      </c>
      <c r="K259" s="71">
        <v>0.759619336346954</v>
      </c>
      <c r="L259" s="68">
        <v>23.489010989011</v>
      </c>
      <c r="M259" s="71">
        <v>0.42477876106194701</v>
      </c>
      <c r="N259" s="68">
        <v>17.9381443298969</v>
      </c>
      <c r="O259" s="71"/>
      <c r="P259" s="68"/>
      <c r="Q259" s="71">
        <v>1</v>
      </c>
      <c r="R259" s="68">
        <v>100</v>
      </c>
    </row>
    <row r="260" spans="1:18" x14ac:dyDescent="0.2">
      <c r="A260" s="141" t="s">
        <v>858</v>
      </c>
      <c r="B260" s="67" t="s">
        <v>859</v>
      </c>
      <c r="C260" s="67">
        <v>73</v>
      </c>
      <c r="D260" s="67" t="s">
        <v>346</v>
      </c>
      <c r="E260" s="71">
        <v>0.65087286266086197</v>
      </c>
      <c r="F260" s="68">
        <v>32.760989010989</v>
      </c>
      <c r="G260" s="71">
        <v>0.60644691225595104</v>
      </c>
      <c r="H260" s="68">
        <v>9.9587912087912098</v>
      </c>
      <c r="I260" s="71">
        <v>0.56384245586402904</v>
      </c>
      <c r="J260" s="68">
        <v>12.6373626373626</v>
      </c>
      <c r="K260" s="71">
        <v>0.76991565314893395</v>
      </c>
      <c r="L260" s="68">
        <v>24.9313186813187</v>
      </c>
      <c r="M260" s="71">
        <v>0.314159292035398</v>
      </c>
      <c r="N260" s="68">
        <v>12.920962199312701</v>
      </c>
      <c r="O260" s="71"/>
      <c r="P260" s="68"/>
      <c r="Q260" s="71">
        <v>1</v>
      </c>
      <c r="R260" s="68">
        <v>100</v>
      </c>
    </row>
    <row r="261" spans="1:18" x14ac:dyDescent="0.2">
      <c r="A261" s="141" t="s">
        <v>860</v>
      </c>
      <c r="B261" s="67" t="s">
        <v>861</v>
      </c>
      <c r="C261" s="67">
        <v>73</v>
      </c>
      <c r="D261" s="67" t="s">
        <v>346</v>
      </c>
      <c r="E261" s="71">
        <v>0.63007216583959802</v>
      </c>
      <c r="F261" s="68">
        <v>28.571428571428601</v>
      </c>
      <c r="G261" s="71">
        <v>0.62701608166406797</v>
      </c>
      <c r="H261" s="68">
        <v>15.2472527472527</v>
      </c>
      <c r="I261" s="71">
        <v>0.59720046483433598</v>
      </c>
      <c r="J261" s="68">
        <v>16.689560439560399</v>
      </c>
      <c r="K261" s="71">
        <v>0.74472835349604904</v>
      </c>
      <c r="L261" s="68">
        <v>20.741758241758198</v>
      </c>
      <c r="M261" s="71">
        <v>0.18141592920353999</v>
      </c>
      <c r="N261" s="68">
        <v>7.0790378006872796</v>
      </c>
      <c r="O261" s="71"/>
      <c r="P261" s="68"/>
      <c r="Q261" s="71">
        <v>1</v>
      </c>
      <c r="R261" s="68">
        <v>100</v>
      </c>
    </row>
    <row r="262" spans="1:18" x14ac:dyDescent="0.2">
      <c r="A262" s="141" t="s">
        <v>862</v>
      </c>
      <c r="B262" s="67" t="s">
        <v>863</v>
      </c>
      <c r="C262" s="67">
        <v>73</v>
      </c>
      <c r="D262" s="67" t="s">
        <v>346</v>
      </c>
      <c r="E262" s="71">
        <v>0.62312681729050101</v>
      </c>
      <c r="F262" s="68">
        <v>27.609890109890099</v>
      </c>
      <c r="G262" s="71">
        <v>0.55600913162349797</v>
      </c>
      <c r="H262" s="68">
        <v>4.1895604395604398</v>
      </c>
      <c r="I262" s="71">
        <v>0.547827435037467</v>
      </c>
      <c r="J262" s="68">
        <v>11.126373626373599</v>
      </c>
      <c r="K262" s="71">
        <v>0.70206300651720299</v>
      </c>
      <c r="L262" s="68">
        <v>13.6675824175824</v>
      </c>
      <c r="M262" s="71">
        <v>0.30973451327433599</v>
      </c>
      <c r="N262" s="68">
        <v>12.5085910652921</v>
      </c>
      <c r="O262" s="71"/>
      <c r="P262" s="68"/>
      <c r="Q262" s="71">
        <v>1</v>
      </c>
      <c r="R262" s="68">
        <v>100</v>
      </c>
    </row>
    <row r="263" spans="1:18" x14ac:dyDescent="0.2">
      <c r="A263" s="141" t="s">
        <v>864</v>
      </c>
      <c r="B263" s="67" t="s">
        <v>865</v>
      </c>
      <c r="C263" s="67">
        <v>73</v>
      </c>
      <c r="D263" s="67" t="s">
        <v>346</v>
      </c>
      <c r="E263" s="71">
        <v>0.46434567395149501</v>
      </c>
      <c r="F263" s="68">
        <v>7.1428571428571397</v>
      </c>
      <c r="G263" s="71">
        <v>0.60968369818530399</v>
      </c>
      <c r="H263" s="68">
        <v>10.714285714285699</v>
      </c>
      <c r="I263" s="71">
        <v>0.49433504072484402</v>
      </c>
      <c r="J263" s="68">
        <v>6.25</v>
      </c>
      <c r="K263" s="71">
        <v>0.70911616928521404</v>
      </c>
      <c r="L263" s="68">
        <v>14.3543956043956</v>
      </c>
      <c r="M263" s="71">
        <v>4.4247787610619302E-2</v>
      </c>
      <c r="N263" s="68">
        <v>1.9931271477663199</v>
      </c>
      <c r="O263" s="71"/>
      <c r="P263" s="68"/>
      <c r="Q263" s="71"/>
      <c r="R263" s="68"/>
    </row>
    <row r="264" spans="1:18" x14ac:dyDescent="0.2">
      <c r="A264" s="141" t="s">
        <v>866</v>
      </c>
      <c r="B264" s="67" t="s">
        <v>867</v>
      </c>
      <c r="C264" s="67">
        <v>73</v>
      </c>
      <c r="D264" s="67" t="s">
        <v>346</v>
      </c>
      <c r="E264" s="71">
        <v>0.57646049127366095</v>
      </c>
      <c r="F264" s="68">
        <v>20.604395604395599</v>
      </c>
      <c r="G264" s="71">
        <v>0.55653675975488603</v>
      </c>
      <c r="H264" s="68">
        <v>4.25824175824176</v>
      </c>
      <c r="I264" s="71">
        <v>0.481985045936493</v>
      </c>
      <c r="J264" s="68">
        <v>4.7390109890109899</v>
      </c>
      <c r="K264" s="71">
        <v>0.71988684536719305</v>
      </c>
      <c r="L264" s="68">
        <v>16.4148351648352</v>
      </c>
      <c r="M264" s="71">
        <v>0.123893805309734</v>
      </c>
      <c r="N264" s="68">
        <v>4.7422680412371099</v>
      </c>
      <c r="O264" s="71"/>
      <c r="P264" s="68"/>
      <c r="Q264" s="71">
        <v>1</v>
      </c>
      <c r="R264" s="68">
        <v>100</v>
      </c>
    </row>
    <row r="265" spans="1:18" x14ac:dyDescent="0.2">
      <c r="A265" s="141" t="s">
        <v>868</v>
      </c>
      <c r="B265" s="67" t="s">
        <v>869</v>
      </c>
      <c r="C265" s="67">
        <v>73</v>
      </c>
      <c r="D265" s="67" t="s">
        <v>346</v>
      </c>
      <c r="E265" s="71">
        <v>0.51647586642340004</v>
      </c>
      <c r="F265" s="68">
        <v>12.4313186813187</v>
      </c>
      <c r="G265" s="71">
        <v>0.64132868771023699</v>
      </c>
      <c r="H265" s="68">
        <v>19.162087912087902</v>
      </c>
      <c r="I265" s="71">
        <v>0.61320163743943101</v>
      </c>
      <c r="J265" s="68">
        <v>18.956043956043999</v>
      </c>
      <c r="K265" s="71">
        <v>0.66093066266782596</v>
      </c>
      <c r="L265" s="68">
        <v>8.5851648351648393</v>
      </c>
      <c r="M265" s="71">
        <v>0.15044247787610601</v>
      </c>
      <c r="N265" s="68">
        <v>5.8419243986254301</v>
      </c>
      <c r="O265" s="71"/>
      <c r="P265" s="68"/>
      <c r="Q265" s="71"/>
      <c r="R265" s="68"/>
    </row>
    <row r="266" spans="1:18" x14ac:dyDescent="0.2">
      <c r="A266" s="141" t="s">
        <v>870</v>
      </c>
      <c r="B266" s="67" t="s">
        <v>871</v>
      </c>
      <c r="C266" s="67">
        <v>73</v>
      </c>
      <c r="D266" s="67" t="s">
        <v>346</v>
      </c>
      <c r="E266" s="71">
        <v>0.60823137962435903</v>
      </c>
      <c r="F266" s="68">
        <v>25.343406593406598</v>
      </c>
      <c r="G266" s="71">
        <v>0.62103974760948699</v>
      </c>
      <c r="H266" s="68">
        <v>13.3928571428571</v>
      </c>
      <c r="I266" s="71">
        <v>0.575718547158656</v>
      </c>
      <c r="J266" s="68">
        <v>14.560439560439599</v>
      </c>
      <c r="K266" s="71">
        <v>0.729354355566043</v>
      </c>
      <c r="L266" s="68">
        <v>18.0631868131868</v>
      </c>
      <c r="M266" s="71">
        <v>0.11504424778761101</v>
      </c>
      <c r="N266" s="68">
        <v>4.3986254295532596</v>
      </c>
      <c r="O266" s="71"/>
      <c r="P266" s="68"/>
      <c r="Q266" s="71">
        <v>1</v>
      </c>
      <c r="R266" s="68">
        <v>100</v>
      </c>
    </row>
    <row r="267" spans="1:18" x14ac:dyDescent="0.2">
      <c r="A267" s="141" t="s">
        <v>872</v>
      </c>
      <c r="B267" s="67" t="s">
        <v>873</v>
      </c>
      <c r="C267" s="67">
        <v>73</v>
      </c>
      <c r="D267" s="67" t="s">
        <v>346</v>
      </c>
      <c r="E267" s="71">
        <v>0.61282100897736402</v>
      </c>
      <c r="F267" s="68">
        <v>26.304945054945101</v>
      </c>
      <c r="G267" s="71">
        <v>0.70664778434623798</v>
      </c>
      <c r="H267" s="68">
        <v>33.310439560439598</v>
      </c>
      <c r="I267" s="71">
        <v>0.65159051502579202</v>
      </c>
      <c r="J267" s="68">
        <v>26.098901098901099</v>
      </c>
      <c r="K267" s="71">
        <v>0.73021387813034699</v>
      </c>
      <c r="L267" s="68">
        <v>18.269230769230798</v>
      </c>
      <c r="M267" s="71">
        <v>0.36283185840707999</v>
      </c>
      <c r="N267" s="68">
        <v>15.3264604810997</v>
      </c>
      <c r="O267" s="71"/>
      <c r="P267" s="68"/>
      <c r="Q267" s="71"/>
      <c r="R267" s="68"/>
    </row>
    <row r="268" spans="1:18" x14ac:dyDescent="0.2">
      <c r="A268" s="141" t="s">
        <v>874</v>
      </c>
      <c r="B268" s="67" t="s">
        <v>875</v>
      </c>
      <c r="C268" s="67">
        <v>73</v>
      </c>
      <c r="D268" s="67" t="s">
        <v>346</v>
      </c>
      <c r="E268" s="71">
        <v>0.60314855818047697</v>
      </c>
      <c r="F268" s="68">
        <v>24.793956043956001</v>
      </c>
      <c r="G268" s="71">
        <v>0.62666854261258398</v>
      </c>
      <c r="H268" s="68">
        <v>15.109890109890101</v>
      </c>
      <c r="I268" s="71">
        <v>0.51623795803953998</v>
      </c>
      <c r="J268" s="68">
        <v>7.8983516483516496</v>
      </c>
      <c r="K268" s="71">
        <v>0.71796903361309306</v>
      </c>
      <c r="L268" s="68">
        <v>15.934065934065901</v>
      </c>
      <c r="M268" s="71">
        <v>0.15486725663716799</v>
      </c>
      <c r="N268" s="68">
        <v>6.0481099656357404</v>
      </c>
      <c r="O268" s="71"/>
      <c r="P268" s="68"/>
      <c r="Q268" s="71">
        <v>1</v>
      </c>
      <c r="R268" s="68">
        <v>100</v>
      </c>
    </row>
    <row r="269" spans="1:18" x14ac:dyDescent="0.2">
      <c r="A269" s="141" t="s">
        <v>876</v>
      </c>
      <c r="B269" s="67" t="s">
        <v>877</v>
      </c>
      <c r="C269" s="67">
        <v>73</v>
      </c>
      <c r="D269" s="67" t="s">
        <v>346</v>
      </c>
      <c r="E269" s="71">
        <v>0.63221864332796796</v>
      </c>
      <c r="F269" s="68">
        <v>28.9148351648352</v>
      </c>
      <c r="G269" s="71">
        <v>0.64828645747323599</v>
      </c>
      <c r="H269" s="68">
        <v>20.260989010989</v>
      </c>
      <c r="I269" s="71">
        <v>0.49914128499723298</v>
      </c>
      <c r="J269" s="68">
        <v>6.7994505494505502</v>
      </c>
      <c r="K269" s="71">
        <v>0.69065662461184796</v>
      </c>
      <c r="L269" s="68">
        <v>12.2252747252747</v>
      </c>
      <c r="M269" s="71">
        <v>0.32300884955752202</v>
      </c>
      <c r="N269" s="68">
        <v>13.4020618556701</v>
      </c>
      <c r="O269" s="71"/>
      <c r="P269" s="68"/>
      <c r="Q269" s="71">
        <v>1</v>
      </c>
      <c r="R269" s="68">
        <v>100</v>
      </c>
    </row>
    <row r="270" spans="1:18" x14ac:dyDescent="0.2">
      <c r="A270" s="141" t="s">
        <v>878</v>
      </c>
      <c r="B270" s="67" t="s">
        <v>879</v>
      </c>
      <c r="C270" s="67">
        <v>73</v>
      </c>
      <c r="D270" s="67" t="s">
        <v>346</v>
      </c>
      <c r="E270" s="71">
        <v>0.72758999910899103</v>
      </c>
      <c r="F270" s="68">
        <v>45.3983516483516</v>
      </c>
      <c r="G270" s="71">
        <v>0.72430368494981401</v>
      </c>
      <c r="H270" s="68">
        <v>37.225274725274701</v>
      </c>
      <c r="I270" s="71">
        <v>0.63836890486852504</v>
      </c>
      <c r="J270" s="68">
        <v>23.3516483516484</v>
      </c>
      <c r="K270" s="71">
        <v>0.77970218448767903</v>
      </c>
      <c r="L270" s="68">
        <v>26.304945054945101</v>
      </c>
      <c r="M270" s="71">
        <v>0.49557522123893799</v>
      </c>
      <c r="N270" s="68">
        <v>22.749140893470798</v>
      </c>
      <c r="O270" s="71"/>
      <c r="P270" s="68"/>
      <c r="Q270" s="71">
        <v>1</v>
      </c>
      <c r="R270" s="68">
        <v>100</v>
      </c>
    </row>
    <row r="271" spans="1:18" x14ac:dyDescent="0.2">
      <c r="A271" s="141" t="s">
        <v>880</v>
      </c>
      <c r="B271" s="67" t="s">
        <v>881</v>
      </c>
      <c r="C271" s="67">
        <v>73</v>
      </c>
      <c r="D271" s="67" t="s">
        <v>346</v>
      </c>
      <c r="E271" s="71">
        <v>0.75332618841079302</v>
      </c>
      <c r="F271" s="68">
        <v>50.412087912087898</v>
      </c>
      <c r="G271" s="71">
        <v>0.72580832901210102</v>
      </c>
      <c r="H271" s="68">
        <v>37.706043956043999</v>
      </c>
      <c r="I271" s="71">
        <v>0.68919743698687497</v>
      </c>
      <c r="J271" s="68">
        <v>33.997252747252801</v>
      </c>
      <c r="K271" s="71">
        <v>0.74985526455056395</v>
      </c>
      <c r="L271" s="68">
        <v>21.8406593406593</v>
      </c>
      <c r="M271" s="71">
        <v>0.60176991150442505</v>
      </c>
      <c r="N271" s="68">
        <v>33.6082474226804</v>
      </c>
      <c r="O271" s="71"/>
      <c r="P271" s="68"/>
      <c r="Q271" s="71">
        <v>1</v>
      </c>
      <c r="R271" s="68">
        <v>100</v>
      </c>
    </row>
    <row r="272" spans="1:18" x14ac:dyDescent="0.2">
      <c r="A272" s="141" t="s">
        <v>882</v>
      </c>
      <c r="B272" s="67" t="s">
        <v>883</v>
      </c>
      <c r="C272" s="67">
        <v>73</v>
      </c>
      <c r="D272" s="67" t="s">
        <v>346</v>
      </c>
      <c r="E272" s="71">
        <v>0.53852762193411896</v>
      </c>
      <c r="F272" s="68">
        <v>14.7664835164835</v>
      </c>
      <c r="G272" s="71">
        <v>0.745696123093881</v>
      </c>
      <c r="H272" s="68">
        <v>43.543956043956001</v>
      </c>
      <c r="I272" s="71">
        <v>0.69992514546334095</v>
      </c>
      <c r="J272" s="68">
        <v>37.4313186813187</v>
      </c>
      <c r="K272" s="71">
        <v>0.76471595615762</v>
      </c>
      <c r="L272" s="68">
        <v>24.1758241758242</v>
      </c>
      <c r="M272" s="71">
        <v>0.48230088495575202</v>
      </c>
      <c r="N272" s="68">
        <v>21.580756013745699</v>
      </c>
      <c r="O272" s="71"/>
      <c r="P272" s="68"/>
      <c r="Q272" s="71">
        <v>0</v>
      </c>
      <c r="R272" s="68">
        <v>36.0675512665862</v>
      </c>
    </row>
    <row r="273" spans="1:18" x14ac:dyDescent="0.2">
      <c r="A273" s="141" t="s">
        <v>884</v>
      </c>
      <c r="B273" s="67" t="s">
        <v>885</v>
      </c>
      <c r="C273" s="67">
        <v>73</v>
      </c>
      <c r="D273" s="67" t="s">
        <v>346</v>
      </c>
      <c r="E273" s="71">
        <v>0.74559954431005204</v>
      </c>
      <c r="F273" s="68">
        <v>48.763736263736298</v>
      </c>
      <c r="G273" s="71">
        <v>0.76470259091482196</v>
      </c>
      <c r="H273" s="68">
        <v>48.969780219780198</v>
      </c>
      <c r="I273" s="71">
        <v>0.73406104393832805</v>
      </c>
      <c r="J273" s="68">
        <v>47.870879120879103</v>
      </c>
      <c r="K273" s="71">
        <v>0.77863231678560696</v>
      </c>
      <c r="L273" s="68">
        <v>26.167582417582398</v>
      </c>
      <c r="M273" s="71">
        <v>0.46460176991150398</v>
      </c>
      <c r="N273" s="68">
        <v>20.068728522336801</v>
      </c>
      <c r="O273" s="71"/>
      <c r="P273" s="68"/>
      <c r="Q273" s="71">
        <v>0.98599999999999999</v>
      </c>
      <c r="R273" s="68">
        <v>48.009650180940902</v>
      </c>
    </row>
    <row r="274" spans="1:18" x14ac:dyDescent="0.2">
      <c r="A274" s="141" t="s">
        <v>886</v>
      </c>
      <c r="B274" s="67" t="s">
        <v>887</v>
      </c>
      <c r="C274" s="67">
        <v>73</v>
      </c>
      <c r="D274" s="67" t="s">
        <v>346</v>
      </c>
      <c r="E274" s="71">
        <v>0.57582267756559802</v>
      </c>
      <c r="F274" s="68">
        <v>20.3296703296703</v>
      </c>
      <c r="G274" s="71">
        <v>0.64921100069757498</v>
      </c>
      <c r="H274" s="68">
        <v>20.3296703296703</v>
      </c>
      <c r="I274" s="71">
        <v>0.65225226239860901</v>
      </c>
      <c r="J274" s="68">
        <v>26.236263736263702</v>
      </c>
      <c r="K274" s="71">
        <v>0.74961505778567605</v>
      </c>
      <c r="L274" s="68">
        <v>21.634615384615401</v>
      </c>
      <c r="M274" s="71">
        <v>0.25221238938053098</v>
      </c>
      <c r="N274" s="68">
        <v>9.9656357388316206</v>
      </c>
      <c r="O274" s="71"/>
      <c r="P274" s="68"/>
      <c r="Q274" s="71"/>
      <c r="R274" s="68"/>
    </row>
    <row r="275" spans="1:18" x14ac:dyDescent="0.2">
      <c r="A275" s="141" t="s">
        <v>888</v>
      </c>
      <c r="B275" s="67" t="s">
        <v>889</v>
      </c>
      <c r="C275" s="67">
        <v>73</v>
      </c>
      <c r="D275" s="67" t="s">
        <v>346</v>
      </c>
      <c r="E275" s="71">
        <v>0.56478880303446699</v>
      </c>
      <c r="F275" s="68">
        <v>18.6813186813187</v>
      </c>
      <c r="G275" s="71">
        <v>0.60916568840291696</v>
      </c>
      <c r="H275" s="68">
        <v>10.5082417582418</v>
      </c>
      <c r="I275" s="71">
        <v>0.54600413277777904</v>
      </c>
      <c r="J275" s="68">
        <v>10.8516483516484</v>
      </c>
      <c r="K275" s="71">
        <v>0.727879196266905</v>
      </c>
      <c r="L275" s="68">
        <v>17.651098901098901</v>
      </c>
      <c r="M275" s="71">
        <v>0.37610619469026502</v>
      </c>
      <c r="N275" s="68">
        <v>16.0137457044674</v>
      </c>
      <c r="O275" s="71"/>
      <c r="P275" s="68"/>
      <c r="Q275" s="71"/>
      <c r="R275" s="68"/>
    </row>
    <row r="276" spans="1:18" x14ac:dyDescent="0.2">
      <c r="A276" s="141" t="s">
        <v>890</v>
      </c>
      <c r="B276" s="67" t="s">
        <v>891</v>
      </c>
      <c r="C276" s="67">
        <v>73</v>
      </c>
      <c r="D276" s="67" t="s">
        <v>346</v>
      </c>
      <c r="E276" s="71">
        <v>0.375445073930118</v>
      </c>
      <c r="F276" s="68">
        <v>1.2362637362637401</v>
      </c>
      <c r="G276" s="71">
        <v>0.62217517780185405</v>
      </c>
      <c r="H276" s="68">
        <v>14.0796703296703</v>
      </c>
      <c r="I276" s="71">
        <v>0.50293956386371297</v>
      </c>
      <c r="J276" s="68">
        <v>7.2115384615384599</v>
      </c>
      <c r="K276" s="71">
        <v>0.63264160143635095</v>
      </c>
      <c r="L276" s="68">
        <v>6.25</v>
      </c>
      <c r="M276" s="71">
        <v>0.119469026548673</v>
      </c>
      <c r="N276" s="68">
        <v>4.5360824742268004</v>
      </c>
      <c r="O276" s="71"/>
      <c r="P276" s="68"/>
      <c r="Q276" s="71">
        <v>0</v>
      </c>
      <c r="R276" s="68">
        <v>36.0675512665862</v>
      </c>
    </row>
    <row r="277" spans="1:18" x14ac:dyDescent="0.2">
      <c r="A277" s="141" t="s">
        <v>892</v>
      </c>
      <c r="B277" s="67" t="s">
        <v>893</v>
      </c>
      <c r="C277" s="67">
        <v>73</v>
      </c>
      <c r="D277" s="67" t="s">
        <v>346</v>
      </c>
      <c r="E277" s="71">
        <v>0.51593432991745203</v>
      </c>
      <c r="F277" s="68">
        <v>12.3626373626374</v>
      </c>
      <c r="G277" s="71">
        <v>0.61798767159796997</v>
      </c>
      <c r="H277" s="68">
        <v>12.706043956044001</v>
      </c>
      <c r="I277" s="71">
        <v>0.56581180720687996</v>
      </c>
      <c r="J277" s="68">
        <v>12.8434065934066</v>
      </c>
      <c r="K277" s="71">
        <v>0.74276969927204095</v>
      </c>
      <c r="L277" s="68">
        <v>20.535714285714299</v>
      </c>
      <c r="M277" s="71">
        <v>0.13716814159292001</v>
      </c>
      <c r="N277" s="68">
        <v>5.4295532646048104</v>
      </c>
      <c r="O277" s="71"/>
      <c r="P277" s="68"/>
      <c r="Q277" s="71"/>
      <c r="R277" s="68"/>
    </row>
    <row r="278" spans="1:18" x14ac:dyDescent="0.2">
      <c r="A278" s="141" t="s">
        <v>894</v>
      </c>
      <c r="B278" s="67" t="s">
        <v>895</v>
      </c>
      <c r="C278" s="67">
        <v>73</v>
      </c>
      <c r="D278" s="67" t="s">
        <v>346</v>
      </c>
      <c r="E278" s="71">
        <v>0.558109377170106</v>
      </c>
      <c r="F278" s="68">
        <v>17.719780219780201</v>
      </c>
      <c r="G278" s="71">
        <v>0.62046274561904502</v>
      </c>
      <c r="H278" s="68">
        <v>13.2554945054945</v>
      </c>
      <c r="I278" s="71">
        <v>0.57979161927823097</v>
      </c>
      <c r="J278" s="68">
        <v>14.972527472527499</v>
      </c>
      <c r="K278" s="71">
        <v>0.69589995794244097</v>
      </c>
      <c r="L278" s="68">
        <v>12.9120879120879</v>
      </c>
      <c r="M278" s="71">
        <v>0.33628318584070799</v>
      </c>
      <c r="N278" s="68">
        <v>14.020618556701001</v>
      </c>
      <c r="O278" s="71"/>
      <c r="P278" s="68"/>
      <c r="Q278" s="71"/>
      <c r="R278" s="68"/>
    </row>
    <row r="279" spans="1:18" x14ac:dyDescent="0.2">
      <c r="A279" s="141" t="s">
        <v>896</v>
      </c>
      <c r="B279" s="67" t="s">
        <v>897</v>
      </c>
      <c r="C279" s="67">
        <v>73</v>
      </c>
      <c r="D279" s="67" t="s">
        <v>346</v>
      </c>
      <c r="E279" s="71">
        <v>0.70558191758851996</v>
      </c>
      <c r="F279" s="68">
        <v>41.689560439560402</v>
      </c>
      <c r="G279" s="71">
        <v>0.70240774667844197</v>
      </c>
      <c r="H279" s="68">
        <v>32.211538461538503</v>
      </c>
      <c r="I279" s="71">
        <v>0.67327608997682897</v>
      </c>
      <c r="J279" s="68">
        <v>30.4945054945055</v>
      </c>
      <c r="K279" s="71">
        <v>0.73867923192889795</v>
      </c>
      <c r="L279" s="68">
        <v>19.986263736263702</v>
      </c>
      <c r="M279" s="71">
        <v>0.70796460176991105</v>
      </c>
      <c r="N279" s="68">
        <v>48.316151202749097</v>
      </c>
      <c r="O279" s="71"/>
      <c r="P279" s="68"/>
      <c r="Q279" s="71"/>
      <c r="R279" s="68"/>
    </row>
    <row r="280" spans="1:18" x14ac:dyDescent="0.2">
      <c r="A280" s="141" t="s">
        <v>898</v>
      </c>
      <c r="B280" s="67" t="s">
        <v>899</v>
      </c>
      <c r="C280" s="67">
        <v>73</v>
      </c>
      <c r="D280" s="67" t="s">
        <v>346</v>
      </c>
      <c r="E280" s="71">
        <v>0.42796093425317999</v>
      </c>
      <c r="F280" s="68">
        <v>3.5027472527472501</v>
      </c>
      <c r="G280" s="71">
        <v>0.62975087824853904</v>
      </c>
      <c r="H280" s="68">
        <v>15.934065934065901</v>
      </c>
      <c r="I280" s="71">
        <v>0.62537717671691995</v>
      </c>
      <c r="J280" s="68">
        <v>20.673076923076898</v>
      </c>
      <c r="K280" s="71">
        <v>0.61918989063672503</v>
      </c>
      <c r="L280" s="68">
        <v>5.2884615384615401</v>
      </c>
      <c r="M280" s="71">
        <v>0.265486725663717</v>
      </c>
      <c r="N280" s="68">
        <v>10.5841924398625</v>
      </c>
      <c r="O280" s="71"/>
      <c r="P280" s="68"/>
      <c r="Q280" s="71">
        <v>0</v>
      </c>
      <c r="R280" s="68">
        <v>36.0675512665862</v>
      </c>
    </row>
    <row r="281" spans="1:18" x14ac:dyDescent="0.2">
      <c r="A281" s="141" t="s">
        <v>900</v>
      </c>
      <c r="B281" s="67" t="s">
        <v>901</v>
      </c>
      <c r="C281" s="67">
        <v>73</v>
      </c>
      <c r="D281" s="67" t="s">
        <v>346</v>
      </c>
      <c r="E281" s="71">
        <v>0.51557544294754298</v>
      </c>
      <c r="F281" s="68">
        <v>12.2252747252747</v>
      </c>
      <c r="G281" s="71">
        <v>0.66035423367497603</v>
      </c>
      <c r="H281" s="68">
        <v>22.321428571428601</v>
      </c>
      <c r="I281" s="71">
        <v>0.683765418106969</v>
      </c>
      <c r="J281" s="68">
        <v>32.8983516483516</v>
      </c>
      <c r="K281" s="71">
        <v>0.66950955363654396</v>
      </c>
      <c r="L281" s="68">
        <v>9.4780219780219799</v>
      </c>
      <c r="M281" s="71">
        <v>4.8672566371681401E-2</v>
      </c>
      <c r="N281" s="68">
        <v>2.3367697594501702</v>
      </c>
      <c r="O281" s="71"/>
      <c r="P281" s="68"/>
      <c r="Q281" s="71"/>
      <c r="R281" s="68"/>
    </row>
    <row r="282" spans="1:18" x14ac:dyDescent="0.2">
      <c r="A282" s="141" t="s">
        <v>902</v>
      </c>
      <c r="B282" s="67" t="s">
        <v>903</v>
      </c>
      <c r="C282" s="67">
        <v>73</v>
      </c>
      <c r="D282" s="67" t="s">
        <v>346</v>
      </c>
      <c r="E282" s="71">
        <v>0.58168683663819698</v>
      </c>
      <c r="F282" s="68">
        <v>21.291208791208799</v>
      </c>
      <c r="G282" s="71">
        <v>0.639751164967851</v>
      </c>
      <c r="H282" s="68">
        <v>18.6813186813187</v>
      </c>
      <c r="I282" s="71">
        <v>0.66417663054943199</v>
      </c>
      <c r="J282" s="68">
        <v>28.708791208791201</v>
      </c>
      <c r="K282" s="71">
        <v>0.65998769262842505</v>
      </c>
      <c r="L282" s="68">
        <v>8.3104395604395602</v>
      </c>
      <c r="M282" s="71">
        <v>0.36283185840707999</v>
      </c>
      <c r="N282" s="68">
        <v>15.3264604810997</v>
      </c>
      <c r="O282" s="71"/>
      <c r="P282" s="68"/>
      <c r="Q282" s="71"/>
      <c r="R282" s="68"/>
    </row>
    <row r="283" spans="1:18" x14ac:dyDescent="0.2">
      <c r="A283" s="141" t="s">
        <v>904</v>
      </c>
      <c r="B283" s="67" t="s">
        <v>905</v>
      </c>
      <c r="C283" s="67">
        <v>73</v>
      </c>
      <c r="D283" s="67" t="s">
        <v>346</v>
      </c>
      <c r="E283" s="71">
        <v>0.69437256265015401</v>
      </c>
      <c r="F283" s="68">
        <v>39.423076923076898</v>
      </c>
      <c r="G283" s="71">
        <v>0.88199976201616404</v>
      </c>
      <c r="H283" s="68">
        <v>92.101648351648393</v>
      </c>
      <c r="I283" s="71">
        <v>0.84662644363862904</v>
      </c>
      <c r="J283" s="68">
        <v>86.332417582417605</v>
      </c>
      <c r="K283" s="71">
        <v>0.84058174033933797</v>
      </c>
      <c r="L283" s="68">
        <v>38.530219780219802</v>
      </c>
      <c r="M283" s="71">
        <v>0.90265486725663702</v>
      </c>
      <c r="N283" s="68">
        <v>82.611683848797199</v>
      </c>
      <c r="O283" s="71"/>
      <c r="P283" s="68"/>
      <c r="Q283" s="71">
        <v>0</v>
      </c>
      <c r="R283" s="68">
        <v>36.0675512665862</v>
      </c>
    </row>
    <row r="284" spans="1:18" x14ac:dyDescent="0.2">
      <c r="A284" s="141" t="s">
        <v>906</v>
      </c>
      <c r="B284" s="67" t="s">
        <v>907</v>
      </c>
      <c r="C284" s="67">
        <v>73</v>
      </c>
      <c r="D284" s="67" t="s">
        <v>346</v>
      </c>
      <c r="E284" s="71">
        <v>0.65418155846675297</v>
      </c>
      <c r="F284" s="68">
        <v>33.516483516483497</v>
      </c>
      <c r="G284" s="71">
        <v>0.69530716811888005</v>
      </c>
      <c r="H284" s="68">
        <v>30.151098901098901</v>
      </c>
      <c r="I284" s="71">
        <v>0.76381661731963302</v>
      </c>
      <c r="J284" s="68">
        <v>61.057692307692299</v>
      </c>
      <c r="K284" s="71">
        <v>0.70558931662976299</v>
      </c>
      <c r="L284" s="68">
        <v>14.010989010989</v>
      </c>
      <c r="M284" s="71">
        <v>0.106194690265487</v>
      </c>
      <c r="N284" s="68">
        <v>3.9175257731958801</v>
      </c>
      <c r="O284" s="71"/>
      <c r="P284" s="68"/>
      <c r="Q284" s="71">
        <v>1</v>
      </c>
      <c r="R284" s="68">
        <v>100</v>
      </c>
    </row>
    <row r="285" spans="1:18" x14ac:dyDescent="0.2">
      <c r="A285" s="141" t="s">
        <v>908</v>
      </c>
      <c r="B285" s="67" t="s">
        <v>909</v>
      </c>
      <c r="C285" s="67">
        <v>73</v>
      </c>
      <c r="D285" s="67" t="s">
        <v>346</v>
      </c>
      <c r="E285" s="71">
        <v>0.61551929630424895</v>
      </c>
      <c r="F285" s="68">
        <v>26.717032967032999</v>
      </c>
      <c r="G285" s="71">
        <v>0.73831519333398099</v>
      </c>
      <c r="H285" s="68">
        <v>41.208791208791197</v>
      </c>
      <c r="I285" s="71">
        <v>0.79428869305893901</v>
      </c>
      <c r="J285" s="68">
        <v>71.153846153846203</v>
      </c>
      <c r="K285" s="71">
        <v>0.68653595796018296</v>
      </c>
      <c r="L285" s="68">
        <v>11.469780219780199</v>
      </c>
      <c r="M285" s="71">
        <v>0.367256637168141</v>
      </c>
      <c r="N285" s="68">
        <v>15.4639175257732</v>
      </c>
      <c r="O285" s="71"/>
      <c r="P285" s="68"/>
      <c r="Q285" s="71">
        <v>0.49120000000000003</v>
      </c>
      <c r="R285" s="68">
        <v>43.787696019300398</v>
      </c>
    </row>
    <row r="286" spans="1:18" x14ac:dyDescent="0.2">
      <c r="A286" s="141" t="s">
        <v>910</v>
      </c>
      <c r="B286" s="67" t="s">
        <v>911</v>
      </c>
      <c r="C286" s="67">
        <v>73</v>
      </c>
      <c r="D286" s="67" t="s">
        <v>346</v>
      </c>
      <c r="E286" s="71">
        <v>0.80564027076079103</v>
      </c>
      <c r="F286" s="68">
        <v>62.3626373626374</v>
      </c>
      <c r="G286" s="71">
        <v>0.75725123709187703</v>
      </c>
      <c r="H286" s="68">
        <v>46.634615384615401</v>
      </c>
      <c r="I286" s="71">
        <v>0.87618383550800705</v>
      </c>
      <c r="J286" s="68">
        <v>90.796703296703299</v>
      </c>
      <c r="K286" s="71">
        <v>0.86821760863770103</v>
      </c>
      <c r="L286" s="68">
        <v>46.085164835164797</v>
      </c>
      <c r="M286" s="71">
        <v>0.52654867256637194</v>
      </c>
      <c r="N286" s="68">
        <v>25.223367697594501</v>
      </c>
      <c r="O286" s="71"/>
      <c r="P286" s="68"/>
      <c r="Q286" s="71">
        <v>1</v>
      </c>
      <c r="R286" s="68">
        <v>100</v>
      </c>
    </row>
    <row r="287" spans="1:18" x14ac:dyDescent="0.2">
      <c r="A287" s="141" t="s">
        <v>912</v>
      </c>
      <c r="B287" s="67" t="s">
        <v>913</v>
      </c>
      <c r="C287" s="67">
        <v>73</v>
      </c>
      <c r="D287" s="67" t="s">
        <v>346</v>
      </c>
      <c r="E287" s="71">
        <v>0.91305284304093903</v>
      </c>
      <c r="F287" s="68">
        <v>93.956043956043999</v>
      </c>
      <c r="G287" s="71">
        <v>0.89647266057082398</v>
      </c>
      <c r="H287" s="68">
        <v>93.337912087912102</v>
      </c>
      <c r="I287" s="71">
        <v>0.93073407288485599</v>
      </c>
      <c r="J287" s="68">
        <v>95.879120879120904</v>
      </c>
      <c r="K287" s="71">
        <v>0.85752650829768695</v>
      </c>
      <c r="L287" s="68">
        <v>43.337912087912102</v>
      </c>
      <c r="M287" s="71">
        <v>0.88053097345132703</v>
      </c>
      <c r="N287" s="68">
        <v>79.106529209621996</v>
      </c>
      <c r="O287" s="71"/>
      <c r="P287" s="68"/>
      <c r="Q287" s="71">
        <v>1</v>
      </c>
      <c r="R287" s="68">
        <v>100</v>
      </c>
    </row>
    <row r="288" spans="1:18" x14ac:dyDescent="0.2">
      <c r="A288" s="141" t="s">
        <v>914</v>
      </c>
      <c r="B288" s="67" t="s">
        <v>915</v>
      </c>
      <c r="C288" s="67">
        <v>73</v>
      </c>
      <c r="D288" s="67" t="s">
        <v>346</v>
      </c>
      <c r="E288" s="71">
        <v>0.97052396841152</v>
      </c>
      <c r="F288" s="68">
        <v>99.9313186813187</v>
      </c>
      <c r="G288" s="71">
        <v>0.96008087141439702</v>
      </c>
      <c r="H288" s="68">
        <v>98.420329670329707</v>
      </c>
      <c r="I288" s="71">
        <v>0.98618685079322599</v>
      </c>
      <c r="J288" s="68">
        <v>99.793956043956001</v>
      </c>
      <c r="K288" s="71">
        <v>0.96829902250484701</v>
      </c>
      <c r="L288" s="68">
        <v>92.170329670329707</v>
      </c>
      <c r="M288" s="71">
        <v>0.93805309734513298</v>
      </c>
      <c r="N288" s="68">
        <v>87.766323024054998</v>
      </c>
      <c r="O288" s="71"/>
      <c r="P288" s="68"/>
      <c r="Q288" s="71">
        <v>1</v>
      </c>
      <c r="R288" s="68">
        <v>100</v>
      </c>
    </row>
    <row r="289" spans="1:18" x14ac:dyDescent="0.2">
      <c r="A289" s="141" t="s">
        <v>916</v>
      </c>
      <c r="B289" s="67" t="s">
        <v>917</v>
      </c>
      <c r="C289" s="67">
        <v>36</v>
      </c>
      <c r="D289" s="67" t="s">
        <v>346</v>
      </c>
      <c r="E289" s="71">
        <v>0.69273431647497397</v>
      </c>
      <c r="F289" s="68">
        <v>39.217032967032999</v>
      </c>
      <c r="G289" s="71">
        <v>0.73315838272762501</v>
      </c>
      <c r="H289" s="68">
        <v>39.766483516483497</v>
      </c>
      <c r="I289" s="71">
        <v>0.69296004270229095</v>
      </c>
      <c r="J289" s="68">
        <v>35.096153846153797</v>
      </c>
      <c r="K289" s="71">
        <v>0.80057105285935903</v>
      </c>
      <c r="L289" s="68">
        <v>30.5631868131868</v>
      </c>
      <c r="M289" s="71">
        <v>0.54424778761061898</v>
      </c>
      <c r="N289" s="68">
        <v>27.216494845360799</v>
      </c>
      <c r="O289" s="71"/>
      <c r="P289" s="68"/>
      <c r="Q289" s="71"/>
      <c r="R289" s="68"/>
    </row>
    <row r="290" spans="1:18" x14ac:dyDescent="0.2">
      <c r="A290" s="141" t="s">
        <v>918</v>
      </c>
      <c r="B290" s="67" t="s">
        <v>919</v>
      </c>
      <c r="C290" s="67">
        <v>36</v>
      </c>
      <c r="D290" s="67" t="s">
        <v>346</v>
      </c>
      <c r="E290" s="71">
        <v>0.55667740191508697</v>
      </c>
      <c r="F290" s="68">
        <v>17.513736263736298</v>
      </c>
      <c r="G290" s="71">
        <v>0.70323708749647995</v>
      </c>
      <c r="H290" s="68">
        <v>32.417582417582402</v>
      </c>
      <c r="I290" s="71">
        <v>0.66330126797792899</v>
      </c>
      <c r="J290" s="68">
        <v>28.571428571428601</v>
      </c>
      <c r="K290" s="71">
        <v>0.75405484879128903</v>
      </c>
      <c r="L290" s="68">
        <v>22.527472527472501</v>
      </c>
      <c r="M290" s="71">
        <v>0.62389380530973404</v>
      </c>
      <c r="N290" s="68">
        <v>36.082474226804102</v>
      </c>
      <c r="O290" s="71"/>
      <c r="P290" s="68"/>
      <c r="Q290" s="71">
        <v>3.8899999999999997E-2</v>
      </c>
      <c r="R290" s="68">
        <v>40.289505428226803</v>
      </c>
    </row>
    <row r="291" spans="1:18" x14ac:dyDescent="0.2">
      <c r="A291" s="141" t="s">
        <v>920</v>
      </c>
      <c r="B291" s="67" t="s">
        <v>921</v>
      </c>
      <c r="C291" s="67">
        <v>36</v>
      </c>
      <c r="D291" s="67" t="s">
        <v>346</v>
      </c>
      <c r="E291" s="71">
        <v>0.59512708538479298</v>
      </c>
      <c r="F291" s="68">
        <v>23.214285714285701</v>
      </c>
      <c r="G291" s="71">
        <v>0.42987980046547403</v>
      </c>
      <c r="H291" s="68">
        <v>2.0604395604395598</v>
      </c>
      <c r="I291" s="71">
        <v>0.60772779996062298</v>
      </c>
      <c r="J291" s="68">
        <v>18.200549450549399</v>
      </c>
      <c r="K291" s="71">
        <v>0.79865295350245302</v>
      </c>
      <c r="L291" s="68">
        <v>29.945054945054899</v>
      </c>
      <c r="M291" s="71">
        <v>0.54424778761061898</v>
      </c>
      <c r="N291" s="68">
        <v>27.216494845360799</v>
      </c>
      <c r="O291" s="71"/>
      <c r="P291" s="68"/>
      <c r="Q291" s="71"/>
      <c r="R291" s="68"/>
    </row>
    <row r="292" spans="1:18" x14ac:dyDescent="0.2">
      <c r="A292" s="141" t="s">
        <v>922</v>
      </c>
      <c r="B292" s="67" t="s">
        <v>923</v>
      </c>
      <c r="C292" s="67">
        <v>36</v>
      </c>
      <c r="D292" s="67" t="s">
        <v>346</v>
      </c>
      <c r="E292" s="71">
        <v>0.27846276451392299</v>
      </c>
      <c r="F292" s="68">
        <v>0.20604395604395601</v>
      </c>
      <c r="G292" s="71">
        <v>0.33488060587212998</v>
      </c>
      <c r="H292" s="68">
        <v>1.0302197802197799</v>
      </c>
      <c r="I292" s="71">
        <v>0.468943548462745</v>
      </c>
      <c r="J292" s="68">
        <v>3.7087912087912098</v>
      </c>
      <c r="K292" s="71">
        <v>0.469020641686064</v>
      </c>
      <c r="L292" s="68">
        <v>1.0302197802197799</v>
      </c>
      <c r="M292" s="71">
        <v>0.119469026548673</v>
      </c>
      <c r="N292" s="68">
        <v>4.5360824742268004</v>
      </c>
      <c r="O292" s="71"/>
      <c r="P292" s="68"/>
      <c r="Q292" s="71">
        <v>0</v>
      </c>
      <c r="R292" s="68">
        <v>36.0675512665862</v>
      </c>
    </row>
    <row r="293" spans="1:18" x14ac:dyDescent="0.2">
      <c r="A293" s="141" t="s">
        <v>924</v>
      </c>
      <c r="B293" s="67" t="s">
        <v>925</v>
      </c>
      <c r="C293" s="67">
        <v>73</v>
      </c>
      <c r="D293" s="67" t="s">
        <v>346</v>
      </c>
      <c r="E293" s="71">
        <v>0.436566866651379</v>
      </c>
      <c r="F293" s="68">
        <v>4.1208791208791196</v>
      </c>
      <c r="G293" s="71">
        <v>0.47023337411997101</v>
      </c>
      <c r="H293" s="68">
        <v>2.6098901098901099</v>
      </c>
      <c r="I293" s="71">
        <v>0.55988960968938795</v>
      </c>
      <c r="J293" s="68">
        <v>12.0879120879121</v>
      </c>
      <c r="K293" s="71">
        <v>0.71465825210240197</v>
      </c>
      <c r="L293" s="68">
        <v>15.5906593406593</v>
      </c>
      <c r="M293" s="71">
        <v>0.43805309734513298</v>
      </c>
      <c r="N293" s="68">
        <v>18.625429553264599</v>
      </c>
      <c r="O293" s="71"/>
      <c r="P293" s="68"/>
      <c r="Q293" s="71">
        <v>0</v>
      </c>
      <c r="R293" s="68">
        <v>36.0675512665862</v>
      </c>
    </row>
    <row r="294" spans="1:18" x14ac:dyDescent="0.2">
      <c r="A294" s="141" t="s">
        <v>926</v>
      </c>
      <c r="B294" s="67" t="s">
        <v>927</v>
      </c>
      <c r="C294" s="67">
        <v>73</v>
      </c>
      <c r="D294" s="67" t="s">
        <v>346</v>
      </c>
      <c r="E294" s="71">
        <v>0.52119848832975102</v>
      </c>
      <c r="F294" s="68">
        <v>12.7747252747253</v>
      </c>
      <c r="G294" s="71">
        <v>0.66297591564389002</v>
      </c>
      <c r="H294" s="68">
        <v>22.802197802197799</v>
      </c>
      <c r="I294" s="71">
        <v>0.64496443064160602</v>
      </c>
      <c r="J294" s="68">
        <v>25.274725274725299</v>
      </c>
      <c r="K294" s="71">
        <v>0.749379528991579</v>
      </c>
      <c r="L294" s="68">
        <v>21.565934065934101</v>
      </c>
      <c r="M294" s="71">
        <v>0.54867256637168105</v>
      </c>
      <c r="N294" s="68">
        <v>27.835051546391799</v>
      </c>
      <c r="O294" s="71"/>
      <c r="P294" s="68"/>
      <c r="Q294" s="71">
        <v>0</v>
      </c>
      <c r="R294" s="68">
        <v>36.0675512665862</v>
      </c>
    </row>
    <row r="295" spans="1:18" x14ac:dyDescent="0.2">
      <c r="A295" s="141" t="s">
        <v>928</v>
      </c>
      <c r="B295" s="67" t="s">
        <v>929</v>
      </c>
      <c r="C295" s="67">
        <v>73</v>
      </c>
      <c r="D295" s="67" t="s">
        <v>346</v>
      </c>
      <c r="E295" s="71">
        <v>0.53392446588295095</v>
      </c>
      <c r="F295" s="68">
        <v>14.010989010989</v>
      </c>
      <c r="G295" s="71">
        <v>0.66505448523986199</v>
      </c>
      <c r="H295" s="68">
        <v>23.763736263736298</v>
      </c>
      <c r="I295" s="71">
        <v>0.66706903303251897</v>
      </c>
      <c r="J295" s="68">
        <v>28.9835164835165</v>
      </c>
      <c r="K295" s="71">
        <v>0.77997668724857006</v>
      </c>
      <c r="L295" s="68">
        <v>26.442307692307701</v>
      </c>
      <c r="M295" s="71">
        <v>0.55752212389380496</v>
      </c>
      <c r="N295" s="68">
        <v>28.865979381443299</v>
      </c>
      <c r="O295" s="71"/>
      <c r="P295" s="68"/>
      <c r="Q295" s="71">
        <v>0</v>
      </c>
      <c r="R295" s="68">
        <v>36.0675512665862</v>
      </c>
    </row>
    <row r="296" spans="1:18" x14ac:dyDescent="0.2">
      <c r="A296" s="141" t="s">
        <v>930</v>
      </c>
      <c r="B296" s="67" t="s">
        <v>931</v>
      </c>
      <c r="C296" s="67">
        <v>36</v>
      </c>
      <c r="D296" s="67" t="s">
        <v>346</v>
      </c>
      <c r="E296" s="71">
        <v>0.46124694140342098</v>
      </c>
      <c r="F296" s="68">
        <v>6.8681318681318704</v>
      </c>
      <c r="G296" s="71">
        <v>0.47978722351188202</v>
      </c>
      <c r="H296" s="68">
        <v>2.7472527472527499</v>
      </c>
      <c r="I296" s="71">
        <v>0.61912357879934798</v>
      </c>
      <c r="J296" s="68">
        <v>19.986263736263702</v>
      </c>
      <c r="K296" s="71">
        <v>0.66750089585632</v>
      </c>
      <c r="L296" s="68">
        <v>9.2719780219780201</v>
      </c>
      <c r="M296" s="71">
        <v>0.53982300884955703</v>
      </c>
      <c r="N296" s="68">
        <v>26.3917525773196</v>
      </c>
      <c r="O296" s="71"/>
      <c r="P296" s="68"/>
      <c r="Q296" s="71">
        <v>0</v>
      </c>
      <c r="R296" s="68">
        <v>36.0675512665862</v>
      </c>
    </row>
    <row r="297" spans="1:18" x14ac:dyDescent="0.2">
      <c r="A297" s="141" t="s">
        <v>932</v>
      </c>
      <c r="B297" s="67" t="s">
        <v>933</v>
      </c>
      <c r="C297" s="67">
        <v>73</v>
      </c>
      <c r="D297" s="67" t="s">
        <v>346</v>
      </c>
      <c r="E297" s="71">
        <v>0.561396269997536</v>
      </c>
      <c r="F297" s="68">
        <v>18.131868131868099</v>
      </c>
      <c r="G297" s="71">
        <v>0.625764321601055</v>
      </c>
      <c r="H297" s="68">
        <v>14.903846153846199</v>
      </c>
      <c r="I297" s="71">
        <v>0.69558052145932603</v>
      </c>
      <c r="J297" s="68">
        <v>35.782967032967001</v>
      </c>
      <c r="K297" s="71">
        <v>0.91926482551136901</v>
      </c>
      <c r="L297" s="68">
        <v>65.728021978021999</v>
      </c>
      <c r="M297" s="71">
        <v>0.56637168141592897</v>
      </c>
      <c r="N297" s="68">
        <v>29.965635738831601</v>
      </c>
      <c r="O297" s="71"/>
      <c r="P297" s="68"/>
      <c r="Q297" s="71">
        <v>0</v>
      </c>
      <c r="R297" s="68">
        <v>36.0675512665862</v>
      </c>
    </row>
    <row r="298" spans="1:18" x14ac:dyDescent="0.2">
      <c r="A298" s="141" t="s">
        <v>934</v>
      </c>
      <c r="B298" s="67" t="s">
        <v>935</v>
      </c>
      <c r="C298" s="67">
        <v>73</v>
      </c>
      <c r="D298" s="67" t="s">
        <v>346</v>
      </c>
      <c r="E298" s="71">
        <v>0.51362271541081395</v>
      </c>
      <c r="F298" s="68">
        <v>11.9505494505495</v>
      </c>
      <c r="G298" s="71">
        <v>0.62669700577571097</v>
      </c>
      <c r="H298" s="68">
        <v>15.1785714285714</v>
      </c>
      <c r="I298" s="71">
        <v>0.67140656422012301</v>
      </c>
      <c r="J298" s="68">
        <v>30.013736263736298</v>
      </c>
      <c r="K298" s="71">
        <v>0.80098345838566698</v>
      </c>
      <c r="L298" s="68">
        <v>30.837912087912098</v>
      </c>
      <c r="M298" s="71">
        <v>0.46902654867256599</v>
      </c>
      <c r="N298" s="68">
        <v>20.412371134020599</v>
      </c>
      <c r="O298" s="71"/>
      <c r="P298" s="68"/>
      <c r="Q298" s="71">
        <v>0</v>
      </c>
      <c r="R298" s="68">
        <v>36.0675512665862</v>
      </c>
    </row>
    <row r="299" spans="1:18" x14ac:dyDescent="0.2">
      <c r="A299" s="141" t="s">
        <v>936</v>
      </c>
      <c r="B299" s="67" t="s">
        <v>937</v>
      </c>
      <c r="C299" s="67">
        <v>73</v>
      </c>
      <c r="D299" s="67" t="s">
        <v>346</v>
      </c>
      <c r="E299" s="71">
        <v>0.48852315607611402</v>
      </c>
      <c r="F299" s="68">
        <v>9.7527472527472501</v>
      </c>
      <c r="G299" s="71">
        <v>0.61484141275894999</v>
      </c>
      <c r="H299" s="68">
        <v>11.7445054945055</v>
      </c>
      <c r="I299" s="71">
        <v>0.80624643917732497</v>
      </c>
      <c r="J299" s="68">
        <v>75.618131868131897</v>
      </c>
      <c r="K299" s="71">
        <v>0.69409430012570905</v>
      </c>
      <c r="L299" s="68">
        <v>12.5</v>
      </c>
      <c r="M299" s="71">
        <v>0.32743362831858402</v>
      </c>
      <c r="N299" s="68">
        <v>13.676975945017199</v>
      </c>
      <c r="O299" s="71"/>
      <c r="P299" s="68"/>
      <c r="Q299" s="71">
        <v>0</v>
      </c>
      <c r="R299" s="68">
        <v>36.0675512665862</v>
      </c>
    </row>
    <row r="300" spans="1:18" x14ac:dyDescent="0.2">
      <c r="A300" s="141" t="s">
        <v>938</v>
      </c>
      <c r="B300" s="67" t="s">
        <v>939</v>
      </c>
      <c r="C300" s="67">
        <v>73</v>
      </c>
      <c r="D300" s="67" t="s">
        <v>346</v>
      </c>
      <c r="E300" s="71">
        <v>0.48086273143520403</v>
      </c>
      <c r="F300" s="68">
        <v>9.0659340659340693</v>
      </c>
      <c r="G300" s="71">
        <v>0.63026655365275597</v>
      </c>
      <c r="H300" s="68">
        <v>16.208791208791201</v>
      </c>
      <c r="I300" s="71">
        <v>0.79887756983032099</v>
      </c>
      <c r="J300" s="68">
        <v>72.527472527472497</v>
      </c>
      <c r="K300" s="71">
        <v>0.78047926820621405</v>
      </c>
      <c r="L300" s="68">
        <v>26.6483516483516</v>
      </c>
      <c r="M300" s="71">
        <v>0.19469026548672599</v>
      </c>
      <c r="N300" s="68">
        <v>7.4914089347079003</v>
      </c>
      <c r="O300" s="71"/>
      <c r="P300" s="68"/>
      <c r="Q300" s="71">
        <v>0</v>
      </c>
      <c r="R300" s="68">
        <v>36.0675512665862</v>
      </c>
    </row>
    <row r="301" spans="1:18" x14ac:dyDescent="0.2">
      <c r="A301" s="141" t="s">
        <v>940</v>
      </c>
      <c r="B301" s="67" t="s">
        <v>941</v>
      </c>
      <c r="C301" s="67">
        <v>73</v>
      </c>
      <c r="D301" s="67" t="s">
        <v>346</v>
      </c>
      <c r="E301" s="71">
        <v>0.54457372778634505</v>
      </c>
      <c r="F301" s="68">
        <v>15.5906593406593</v>
      </c>
      <c r="G301" s="71">
        <v>0.70677815734480798</v>
      </c>
      <c r="H301" s="68">
        <v>33.379120879120897</v>
      </c>
      <c r="I301" s="71">
        <v>0.83160543492984196</v>
      </c>
      <c r="J301" s="68">
        <v>83.447802197802204</v>
      </c>
      <c r="K301" s="71">
        <v>0.75528150683406503</v>
      </c>
      <c r="L301" s="68">
        <v>22.7335164835165</v>
      </c>
      <c r="M301" s="71">
        <v>0.42920353982300902</v>
      </c>
      <c r="N301" s="68">
        <v>18.144329896907202</v>
      </c>
      <c r="O301" s="71"/>
      <c r="P301" s="68"/>
      <c r="Q301" s="71">
        <v>0</v>
      </c>
      <c r="R301" s="68">
        <v>36.0675512665862</v>
      </c>
    </row>
    <row r="302" spans="1:18" x14ac:dyDescent="0.2">
      <c r="A302" s="141" t="s">
        <v>942</v>
      </c>
      <c r="B302" s="67" t="s">
        <v>943</v>
      </c>
      <c r="C302" s="67">
        <v>73</v>
      </c>
      <c r="D302" s="67" t="s">
        <v>346</v>
      </c>
      <c r="E302" s="71">
        <v>0.52235196116329596</v>
      </c>
      <c r="F302" s="68">
        <v>13.118131868131901</v>
      </c>
      <c r="G302" s="71">
        <v>0.67701623712044701</v>
      </c>
      <c r="H302" s="68">
        <v>25.961538461538499</v>
      </c>
      <c r="I302" s="71">
        <v>0.66269289680125398</v>
      </c>
      <c r="J302" s="68">
        <v>28.365384615384599</v>
      </c>
      <c r="K302" s="71">
        <v>0.71412854800097303</v>
      </c>
      <c r="L302" s="68">
        <v>15.521978021978001</v>
      </c>
      <c r="M302" s="71">
        <v>0.55752212389380496</v>
      </c>
      <c r="N302" s="68">
        <v>28.865979381443299</v>
      </c>
      <c r="O302" s="71"/>
      <c r="P302" s="68"/>
      <c r="Q302" s="71">
        <v>4.0000000000000002E-4</v>
      </c>
      <c r="R302" s="68">
        <v>36.3088057901086</v>
      </c>
    </row>
    <row r="303" spans="1:18" x14ac:dyDescent="0.2">
      <c r="A303" s="141" t="s">
        <v>944</v>
      </c>
      <c r="B303" s="67" t="s">
        <v>945</v>
      </c>
      <c r="C303" s="67">
        <v>73</v>
      </c>
      <c r="D303" s="67" t="s">
        <v>346</v>
      </c>
      <c r="E303" s="71">
        <v>0.78535123693684405</v>
      </c>
      <c r="F303" s="68">
        <v>57.142857142857103</v>
      </c>
      <c r="G303" s="71">
        <v>0.71715792283744095</v>
      </c>
      <c r="H303" s="68">
        <v>35.8516483516484</v>
      </c>
      <c r="I303" s="71">
        <v>0.78136214736667198</v>
      </c>
      <c r="J303" s="68">
        <v>66.346153846153797</v>
      </c>
      <c r="K303" s="71">
        <v>0.83974053925886705</v>
      </c>
      <c r="L303" s="68">
        <v>38.049450549450498</v>
      </c>
      <c r="M303" s="71">
        <v>0.58849557522123896</v>
      </c>
      <c r="N303" s="68">
        <v>32.3024054982818</v>
      </c>
      <c r="O303" s="71"/>
      <c r="P303" s="68"/>
      <c r="Q303" s="71">
        <v>1</v>
      </c>
      <c r="R303" s="68">
        <v>100</v>
      </c>
    </row>
    <row r="304" spans="1:18" x14ac:dyDescent="0.2">
      <c r="A304" s="141" t="s">
        <v>946</v>
      </c>
      <c r="B304" s="67" t="s">
        <v>947</v>
      </c>
      <c r="C304" s="67">
        <v>73</v>
      </c>
      <c r="D304" s="67" t="s">
        <v>346</v>
      </c>
      <c r="E304" s="71">
        <v>0.60163661325265105</v>
      </c>
      <c r="F304" s="68">
        <v>24.450549450549399</v>
      </c>
      <c r="G304" s="71">
        <v>0.64080737544129796</v>
      </c>
      <c r="H304" s="68">
        <v>18.956043956043999</v>
      </c>
      <c r="I304" s="71">
        <v>0.62563816251385296</v>
      </c>
      <c r="J304" s="68">
        <v>20.741758241758198</v>
      </c>
      <c r="K304" s="71">
        <v>0.68877348142713402</v>
      </c>
      <c r="L304" s="68">
        <v>11.881868131868099</v>
      </c>
      <c r="M304" s="71">
        <v>0.45132743362831901</v>
      </c>
      <c r="N304" s="68">
        <v>19.450171821305801</v>
      </c>
      <c r="O304" s="71"/>
      <c r="P304" s="68"/>
      <c r="Q304" s="71"/>
      <c r="R304" s="68"/>
    </row>
    <row r="305" spans="1:18" x14ac:dyDescent="0.2">
      <c r="A305" s="141" t="s">
        <v>948</v>
      </c>
      <c r="B305" s="67" t="s">
        <v>949</v>
      </c>
      <c r="C305" s="67">
        <v>73</v>
      </c>
      <c r="D305" s="67" t="s">
        <v>346</v>
      </c>
      <c r="E305" s="71">
        <v>0.62527386938056295</v>
      </c>
      <c r="F305" s="68">
        <v>28.021978021978001</v>
      </c>
      <c r="G305" s="71">
        <v>0.65343259001348997</v>
      </c>
      <c r="H305" s="68">
        <v>20.810439560439601</v>
      </c>
      <c r="I305" s="71">
        <v>0.62059661375723396</v>
      </c>
      <c r="J305" s="68">
        <v>20.260989010989</v>
      </c>
      <c r="K305" s="71">
        <v>0.64299547729134998</v>
      </c>
      <c r="L305" s="68">
        <v>6.8681318681318704</v>
      </c>
      <c r="M305" s="71">
        <v>0.58407079646017701</v>
      </c>
      <c r="N305" s="68">
        <v>31.821305841924399</v>
      </c>
      <c r="O305" s="71"/>
      <c r="P305" s="68"/>
      <c r="Q305" s="71"/>
      <c r="R305" s="68"/>
    </row>
    <row r="306" spans="1:18" x14ac:dyDescent="0.2">
      <c r="A306" s="141" t="s">
        <v>950</v>
      </c>
      <c r="B306" s="67" t="s">
        <v>951</v>
      </c>
      <c r="C306" s="67">
        <v>73</v>
      </c>
      <c r="D306" s="67" t="s">
        <v>346</v>
      </c>
      <c r="E306" s="71">
        <v>0.76247756580220905</v>
      </c>
      <c r="F306" s="68">
        <v>51.854395604395599</v>
      </c>
      <c r="G306" s="71">
        <v>0.70783812335860696</v>
      </c>
      <c r="H306" s="68">
        <v>33.653846153846203</v>
      </c>
      <c r="I306" s="71">
        <v>0.76045287432950404</v>
      </c>
      <c r="J306" s="68">
        <v>59.478021978021999</v>
      </c>
      <c r="K306" s="71">
        <v>0.80869860123443904</v>
      </c>
      <c r="L306" s="68">
        <v>31.868131868131901</v>
      </c>
      <c r="M306" s="71">
        <v>0.53539823008849596</v>
      </c>
      <c r="N306" s="68">
        <v>26.0481099656357</v>
      </c>
      <c r="O306" s="71"/>
      <c r="P306" s="68"/>
      <c r="Q306" s="71">
        <v>1</v>
      </c>
      <c r="R306" s="68">
        <v>100</v>
      </c>
    </row>
    <row r="307" spans="1:18" x14ac:dyDescent="0.2">
      <c r="A307" s="141" t="s">
        <v>952</v>
      </c>
      <c r="B307" s="67" t="s">
        <v>953</v>
      </c>
      <c r="C307" s="67">
        <v>73</v>
      </c>
      <c r="D307" s="67" t="s">
        <v>346</v>
      </c>
      <c r="E307" s="71">
        <v>0.52740799167008301</v>
      </c>
      <c r="F307" s="68">
        <v>13.3241758241758</v>
      </c>
      <c r="G307" s="71">
        <v>0.59092218347347403</v>
      </c>
      <c r="H307" s="68">
        <v>7.0741758241758204</v>
      </c>
      <c r="I307" s="71">
        <v>0.64617169350540304</v>
      </c>
      <c r="J307" s="68">
        <v>25.480769230769202</v>
      </c>
      <c r="K307" s="71">
        <v>0.78846729324127895</v>
      </c>
      <c r="L307" s="68">
        <v>28.0906593406593</v>
      </c>
      <c r="M307" s="71">
        <v>8.4070796460176997E-2</v>
      </c>
      <c r="N307" s="68">
        <v>3.0927835051546402</v>
      </c>
      <c r="O307" s="71"/>
      <c r="P307" s="68"/>
      <c r="Q307" s="71"/>
      <c r="R307" s="68"/>
    </row>
    <row r="308" spans="1:18" x14ac:dyDescent="0.2">
      <c r="A308" s="141" t="s">
        <v>954</v>
      </c>
      <c r="B308" s="67" t="s">
        <v>955</v>
      </c>
      <c r="C308" s="67">
        <v>73</v>
      </c>
      <c r="D308" s="67" t="s">
        <v>346</v>
      </c>
      <c r="E308" s="71">
        <v>0.69612707662906503</v>
      </c>
      <c r="F308" s="68">
        <v>39.697802197802197</v>
      </c>
      <c r="G308" s="71">
        <v>0.75435755032566898</v>
      </c>
      <c r="H308" s="68">
        <v>45.673076923076898</v>
      </c>
      <c r="I308" s="71">
        <v>0.75357599885656301</v>
      </c>
      <c r="J308" s="68">
        <v>55.769230769230802</v>
      </c>
      <c r="K308" s="71">
        <v>0.77512749767990696</v>
      </c>
      <c r="L308" s="68">
        <v>25.7554945054945</v>
      </c>
      <c r="M308" s="71">
        <v>0.51327433628318597</v>
      </c>
      <c r="N308" s="68">
        <v>24.329896907216501</v>
      </c>
      <c r="O308" s="71"/>
      <c r="P308" s="68"/>
      <c r="Q308" s="71">
        <v>0.68430000000000002</v>
      </c>
      <c r="R308" s="68">
        <v>45.476477683956603</v>
      </c>
    </row>
    <row r="309" spans="1:18" x14ac:dyDescent="0.2">
      <c r="A309" s="141" t="s">
        <v>956</v>
      </c>
      <c r="B309" s="67" t="s">
        <v>957</v>
      </c>
      <c r="C309" s="67">
        <v>73</v>
      </c>
      <c r="D309" s="67" t="s">
        <v>346</v>
      </c>
      <c r="E309" s="71">
        <v>0.596478313739914</v>
      </c>
      <c r="F309" s="68">
        <v>23.626373626373599</v>
      </c>
      <c r="G309" s="71">
        <v>0.77155960711334703</v>
      </c>
      <c r="H309" s="68">
        <v>51.648351648351699</v>
      </c>
      <c r="I309" s="71">
        <v>0.77267910987511002</v>
      </c>
      <c r="J309" s="68">
        <v>63.942307692307701</v>
      </c>
      <c r="K309" s="71">
        <v>0.79655993135712999</v>
      </c>
      <c r="L309" s="68">
        <v>29.189560439560399</v>
      </c>
      <c r="M309" s="71">
        <v>0.64159292035398197</v>
      </c>
      <c r="N309" s="68">
        <v>38.419243986254301</v>
      </c>
      <c r="O309" s="71"/>
      <c r="P309" s="68"/>
      <c r="Q309" s="71">
        <v>0</v>
      </c>
      <c r="R309" s="68">
        <v>36.0675512665862</v>
      </c>
    </row>
    <row r="310" spans="1:18" x14ac:dyDescent="0.2">
      <c r="A310" s="141" t="s">
        <v>958</v>
      </c>
      <c r="B310" s="67" t="s">
        <v>959</v>
      </c>
      <c r="C310" s="67">
        <v>73</v>
      </c>
      <c r="D310" s="67" t="s">
        <v>346</v>
      </c>
      <c r="E310" s="71">
        <v>0.706191749592467</v>
      </c>
      <c r="F310" s="68">
        <v>41.758241758241802</v>
      </c>
      <c r="G310" s="71">
        <v>0.87793525134676997</v>
      </c>
      <c r="H310" s="68">
        <v>91.689560439560395</v>
      </c>
      <c r="I310" s="71">
        <v>0.88963315145732103</v>
      </c>
      <c r="J310" s="68">
        <v>91.895604395604394</v>
      </c>
      <c r="K310" s="71">
        <v>0.84746114161841901</v>
      </c>
      <c r="L310" s="68">
        <v>40.384615384615401</v>
      </c>
      <c r="M310" s="71">
        <v>0.91592920353982299</v>
      </c>
      <c r="N310" s="68">
        <v>84.742268041237097</v>
      </c>
      <c r="O310" s="71"/>
      <c r="P310" s="68"/>
      <c r="Q310" s="71">
        <v>0</v>
      </c>
      <c r="R310" s="68">
        <v>36.0675512665862</v>
      </c>
    </row>
    <row r="311" spans="1:18" x14ac:dyDescent="0.2">
      <c r="A311" s="141" t="s">
        <v>960</v>
      </c>
      <c r="B311" s="67" t="s">
        <v>961</v>
      </c>
      <c r="C311" s="67">
        <v>73</v>
      </c>
      <c r="D311" s="67" t="s">
        <v>346</v>
      </c>
      <c r="E311" s="71">
        <v>0.52124703086874102</v>
      </c>
      <c r="F311" s="68">
        <v>12.8434065934066</v>
      </c>
      <c r="G311" s="71">
        <v>0.60920139723108202</v>
      </c>
      <c r="H311" s="68">
        <v>10.5769230769231</v>
      </c>
      <c r="I311" s="71">
        <v>0.69018430641060702</v>
      </c>
      <c r="J311" s="68">
        <v>34.271978021978001</v>
      </c>
      <c r="K311" s="71">
        <v>0.67940772956779005</v>
      </c>
      <c r="L311" s="68">
        <v>10.5769230769231</v>
      </c>
      <c r="M311" s="71">
        <v>0.106194690265487</v>
      </c>
      <c r="N311" s="68">
        <v>3.9175257731958801</v>
      </c>
      <c r="O311" s="71"/>
      <c r="P311" s="68"/>
      <c r="Q311" s="71"/>
      <c r="R311" s="68"/>
    </row>
    <row r="312" spans="1:18" x14ac:dyDescent="0.2">
      <c r="A312" s="141" t="s">
        <v>962</v>
      </c>
      <c r="B312" s="67" t="s">
        <v>963</v>
      </c>
      <c r="C312" s="67">
        <v>73</v>
      </c>
      <c r="D312" s="67" t="s">
        <v>346</v>
      </c>
      <c r="E312" s="71">
        <v>0.53246910224751998</v>
      </c>
      <c r="F312" s="68">
        <v>13.804945054945099</v>
      </c>
      <c r="G312" s="71">
        <v>0.64003383505830802</v>
      </c>
      <c r="H312" s="68">
        <v>18.8186813186813</v>
      </c>
      <c r="I312" s="71">
        <v>0.74868098208803302</v>
      </c>
      <c r="J312" s="68">
        <v>53.640109890109898</v>
      </c>
      <c r="K312" s="71">
        <v>0.57744477768444702</v>
      </c>
      <c r="L312" s="68">
        <v>3.7087912087912098</v>
      </c>
      <c r="M312" s="71">
        <v>0.16371681415929201</v>
      </c>
      <c r="N312" s="68">
        <v>6.2542955326460499</v>
      </c>
      <c r="O312" s="71"/>
      <c r="P312" s="68"/>
      <c r="Q312" s="71"/>
      <c r="R312" s="68"/>
    </row>
    <row r="313" spans="1:18" x14ac:dyDescent="0.2">
      <c r="A313" s="141" t="s">
        <v>964</v>
      </c>
      <c r="B313" s="67" t="s">
        <v>965</v>
      </c>
      <c r="C313" s="67">
        <v>73</v>
      </c>
      <c r="D313" s="67" t="s">
        <v>346</v>
      </c>
      <c r="E313" s="71">
        <v>0.67819800196569302</v>
      </c>
      <c r="F313" s="68">
        <v>36.950549450549502</v>
      </c>
      <c r="G313" s="71">
        <v>0.69922195674391097</v>
      </c>
      <c r="H313" s="68">
        <v>31.25</v>
      </c>
      <c r="I313" s="71">
        <v>0.83649539911932702</v>
      </c>
      <c r="J313" s="68">
        <v>84.478021978021999</v>
      </c>
      <c r="K313" s="71">
        <v>0.73459677589334005</v>
      </c>
      <c r="L313" s="68">
        <v>19.162087912087902</v>
      </c>
      <c r="M313" s="71">
        <v>0.44247787610619499</v>
      </c>
      <c r="N313" s="68">
        <v>18.900343642611698</v>
      </c>
      <c r="O313" s="71"/>
      <c r="P313" s="68"/>
      <c r="Q313" s="71"/>
      <c r="R313" s="68"/>
    </row>
    <row r="314" spans="1:18" x14ac:dyDescent="0.2">
      <c r="A314" s="141" t="s">
        <v>966</v>
      </c>
      <c r="B314" s="67" t="s">
        <v>967</v>
      </c>
      <c r="C314" s="67">
        <v>73</v>
      </c>
      <c r="D314" s="67" t="s">
        <v>346</v>
      </c>
      <c r="E314" s="71">
        <v>0.61232874368186396</v>
      </c>
      <c r="F314" s="68">
        <v>26.236263736263702</v>
      </c>
      <c r="G314" s="71">
        <v>0.68109092654333003</v>
      </c>
      <c r="H314" s="68">
        <v>26.785714285714299</v>
      </c>
      <c r="I314" s="71">
        <v>0.80032074821399102</v>
      </c>
      <c r="J314" s="68">
        <v>73.282967032966994</v>
      </c>
      <c r="K314" s="71">
        <v>0.746664361917037</v>
      </c>
      <c r="L314" s="68">
        <v>21.0851648351648</v>
      </c>
      <c r="M314" s="71">
        <v>0.221238938053097</v>
      </c>
      <c r="N314" s="68">
        <v>8.6597938144329891</v>
      </c>
      <c r="O314" s="71"/>
      <c r="P314" s="68"/>
      <c r="Q314" s="71"/>
      <c r="R314" s="68"/>
    </row>
    <row r="315" spans="1:18" x14ac:dyDescent="0.2">
      <c r="A315" s="141" t="s">
        <v>968</v>
      </c>
      <c r="B315" s="67" t="s">
        <v>969</v>
      </c>
      <c r="C315" s="67">
        <v>73</v>
      </c>
      <c r="D315" s="67" t="s">
        <v>346</v>
      </c>
      <c r="E315" s="71">
        <v>0.60765683767738599</v>
      </c>
      <c r="F315" s="68">
        <v>25.1373626373626</v>
      </c>
      <c r="G315" s="71">
        <v>0.63979111244446896</v>
      </c>
      <c r="H315" s="68">
        <v>18.75</v>
      </c>
      <c r="I315" s="71">
        <v>0.75585151381652504</v>
      </c>
      <c r="J315" s="68">
        <v>56.868131868131897</v>
      </c>
      <c r="K315" s="71">
        <v>0.80932100763439097</v>
      </c>
      <c r="L315" s="68">
        <v>32.142857142857103</v>
      </c>
      <c r="M315" s="71">
        <v>0.225663716814159</v>
      </c>
      <c r="N315" s="68">
        <v>9.0034364261168403</v>
      </c>
      <c r="O315" s="71"/>
      <c r="P315" s="68"/>
      <c r="Q315" s="71"/>
      <c r="R315" s="68"/>
    </row>
    <row r="316" spans="1:18" x14ac:dyDescent="0.2">
      <c r="A316" s="141" t="s">
        <v>970</v>
      </c>
      <c r="B316" s="67" t="s">
        <v>971</v>
      </c>
      <c r="C316" s="67">
        <v>73</v>
      </c>
      <c r="D316" s="67" t="s">
        <v>346</v>
      </c>
      <c r="E316" s="71">
        <v>0.536306161138704</v>
      </c>
      <c r="F316" s="68">
        <v>14.4230769230769</v>
      </c>
      <c r="G316" s="71">
        <v>0.71820150436952201</v>
      </c>
      <c r="H316" s="68">
        <v>35.9203296703297</v>
      </c>
      <c r="I316" s="71">
        <v>0.74845316565974596</v>
      </c>
      <c r="J316" s="68">
        <v>53.502747252747199</v>
      </c>
      <c r="K316" s="71">
        <v>0.683902684336817</v>
      </c>
      <c r="L316" s="68">
        <v>11.195054945054901</v>
      </c>
      <c r="M316" s="71">
        <v>0.53097345132743301</v>
      </c>
      <c r="N316" s="68">
        <v>25.841924398625402</v>
      </c>
      <c r="O316" s="71"/>
      <c r="P316" s="68"/>
      <c r="Q316" s="71">
        <v>0</v>
      </c>
      <c r="R316" s="68">
        <v>36.0675512665862</v>
      </c>
    </row>
    <row r="317" spans="1:18" x14ac:dyDescent="0.2">
      <c r="A317" s="141" t="s">
        <v>220</v>
      </c>
      <c r="B317" s="67" t="s">
        <v>972</v>
      </c>
      <c r="C317" s="67">
        <v>73</v>
      </c>
      <c r="D317" s="67" t="s">
        <v>346</v>
      </c>
      <c r="E317" s="71">
        <v>0.71372556200162796</v>
      </c>
      <c r="F317" s="68">
        <v>42.719780219780198</v>
      </c>
      <c r="G317" s="71">
        <v>0.89985006250833</v>
      </c>
      <c r="H317" s="68">
        <v>93.543956043956001</v>
      </c>
      <c r="I317" s="71">
        <v>0.97030367525500405</v>
      </c>
      <c r="J317" s="68">
        <v>98.832417582417605</v>
      </c>
      <c r="K317" s="71">
        <v>0.88431478020940901</v>
      </c>
      <c r="L317" s="68">
        <v>51.098901098901102</v>
      </c>
      <c r="M317" s="71">
        <v>0.81415929203539805</v>
      </c>
      <c r="N317" s="68">
        <v>66.254295532645997</v>
      </c>
      <c r="O317" s="71"/>
      <c r="P317" s="68"/>
      <c r="Q317" s="71">
        <v>0</v>
      </c>
      <c r="R317" s="68">
        <v>36.0675512665862</v>
      </c>
    </row>
    <row r="318" spans="1:18" x14ac:dyDescent="0.2">
      <c r="A318" s="141" t="s">
        <v>973</v>
      </c>
      <c r="B318" s="67" t="s">
        <v>974</v>
      </c>
      <c r="C318" s="67">
        <v>36</v>
      </c>
      <c r="D318" s="67" t="s">
        <v>346</v>
      </c>
      <c r="E318" s="71">
        <v>0.82238834666893201</v>
      </c>
      <c r="F318" s="68">
        <v>67.032967032966994</v>
      </c>
      <c r="G318" s="71">
        <v>0.80978826910538304</v>
      </c>
      <c r="H318" s="68">
        <v>67.101648351648393</v>
      </c>
      <c r="I318" s="71">
        <v>0.69732555314032796</v>
      </c>
      <c r="J318" s="68">
        <v>36.263736263736298</v>
      </c>
      <c r="K318" s="71">
        <v>0.89243853056797395</v>
      </c>
      <c r="L318" s="68">
        <v>54.326923076923102</v>
      </c>
      <c r="M318" s="71">
        <v>0.712389380530973</v>
      </c>
      <c r="N318" s="68">
        <v>48.865979381443303</v>
      </c>
      <c r="O318" s="71"/>
      <c r="P318" s="68"/>
      <c r="Q318" s="71">
        <v>1</v>
      </c>
      <c r="R318" s="68">
        <v>100</v>
      </c>
    </row>
    <row r="319" spans="1:18" x14ac:dyDescent="0.2">
      <c r="A319" s="141" t="s">
        <v>975</v>
      </c>
      <c r="B319" s="67" t="s">
        <v>976</v>
      </c>
      <c r="C319" s="67">
        <v>36</v>
      </c>
      <c r="D319" s="67" t="s">
        <v>346</v>
      </c>
      <c r="E319" s="71">
        <v>0.85988611914978597</v>
      </c>
      <c r="F319" s="68">
        <v>76.785714285714306</v>
      </c>
      <c r="G319" s="71">
        <v>0.83196472733375204</v>
      </c>
      <c r="H319" s="68">
        <v>78.1593406593407</v>
      </c>
      <c r="I319" s="71">
        <v>0.73075800184652395</v>
      </c>
      <c r="J319" s="68">
        <v>46.8406593406593</v>
      </c>
      <c r="K319" s="71">
        <v>0.88715034444476104</v>
      </c>
      <c r="L319" s="68">
        <v>52.197802197802197</v>
      </c>
      <c r="M319" s="71">
        <v>0.84955752212389302</v>
      </c>
      <c r="N319" s="68">
        <v>73.676975945017205</v>
      </c>
      <c r="O319" s="71"/>
      <c r="P319" s="68"/>
      <c r="Q319" s="71">
        <v>1</v>
      </c>
      <c r="R319" s="68">
        <v>100</v>
      </c>
    </row>
    <row r="320" spans="1:18" x14ac:dyDescent="0.2">
      <c r="A320" s="141" t="s">
        <v>977</v>
      </c>
      <c r="B320" s="67" t="s">
        <v>978</v>
      </c>
      <c r="C320" s="67">
        <v>36</v>
      </c>
      <c r="D320" s="67" t="s">
        <v>346</v>
      </c>
      <c r="E320" s="71">
        <v>0.47945776613790497</v>
      </c>
      <c r="F320" s="68">
        <v>8.8598901098901095</v>
      </c>
      <c r="G320" s="71">
        <v>0.61353975452153098</v>
      </c>
      <c r="H320" s="68">
        <v>11.6758241758242</v>
      </c>
      <c r="I320" s="71">
        <v>0.54827696370970203</v>
      </c>
      <c r="J320" s="68">
        <v>11.2637362637363</v>
      </c>
      <c r="K320" s="71">
        <v>0.56784290891847</v>
      </c>
      <c r="L320" s="68">
        <v>3.0219780219780201</v>
      </c>
      <c r="M320" s="71">
        <v>0.41592920353982299</v>
      </c>
      <c r="N320" s="68">
        <v>17.525773195876301</v>
      </c>
      <c r="O320" s="71"/>
      <c r="P320" s="68"/>
      <c r="Q320" s="71">
        <v>0.25169999999999998</v>
      </c>
      <c r="R320" s="68">
        <v>42.340168878166502</v>
      </c>
    </row>
    <row r="321" spans="1:18" x14ac:dyDescent="0.2">
      <c r="A321" s="141" t="s">
        <v>979</v>
      </c>
      <c r="B321" s="67" t="s">
        <v>980</v>
      </c>
      <c r="C321" s="67">
        <v>36</v>
      </c>
      <c r="D321" s="67" t="s">
        <v>346</v>
      </c>
      <c r="E321" s="71">
        <v>0.77553549517909404</v>
      </c>
      <c r="F321" s="68">
        <v>54.945054945054899</v>
      </c>
      <c r="G321" s="71">
        <v>0.798759438136877</v>
      </c>
      <c r="H321" s="68">
        <v>62.019230769230802</v>
      </c>
      <c r="I321" s="71">
        <v>0.70411846104365505</v>
      </c>
      <c r="J321" s="68">
        <v>38.530219780219802</v>
      </c>
      <c r="K321" s="71">
        <v>0.83377735587212698</v>
      </c>
      <c r="L321" s="68">
        <v>36.263736263736298</v>
      </c>
      <c r="M321" s="71">
        <v>0.765486725663717</v>
      </c>
      <c r="N321" s="68">
        <v>57.9381443298969</v>
      </c>
      <c r="O321" s="71"/>
      <c r="P321" s="68"/>
      <c r="Q321" s="71"/>
      <c r="R321" s="68"/>
    </row>
    <row r="322" spans="1:18" x14ac:dyDescent="0.2">
      <c r="A322" s="141" t="s">
        <v>981</v>
      </c>
      <c r="B322" s="67" t="s">
        <v>982</v>
      </c>
      <c r="C322" s="67">
        <v>36</v>
      </c>
      <c r="D322" s="67" t="s">
        <v>346</v>
      </c>
      <c r="E322" s="71">
        <v>0.74997675737312197</v>
      </c>
      <c r="F322" s="68">
        <v>49.8626373626374</v>
      </c>
      <c r="G322" s="71">
        <v>0.74093758171402302</v>
      </c>
      <c r="H322" s="68">
        <v>42.032967032967001</v>
      </c>
      <c r="I322" s="71">
        <v>0.65186921316162505</v>
      </c>
      <c r="J322" s="68">
        <v>26.167582417582398</v>
      </c>
      <c r="K322" s="71">
        <v>0.76415663800765998</v>
      </c>
      <c r="L322" s="68">
        <v>23.832417582417602</v>
      </c>
      <c r="M322" s="71">
        <v>0.59292035398230103</v>
      </c>
      <c r="N322" s="68">
        <v>32.852233676975899</v>
      </c>
      <c r="O322" s="71"/>
      <c r="P322" s="68"/>
      <c r="Q322" s="71">
        <v>1</v>
      </c>
      <c r="R322" s="68">
        <v>100</v>
      </c>
    </row>
    <row r="323" spans="1:18" x14ac:dyDescent="0.2">
      <c r="A323" s="141" t="s">
        <v>983</v>
      </c>
      <c r="B323" s="67" t="s">
        <v>984</v>
      </c>
      <c r="C323" s="67">
        <v>36</v>
      </c>
      <c r="D323" s="67" t="s">
        <v>346</v>
      </c>
      <c r="E323" s="71">
        <v>0.81739057525515202</v>
      </c>
      <c r="F323" s="68">
        <v>65.521978021978001</v>
      </c>
      <c r="G323" s="71">
        <v>0.76573436314861898</v>
      </c>
      <c r="H323" s="68">
        <v>49.450549450549502</v>
      </c>
      <c r="I323" s="71">
        <v>0.69804460225728104</v>
      </c>
      <c r="J323" s="68">
        <v>36.469780219780198</v>
      </c>
      <c r="K323" s="71">
        <v>0.91078453033888696</v>
      </c>
      <c r="L323" s="68">
        <v>62.019230769230802</v>
      </c>
      <c r="M323" s="71">
        <v>0.712389380530973</v>
      </c>
      <c r="N323" s="68">
        <v>48.865979381443303</v>
      </c>
      <c r="O323" s="71"/>
      <c r="P323" s="68"/>
      <c r="Q323" s="71">
        <v>1</v>
      </c>
      <c r="R323" s="68">
        <v>100</v>
      </c>
    </row>
    <row r="324" spans="1:18" x14ac:dyDescent="0.2">
      <c r="A324" s="141" t="s">
        <v>985</v>
      </c>
      <c r="B324" s="67" t="s">
        <v>986</v>
      </c>
      <c r="C324" s="67">
        <v>36</v>
      </c>
      <c r="D324" s="67" t="s">
        <v>346</v>
      </c>
      <c r="E324" s="71">
        <v>0.81115538817961097</v>
      </c>
      <c r="F324" s="68">
        <v>63.530219780219802</v>
      </c>
      <c r="G324" s="71">
        <v>0.81989316814990898</v>
      </c>
      <c r="H324" s="68">
        <v>72.115384615384599</v>
      </c>
      <c r="I324" s="71">
        <v>0.72139520663646906</v>
      </c>
      <c r="J324" s="68">
        <v>43.8186813186813</v>
      </c>
      <c r="K324" s="71">
        <v>0.86704999209135603</v>
      </c>
      <c r="L324" s="68">
        <v>45.879120879120897</v>
      </c>
      <c r="M324" s="71">
        <v>0.83628318584070804</v>
      </c>
      <c r="N324" s="68">
        <v>70.859106529209598</v>
      </c>
      <c r="O324" s="71"/>
      <c r="P324" s="68"/>
      <c r="Q324" s="71"/>
      <c r="R324" s="68"/>
    </row>
    <row r="325" spans="1:18" x14ac:dyDescent="0.2">
      <c r="A325" s="141" t="s">
        <v>987</v>
      </c>
      <c r="B325" s="67" t="s">
        <v>988</v>
      </c>
      <c r="C325" s="67">
        <v>36</v>
      </c>
      <c r="D325" s="67" t="s">
        <v>346</v>
      </c>
      <c r="E325" s="71">
        <v>0.86941750572938403</v>
      </c>
      <c r="F325" s="68">
        <v>80.288461538461505</v>
      </c>
      <c r="G325" s="71">
        <v>0.83673553172036097</v>
      </c>
      <c r="H325" s="68">
        <v>80.082417582417605</v>
      </c>
      <c r="I325" s="71">
        <v>0.88767590463083301</v>
      </c>
      <c r="J325" s="68">
        <v>91.826923076923094</v>
      </c>
      <c r="K325" s="71">
        <v>0.894851506920325</v>
      </c>
      <c r="L325" s="68">
        <v>55.151098901098898</v>
      </c>
      <c r="M325" s="71">
        <v>0.85840707964601803</v>
      </c>
      <c r="N325" s="68">
        <v>75.807560137457003</v>
      </c>
      <c r="O325" s="71"/>
      <c r="P325" s="68"/>
      <c r="Q325" s="71"/>
      <c r="R325" s="68"/>
    </row>
    <row r="326" spans="1:18" x14ac:dyDescent="0.2">
      <c r="A326" s="141" t="s">
        <v>989</v>
      </c>
      <c r="B326" s="67" t="s">
        <v>990</v>
      </c>
      <c r="C326" s="67">
        <v>36</v>
      </c>
      <c r="D326" s="67" t="s">
        <v>346</v>
      </c>
      <c r="E326" s="71">
        <v>0.84050804187864903</v>
      </c>
      <c r="F326" s="68">
        <v>71.085164835164804</v>
      </c>
      <c r="G326" s="71">
        <v>0.78758067526564901</v>
      </c>
      <c r="H326" s="68">
        <v>57.8296703296703</v>
      </c>
      <c r="I326" s="71">
        <v>0.75094944556505805</v>
      </c>
      <c r="J326" s="68">
        <v>54.945054945054899</v>
      </c>
      <c r="K326" s="71">
        <v>0.88524902661563598</v>
      </c>
      <c r="L326" s="68">
        <v>51.648351648351699</v>
      </c>
      <c r="M326" s="71">
        <v>0.77876106194690298</v>
      </c>
      <c r="N326" s="68">
        <v>59.587628865979397</v>
      </c>
      <c r="O326" s="71"/>
      <c r="P326" s="68"/>
      <c r="Q326" s="71">
        <v>1</v>
      </c>
      <c r="R326" s="68">
        <v>100</v>
      </c>
    </row>
    <row r="327" spans="1:18" x14ac:dyDescent="0.2">
      <c r="A327" s="141" t="s">
        <v>991</v>
      </c>
      <c r="B327" s="67" t="s">
        <v>992</v>
      </c>
      <c r="C327" s="67">
        <v>36</v>
      </c>
      <c r="D327" s="67" t="s">
        <v>346</v>
      </c>
      <c r="E327" s="71">
        <v>0.86756251933483497</v>
      </c>
      <c r="F327" s="68">
        <v>79.258241758241795</v>
      </c>
      <c r="G327" s="71">
        <v>0.82913514433476199</v>
      </c>
      <c r="H327" s="68">
        <v>76.648351648351607</v>
      </c>
      <c r="I327" s="71">
        <v>0.76812880096592595</v>
      </c>
      <c r="J327" s="68">
        <v>62.843406593406598</v>
      </c>
      <c r="K327" s="71">
        <v>0.92196458057702502</v>
      </c>
      <c r="L327" s="68">
        <v>66.964285714285694</v>
      </c>
      <c r="M327" s="71">
        <v>0.81858407079646001</v>
      </c>
      <c r="N327" s="68">
        <v>67.010309278350505</v>
      </c>
      <c r="O327" s="71"/>
      <c r="P327" s="68"/>
      <c r="Q327" s="71">
        <v>1</v>
      </c>
      <c r="R327" s="68">
        <v>100</v>
      </c>
    </row>
    <row r="328" spans="1:18" x14ac:dyDescent="0.2">
      <c r="A328" s="141" t="s">
        <v>993</v>
      </c>
      <c r="B328" s="67" t="s">
        <v>994</v>
      </c>
      <c r="C328" s="67">
        <v>36</v>
      </c>
      <c r="D328" s="67" t="s">
        <v>346</v>
      </c>
      <c r="E328" s="71">
        <v>0.84823662646409603</v>
      </c>
      <c r="F328" s="68">
        <v>73.351648351648393</v>
      </c>
      <c r="G328" s="71">
        <v>0.80149413050197704</v>
      </c>
      <c r="H328" s="68">
        <v>63.186813186813197</v>
      </c>
      <c r="I328" s="71">
        <v>0.75009164955436203</v>
      </c>
      <c r="J328" s="68">
        <v>54.326923076923102</v>
      </c>
      <c r="K328" s="71">
        <v>0.87101328146768198</v>
      </c>
      <c r="L328" s="68">
        <v>46.771978021978001</v>
      </c>
      <c r="M328" s="71">
        <v>0.81858407079646001</v>
      </c>
      <c r="N328" s="68">
        <v>67.010309278350505</v>
      </c>
      <c r="O328" s="71"/>
      <c r="P328" s="68"/>
      <c r="Q328" s="71">
        <v>1</v>
      </c>
      <c r="R328" s="68">
        <v>100</v>
      </c>
    </row>
    <row r="329" spans="1:18" x14ac:dyDescent="0.2">
      <c r="A329" s="141" t="s">
        <v>995</v>
      </c>
      <c r="B329" s="67" t="s">
        <v>996</v>
      </c>
      <c r="C329" s="67">
        <v>36</v>
      </c>
      <c r="D329" s="67" t="s">
        <v>346</v>
      </c>
      <c r="E329" s="71">
        <v>0.92449001569758604</v>
      </c>
      <c r="F329" s="68">
        <v>96.359890109890102</v>
      </c>
      <c r="G329" s="71">
        <v>0.84526990775125199</v>
      </c>
      <c r="H329" s="68">
        <v>84.065934065934101</v>
      </c>
      <c r="I329" s="71">
        <v>0.95379900438793797</v>
      </c>
      <c r="J329" s="68">
        <v>97.596153846153797</v>
      </c>
      <c r="K329" s="71">
        <v>0.90302718404785498</v>
      </c>
      <c r="L329" s="68">
        <v>58.722527472527503</v>
      </c>
      <c r="M329" s="71">
        <v>0.92035398230088505</v>
      </c>
      <c r="N329" s="68">
        <v>85.498281786941604</v>
      </c>
      <c r="O329" s="71"/>
      <c r="P329" s="68"/>
      <c r="Q329" s="71">
        <v>1</v>
      </c>
      <c r="R329" s="68">
        <v>100</v>
      </c>
    </row>
    <row r="330" spans="1:18" x14ac:dyDescent="0.2">
      <c r="A330" s="141" t="s">
        <v>997</v>
      </c>
      <c r="B330" s="67" t="s">
        <v>998</v>
      </c>
      <c r="C330" s="67">
        <v>36</v>
      </c>
      <c r="D330" s="67" t="s">
        <v>346</v>
      </c>
      <c r="E330" s="71">
        <v>0.82527037603599296</v>
      </c>
      <c r="F330" s="68">
        <v>67.651098901098905</v>
      </c>
      <c r="G330" s="71">
        <v>0.75749815354662098</v>
      </c>
      <c r="H330" s="68">
        <v>46.771978021978001</v>
      </c>
      <c r="I330" s="71">
        <v>0.71697543367737704</v>
      </c>
      <c r="J330" s="68">
        <v>41.895604395604401</v>
      </c>
      <c r="K330" s="71">
        <v>0.93063935490286998</v>
      </c>
      <c r="L330" s="68">
        <v>71.428571428571402</v>
      </c>
      <c r="M330" s="71">
        <v>0.72123893805309702</v>
      </c>
      <c r="N330" s="68">
        <v>50.2405498281787</v>
      </c>
      <c r="O330" s="71"/>
      <c r="P330" s="68"/>
      <c r="Q330" s="71">
        <v>1</v>
      </c>
      <c r="R330" s="68">
        <v>100</v>
      </c>
    </row>
    <row r="331" spans="1:18" x14ac:dyDescent="0.2">
      <c r="A331" s="141" t="s">
        <v>999</v>
      </c>
      <c r="B331" s="67" t="s">
        <v>1000</v>
      </c>
      <c r="C331" s="67">
        <v>36</v>
      </c>
      <c r="D331" s="67" t="s">
        <v>346</v>
      </c>
      <c r="E331" s="71">
        <v>0.87501833334227497</v>
      </c>
      <c r="F331" s="68">
        <v>82.211538461538495</v>
      </c>
      <c r="G331" s="71">
        <v>0.82658454717749097</v>
      </c>
      <c r="H331" s="68">
        <v>75.343406593406598</v>
      </c>
      <c r="I331" s="71">
        <v>0.78614855328929101</v>
      </c>
      <c r="J331" s="68">
        <v>68.200549450549502</v>
      </c>
      <c r="K331" s="71">
        <v>0.908376265359639</v>
      </c>
      <c r="L331" s="68">
        <v>60.576923076923102</v>
      </c>
      <c r="M331" s="71">
        <v>0.85398230088495597</v>
      </c>
      <c r="N331" s="68">
        <v>74.776632302405503</v>
      </c>
      <c r="O331" s="71"/>
      <c r="P331" s="68"/>
      <c r="Q331" s="71">
        <v>1</v>
      </c>
      <c r="R331" s="68">
        <v>100</v>
      </c>
    </row>
    <row r="332" spans="1:18" x14ac:dyDescent="0.2">
      <c r="A332" s="141" t="s">
        <v>1001</v>
      </c>
      <c r="B332" s="67" t="s">
        <v>1002</v>
      </c>
      <c r="C332" s="67">
        <v>36</v>
      </c>
      <c r="D332" s="67" t="s">
        <v>346</v>
      </c>
      <c r="E332" s="71">
        <v>0.86418265702847896</v>
      </c>
      <c r="F332" s="68">
        <v>77.953296703296701</v>
      </c>
      <c r="G332" s="71">
        <v>0.82689530013090795</v>
      </c>
      <c r="H332" s="68">
        <v>75.480769230769198</v>
      </c>
      <c r="I332" s="71">
        <v>0.772799007612887</v>
      </c>
      <c r="J332" s="68">
        <v>64.148351648351607</v>
      </c>
      <c r="K332" s="71">
        <v>0.91590924288532805</v>
      </c>
      <c r="L332" s="68">
        <v>64.285714285714306</v>
      </c>
      <c r="M332" s="71">
        <v>0.80530973451327403</v>
      </c>
      <c r="N332" s="68">
        <v>64.329896907216494</v>
      </c>
      <c r="O332" s="71"/>
      <c r="P332" s="68"/>
      <c r="Q332" s="71">
        <v>1</v>
      </c>
      <c r="R332" s="68">
        <v>100</v>
      </c>
    </row>
    <row r="333" spans="1:18" x14ac:dyDescent="0.2">
      <c r="A333" s="141" t="s">
        <v>1003</v>
      </c>
      <c r="B333" s="67" t="s">
        <v>1004</v>
      </c>
      <c r="C333" s="67">
        <v>36</v>
      </c>
      <c r="D333" s="67" t="s">
        <v>346</v>
      </c>
      <c r="E333" s="71">
        <v>0.86891847761864904</v>
      </c>
      <c r="F333" s="68">
        <v>80.082417582417605</v>
      </c>
      <c r="G333" s="71">
        <v>0.82714626296518101</v>
      </c>
      <c r="H333" s="68">
        <v>75.618131868131897</v>
      </c>
      <c r="I333" s="71">
        <v>0.76711534126310899</v>
      </c>
      <c r="J333" s="68">
        <v>62.3626373626374</v>
      </c>
      <c r="K333" s="71">
        <v>0.909622819263183</v>
      </c>
      <c r="L333" s="68">
        <v>61.332417582417598</v>
      </c>
      <c r="M333" s="71">
        <v>0.84070796460177</v>
      </c>
      <c r="N333" s="68">
        <v>71.890034364261197</v>
      </c>
      <c r="O333" s="71"/>
      <c r="P333" s="68"/>
      <c r="Q333" s="71">
        <v>1</v>
      </c>
      <c r="R333" s="68">
        <v>100</v>
      </c>
    </row>
    <row r="334" spans="1:18" x14ac:dyDescent="0.2">
      <c r="A334" s="141" t="s">
        <v>1005</v>
      </c>
      <c r="B334" s="67" t="s">
        <v>1006</v>
      </c>
      <c r="C334" s="67">
        <v>36</v>
      </c>
      <c r="D334" s="67" t="s">
        <v>346</v>
      </c>
      <c r="E334" s="71">
        <v>0.86835647205802502</v>
      </c>
      <c r="F334" s="68">
        <v>79.532967032966994</v>
      </c>
      <c r="G334" s="71">
        <v>0.799213898284165</v>
      </c>
      <c r="H334" s="68">
        <v>62.156593406593402</v>
      </c>
      <c r="I334" s="71">
        <v>0.82736669999111501</v>
      </c>
      <c r="J334" s="68">
        <v>82.211538461538495</v>
      </c>
      <c r="K334" s="71">
        <v>0.99728776783292605</v>
      </c>
      <c r="L334" s="68">
        <v>99.107142857142904</v>
      </c>
      <c r="M334" s="71">
        <v>0.84955752212389302</v>
      </c>
      <c r="N334" s="68">
        <v>73.676975945017205</v>
      </c>
      <c r="O334" s="71"/>
      <c r="P334" s="68"/>
      <c r="Q334" s="71"/>
      <c r="R334" s="68"/>
    </row>
    <row r="335" spans="1:18" x14ac:dyDescent="0.2">
      <c r="A335" s="141" t="s">
        <v>1007</v>
      </c>
      <c r="B335" s="67" t="s">
        <v>1008</v>
      </c>
      <c r="C335" s="67">
        <v>36</v>
      </c>
      <c r="D335" s="67" t="s">
        <v>346</v>
      </c>
      <c r="E335" s="71">
        <v>0.66104296396626006</v>
      </c>
      <c r="F335" s="68">
        <v>34.271978021978001</v>
      </c>
      <c r="G335" s="71">
        <v>0.84371881964603501</v>
      </c>
      <c r="H335" s="68">
        <v>83.722527472527503</v>
      </c>
      <c r="I335" s="71">
        <v>0.74250689116945701</v>
      </c>
      <c r="J335" s="68">
        <v>51.167582417582402</v>
      </c>
      <c r="K335" s="71">
        <v>0.84730769308660503</v>
      </c>
      <c r="L335" s="68">
        <v>40.315934065934101</v>
      </c>
      <c r="M335" s="71">
        <v>0.87168141592920401</v>
      </c>
      <c r="N335" s="68">
        <v>77.9381443298969</v>
      </c>
      <c r="O335" s="71"/>
      <c r="P335" s="68"/>
      <c r="Q335" s="71">
        <v>0</v>
      </c>
      <c r="R335" s="68">
        <v>36.0675512665862</v>
      </c>
    </row>
    <row r="336" spans="1:18" x14ac:dyDescent="0.2">
      <c r="A336" s="141" t="s">
        <v>1009</v>
      </c>
      <c r="B336" s="67" t="s">
        <v>1010</v>
      </c>
      <c r="C336" s="67">
        <v>36</v>
      </c>
      <c r="D336" s="67" t="s">
        <v>346</v>
      </c>
      <c r="E336" s="71">
        <v>0.65918621121689303</v>
      </c>
      <c r="F336" s="68">
        <v>33.928571428571402</v>
      </c>
      <c r="G336" s="71">
        <v>0.81227034715767099</v>
      </c>
      <c r="H336" s="68">
        <v>68.337912087912102</v>
      </c>
      <c r="I336" s="71">
        <v>0.75917478447803899</v>
      </c>
      <c r="J336" s="68">
        <v>58.791208791208803</v>
      </c>
      <c r="K336" s="71">
        <v>0.93245052621866897</v>
      </c>
      <c r="L336" s="68">
        <v>72.458791208791197</v>
      </c>
      <c r="M336" s="71">
        <v>0.79203539823008795</v>
      </c>
      <c r="N336" s="68">
        <v>62.474226804123703</v>
      </c>
      <c r="O336" s="71"/>
      <c r="P336" s="68"/>
      <c r="Q336" s="71">
        <v>0</v>
      </c>
      <c r="R336" s="68">
        <v>36.0675512665862</v>
      </c>
    </row>
    <row r="337" spans="1:18" x14ac:dyDescent="0.2">
      <c r="A337" s="141" t="s">
        <v>1011</v>
      </c>
      <c r="B337" s="67" t="s">
        <v>1012</v>
      </c>
      <c r="C337" s="67">
        <v>36</v>
      </c>
      <c r="D337" s="67" t="s">
        <v>346</v>
      </c>
      <c r="E337" s="71">
        <v>0.82726489779664703</v>
      </c>
      <c r="F337" s="68">
        <v>68.200549450549502</v>
      </c>
      <c r="G337" s="71">
        <v>0.79261210781418401</v>
      </c>
      <c r="H337" s="68">
        <v>59.821428571428598</v>
      </c>
      <c r="I337" s="71">
        <v>0.80756495241949999</v>
      </c>
      <c r="J337" s="68">
        <v>75.961538461538495</v>
      </c>
      <c r="K337" s="71">
        <v>0.93012146900600301</v>
      </c>
      <c r="L337" s="68">
        <v>71.085164835164804</v>
      </c>
      <c r="M337" s="71">
        <v>0.77876106194690298</v>
      </c>
      <c r="N337" s="68">
        <v>59.587628865979397</v>
      </c>
      <c r="O337" s="71"/>
      <c r="P337" s="68"/>
      <c r="Q337" s="71"/>
      <c r="R337" s="68"/>
    </row>
    <row r="338" spans="1:18" x14ac:dyDescent="0.2">
      <c r="A338" s="141" t="s">
        <v>1013</v>
      </c>
      <c r="B338" s="67" t="s">
        <v>1014</v>
      </c>
      <c r="C338" s="67">
        <v>36</v>
      </c>
      <c r="D338" s="67" t="s">
        <v>346</v>
      </c>
      <c r="E338" s="71">
        <v>0.79314076399851696</v>
      </c>
      <c r="F338" s="68">
        <v>59.478021978021999</v>
      </c>
      <c r="G338" s="71">
        <v>0.80021171622637099</v>
      </c>
      <c r="H338" s="68">
        <v>62.5686813186813</v>
      </c>
      <c r="I338" s="71">
        <v>0.78819672267979202</v>
      </c>
      <c r="J338" s="68">
        <v>68.956043956043999</v>
      </c>
      <c r="K338" s="71">
        <v>0.84079178522949904</v>
      </c>
      <c r="L338" s="68">
        <v>38.598901098901102</v>
      </c>
      <c r="M338" s="71">
        <v>0.74336283185840701</v>
      </c>
      <c r="N338" s="68">
        <v>54.020618556701002</v>
      </c>
      <c r="O338" s="71"/>
      <c r="P338" s="68"/>
      <c r="Q338" s="71"/>
      <c r="R338" s="68"/>
    </row>
    <row r="339" spans="1:18" x14ac:dyDescent="0.2">
      <c r="A339" s="141" t="s">
        <v>1015</v>
      </c>
      <c r="B339" s="67" t="s">
        <v>1016</v>
      </c>
      <c r="C339" s="67">
        <v>36</v>
      </c>
      <c r="D339" s="67" t="s">
        <v>346</v>
      </c>
      <c r="E339" s="71">
        <v>0.85651531984997498</v>
      </c>
      <c r="F339" s="68">
        <v>75.686813186813197</v>
      </c>
      <c r="G339" s="71">
        <v>0.85683122186395</v>
      </c>
      <c r="H339" s="68">
        <v>88.049450549450498</v>
      </c>
      <c r="I339" s="71">
        <v>0.77277828126390102</v>
      </c>
      <c r="J339" s="68">
        <v>64.079670329670293</v>
      </c>
      <c r="K339" s="71">
        <v>0.91592080282072197</v>
      </c>
      <c r="L339" s="68">
        <v>64.423076923076906</v>
      </c>
      <c r="M339" s="71">
        <v>0.88053097345132703</v>
      </c>
      <c r="N339" s="68">
        <v>79.106529209621996</v>
      </c>
      <c r="O339" s="71"/>
      <c r="P339" s="68"/>
      <c r="Q339" s="71"/>
      <c r="R339" s="68"/>
    </row>
    <row r="340" spans="1:18" x14ac:dyDescent="0.2">
      <c r="A340" s="141" t="s">
        <v>1017</v>
      </c>
      <c r="B340" s="67" t="s">
        <v>1018</v>
      </c>
      <c r="C340" s="67">
        <v>36</v>
      </c>
      <c r="D340" s="67" t="s">
        <v>346</v>
      </c>
      <c r="E340" s="71">
        <v>0.81043689425407495</v>
      </c>
      <c r="F340" s="68">
        <v>63.255494505494497</v>
      </c>
      <c r="G340" s="71">
        <v>0.85101975944334796</v>
      </c>
      <c r="H340" s="68">
        <v>86.401098901098905</v>
      </c>
      <c r="I340" s="71">
        <v>0.71185850635991299</v>
      </c>
      <c r="J340" s="68">
        <v>40.247252747252801</v>
      </c>
      <c r="K340" s="71">
        <v>0.86913479793870396</v>
      </c>
      <c r="L340" s="68">
        <v>46.359890109890102</v>
      </c>
      <c r="M340" s="71">
        <v>0.80973451327433599</v>
      </c>
      <c r="N340" s="68">
        <v>65.429553264604806</v>
      </c>
      <c r="O340" s="71"/>
      <c r="P340" s="68"/>
      <c r="Q340" s="71"/>
      <c r="R340" s="68"/>
    </row>
    <row r="341" spans="1:18" x14ac:dyDescent="0.2">
      <c r="A341" s="141" t="s">
        <v>1019</v>
      </c>
      <c r="B341" s="67" t="s">
        <v>1020</v>
      </c>
      <c r="C341" s="67">
        <v>36</v>
      </c>
      <c r="D341" s="67" t="s">
        <v>346</v>
      </c>
      <c r="E341" s="71">
        <v>0.88611857628534096</v>
      </c>
      <c r="F341" s="68">
        <v>85.576923076923094</v>
      </c>
      <c r="G341" s="71">
        <v>0.84756484951347699</v>
      </c>
      <c r="H341" s="68">
        <v>85.027472527472497</v>
      </c>
      <c r="I341" s="71">
        <v>0.88221724250965505</v>
      </c>
      <c r="J341" s="68">
        <v>91.346153846153797</v>
      </c>
      <c r="K341" s="71">
        <v>0.82912937347436999</v>
      </c>
      <c r="L341" s="68">
        <v>35.370879120879103</v>
      </c>
      <c r="M341" s="71">
        <v>0.87168141592920401</v>
      </c>
      <c r="N341" s="68">
        <v>77.9381443298969</v>
      </c>
      <c r="O341" s="71"/>
      <c r="P341" s="68"/>
      <c r="Q341" s="71">
        <v>1</v>
      </c>
      <c r="R341" s="68">
        <v>100</v>
      </c>
    </row>
    <row r="342" spans="1:18" x14ac:dyDescent="0.2">
      <c r="A342" s="141" t="s">
        <v>1021</v>
      </c>
      <c r="B342" s="67" t="s">
        <v>1022</v>
      </c>
      <c r="C342" s="67">
        <v>36</v>
      </c>
      <c r="D342" s="67" t="s">
        <v>346</v>
      </c>
      <c r="E342" s="71">
        <v>0.85625898431416503</v>
      </c>
      <c r="F342" s="68">
        <v>75.480769230769198</v>
      </c>
      <c r="G342" s="71">
        <v>0.82124043418543402</v>
      </c>
      <c r="H342" s="68">
        <v>73.008241758241795</v>
      </c>
      <c r="I342" s="71">
        <v>0.75359361433465899</v>
      </c>
      <c r="J342" s="68">
        <v>55.837912087912102</v>
      </c>
      <c r="K342" s="71">
        <v>0.94982370490914003</v>
      </c>
      <c r="L342" s="68">
        <v>81.524725274725299</v>
      </c>
      <c r="M342" s="71">
        <v>0.75663716814159299</v>
      </c>
      <c r="N342" s="68">
        <v>56.632302405498301</v>
      </c>
      <c r="O342" s="71"/>
      <c r="P342" s="68"/>
      <c r="Q342" s="71">
        <v>1</v>
      </c>
      <c r="R342" s="68">
        <v>100</v>
      </c>
    </row>
    <row r="343" spans="1:18" x14ac:dyDescent="0.2">
      <c r="A343" s="141" t="s">
        <v>1023</v>
      </c>
      <c r="B343" s="67" t="s">
        <v>1024</v>
      </c>
      <c r="C343" s="67">
        <v>36</v>
      </c>
      <c r="D343" s="67" t="s">
        <v>346</v>
      </c>
      <c r="E343" s="71">
        <v>0.82241952609591595</v>
      </c>
      <c r="F343" s="68">
        <v>67.101648351648393</v>
      </c>
      <c r="G343" s="71">
        <v>0.78756907301515999</v>
      </c>
      <c r="H343" s="68">
        <v>57.760989010989</v>
      </c>
      <c r="I343" s="71">
        <v>0.78427008205346105</v>
      </c>
      <c r="J343" s="68">
        <v>67.513736263736305</v>
      </c>
      <c r="K343" s="71">
        <v>0.88598054223539602</v>
      </c>
      <c r="L343" s="68">
        <v>51.991758241758198</v>
      </c>
      <c r="M343" s="71">
        <v>0.83185840707964598</v>
      </c>
      <c r="N343" s="68">
        <v>69.7594501718213</v>
      </c>
      <c r="O343" s="71"/>
      <c r="P343" s="68"/>
      <c r="Q343" s="71"/>
      <c r="R343" s="68"/>
    </row>
    <row r="344" spans="1:18" x14ac:dyDescent="0.2">
      <c r="A344" s="141" t="s">
        <v>1025</v>
      </c>
      <c r="B344" s="67" t="s">
        <v>1026</v>
      </c>
      <c r="C344" s="67">
        <v>36</v>
      </c>
      <c r="D344" s="67" t="s">
        <v>346</v>
      </c>
      <c r="E344" s="71">
        <v>0.85418866420765704</v>
      </c>
      <c r="F344" s="68">
        <v>74.9313186813187</v>
      </c>
      <c r="G344" s="71">
        <v>0.76803433217105699</v>
      </c>
      <c r="H344" s="68">
        <v>50.343406593406598</v>
      </c>
      <c r="I344" s="71">
        <v>0.82577903811747999</v>
      </c>
      <c r="J344" s="68">
        <v>81.868131868131897</v>
      </c>
      <c r="K344" s="71">
        <v>0.99993243698457002</v>
      </c>
      <c r="L344" s="68">
        <v>99.450549450549502</v>
      </c>
      <c r="M344" s="71">
        <v>0.82300884955752196</v>
      </c>
      <c r="N344" s="68">
        <v>68.109965635738803</v>
      </c>
      <c r="O344" s="71"/>
      <c r="P344" s="68"/>
      <c r="Q344" s="71"/>
      <c r="R344" s="68"/>
    </row>
    <row r="345" spans="1:18" x14ac:dyDescent="0.2">
      <c r="A345" s="141" t="s">
        <v>1027</v>
      </c>
      <c r="B345" s="67" t="s">
        <v>1028</v>
      </c>
      <c r="C345" s="67">
        <v>36</v>
      </c>
      <c r="D345" s="67" t="s">
        <v>346</v>
      </c>
      <c r="E345" s="71">
        <v>0.83407244040229001</v>
      </c>
      <c r="F345" s="68">
        <v>69.642857142857096</v>
      </c>
      <c r="G345" s="71">
        <v>0.82989728634982496</v>
      </c>
      <c r="H345" s="68">
        <v>77.335164835164804</v>
      </c>
      <c r="I345" s="71">
        <v>0.71762120545396602</v>
      </c>
      <c r="J345" s="68">
        <v>42.1016483516484</v>
      </c>
      <c r="K345" s="71">
        <v>0.84850742702181703</v>
      </c>
      <c r="L345" s="68">
        <v>40.6593406593407</v>
      </c>
      <c r="M345" s="71">
        <v>0.77433628318584002</v>
      </c>
      <c r="N345" s="68">
        <v>59.037800687285198</v>
      </c>
      <c r="O345" s="71"/>
      <c r="P345" s="68"/>
      <c r="Q345" s="71">
        <v>1</v>
      </c>
      <c r="R345" s="68">
        <v>100</v>
      </c>
    </row>
    <row r="346" spans="1:18" x14ac:dyDescent="0.2">
      <c r="A346" s="141" t="s">
        <v>1029</v>
      </c>
      <c r="B346" s="67" t="s">
        <v>1030</v>
      </c>
      <c r="C346" s="67">
        <v>36</v>
      </c>
      <c r="D346" s="67" t="s">
        <v>346</v>
      </c>
      <c r="E346" s="71">
        <v>0.75649802523884202</v>
      </c>
      <c r="F346" s="68">
        <v>50.824175824175803</v>
      </c>
      <c r="G346" s="71">
        <v>0.79153755264933201</v>
      </c>
      <c r="H346" s="68">
        <v>59.271978021978001</v>
      </c>
      <c r="I346" s="71">
        <v>0.62749380859345205</v>
      </c>
      <c r="J346" s="68">
        <v>21.359890109890099</v>
      </c>
      <c r="K346" s="71">
        <v>0.86359790785417501</v>
      </c>
      <c r="L346" s="68">
        <v>44.848901098901102</v>
      </c>
      <c r="M346" s="71">
        <v>0.74336283185840701</v>
      </c>
      <c r="N346" s="68">
        <v>54.020618556701002</v>
      </c>
      <c r="O346" s="71"/>
      <c r="P346" s="68"/>
      <c r="Q346" s="71"/>
      <c r="R346" s="68"/>
    </row>
    <row r="347" spans="1:18" x14ac:dyDescent="0.2">
      <c r="A347" s="141" t="s">
        <v>1031</v>
      </c>
      <c r="B347" s="67" t="s">
        <v>1032</v>
      </c>
      <c r="C347" s="67">
        <v>36</v>
      </c>
      <c r="D347" s="67" t="s">
        <v>346</v>
      </c>
      <c r="E347" s="71">
        <v>0.71878572726271095</v>
      </c>
      <c r="F347" s="68">
        <v>43.6126373626374</v>
      </c>
      <c r="G347" s="71">
        <v>0.76413214523061102</v>
      </c>
      <c r="H347" s="68">
        <v>48.832417582417598</v>
      </c>
      <c r="I347" s="71">
        <v>0.63679795530658401</v>
      </c>
      <c r="J347" s="68">
        <v>22.870879120879099</v>
      </c>
      <c r="K347" s="71">
        <v>0.74854909169948802</v>
      </c>
      <c r="L347" s="68">
        <v>21.428571428571399</v>
      </c>
      <c r="M347" s="71">
        <v>0.72566371681415898</v>
      </c>
      <c r="N347" s="68">
        <v>51.340206185566998</v>
      </c>
      <c r="O347" s="71"/>
      <c r="P347" s="68"/>
      <c r="Q347" s="71"/>
      <c r="R347" s="68"/>
    </row>
    <row r="348" spans="1:18" x14ac:dyDescent="0.2">
      <c r="A348" s="141" t="s">
        <v>1033</v>
      </c>
      <c r="B348" s="67" t="s">
        <v>1034</v>
      </c>
      <c r="C348" s="67">
        <v>36</v>
      </c>
      <c r="D348" s="67" t="s">
        <v>346</v>
      </c>
      <c r="E348" s="71">
        <v>0.70625780740589506</v>
      </c>
      <c r="F348" s="68">
        <v>41.826923076923102</v>
      </c>
      <c r="G348" s="71">
        <v>0.72714326191834899</v>
      </c>
      <c r="H348" s="68">
        <v>38.118131868131897</v>
      </c>
      <c r="I348" s="71">
        <v>0.68012230767760695</v>
      </c>
      <c r="J348" s="68">
        <v>32.074175824175803</v>
      </c>
      <c r="K348" s="71">
        <v>0.75404884586833298</v>
      </c>
      <c r="L348" s="68">
        <v>22.458791208791201</v>
      </c>
      <c r="M348" s="71">
        <v>0.66371681415929196</v>
      </c>
      <c r="N348" s="68">
        <v>41.099656357388298</v>
      </c>
      <c r="O348" s="71"/>
      <c r="P348" s="68"/>
      <c r="Q348" s="71"/>
      <c r="R348" s="68"/>
    </row>
    <row r="349" spans="1:18" x14ac:dyDescent="0.2">
      <c r="A349" s="141" t="s">
        <v>1035</v>
      </c>
      <c r="B349" s="67" t="s">
        <v>1036</v>
      </c>
      <c r="C349" s="67">
        <v>36</v>
      </c>
      <c r="D349" s="67" t="s">
        <v>346</v>
      </c>
      <c r="E349" s="71">
        <v>0.68049125457894799</v>
      </c>
      <c r="F349" s="68">
        <v>37.225274725274701</v>
      </c>
      <c r="G349" s="71">
        <v>0.84883789011910205</v>
      </c>
      <c r="H349" s="68">
        <v>85.576923076923094</v>
      </c>
      <c r="I349" s="71">
        <v>0.76155658228551903</v>
      </c>
      <c r="J349" s="68">
        <v>59.752747252747199</v>
      </c>
      <c r="K349" s="71">
        <v>0.907106048277733</v>
      </c>
      <c r="L349" s="68">
        <v>60.233516483516503</v>
      </c>
      <c r="M349" s="71">
        <v>0.88495575221238898</v>
      </c>
      <c r="N349" s="68">
        <v>80</v>
      </c>
      <c r="O349" s="71"/>
      <c r="P349" s="68"/>
      <c r="Q349" s="71">
        <v>0</v>
      </c>
      <c r="R349" s="68">
        <v>36.0675512665862</v>
      </c>
    </row>
    <row r="350" spans="1:18" x14ac:dyDescent="0.2">
      <c r="A350" s="141" t="s">
        <v>1037</v>
      </c>
      <c r="B350" s="67" t="s">
        <v>1038</v>
      </c>
      <c r="C350" s="67">
        <v>36</v>
      </c>
      <c r="D350" s="67" t="s">
        <v>346</v>
      </c>
      <c r="E350" s="71">
        <v>0.60271012182333195</v>
      </c>
      <c r="F350" s="68">
        <v>24.656593406593402</v>
      </c>
      <c r="G350" s="71">
        <v>0.74454229150961104</v>
      </c>
      <c r="H350" s="68">
        <v>43.200549450549502</v>
      </c>
      <c r="I350" s="71">
        <v>0.71687923224764405</v>
      </c>
      <c r="J350" s="68">
        <v>41.826923076923102</v>
      </c>
      <c r="K350" s="71">
        <v>0.79106713845675003</v>
      </c>
      <c r="L350" s="68">
        <v>28.365384615384599</v>
      </c>
      <c r="M350" s="71">
        <v>0.76106194690265505</v>
      </c>
      <c r="N350" s="68">
        <v>57.113402061855702</v>
      </c>
      <c r="O350" s="71"/>
      <c r="P350" s="68"/>
      <c r="Q350" s="71">
        <v>0</v>
      </c>
      <c r="R350" s="68">
        <v>36.0675512665862</v>
      </c>
    </row>
    <row r="351" spans="1:18" x14ac:dyDescent="0.2">
      <c r="A351" s="141" t="s">
        <v>1039</v>
      </c>
      <c r="B351" s="67" t="s">
        <v>1040</v>
      </c>
      <c r="C351" s="67">
        <v>36</v>
      </c>
      <c r="D351" s="67" t="s">
        <v>346</v>
      </c>
      <c r="E351" s="71">
        <v>0.61511654855408004</v>
      </c>
      <c r="F351" s="68">
        <v>26.510989010989</v>
      </c>
      <c r="G351" s="71">
        <v>0.61586297735359596</v>
      </c>
      <c r="H351" s="68">
        <v>12.0192307692308</v>
      </c>
      <c r="I351" s="71">
        <v>0.62711357804778101</v>
      </c>
      <c r="J351" s="68">
        <v>21.222527472527499</v>
      </c>
      <c r="K351" s="71">
        <v>0.513949815806095</v>
      </c>
      <c r="L351" s="68">
        <v>1.71703296703297</v>
      </c>
      <c r="M351" s="71">
        <v>0.70353982300884899</v>
      </c>
      <c r="N351" s="68">
        <v>47.766323024054998</v>
      </c>
      <c r="O351" s="71"/>
      <c r="P351" s="68"/>
      <c r="Q351" s="71"/>
      <c r="R351" s="68"/>
    </row>
    <row r="352" spans="1:18" x14ac:dyDescent="0.2">
      <c r="A352" s="141" t="s">
        <v>1041</v>
      </c>
      <c r="B352" s="67" t="s">
        <v>1042</v>
      </c>
      <c r="C352" s="67">
        <v>36</v>
      </c>
      <c r="D352" s="67" t="s">
        <v>346</v>
      </c>
      <c r="E352" s="71">
        <v>0.64294165215305499</v>
      </c>
      <c r="F352" s="68">
        <v>31.524725274725299</v>
      </c>
      <c r="G352" s="71">
        <v>0.80345706835139796</v>
      </c>
      <c r="H352" s="68">
        <v>64.010989010988993</v>
      </c>
      <c r="I352" s="71">
        <v>0.71586462990386202</v>
      </c>
      <c r="J352" s="68">
        <v>41.552197802197803</v>
      </c>
      <c r="K352" s="71">
        <v>0.91220072180204903</v>
      </c>
      <c r="L352" s="68">
        <v>62.774725274725299</v>
      </c>
      <c r="M352" s="71">
        <v>0.78318584070796404</v>
      </c>
      <c r="N352" s="68">
        <v>60.7560137457045</v>
      </c>
      <c r="O352" s="71"/>
      <c r="P352" s="68"/>
      <c r="Q352" s="71">
        <v>0</v>
      </c>
      <c r="R352" s="68">
        <v>36.0675512665862</v>
      </c>
    </row>
    <row r="353" spans="1:18" x14ac:dyDescent="0.2">
      <c r="A353" s="141" t="s">
        <v>1043</v>
      </c>
      <c r="B353" s="67" t="s">
        <v>1044</v>
      </c>
      <c r="C353" s="67">
        <v>36</v>
      </c>
      <c r="D353" s="67" t="s">
        <v>346</v>
      </c>
      <c r="E353" s="71">
        <v>0.57987111578945705</v>
      </c>
      <c r="F353" s="68">
        <v>21.0164835164835</v>
      </c>
      <c r="G353" s="71">
        <v>0.68366299316710499</v>
      </c>
      <c r="H353" s="68">
        <v>27.2664835164835</v>
      </c>
      <c r="I353" s="71">
        <v>0.69821625474429405</v>
      </c>
      <c r="J353" s="68">
        <v>36.538461538461497</v>
      </c>
      <c r="K353" s="71">
        <v>0.84933473811553095</v>
      </c>
      <c r="L353" s="68">
        <v>41.208791208791197</v>
      </c>
      <c r="M353" s="71">
        <v>0.66814159292035402</v>
      </c>
      <c r="N353" s="68">
        <v>41.786941580756</v>
      </c>
      <c r="O353" s="71"/>
      <c r="P353" s="68"/>
      <c r="Q353" s="71">
        <v>0</v>
      </c>
      <c r="R353" s="68">
        <v>36.0675512665862</v>
      </c>
    </row>
    <row r="354" spans="1:18" x14ac:dyDescent="0.2">
      <c r="A354" s="141" t="s">
        <v>1045</v>
      </c>
      <c r="B354" s="67" t="s">
        <v>1046</v>
      </c>
      <c r="C354" s="67">
        <v>36</v>
      </c>
      <c r="D354" s="67" t="s">
        <v>346</v>
      </c>
      <c r="E354" s="71">
        <v>0.71772863451604196</v>
      </c>
      <c r="F354" s="68">
        <v>43.200549450549502</v>
      </c>
      <c r="G354" s="71">
        <v>0.69576296487496603</v>
      </c>
      <c r="H354" s="68">
        <v>30.631868131868099</v>
      </c>
      <c r="I354" s="71">
        <v>0.64755359953798997</v>
      </c>
      <c r="J354" s="68">
        <v>25.6868131868132</v>
      </c>
      <c r="K354" s="71">
        <v>0.78423514179280596</v>
      </c>
      <c r="L354" s="68">
        <v>27.472527472527499</v>
      </c>
      <c r="M354" s="71">
        <v>0.74336283185840701</v>
      </c>
      <c r="N354" s="68">
        <v>54.020618556701002</v>
      </c>
      <c r="O354" s="71"/>
      <c r="P354" s="68"/>
      <c r="Q354" s="71"/>
      <c r="R354" s="68"/>
    </row>
    <row r="355" spans="1:18" x14ac:dyDescent="0.2">
      <c r="A355" s="141" t="s">
        <v>1047</v>
      </c>
      <c r="B355" s="67" t="s">
        <v>1048</v>
      </c>
      <c r="C355" s="67">
        <v>36</v>
      </c>
      <c r="D355" s="67" t="s">
        <v>346</v>
      </c>
      <c r="E355" s="71">
        <v>0.36756741041266799</v>
      </c>
      <c r="F355" s="68">
        <v>1.0302197802197799</v>
      </c>
      <c r="G355" s="71">
        <v>0.23922914965217701</v>
      </c>
      <c r="H355" s="68">
        <v>0.20604395604395601</v>
      </c>
      <c r="I355" s="71">
        <v>0.45517811016727999</v>
      </c>
      <c r="J355" s="68">
        <v>3.0219780219780201</v>
      </c>
      <c r="K355" s="71">
        <v>0.73161459422059805</v>
      </c>
      <c r="L355" s="68">
        <v>18.6126373626374</v>
      </c>
      <c r="M355" s="71">
        <v>4.4247787610619302E-2</v>
      </c>
      <c r="N355" s="68">
        <v>1.9931271477663199</v>
      </c>
      <c r="O355" s="71"/>
      <c r="P355" s="68"/>
      <c r="Q355" s="71"/>
      <c r="R355" s="68"/>
    </row>
    <row r="356" spans="1:18" x14ac:dyDescent="0.2">
      <c r="A356" s="141" t="s">
        <v>1049</v>
      </c>
      <c r="B356" s="67" t="s">
        <v>1050</v>
      </c>
      <c r="C356" s="67">
        <v>36</v>
      </c>
      <c r="D356" s="67" t="s">
        <v>346</v>
      </c>
      <c r="E356" s="71">
        <v>0.67086733056276104</v>
      </c>
      <c r="F356" s="68">
        <v>35.9203296703297</v>
      </c>
      <c r="G356" s="71">
        <v>0.591199052083767</v>
      </c>
      <c r="H356" s="68">
        <v>7.2115384615384599</v>
      </c>
      <c r="I356" s="71">
        <v>0.59723367639957703</v>
      </c>
      <c r="J356" s="68">
        <v>16.758241758241802</v>
      </c>
      <c r="K356" s="71">
        <v>0.65705436680833895</v>
      </c>
      <c r="L356" s="68">
        <v>7.8983516483516496</v>
      </c>
      <c r="M356" s="71">
        <v>0.50884955752212402</v>
      </c>
      <c r="N356" s="68">
        <v>23.642611683848799</v>
      </c>
      <c r="O356" s="71"/>
      <c r="P356" s="68"/>
      <c r="Q356" s="71">
        <v>1</v>
      </c>
      <c r="R356" s="68">
        <v>100</v>
      </c>
    </row>
    <row r="357" spans="1:18" x14ac:dyDescent="0.2">
      <c r="A357" s="141" t="s">
        <v>1051</v>
      </c>
      <c r="B357" s="67" t="s">
        <v>1052</v>
      </c>
      <c r="C357" s="67">
        <v>36</v>
      </c>
      <c r="D357" s="67" t="s">
        <v>346</v>
      </c>
      <c r="E357" s="71">
        <v>0.75394044657732195</v>
      </c>
      <c r="F357" s="68">
        <v>50.480769230769198</v>
      </c>
      <c r="G357" s="71">
        <v>0.76431725178225496</v>
      </c>
      <c r="H357" s="68">
        <v>48.901098901098898</v>
      </c>
      <c r="I357" s="71">
        <v>0.63941098438015798</v>
      </c>
      <c r="J357" s="68">
        <v>23.626373626373599</v>
      </c>
      <c r="K357" s="71">
        <v>0.65358461619322605</v>
      </c>
      <c r="L357" s="68">
        <v>7.6923076923076898</v>
      </c>
      <c r="M357" s="71">
        <v>0.712389380530973</v>
      </c>
      <c r="N357" s="68">
        <v>48.865979381443303</v>
      </c>
      <c r="O357" s="71"/>
      <c r="P357" s="68"/>
      <c r="Q357" s="71">
        <v>1</v>
      </c>
      <c r="R357" s="68">
        <v>100</v>
      </c>
    </row>
    <row r="358" spans="1:18" x14ac:dyDescent="0.2">
      <c r="A358" s="141" t="s">
        <v>1053</v>
      </c>
      <c r="B358" s="67" t="s">
        <v>1054</v>
      </c>
      <c r="C358" s="67">
        <v>36</v>
      </c>
      <c r="D358" s="67" t="s">
        <v>346</v>
      </c>
      <c r="E358" s="71">
        <v>0.63267702984142904</v>
      </c>
      <c r="F358" s="68">
        <v>29.052197802197799</v>
      </c>
      <c r="G358" s="71">
        <v>0.77347262788469295</v>
      </c>
      <c r="H358" s="68">
        <v>52.403846153846203</v>
      </c>
      <c r="I358" s="71">
        <v>0.67056043613643601</v>
      </c>
      <c r="J358" s="68">
        <v>29.739010989011</v>
      </c>
      <c r="K358" s="71">
        <v>0.75113659846035397</v>
      </c>
      <c r="L358" s="68">
        <v>21.978021978021999</v>
      </c>
      <c r="M358" s="71">
        <v>0.69026548672566401</v>
      </c>
      <c r="N358" s="68">
        <v>44.948453608247398</v>
      </c>
      <c r="O358" s="71"/>
      <c r="P358" s="68"/>
      <c r="Q358" s="71">
        <v>0.27794999999999997</v>
      </c>
      <c r="R358" s="68">
        <v>42.460796139927602</v>
      </c>
    </row>
    <row r="359" spans="1:18" x14ac:dyDescent="0.2">
      <c r="A359" s="141" t="s">
        <v>1055</v>
      </c>
      <c r="B359" s="67" t="s">
        <v>1056</v>
      </c>
      <c r="C359" s="67">
        <v>36</v>
      </c>
      <c r="D359" s="67" t="s">
        <v>346</v>
      </c>
      <c r="E359" s="71">
        <v>0.80673358680627805</v>
      </c>
      <c r="F359" s="68">
        <v>62.5686813186813</v>
      </c>
      <c r="G359" s="71">
        <v>0.83946134461800004</v>
      </c>
      <c r="H359" s="68">
        <v>81.1813186813187</v>
      </c>
      <c r="I359" s="71">
        <v>0.79839480449873901</v>
      </c>
      <c r="J359" s="68">
        <v>72.458791208791197</v>
      </c>
      <c r="K359" s="71">
        <v>0.81474191492253201</v>
      </c>
      <c r="L359" s="68">
        <v>33.379120879120897</v>
      </c>
      <c r="M359" s="71">
        <v>0.77433628318584002</v>
      </c>
      <c r="N359" s="68">
        <v>59.037800687285198</v>
      </c>
      <c r="O359" s="71"/>
      <c r="P359" s="68"/>
      <c r="Q359" s="71"/>
      <c r="R359" s="68"/>
    </row>
    <row r="360" spans="1:18" x14ac:dyDescent="0.2">
      <c r="A360" s="141" t="s">
        <v>1057</v>
      </c>
      <c r="B360" s="67" t="s">
        <v>1058</v>
      </c>
      <c r="C360" s="67">
        <v>36</v>
      </c>
      <c r="D360" s="67" t="s">
        <v>346</v>
      </c>
      <c r="E360" s="71">
        <v>0.82858158636318902</v>
      </c>
      <c r="F360" s="68">
        <v>68.6126373626374</v>
      </c>
      <c r="G360" s="71">
        <v>0.83438642818324704</v>
      </c>
      <c r="H360" s="68">
        <v>79.395604395604394</v>
      </c>
      <c r="I360" s="71">
        <v>0.676441073143913</v>
      </c>
      <c r="J360" s="68">
        <v>30.837912087912098</v>
      </c>
      <c r="K360" s="71">
        <v>0.87101848358613099</v>
      </c>
      <c r="L360" s="68">
        <v>46.8406593406593</v>
      </c>
      <c r="M360" s="71">
        <v>0.76106194690265505</v>
      </c>
      <c r="N360" s="68">
        <v>57.113402061855702</v>
      </c>
      <c r="O360" s="71"/>
      <c r="P360" s="68"/>
      <c r="Q360" s="71">
        <v>1</v>
      </c>
      <c r="R360" s="68">
        <v>100</v>
      </c>
    </row>
    <row r="361" spans="1:18" x14ac:dyDescent="0.2">
      <c r="A361" s="141" t="s">
        <v>1059</v>
      </c>
      <c r="B361" s="67" t="s">
        <v>1060</v>
      </c>
      <c r="C361" s="67">
        <v>35</v>
      </c>
      <c r="D361" s="67" t="s">
        <v>346</v>
      </c>
      <c r="E361" s="71">
        <v>0.65244660414378497</v>
      </c>
      <c r="F361" s="68">
        <v>33.310439560439598</v>
      </c>
      <c r="G361" s="71">
        <v>0.58513315648013198</v>
      </c>
      <c r="H361" s="68">
        <v>6.1813186813186798</v>
      </c>
      <c r="I361" s="71">
        <v>0.56090961534835204</v>
      </c>
      <c r="J361" s="68">
        <v>12.2252747252747</v>
      </c>
      <c r="K361" s="71">
        <v>0.83984983943692104</v>
      </c>
      <c r="L361" s="68">
        <v>38.118131868131897</v>
      </c>
      <c r="M361" s="71">
        <v>0.62389380530973404</v>
      </c>
      <c r="N361" s="68">
        <v>36.082474226804102</v>
      </c>
      <c r="O361" s="71"/>
      <c r="P361" s="68"/>
      <c r="Q361" s="71"/>
      <c r="R361" s="68"/>
    </row>
    <row r="362" spans="1:18" x14ac:dyDescent="0.2">
      <c r="A362" s="141" t="s">
        <v>1061</v>
      </c>
      <c r="B362" s="67" t="s">
        <v>1062</v>
      </c>
      <c r="C362" s="67">
        <v>35</v>
      </c>
      <c r="D362" s="67" t="s">
        <v>346</v>
      </c>
      <c r="E362" s="71">
        <v>0.83534751101145899</v>
      </c>
      <c r="F362" s="68">
        <v>69.780219780219795</v>
      </c>
      <c r="G362" s="71">
        <v>0.784150217700189</v>
      </c>
      <c r="H362" s="68">
        <v>56.730769230769198</v>
      </c>
      <c r="I362" s="71">
        <v>0.72462812644533003</v>
      </c>
      <c r="J362" s="68">
        <v>44.917582417582402</v>
      </c>
      <c r="K362" s="71">
        <v>0.93438161140474296</v>
      </c>
      <c r="L362" s="68">
        <v>73.969780219780205</v>
      </c>
      <c r="M362" s="71">
        <v>0.89823008849557495</v>
      </c>
      <c r="N362" s="68">
        <v>81.924398625429504</v>
      </c>
      <c r="O362" s="71"/>
      <c r="P362" s="68"/>
      <c r="Q362" s="71"/>
      <c r="R362" s="68"/>
    </row>
    <row r="363" spans="1:18" x14ac:dyDescent="0.2">
      <c r="A363" s="141" t="s">
        <v>1063</v>
      </c>
      <c r="B363" s="67" t="s">
        <v>1064</v>
      </c>
      <c r="C363" s="67">
        <v>36</v>
      </c>
      <c r="D363" s="67" t="s">
        <v>346</v>
      </c>
      <c r="E363" s="71">
        <v>0.80703333840695202</v>
      </c>
      <c r="F363" s="68">
        <v>62.706043956043999</v>
      </c>
      <c r="G363" s="71">
        <v>0.79436275680250001</v>
      </c>
      <c r="H363" s="68">
        <v>60.164835164835203</v>
      </c>
      <c r="I363" s="71">
        <v>0.74141073885966102</v>
      </c>
      <c r="J363" s="68">
        <v>50.549450549450498</v>
      </c>
      <c r="K363" s="71">
        <v>0.94899702610724002</v>
      </c>
      <c r="L363" s="68">
        <v>80.769230769230802</v>
      </c>
      <c r="M363" s="71">
        <v>0.74336283185840701</v>
      </c>
      <c r="N363" s="68">
        <v>54.020618556701002</v>
      </c>
      <c r="O363" s="71"/>
      <c r="P363" s="68"/>
      <c r="Q363" s="71"/>
      <c r="R363" s="68"/>
    </row>
    <row r="364" spans="1:18" x14ac:dyDescent="0.2">
      <c r="A364" s="141" t="s">
        <v>1065</v>
      </c>
      <c r="B364" s="67" t="s">
        <v>1066</v>
      </c>
      <c r="C364" s="67">
        <v>36</v>
      </c>
      <c r="D364" s="67" t="s">
        <v>346</v>
      </c>
      <c r="E364" s="71">
        <v>0.78049698434514803</v>
      </c>
      <c r="F364" s="68">
        <v>56.1126373626374</v>
      </c>
      <c r="G364" s="71">
        <v>0.79074064325643501</v>
      </c>
      <c r="H364" s="68">
        <v>58.585164835164797</v>
      </c>
      <c r="I364" s="71">
        <v>0.69786907694876399</v>
      </c>
      <c r="J364" s="68">
        <v>36.401098901098898</v>
      </c>
      <c r="K364" s="71">
        <v>0.92541361540547895</v>
      </c>
      <c r="L364" s="68">
        <v>68.956043956043999</v>
      </c>
      <c r="M364" s="71">
        <v>0.70796460176991105</v>
      </c>
      <c r="N364" s="68">
        <v>48.316151202749097</v>
      </c>
      <c r="O364" s="71"/>
      <c r="P364" s="68"/>
      <c r="Q364" s="71"/>
      <c r="R364" s="68"/>
    </row>
    <row r="365" spans="1:18" x14ac:dyDescent="0.2">
      <c r="A365" s="141" t="s">
        <v>1067</v>
      </c>
      <c r="B365" s="67" t="s">
        <v>1068</v>
      </c>
      <c r="C365" s="67">
        <v>36</v>
      </c>
      <c r="D365" s="67" t="s">
        <v>346</v>
      </c>
      <c r="E365" s="71">
        <v>0.78847687811109501</v>
      </c>
      <c r="F365" s="68">
        <v>58.310439560439598</v>
      </c>
      <c r="G365" s="71">
        <v>0.79079360278004796</v>
      </c>
      <c r="H365" s="68">
        <v>58.653846153846203</v>
      </c>
      <c r="I365" s="71">
        <v>0.72291165062728402</v>
      </c>
      <c r="J365" s="68">
        <v>44.436813186813197</v>
      </c>
      <c r="K365" s="71">
        <v>0.91011376346182604</v>
      </c>
      <c r="L365" s="68">
        <v>61.813186813186803</v>
      </c>
      <c r="M365" s="71">
        <v>0.73008849557522104</v>
      </c>
      <c r="N365" s="68">
        <v>51.958762886597903</v>
      </c>
      <c r="O365" s="71"/>
      <c r="P365" s="68"/>
      <c r="Q365" s="71"/>
      <c r="R365" s="68"/>
    </row>
    <row r="366" spans="1:18" x14ac:dyDescent="0.2">
      <c r="A366" s="141" t="s">
        <v>1069</v>
      </c>
      <c r="B366" s="67" t="s">
        <v>1070</v>
      </c>
      <c r="C366" s="67">
        <v>35</v>
      </c>
      <c r="D366" s="67" t="s">
        <v>346</v>
      </c>
      <c r="E366" s="71">
        <v>0.60001493206410295</v>
      </c>
      <c r="F366" s="68">
        <v>24.038461538461501</v>
      </c>
      <c r="G366" s="71">
        <v>0.75356428125657504</v>
      </c>
      <c r="H366" s="68">
        <v>45.260989010989</v>
      </c>
      <c r="I366" s="71">
        <v>0.67860147234402501</v>
      </c>
      <c r="J366" s="68">
        <v>31.593406593406598</v>
      </c>
      <c r="K366" s="71">
        <v>0.91221156158717098</v>
      </c>
      <c r="L366" s="68">
        <v>62.843406593406598</v>
      </c>
      <c r="M366" s="71">
        <v>0.553097345132743</v>
      </c>
      <c r="N366" s="68">
        <v>28.4536082474227</v>
      </c>
      <c r="O366" s="71"/>
      <c r="P366" s="68"/>
      <c r="Q366" s="71">
        <v>0.1026</v>
      </c>
      <c r="R366" s="68">
        <v>41.013268998793698</v>
      </c>
    </row>
    <row r="367" spans="1:18" x14ac:dyDescent="0.2">
      <c r="A367" s="141" t="s">
        <v>1071</v>
      </c>
      <c r="B367" s="67" t="s">
        <v>1072</v>
      </c>
      <c r="C367" s="67">
        <v>36</v>
      </c>
      <c r="D367" s="67" t="s">
        <v>346</v>
      </c>
      <c r="E367" s="71">
        <v>0.87103895364814798</v>
      </c>
      <c r="F367" s="68">
        <v>80.906593406593402</v>
      </c>
      <c r="G367" s="71">
        <v>0.81515468551003001</v>
      </c>
      <c r="H367" s="68">
        <v>70.123626373626394</v>
      </c>
      <c r="I367" s="71">
        <v>0.89327318430589198</v>
      </c>
      <c r="J367" s="68">
        <v>92.101648351648393</v>
      </c>
      <c r="K367" s="71">
        <v>0.93944475893596202</v>
      </c>
      <c r="L367" s="68">
        <v>76.167582417582395</v>
      </c>
      <c r="M367" s="71">
        <v>0.83628318584070804</v>
      </c>
      <c r="N367" s="68">
        <v>70.859106529209598</v>
      </c>
      <c r="O367" s="71"/>
      <c r="P367" s="68"/>
      <c r="Q367" s="71"/>
      <c r="R367" s="68"/>
    </row>
    <row r="368" spans="1:18" x14ac:dyDescent="0.2">
      <c r="A368" s="141" t="s">
        <v>1073</v>
      </c>
      <c r="B368" s="67" t="s">
        <v>1074</v>
      </c>
      <c r="C368" s="67">
        <v>36</v>
      </c>
      <c r="D368" s="67" t="s">
        <v>346</v>
      </c>
      <c r="E368" s="71">
        <v>0.84397862015432101</v>
      </c>
      <c r="F368" s="68">
        <v>72.046703296703299</v>
      </c>
      <c r="G368" s="71">
        <v>0.82946537729019199</v>
      </c>
      <c r="H368" s="68">
        <v>76.991758241758205</v>
      </c>
      <c r="I368" s="71">
        <v>0.78924725925336203</v>
      </c>
      <c r="J368" s="68">
        <v>69.368131868131897</v>
      </c>
      <c r="K368" s="71">
        <v>0.93419299451620696</v>
      </c>
      <c r="L368" s="68">
        <v>73.832417582417605</v>
      </c>
      <c r="M368" s="71">
        <v>0.82300884955752196</v>
      </c>
      <c r="N368" s="68">
        <v>68.109965635738803</v>
      </c>
      <c r="O368" s="71"/>
      <c r="P368" s="68"/>
      <c r="Q368" s="71"/>
      <c r="R368" s="68"/>
    </row>
    <row r="369" spans="1:18" x14ac:dyDescent="0.2">
      <c r="A369" s="141" t="s">
        <v>1075</v>
      </c>
      <c r="B369" s="67" t="s">
        <v>1076</v>
      </c>
      <c r="C369" s="67">
        <v>36</v>
      </c>
      <c r="D369" s="67" t="s">
        <v>346</v>
      </c>
      <c r="E369" s="71">
        <v>0.82244662597609497</v>
      </c>
      <c r="F369" s="68">
        <v>67.170329670329707</v>
      </c>
      <c r="G369" s="71">
        <v>0.81999745456624196</v>
      </c>
      <c r="H369" s="68">
        <v>72.252747252747298</v>
      </c>
      <c r="I369" s="71">
        <v>0.73602758917225997</v>
      </c>
      <c r="J369" s="68">
        <v>48.626373626373599</v>
      </c>
      <c r="K369" s="71">
        <v>0.89747827432517002</v>
      </c>
      <c r="L369" s="68">
        <v>56.043956043956001</v>
      </c>
      <c r="M369" s="71">
        <v>0.83628318584070804</v>
      </c>
      <c r="N369" s="68">
        <v>70.859106529209598</v>
      </c>
      <c r="O369" s="71"/>
      <c r="P369" s="68"/>
      <c r="Q369" s="71"/>
      <c r="R369" s="68"/>
    </row>
    <row r="370" spans="1:18" x14ac:dyDescent="0.2">
      <c r="A370" s="141" t="s">
        <v>1077</v>
      </c>
      <c r="B370" s="67" t="s">
        <v>1078</v>
      </c>
      <c r="C370" s="67">
        <v>36</v>
      </c>
      <c r="D370" s="67" t="s">
        <v>346</v>
      </c>
      <c r="E370" s="71">
        <v>0.64949312050816899</v>
      </c>
      <c r="F370" s="68">
        <v>32.417582417582402</v>
      </c>
      <c r="G370" s="71">
        <v>0.83933420007439197</v>
      </c>
      <c r="H370" s="68">
        <v>81.043956043956001</v>
      </c>
      <c r="I370" s="71">
        <v>0.71727578322922103</v>
      </c>
      <c r="J370" s="68">
        <v>42.032967032967001</v>
      </c>
      <c r="K370" s="71">
        <v>0.84572287587439898</v>
      </c>
      <c r="L370" s="68">
        <v>40.041208791208803</v>
      </c>
      <c r="M370" s="71">
        <v>0.84513274336283195</v>
      </c>
      <c r="N370" s="68">
        <v>72.714776632302403</v>
      </c>
      <c r="O370" s="71"/>
      <c r="P370" s="68"/>
      <c r="Q370" s="71">
        <v>0</v>
      </c>
      <c r="R370" s="68">
        <v>36.0675512665862</v>
      </c>
    </row>
    <row r="371" spans="1:18" x14ac:dyDescent="0.2">
      <c r="A371" s="141" t="s">
        <v>1079</v>
      </c>
      <c r="B371" s="67" t="s">
        <v>1080</v>
      </c>
      <c r="C371" s="67">
        <v>36</v>
      </c>
      <c r="D371" s="67" t="s">
        <v>346</v>
      </c>
      <c r="E371" s="71">
        <v>0.850502873028116</v>
      </c>
      <c r="F371" s="68">
        <v>74.107142857142904</v>
      </c>
      <c r="G371" s="71">
        <v>0.79584971842652397</v>
      </c>
      <c r="H371" s="68">
        <v>60.645604395604401</v>
      </c>
      <c r="I371" s="71">
        <v>0.763075507457604</v>
      </c>
      <c r="J371" s="68">
        <v>60.370879120879103</v>
      </c>
      <c r="K371" s="71">
        <v>0.87103073217680804</v>
      </c>
      <c r="L371" s="68">
        <v>46.9093406593407</v>
      </c>
      <c r="M371" s="71">
        <v>0.83185840707964598</v>
      </c>
      <c r="N371" s="68">
        <v>69.7594501718213</v>
      </c>
      <c r="O371" s="71"/>
      <c r="P371" s="68"/>
      <c r="Q371" s="71">
        <v>0.99070000000000003</v>
      </c>
      <c r="R371" s="68">
        <v>48.250904704463203</v>
      </c>
    </row>
    <row r="372" spans="1:18" x14ac:dyDescent="0.2">
      <c r="A372" s="141" t="s">
        <v>1081</v>
      </c>
      <c r="B372" s="67" t="s">
        <v>1082</v>
      </c>
      <c r="C372" s="67">
        <v>36</v>
      </c>
      <c r="D372" s="67" t="s">
        <v>346</v>
      </c>
      <c r="E372" s="71">
        <v>0.69219233136703495</v>
      </c>
      <c r="F372" s="68">
        <v>39.1483516483516</v>
      </c>
      <c r="G372" s="71">
        <v>0.72672502126652005</v>
      </c>
      <c r="H372" s="68">
        <v>38.049450549450498</v>
      </c>
      <c r="I372" s="71">
        <v>0.67004051025675504</v>
      </c>
      <c r="J372" s="68">
        <v>29.6016483516484</v>
      </c>
      <c r="K372" s="71">
        <v>0.894678426196856</v>
      </c>
      <c r="L372" s="68">
        <v>55.082417582417598</v>
      </c>
      <c r="M372" s="71">
        <v>0.64601769911504403</v>
      </c>
      <c r="N372" s="68">
        <v>39.175257731958801</v>
      </c>
      <c r="O372" s="71"/>
      <c r="P372" s="68"/>
      <c r="Q372" s="71">
        <v>0.52349999999999997</v>
      </c>
      <c r="R372" s="68">
        <v>44.149577804583799</v>
      </c>
    </row>
    <row r="373" spans="1:18" x14ac:dyDescent="0.2">
      <c r="A373" s="141" t="s">
        <v>1083</v>
      </c>
      <c r="B373" s="67" t="s">
        <v>1084</v>
      </c>
      <c r="C373" s="67">
        <v>36</v>
      </c>
      <c r="D373" s="67" t="s">
        <v>346</v>
      </c>
      <c r="E373" s="71">
        <v>0.80184198571045795</v>
      </c>
      <c r="F373" s="68">
        <v>61.057692307692299</v>
      </c>
      <c r="G373" s="71">
        <v>0.80727851042497101</v>
      </c>
      <c r="H373" s="68">
        <v>65.728021978021999</v>
      </c>
      <c r="I373" s="71">
        <v>0.73503450800399694</v>
      </c>
      <c r="J373" s="68">
        <v>48.214285714285701</v>
      </c>
      <c r="K373" s="71">
        <v>0.90841775627127197</v>
      </c>
      <c r="L373" s="68">
        <v>60.645604395604401</v>
      </c>
      <c r="M373" s="71">
        <v>0.75663716814159299</v>
      </c>
      <c r="N373" s="68">
        <v>56.632302405498301</v>
      </c>
      <c r="O373" s="71"/>
      <c r="P373" s="68"/>
      <c r="Q373" s="71"/>
      <c r="R373" s="68"/>
    </row>
    <row r="374" spans="1:18" x14ac:dyDescent="0.2">
      <c r="A374" s="141" t="s">
        <v>1085</v>
      </c>
      <c r="B374" s="67" t="s">
        <v>1086</v>
      </c>
      <c r="C374" s="67">
        <v>36</v>
      </c>
      <c r="D374" s="67" t="s">
        <v>346</v>
      </c>
      <c r="E374" s="71">
        <v>0.78409697450392501</v>
      </c>
      <c r="F374" s="68">
        <v>56.868131868131897</v>
      </c>
      <c r="G374" s="71">
        <v>0.78715721861873</v>
      </c>
      <c r="H374" s="68">
        <v>57.554945054945101</v>
      </c>
      <c r="I374" s="71">
        <v>0.71054065047575898</v>
      </c>
      <c r="J374" s="68">
        <v>39.903846153846203</v>
      </c>
      <c r="K374" s="71">
        <v>0.93957498467342104</v>
      </c>
      <c r="L374" s="68">
        <v>76.236263736263695</v>
      </c>
      <c r="M374" s="71">
        <v>0.69911504424778703</v>
      </c>
      <c r="N374" s="68">
        <v>47.010309278350498</v>
      </c>
      <c r="O374" s="71"/>
      <c r="P374" s="68"/>
      <c r="Q374" s="71"/>
      <c r="R374" s="68"/>
    </row>
    <row r="375" spans="1:18" x14ac:dyDescent="0.2">
      <c r="A375" s="141" t="s">
        <v>1087</v>
      </c>
      <c r="B375" s="67" t="s">
        <v>1088</v>
      </c>
      <c r="C375" s="67">
        <v>36</v>
      </c>
      <c r="D375" s="67" t="s">
        <v>346</v>
      </c>
      <c r="E375" s="71">
        <v>0.67330101936192299</v>
      </c>
      <c r="F375" s="68">
        <v>36.263736263736298</v>
      </c>
      <c r="G375" s="71">
        <v>0.81374321897761803</v>
      </c>
      <c r="H375" s="68">
        <v>69.230769230769198</v>
      </c>
      <c r="I375" s="71">
        <v>0.76377505549262603</v>
      </c>
      <c r="J375" s="68">
        <v>60.989010989011</v>
      </c>
      <c r="K375" s="71">
        <v>0.95455319402078598</v>
      </c>
      <c r="L375" s="68">
        <v>84.478021978021999</v>
      </c>
      <c r="M375" s="71">
        <v>0.82743362831858402</v>
      </c>
      <c r="N375" s="68">
        <v>68.934707903780094</v>
      </c>
      <c r="O375" s="71"/>
      <c r="P375" s="68"/>
      <c r="Q375" s="71">
        <v>7.0000000000000001E-3</v>
      </c>
      <c r="R375" s="68">
        <v>38.8419782870929</v>
      </c>
    </row>
    <row r="376" spans="1:18" x14ac:dyDescent="0.2">
      <c r="A376" s="141" t="s">
        <v>1089</v>
      </c>
      <c r="B376" s="67" t="s">
        <v>1090</v>
      </c>
      <c r="C376" s="67">
        <v>36</v>
      </c>
      <c r="D376" s="67" t="s">
        <v>346</v>
      </c>
      <c r="E376" s="71">
        <v>0.69843162911047096</v>
      </c>
      <c r="F376" s="68">
        <v>40.178571428571402</v>
      </c>
      <c r="G376" s="71">
        <v>0.840504738175473</v>
      </c>
      <c r="H376" s="68">
        <v>81.662087912087898</v>
      </c>
      <c r="I376" s="71">
        <v>0.79107294168901798</v>
      </c>
      <c r="J376" s="68">
        <v>69.848901098901095</v>
      </c>
      <c r="K376" s="71">
        <v>0.96677515595334995</v>
      </c>
      <c r="L376" s="68">
        <v>91.620879120879096</v>
      </c>
      <c r="M376" s="71">
        <v>0.893805309734513</v>
      </c>
      <c r="N376" s="68">
        <v>81.168384879725096</v>
      </c>
      <c r="O376" s="71"/>
      <c r="P376" s="68"/>
      <c r="Q376" s="71">
        <v>0</v>
      </c>
      <c r="R376" s="68">
        <v>36.0675512665862</v>
      </c>
    </row>
    <row r="377" spans="1:18" x14ac:dyDescent="0.2">
      <c r="A377" s="141" t="s">
        <v>1091</v>
      </c>
      <c r="B377" s="67" t="s">
        <v>1092</v>
      </c>
      <c r="C377" s="67">
        <v>36</v>
      </c>
      <c r="D377" s="67" t="s">
        <v>346</v>
      </c>
      <c r="E377" s="71">
        <v>0.80348680827457597</v>
      </c>
      <c r="F377" s="68">
        <v>61.881868131868103</v>
      </c>
      <c r="G377" s="71">
        <v>0.81449339993044001</v>
      </c>
      <c r="H377" s="68">
        <v>69.642857142857096</v>
      </c>
      <c r="I377" s="71">
        <v>0.73745580440980496</v>
      </c>
      <c r="J377" s="68">
        <v>49.107142857142897</v>
      </c>
      <c r="K377" s="71">
        <v>0.90978563937752899</v>
      </c>
      <c r="L377" s="68">
        <v>61.538461538461497</v>
      </c>
      <c r="M377" s="71">
        <v>0.75221238938053103</v>
      </c>
      <c r="N377" s="68">
        <v>55.738831615120297</v>
      </c>
      <c r="O377" s="71"/>
      <c r="P377" s="68"/>
      <c r="Q377" s="71"/>
      <c r="R377" s="68"/>
    </row>
    <row r="378" spans="1:18" x14ac:dyDescent="0.2">
      <c r="A378" s="141" t="s">
        <v>1093</v>
      </c>
      <c r="B378" s="67" t="s">
        <v>1094</v>
      </c>
      <c r="C378" s="67">
        <v>36</v>
      </c>
      <c r="D378" s="67" t="s">
        <v>346</v>
      </c>
      <c r="E378" s="71">
        <v>0.73243613662339002</v>
      </c>
      <c r="F378" s="68">
        <v>46.634615384615401</v>
      </c>
      <c r="G378" s="71">
        <v>0.76028198284696102</v>
      </c>
      <c r="H378" s="68">
        <v>47.527472527472497</v>
      </c>
      <c r="I378" s="71">
        <v>0.67174738819010205</v>
      </c>
      <c r="J378" s="68">
        <v>30.082417582417602</v>
      </c>
      <c r="K378" s="71">
        <v>0.86497181262463896</v>
      </c>
      <c r="L378" s="68">
        <v>45.192307692307701</v>
      </c>
      <c r="M378" s="71">
        <v>0.63274336283185795</v>
      </c>
      <c r="N378" s="68">
        <v>37.1821305841924</v>
      </c>
      <c r="O378" s="71"/>
      <c r="P378" s="68"/>
      <c r="Q378" s="71"/>
      <c r="R378" s="68"/>
    </row>
    <row r="379" spans="1:18" x14ac:dyDescent="0.2">
      <c r="A379" s="141" t="s">
        <v>1095</v>
      </c>
      <c r="B379" s="67" t="s">
        <v>1096</v>
      </c>
      <c r="C379" s="67">
        <v>36</v>
      </c>
      <c r="D379" s="67" t="s">
        <v>346</v>
      </c>
      <c r="E379" s="71">
        <v>0.85497140399555105</v>
      </c>
      <c r="F379" s="68">
        <v>75.0686813186813</v>
      </c>
      <c r="G379" s="71">
        <v>0.83396299170922406</v>
      </c>
      <c r="H379" s="68">
        <v>79.189560439560395</v>
      </c>
      <c r="I379" s="71">
        <v>0.73581187059365505</v>
      </c>
      <c r="J379" s="68">
        <v>48.557692307692299</v>
      </c>
      <c r="K379" s="71">
        <v>0.94844498953328304</v>
      </c>
      <c r="L379" s="68">
        <v>80.631868131868103</v>
      </c>
      <c r="M379" s="71">
        <v>0.75663716814159299</v>
      </c>
      <c r="N379" s="68">
        <v>56.632302405498301</v>
      </c>
      <c r="O379" s="71"/>
      <c r="P379" s="68"/>
      <c r="Q379" s="71">
        <v>1</v>
      </c>
      <c r="R379" s="68">
        <v>100</v>
      </c>
    </row>
    <row r="380" spans="1:18" x14ac:dyDescent="0.2">
      <c r="A380" s="141" t="s">
        <v>1097</v>
      </c>
      <c r="B380" s="67" t="s">
        <v>1098</v>
      </c>
      <c r="C380" s="67">
        <v>36</v>
      </c>
      <c r="D380" s="67" t="s">
        <v>346</v>
      </c>
      <c r="E380" s="71">
        <v>0.78773314575112197</v>
      </c>
      <c r="F380" s="68">
        <v>58.104395604395599</v>
      </c>
      <c r="G380" s="71">
        <v>0.74585015138461197</v>
      </c>
      <c r="H380" s="68">
        <v>43.6126373626374</v>
      </c>
      <c r="I380" s="71">
        <v>0.66210348796264895</v>
      </c>
      <c r="J380" s="68">
        <v>28.228021978021999</v>
      </c>
      <c r="K380" s="71">
        <v>0.74297894365722605</v>
      </c>
      <c r="L380" s="68">
        <v>20.604395604395599</v>
      </c>
      <c r="M380" s="71">
        <v>1</v>
      </c>
      <c r="N380" s="68">
        <v>100</v>
      </c>
      <c r="O380" s="71"/>
      <c r="P380" s="68"/>
      <c r="Q380" s="71"/>
      <c r="R380" s="68"/>
    </row>
    <row r="381" spans="1:18" x14ac:dyDescent="0.2">
      <c r="A381" s="141" t="s">
        <v>1099</v>
      </c>
      <c r="B381" s="67" t="s">
        <v>1100</v>
      </c>
      <c r="C381" s="67">
        <v>35</v>
      </c>
      <c r="D381" s="67" t="s">
        <v>346</v>
      </c>
      <c r="E381" s="71">
        <v>0.82032279601990798</v>
      </c>
      <c r="F381" s="68">
        <v>66.140109890109898</v>
      </c>
      <c r="G381" s="71">
        <v>0.84166873191962599</v>
      </c>
      <c r="H381" s="68">
        <v>82.417582417582395</v>
      </c>
      <c r="I381" s="71">
        <v>0.71173607378682002</v>
      </c>
      <c r="J381" s="68">
        <v>40.178571428571402</v>
      </c>
      <c r="K381" s="71">
        <v>0.87832885624929302</v>
      </c>
      <c r="L381" s="68">
        <v>49.381868131868103</v>
      </c>
      <c r="M381" s="71">
        <v>0.84955752212389302</v>
      </c>
      <c r="N381" s="68">
        <v>73.676975945017205</v>
      </c>
      <c r="O381" s="71"/>
      <c r="P381" s="68"/>
      <c r="Q381" s="71"/>
      <c r="R381" s="68"/>
    </row>
    <row r="382" spans="1:18" x14ac:dyDescent="0.2">
      <c r="A382" s="141" t="s">
        <v>1101</v>
      </c>
      <c r="B382" s="67" t="s">
        <v>1102</v>
      </c>
      <c r="C382" s="67">
        <v>35</v>
      </c>
      <c r="D382" s="67" t="s">
        <v>346</v>
      </c>
      <c r="E382" s="71">
        <v>0.82841879103184501</v>
      </c>
      <c r="F382" s="68">
        <v>68.475274725274701</v>
      </c>
      <c r="G382" s="71">
        <v>0.80584194899668105</v>
      </c>
      <c r="H382" s="68">
        <v>64.903846153846203</v>
      </c>
      <c r="I382" s="71">
        <v>0.73940908370024505</v>
      </c>
      <c r="J382" s="68">
        <v>49.9313186813187</v>
      </c>
      <c r="K382" s="71">
        <v>0.89674271550124995</v>
      </c>
      <c r="L382" s="68">
        <v>55.563186813186803</v>
      </c>
      <c r="M382" s="71">
        <v>0.87168141592920401</v>
      </c>
      <c r="N382" s="68">
        <v>77.9381443298969</v>
      </c>
      <c r="O382" s="71"/>
      <c r="P382" s="68"/>
      <c r="Q382" s="71"/>
      <c r="R382" s="68"/>
    </row>
    <row r="383" spans="1:18" x14ac:dyDescent="0.2">
      <c r="A383" s="141" t="s">
        <v>1103</v>
      </c>
      <c r="B383" s="67" t="s">
        <v>1104</v>
      </c>
      <c r="C383" s="67">
        <v>35</v>
      </c>
      <c r="D383" s="67" t="s">
        <v>346</v>
      </c>
      <c r="E383" s="71">
        <v>0.76363564698162401</v>
      </c>
      <c r="F383" s="68">
        <v>51.991758241758198</v>
      </c>
      <c r="G383" s="71">
        <v>0.67870028790119996</v>
      </c>
      <c r="H383" s="68">
        <v>26.304945054945101</v>
      </c>
      <c r="I383" s="71">
        <v>0.63953971472344096</v>
      </c>
      <c r="J383" s="68">
        <v>23.695054945054899</v>
      </c>
      <c r="K383" s="71">
        <v>0.85834531192949703</v>
      </c>
      <c r="L383" s="68">
        <v>43.6813186813187</v>
      </c>
      <c r="M383" s="71">
        <v>0.64159292035398197</v>
      </c>
      <c r="N383" s="68">
        <v>38.419243986254301</v>
      </c>
      <c r="O383" s="71"/>
      <c r="P383" s="68"/>
      <c r="Q383" s="71">
        <v>1</v>
      </c>
      <c r="R383" s="68">
        <v>100</v>
      </c>
    </row>
    <row r="384" spans="1:18" x14ac:dyDescent="0.2">
      <c r="A384" s="141" t="s">
        <v>1105</v>
      </c>
      <c r="B384" s="67" t="s">
        <v>1106</v>
      </c>
      <c r="C384" s="67">
        <v>35</v>
      </c>
      <c r="D384" s="67" t="s">
        <v>346</v>
      </c>
      <c r="E384" s="71">
        <v>0.84907862276503598</v>
      </c>
      <c r="F384" s="68">
        <v>73.695054945054906</v>
      </c>
      <c r="G384" s="71">
        <v>0.65245765881102402</v>
      </c>
      <c r="H384" s="68">
        <v>20.673076923076898</v>
      </c>
      <c r="I384" s="71">
        <v>0.714670166748132</v>
      </c>
      <c r="J384" s="68">
        <v>41.277472527472497</v>
      </c>
      <c r="K384" s="71">
        <v>0.90481396083239796</v>
      </c>
      <c r="L384" s="68">
        <v>59.3406593406593</v>
      </c>
      <c r="M384" s="71">
        <v>0.97345132743362806</v>
      </c>
      <c r="N384" s="68">
        <v>93.127147766323006</v>
      </c>
      <c r="O384" s="71"/>
      <c r="P384" s="68"/>
      <c r="Q384" s="71">
        <v>1</v>
      </c>
      <c r="R384" s="68">
        <v>100</v>
      </c>
    </row>
    <row r="385" spans="1:18" x14ac:dyDescent="0.2">
      <c r="A385" s="141" t="s">
        <v>1107</v>
      </c>
      <c r="B385" s="67" t="s">
        <v>1108</v>
      </c>
      <c r="C385" s="67">
        <v>35</v>
      </c>
      <c r="D385" s="67" t="s">
        <v>346</v>
      </c>
      <c r="E385" s="71">
        <v>0.83912049394788302</v>
      </c>
      <c r="F385" s="68">
        <v>70.810439560439605</v>
      </c>
      <c r="G385" s="71">
        <v>0.69493823782791797</v>
      </c>
      <c r="H385" s="68">
        <v>30.013736263736298</v>
      </c>
      <c r="I385" s="71">
        <v>0.74218467635112695</v>
      </c>
      <c r="J385" s="68">
        <v>51.030219780219802</v>
      </c>
      <c r="K385" s="71">
        <v>0.94148295541779803</v>
      </c>
      <c r="L385" s="68">
        <v>77.060439560439605</v>
      </c>
      <c r="M385" s="71">
        <v>0.97787610619469001</v>
      </c>
      <c r="N385" s="68">
        <v>93.745704467353903</v>
      </c>
      <c r="O385" s="71"/>
      <c r="P385" s="68"/>
      <c r="Q385" s="71"/>
      <c r="R385" s="68"/>
    </row>
    <row r="386" spans="1:18" x14ac:dyDescent="0.2">
      <c r="A386" s="141" t="s">
        <v>1109</v>
      </c>
      <c r="B386" s="67" t="s">
        <v>1110</v>
      </c>
      <c r="C386" s="67">
        <v>35</v>
      </c>
      <c r="D386" s="67" t="s">
        <v>346</v>
      </c>
      <c r="E386" s="71">
        <v>0.91540315118040405</v>
      </c>
      <c r="F386" s="68">
        <v>94.917582417582395</v>
      </c>
      <c r="G386" s="71">
        <v>0.86148664325463797</v>
      </c>
      <c r="H386" s="68">
        <v>88.942307692307693</v>
      </c>
      <c r="I386" s="71">
        <v>0.78079702105666104</v>
      </c>
      <c r="J386" s="68">
        <v>66.140109890109898</v>
      </c>
      <c r="K386" s="71">
        <v>0.96570554291815802</v>
      </c>
      <c r="L386" s="68">
        <v>91.002747252747298</v>
      </c>
      <c r="M386" s="71">
        <v>0.96902654867256599</v>
      </c>
      <c r="N386" s="68">
        <v>92.164948453608204</v>
      </c>
      <c r="O386" s="71"/>
      <c r="P386" s="68"/>
      <c r="Q386" s="71">
        <v>1</v>
      </c>
      <c r="R386" s="68">
        <v>100</v>
      </c>
    </row>
    <row r="387" spans="1:18" x14ac:dyDescent="0.2">
      <c r="A387" s="141" t="s">
        <v>1111</v>
      </c>
      <c r="B387" s="67" t="s">
        <v>1112</v>
      </c>
      <c r="C387" s="67">
        <v>35</v>
      </c>
      <c r="D387" s="67" t="s">
        <v>346</v>
      </c>
      <c r="E387" s="71">
        <v>0.891685981895041</v>
      </c>
      <c r="F387" s="68">
        <v>87.3626373626374</v>
      </c>
      <c r="G387" s="71">
        <v>0.89110926867344198</v>
      </c>
      <c r="H387" s="68">
        <v>92.857142857142904</v>
      </c>
      <c r="I387" s="71">
        <v>0.806599030609223</v>
      </c>
      <c r="J387" s="68">
        <v>75.824175824175796</v>
      </c>
      <c r="K387" s="71">
        <v>0.95310642475767504</v>
      </c>
      <c r="L387" s="68">
        <v>83.585164835164804</v>
      </c>
      <c r="M387" s="71">
        <v>0.91592920353982299</v>
      </c>
      <c r="N387" s="68">
        <v>84.742268041237097</v>
      </c>
      <c r="O387" s="71"/>
      <c r="P387" s="68"/>
      <c r="Q387" s="71"/>
      <c r="R387" s="68"/>
    </row>
    <row r="388" spans="1:18" x14ac:dyDescent="0.2">
      <c r="A388" s="141" t="s">
        <v>1113</v>
      </c>
      <c r="B388" s="67" t="s">
        <v>1114</v>
      </c>
      <c r="C388" s="67">
        <v>35</v>
      </c>
      <c r="D388" s="67" t="s">
        <v>346</v>
      </c>
      <c r="E388" s="71">
        <v>0.83856209662713799</v>
      </c>
      <c r="F388" s="68">
        <v>70.673076923076906</v>
      </c>
      <c r="G388" s="71">
        <v>0.77463260212181795</v>
      </c>
      <c r="H388" s="68">
        <v>52.815934065934101</v>
      </c>
      <c r="I388" s="71">
        <v>0.72568739618971301</v>
      </c>
      <c r="J388" s="68">
        <v>45.3296703296703</v>
      </c>
      <c r="K388" s="71">
        <v>0.94242396341825996</v>
      </c>
      <c r="L388" s="68">
        <v>77.609890109890102</v>
      </c>
      <c r="M388" s="71">
        <v>0.91150442477876104</v>
      </c>
      <c r="N388" s="68">
        <v>83.986254295532603</v>
      </c>
      <c r="O388" s="71"/>
      <c r="P388" s="68"/>
      <c r="Q388" s="71"/>
      <c r="R388" s="68"/>
    </row>
    <row r="389" spans="1:18" x14ac:dyDescent="0.2">
      <c r="A389" s="141" t="s">
        <v>1115</v>
      </c>
      <c r="B389" s="67" t="s">
        <v>1116</v>
      </c>
      <c r="C389" s="67">
        <v>35</v>
      </c>
      <c r="D389" s="67" t="s">
        <v>346</v>
      </c>
      <c r="E389" s="71">
        <v>0.88248476665037201</v>
      </c>
      <c r="F389" s="68">
        <v>84.478021978021999</v>
      </c>
      <c r="G389" s="71">
        <v>0.79935020644556898</v>
      </c>
      <c r="H389" s="68">
        <v>62.3626373626374</v>
      </c>
      <c r="I389" s="71">
        <v>0.77875986002210695</v>
      </c>
      <c r="J389" s="68">
        <v>65.5906593406593</v>
      </c>
      <c r="K389" s="71">
        <v>0.92280934200542197</v>
      </c>
      <c r="L389" s="68">
        <v>67.376373626373606</v>
      </c>
      <c r="M389" s="71">
        <v>0.91150442477876104</v>
      </c>
      <c r="N389" s="68">
        <v>83.986254295532603</v>
      </c>
      <c r="O389" s="71"/>
      <c r="P389" s="68"/>
      <c r="Q389" s="71">
        <v>1</v>
      </c>
      <c r="R389" s="68">
        <v>100</v>
      </c>
    </row>
    <row r="390" spans="1:18" x14ac:dyDescent="0.2">
      <c r="A390" s="141" t="s">
        <v>1117</v>
      </c>
      <c r="B390" s="67" t="s">
        <v>1118</v>
      </c>
      <c r="C390" s="67">
        <v>35</v>
      </c>
      <c r="D390" s="67" t="s">
        <v>346</v>
      </c>
      <c r="E390" s="71">
        <v>0.88305613828191198</v>
      </c>
      <c r="F390" s="68">
        <v>84.684065934065899</v>
      </c>
      <c r="G390" s="71">
        <v>0.85806102090873404</v>
      </c>
      <c r="H390" s="68">
        <v>88.186813186813197</v>
      </c>
      <c r="I390" s="71">
        <v>0.75868552584312399</v>
      </c>
      <c r="J390" s="68">
        <v>58.653846153846203</v>
      </c>
      <c r="K390" s="71">
        <v>0.94012706501168297</v>
      </c>
      <c r="L390" s="68">
        <v>76.648351648351607</v>
      </c>
      <c r="M390" s="71">
        <v>0.85840707964601803</v>
      </c>
      <c r="N390" s="68">
        <v>75.807560137457003</v>
      </c>
      <c r="O390" s="71"/>
      <c r="P390" s="68"/>
      <c r="Q390" s="71">
        <v>1</v>
      </c>
      <c r="R390" s="68">
        <v>100</v>
      </c>
    </row>
    <row r="391" spans="1:18" x14ac:dyDescent="0.2">
      <c r="A391" s="141" t="s">
        <v>1119</v>
      </c>
      <c r="B391" s="67" t="s">
        <v>1120</v>
      </c>
      <c r="C391" s="67">
        <v>35</v>
      </c>
      <c r="D391" s="67" t="s">
        <v>346</v>
      </c>
      <c r="E391" s="71">
        <v>0.89707139375213796</v>
      </c>
      <c r="F391" s="68">
        <v>89.148351648351607</v>
      </c>
      <c r="G391" s="71">
        <v>0.77041322109835197</v>
      </c>
      <c r="H391" s="68">
        <v>51.098901098901102</v>
      </c>
      <c r="I391" s="71">
        <v>0.77677656139639795</v>
      </c>
      <c r="J391" s="68">
        <v>65.178571428571402</v>
      </c>
      <c r="K391" s="71">
        <v>0.95586630131018901</v>
      </c>
      <c r="L391" s="68">
        <v>85.164835164835196</v>
      </c>
      <c r="M391" s="71">
        <v>0.98230088495575196</v>
      </c>
      <c r="N391" s="68">
        <v>94.845360824742301</v>
      </c>
      <c r="O391" s="71"/>
      <c r="P391" s="68"/>
      <c r="Q391" s="71">
        <v>1</v>
      </c>
      <c r="R391" s="68">
        <v>100</v>
      </c>
    </row>
    <row r="392" spans="1:18" x14ac:dyDescent="0.2">
      <c r="A392" s="141" t="s">
        <v>1121</v>
      </c>
      <c r="B392" s="67" t="s">
        <v>1122</v>
      </c>
      <c r="C392" s="67">
        <v>35</v>
      </c>
      <c r="D392" s="67" t="s">
        <v>346</v>
      </c>
      <c r="E392" s="71">
        <v>0.90875426498456702</v>
      </c>
      <c r="F392" s="68">
        <v>92.582417582417605</v>
      </c>
      <c r="G392" s="71">
        <v>0.85175025357268297</v>
      </c>
      <c r="H392" s="68">
        <v>86.607142857142904</v>
      </c>
      <c r="I392" s="71">
        <v>0.81353748871893306</v>
      </c>
      <c r="J392" s="68">
        <v>78.640109890109898</v>
      </c>
      <c r="K392" s="71">
        <v>0.974154096407715</v>
      </c>
      <c r="L392" s="68">
        <v>94.436813186813197</v>
      </c>
      <c r="M392" s="71">
        <v>0.99557522123893805</v>
      </c>
      <c r="N392" s="68">
        <v>98.144329896907195</v>
      </c>
      <c r="O392" s="71"/>
      <c r="P392" s="68"/>
      <c r="Q392" s="71"/>
      <c r="R392" s="68"/>
    </row>
    <row r="393" spans="1:18" x14ac:dyDescent="0.2">
      <c r="A393" s="141" t="s">
        <v>1123</v>
      </c>
      <c r="B393" s="67" t="s">
        <v>1124</v>
      </c>
      <c r="C393" s="67">
        <v>35</v>
      </c>
      <c r="D393" s="67" t="s">
        <v>346</v>
      </c>
      <c r="E393" s="71">
        <v>0.84293321214914196</v>
      </c>
      <c r="F393" s="68">
        <v>71.9093406593407</v>
      </c>
      <c r="G393" s="71">
        <v>0.70902552433384702</v>
      </c>
      <c r="H393" s="68">
        <v>34.271978021978001</v>
      </c>
      <c r="I393" s="71">
        <v>0.75615569295412999</v>
      </c>
      <c r="J393" s="68">
        <v>57.074175824175803</v>
      </c>
      <c r="K393" s="71">
        <v>0.955224197680274</v>
      </c>
      <c r="L393" s="68">
        <v>84.821428571428598</v>
      </c>
      <c r="M393" s="71">
        <v>0.95132743362831795</v>
      </c>
      <c r="N393" s="68">
        <v>89.621993127147803</v>
      </c>
      <c r="O393" s="71"/>
      <c r="P393" s="68"/>
      <c r="Q393" s="71"/>
      <c r="R393" s="68"/>
    </row>
    <row r="394" spans="1:18" x14ac:dyDescent="0.2">
      <c r="A394" s="141" t="s">
        <v>1125</v>
      </c>
      <c r="B394" s="67" t="s">
        <v>1126</v>
      </c>
      <c r="C394" s="67">
        <v>35</v>
      </c>
      <c r="D394" s="67" t="s">
        <v>346</v>
      </c>
      <c r="E394" s="71">
        <v>0.90958457556206596</v>
      </c>
      <c r="F394" s="68">
        <v>92.857142857142904</v>
      </c>
      <c r="G394" s="71">
        <v>0.84121343766682499</v>
      </c>
      <c r="H394" s="68">
        <v>82.005494505494497</v>
      </c>
      <c r="I394" s="71">
        <v>0.82532234353401202</v>
      </c>
      <c r="J394" s="68">
        <v>81.662087912087898</v>
      </c>
      <c r="K394" s="71">
        <v>0.97430745059179502</v>
      </c>
      <c r="L394" s="68">
        <v>94.505494505494497</v>
      </c>
      <c r="M394" s="71">
        <v>0.90707964601769897</v>
      </c>
      <c r="N394" s="68">
        <v>83.230240549828196</v>
      </c>
      <c r="O394" s="71"/>
      <c r="P394" s="68"/>
      <c r="Q394" s="71">
        <v>1</v>
      </c>
      <c r="R394" s="68">
        <v>100</v>
      </c>
    </row>
    <row r="395" spans="1:18" x14ac:dyDescent="0.2">
      <c r="A395" s="141" t="s">
        <v>1127</v>
      </c>
      <c r="B395" s="67" t="s">
        <v>1128</v>
      </c>
      <c r="C395" s="67">
        <v>35</v>
      </c>
      <c r="D395" s="67" t="s">
        <v>346</v>
      </c>
      <c r="E395" s="71">
        <v>0.92745067294566597</v>
      </c>
      <c r="F395" s="68">
        <v>96.9093406593407</v>
      </c>
      <c r="G395" s="71">
        <v>0.86719518884847901</v>
      </c>
      <c r="H395" s="68">
        <v>90.315934065934101</v>
      </c>
      <c r="I395" s="71">
        <v>0.81211570436408098</v>
      </c>
      <c r="J395" s="68">
        <v>78.0906593406593</v>
      </c>
      <c r="K395" s="71">
        <v>0.95794247151577205</v>
      </c>
      <c r="L395" s="68">
        <v>86.538461538461505</v>
      </c>
      <c r="M395" s="71">
        <v>1</v>
      </c>
      <c r="N395" s="68">
        <v>100</v>
      </c>
      <c r="O395" s="71"/>
      <c r="P395" s="68"/>
      <c r="Q395" s="71">
        <v>1</v>
      </c>
      <c r="R395" s="68">
        <v>100</v>
      </c>
    </row>
    <row r="396" spans="1:18" x14ac:dyDescent="0.2">
      <c r="A396" s="141" t="s">
        <v>1129</v>
      </c>
      <c r="B396" s="67" t="s">
        <v>1130</v>
      </c>
      <c r="C396" s="67">
        <v>35</v>
      </c>
      <c r="D396" s="67" t="s">
        <v>346</v>
      </c>
      <c r="E396" s="71">
        <v>0.86396504002489904</v>
      </c>
      <c r="F396" s="68">
        <v>77.747252747252702</v>
      </c>
      <c r="G396" s="71">
        <v>0.70523524558782502</v>
      </c>
      <c r="H396" s="68">
        <v>32.8983516483516</v>
      </c>
      <c r="I396" s="71">
        <v>0.80058032246551603</v>
      </c>
      <c r="J396" s="68">
        <v>73.489010989011007</v>
      </c>
      <c r="K396" s="71">
        <v>0.95446937080731697</v>
      </c>
      <c r="L396" s="68">
        <v>84.4093406593407</v>
      </c>
      <c r="M396" s="71">
        <v>0.99557522123893805</v>
      </c>
      <c r="N396" s="68">
        <v>98.144329896907195</v>
      </c>
      <c r="O396" s="71"/>
      <c r="P396" s="68"/>
      <c r="Q396" s="71"/>
      <c r="R396" s="68"/>
    </row>
    <row r="397" spans="1:18" x14ac:dyDescent="0.2">
      <c r="A397" s="141" t="s">
        <v>1131</v>
      </c>
      <c r="B397" s="67" t="s">
        <v>1132</v>
      </c>
      <c r="C397" s="67">
        <v>35</v>
      </c>
      <c r="D397" s="67" t="s">
        <v>346</v>
      </c>
      <c r="E397" s="71">
        <v>0.92448505945400805</v>
      </c>
      <c r="F397" s="68">
        <v>96.291208791208803</v>
      </c>
      <c r="G397" s="71">
        <v>0.85547344218534305</v>
      </c>
      <c r="H397" s="68">
        <v>87.706043956043999</v>
      </c>
      <c r="I397" s="71">
        <v>0.82056633871886098</v>
      </c>
      <c r="J397" s="68">
        <v>80.494505494505503</v>
      </c>
      <c r="K397" s="71">
        <v>0.95523507388796003</v>
      </c>
      <c r="L397" s="68">
        <v>84.890109890109898</v>
      </c>
      <c r="M397" s="71">
        <v>0.99115044247787598</v>
      </c>
      <c r="N397" s="68">
        <v>97.250859106529205</v>
      </c>
      <c r="O397" s="71"/>
      <c r="P397" s="68"/>
      <c r="Q397" s="71">
        <v>1</v>
      </c>
      <c r="R397" s="68">
        <v>100</v>
      </c>
    </row>
    <row r="398" spans="1:18" x14ac:dyDescent="0.2">
      <c r="A398" s="141" t="s">
        <v>1133</v>
      </c>
      <c r="B398" s="67" t="s">
        <v>1134</v>
      </c>
      <c r="C398" s="67">
        <v>35</v>
      </c>
      <c r="D398" s="67" t="s">
        <v>346</v>
      </c>
      <c r="E398" s="71">
        <v>0.894443754748242</v>
      </c>
      <c r="F398" s="68">
        <v>88.392857142857096</v>
      </c>
      <c r="G398" s="71">
        <v>0.81027442138148698</v>
      </c>
      <c r="H398" s="68">
        <v>67.307692307692307</v>
      </c>
      <c r="I398" s="71">
        <v>0.81274217249401903</v>
      </c>
      <c r="J398" s="68">
        <v>78.296703296703299</v>
      </c>
      <c r="K398" s="71">
        <v>0.95918320387852596</v>
      </c>
      <c r="L398" s="68">
        <v>87.5686813186813</v>
      </c>
      <c r="M398" s="71">
        <v>0.99557522123893805</v>
      </c>
      <c r="N398" s="68">
        <v>98.144329896907195</v>
      </c>
      <c r="O398" s="71"/>
      <c r="P398" s="68"/>
      <c r="Q398" s="71"/>
      <c r="R398" s="68"/>
    </row>
    <row r="399" spans="1:18" x14ac:dyDescent="0.2">
      <c r="A399" s="141" t="s">
        <v>1135</v>
      </c>
      <c r="B399" s="67" t="s">
        <v>1136</v>
      </c>
      <c r="C399" s="67">
        <v>35</v>
      </c>
      <c r="D399" s="67" t="s">
        <v>346</v>
      </c>
      <c r="E399" s="71">
        <v>0.91940716819099899</v>
      </c>
      <c r="F399" s="68">
        <v>95.398351648351607</v>
      </c>
      <c r="G399" s="71">
        <v>0.880339102098324</v>
      </c>
      <c r="H399" s="68">
        <v>91.895604395604394</v>
      </c>
      <c r="I399" s="71">
        <v>0.82654874909731502</v>
      </c>
      <c r="J399" s="68">
        <v>82.005494505494497</v>
      </c>
      <c r="K399" s="71">
        <v>0.95651967117528303</v>
      </c>
      <c r="L399" s="68">
        <v>85.782967032966994</v>
      </c>
      <c r="M399" s="71">
        <v>0.93362831858407103</v>
      </c>
      <c r="N399" s="68">
        <v>87.079037800687303</v>
      </c>
      <c r="O399" s="71"/>
      <c r="P399" s="68"/>
      <c r="Q399" s="71">
        <v>1</v>
      </c>
      <c r="R399" s="68">
        <v>100</v>
      </c>
    </row>
    <row r="400" spans="1:18" x14ac:dyDescent="0.2">
      <c r="A400" s="141" t="s">
        <v>1137</v>
      </c>
      <c r="B400" s="67" t="s">
        <v>1138</v>
      </c>
      <c r="C400" s="67">
        <v>35</v>
      </c>
      <c r="D400" s="67" t="s">
        <v>346</v>
      </c>
      <c r="E400" s="71">
        <v>0.90947958146781205</v>
      </c>
      <c r="F400" s="68">
        <v>92.788461538461505</v>
      </c>
      <c r="G400" s="71">
        <v>0.86307267527500897</v>
      </c>
      <c r="H400" s="68">
        <v>89.491758241758205</v>
      </c>
      <c r="I400" s="71">
        <v>0.81014060260457699</v>
      </c>
      <c r="J400" s="68">
        <v>77.335164835164804</v>
      </c>
      <c r="K400" s="71">
        <v>0.96470504799166401</v>
      </c>
      <c r="L400" s="68">
        <v>90.384615384615401</v>
      </c>
      <c r="M400" s="71">
        <v>1</v>
      </c>
      <c r="N400" s="68">
        <v>100</v>
      </c>
      <c r="O400" s="71"/>
      <c r="P400" s="68"/>
      <c r="Q400" s="71"/>
      <c r="R400" s="68"/>
    </row>
    <row r="401" spans="1:18" x14ac:dyDescent="0.2">
      <c r="A401" s="141" t="s">
        <v>1139</v>
      </c>
      <c r="B401" s="67" t="s">
        <v>1140</v>
      </c>
      <c r="C401" s="67">
        <v>35</v>
      </c>
      <c r="D401" s="67" t="s">
        <v>346</v>
      </c>
      <c r="E401" s="71">
        <v>0.87853029585683096</v>
      </c>
      <c r="F401" s="68">
        <v>83.310439560439605</v>
      </c>
      <c r="G401" s="71">
        <v>0.75447409669640697</v>
      </c>
      <c r="H401" s="68">
        <v>45.741758241758198</v>
      </c>
      <c r="I401" s="71">
        <v>0.79931220741623199</v>
      </c>
      <c r="J401" s="68">
        <v>72.802197802197796</v>
      </c>
      <c r="K401" s="71">
        <v>0.96033487931468597</v>
      </c>
      <c r="L401" s="68">
        <v>87.912087912087898</v>
      </c>
      <c r="M401" s="71">
        <v>1</v>
      </c>
      <c r="N401" s="68">
        <v>100</v>
      </c>
      <c r="O401" s="71"/>
      <c r="P401" s="68"/>
      <c r="Q401" s="71"/>
      <c r="R401" s="68"/>
    </row>
    <row r="402" spans="1:18" x14ac:dyDescent="0.2">
      <c r="A402" s="141" t="s">
        <v>1141</v>
      </c>
      <c r="B402" s="67" t="s">
        <v>1142</v>
      </c>
      <c r="C402" s="67">
        <v>35</v>
      </c>
      <c r="D402" s="67" t="s">
        <v>346</v>
      </c>
      <c r="E402" s="71">
        <v>0.86683472193350097</v>
      </c>
      <c r="F402" s="68">
        <v>78.983516483516496</v>
      </c>
      <c r="G402" s="71">
        <v>0.77110999988809703</v>
      </c>
      <c r="H402" s="68">
        <v>51.442307692307701</v>
      </c>
      <c r="I402" s="71">
        <v>0.76875750153641498</v>
      </c>
      <c r="J402" s="68">
        <v>62.980769230769198</v>
      </c>
      <c r="K402" s="71">
        <v>0.96729439515904803</v>
      </c>
      <c r="L402" s="68">
        <v>91.758241758241795</v>
      </c>
      <c r="M402" s="71">
        <v>0.96017699115044197</v>
      </c>
      <c r="N402" s="68">
        <v>90.996563573883193</v>
      </c>
      <c r="O402" s="71"/>
      <c r="P402" s="68"/>
      <c r="Q402" s="71"/>
      <c r="R402" s="68"/>
    </row>
    <row r="403" spans="1:18" x14ac:dyDescent="0.2">
      <c r="A403" s="141" t="s">
        <v>1143</v>
      </c>
      <c r="B403" s="67" t="s">
        <v>1144</v>
      </c>
      <c r="C403" s="67">
        <v>35</v>
      </c>
      <c r="D403" s="67" t="s">
        <v>346</v>
      </c>
      <c r="E403" s="71">
        <v>0.88187500446118094</v>
      </c>
      <c r="F403" s="68">
        <v>84.4093406593407</v>
      </c>
      <c r="G403" s="71">
        <v>0.88403178234161595</v>
      </c>
      <c r="H403" s="68">
        <v>92.376373626373606</v>
      </c>
      <c r="I403" s="71">
        <v>0.80697051378321305</v>
      </c>
      <c r="J403" s="68">
        <v>75.892857142857096</v>
      </c>
      <c r="K403" s="71">
        <v>0.93384285446325899</v>
      </c>
      <c r="L403" s="68">
        <v>73.489010989011007</v>
      </c>
      <c r="M403" s="71">
        <v>0.90265486725663702</v>
      </c>
      <c r="N403" s="68">
        <v>82.611683848797199</v>
      </c>
      <c r="O403" s="71"/>
      <c r="P403" s="68"/>
      <c r="Q403" s="71"/>
      <c r="R403" s="68"/>
    </row>
    <row r="404" spans="1:18" x14ac:dyDescent="0.2">
      <c r="A404" s="141" t="s">
        <v>1145</v>
      </c>
      <c r="B404" s="67" t="s">
        <v>1146</v>
      </c>
      <c r="C404" s="67">
        <v>35</v>
      </c>
      <c r="D404" s="67" t="s">
        <v>346</v>
      </c>
      <c r="E404" s="71">
        <v>0.86798562564042003</v>
      </c>
      <c r="F404" s="68">
        <v>79.326923076923094</v>
      </c>
      <c r="G404" s="71">
        <v>0.86008878397714295</v>
      </c>
      <c r="H404" s="68">
        <v>88.667582417582395</v>
      </c>
      <c r="I404" s="71">
        <v>0.80017196910499799</v>
      </c>
      <c r="J404" s="68">
        <v>73.214285714285694</v>
      </c>
      <c r="K404" s="71">
        <v>0.94000033355033696</v>
      </c>
      <c r="L404" s="68">
        <v>76.510989010988993</v>
      </c>
      <c r="M404" s="71">
        <v>0.87168141592920401</v>
      </c>
      <c r="N404" s="68">
        <v>77.9381443298969</v>
      </c>
      <c r="O404" s="71"/>
      <c r="P404" s="68"/>
      <c r="Q404" s="71"/>
      <c r="R404" s="68"/>
    </row>
    <row r="405" spans="1:18" x14ac:dyDescent="0.2">
      <c r="A405" s="141" t="s">
        <v>1147</v>
      </c>
      <c r="B405" s="67" t="s">
        <v>1148</v>
      </c>
      <c r="C405" s="67">
        <v>35</v>
      </c>
      <c r="D405" s="67" t="s">
        <v>346</v>
      </c>
      <c r="E405" s="71">
        <v>0.90780796884683301</v>
      </c>
      <c r="F405" s="68">
        <v>92.170329670329707</v>
      </c>
      <c r="G405" s="71">
        <v>0.93431980348906196</v>
      </c>
      <c r="H405" s="68">
        <v>96.291208791208803</v>
      </c>
      <c r="I405" s="71">
        <v>0.85957615653311803</v>
      </c>
      <c r="J405" s="68">
        <v>88.667582417582395</v>
      </c>
      <c r="K405" s="71">
        <v>0.95238016315276297</v>
      </c>
      <c r="L405" s="68">
        <v>83.241758241758205</v>
      </c>
      <c r="M405" s="71">
        <v>0.88495575221238898</v>
      </c>
      <c r="N405" s="68">
        <v>80</v>
      </c>
      <c r="O405" s="71"/>
      <c r="P405" s="68"/>
      <c r="Q405" s="71"/>
      <c r="R405" s="68"/>
    </row>
    <row r="406" spans="1:18" x14ac:dyDescent="0.2">
      <c r="A406" s="141" t="s">
        <v>1149</v>
      </c>
      <c r="B406" s="67" t="s">
        <v>1150</v>
      </c>
      <c r="C406" s="67">
        <v>35</v>
      </c>
      <c r="D406" s="67" t="s">
        <v>346</v>
      </c>
      <c r="E406" s="71">
        <v>0.85901512983607298</v>
      </c>
      <c r="F406" s="68">
        <v>76.579670329670293</v>
      </c>
      <c r="G406" s="71">
        <v>0.73535095497266101</v>
      </c>
      <c r="H406" s="68">
        <v>39.903846153846203</v>
      </c>
      <c r="I406" s="71">
        <v>0.76413374012745705</v>
      </c>
      <c r="J406" s="68">
        <v>61.332417582417598</v>
      </c>
      <c r="K406" s="71">
        <v>0.95869971804948195</v>
      </c>
      <c r="L406" s="68">
        <v>87.087912087912102</v>
      </c>
      <c r="M406" s="71">
        <v>0.97787610619469001</v>
      </c>
      <c r="N406" s="68">
        <v>93.745704467353903</v>
      </c>
      <c r="O406" s="71"/>
      <c r="P406" s="68"/>
      <c r="Q406" s="71"/>
      <c r="R406" s="68"/>
    </row>
    <row r="407" spans="1:18" x14ac:dyDescent="0.2">
      <c r="A407" s="141" t="s">
        <v>1151</v>
      </c>
      <c r="B407" s="67" t="s">
        <v>1152</v>
      </c>
      <c r="C407" s="67">
        <v>35</v>
      </c>
      <c r="D407" s="67" t="s">
        <v>346</v>
      </c>
      <c r="E407" s="71">
        <v>0.925130235349921</v>
      </c>
      <c r="F407" s="68">
        <v>96.634615384615401</v>
      </c>
      <c r="G407" s="71">
        <v>0.90244697797164597</v>
      </c>
      <c r="H407" s="68">
        <v>93.8186813186813</v>
      </c>
      <c r="I407" s="71">
        <v>0.83421732280669503</v>
      </c>
      <c r="J407" s="68">
        <v>83.997252747252702</v>
      </c>
      <c r="K407" s="71">
        <v>0.96385664062134502</v>
      </c>
      <c r="L407" s="68">
        <v>89.972527472527503</v>
      </c>
      <c r="M407" s="71">
        <v>1</v>
      </c>
      <c r="N407" s="68">
        <v>100</v>
      </c>
      <c r="O407" s="71"/>
      <c r="P407" s="68"/>
      <c r="Q407" s="71"/>
      <c r="R407" s="68"/>
    </row>
    <row r="408" spans="1:18" x14ac:dyDescent="0.2">
      <c r="A408" s="141" t="s">
        <v>1153</v>
      </c>
      <c r="B408" s="67" t="s">
        <v>1154</v>
      </c>
      <c r="C408" s="67">
        <v>35</v>
      </c>
      <c r="D408" s="67" t="s">
        <v>346</v>
      </c>
      <c r="E408" s="71">
        <v>0.91123906230905605</v>
      </c>
      <c r="F408" s="68">
        <v>93.543956043956001</v>
      </c>
      <c r="G408" s="71">
        <v>0.90589178121428104</v>
      </c>
      <c r="H408" s="68">
        <v>94.093406593406598</v>
      </c>
      <c r="I408" s="71">
        <v>0.84651508718701096</v>
      </c>
      <c r="J408" s="68">
        <v>86.195054945054906</v>
      </c>
      <c r="K408" s="71">
        <v>0.95865569978115805</v>
      </c>
      <c r="L408" s="68">
        <v>87.019230769230802</v>
      </c>
      <c r="M408" s="71">
        <v>0.84513274336283195</v>
      </c>
      <c r="N408" s="68">
        <v>72.714776632302403</v>
      </c>
      <c r="O408" s="71"/>
      <c r="P408" s="68"/>
      <c r="Q408" s="71">
        <v>1</v>
      </c>
      <c r="R408" s="68">
        <v>100</v>
      </c>
    </row>
    <row r="409" spans="1:18" x14ac:dyDescent="0.2">
      <c r="A409" s="141" t="s">
        <v>1155</v>
      </c>
      <c r="B409" s="67" t="s">
        <v>1156</v>
      </c>
      <c r="C409" s="67">
        <v>35</v>
      </c>
      <c r="D409" s="67" t="s">
        <v>346</v>
      </c>
      <c r="E409" s="71">
        <v>0.964263704885577</v>
      </c>
      <c r="F409" s="68">
        <v>99.793956043956001</v>
      </c>
      <c r="G409" s="71">
        <v>0.97350786260542599</v>
      </c>
      <c r="H409" s="68">
        <v>99.175824175824204</v>
      </c>
      <c r="I409" s="71">
        <v>0.91716536714006602</v>
      </c>
      <c r="J409" s="68">
        <v>94.299450549450498</v>
      </c>
      <c r="K409" s="71">
        <v>0.95719396724876404</v>
      </c>
      <c r="L409" s="68">
        <v>86.126373626373606</v>
      </c>
      <c r="M409" s="71">
        <v>0.97345132743362806</v>
      </c>
      <c r="N409" s="68">
        <v>93.127147766323006</v>
      </c>
      <c r="O409" s="71"/>
      <c r="P409" s="68"/>
      <c r="Q409" s="71">
        <v>1</v>
      </c>
      <c r="R409" s="68">
        <v>100</v>
      </c>
    </row>
    <row r="410" spans="1:18" x14ac:dyDescent="0.2">
      <c r="A410" s="141" t="s">
        <v>1157</v>
      </c>
      <c r="B410" s="67" t="s">
        <v>1158</v>
      </c>
      <c r="C410" s="67">
        <v>35</v>
      </c>
      <c r="D410" s="67" t="s">
        <v>346</v>
      </c>
      <c r="E410" s="71">
        <v>0.87531447222479997</v>
      </c>
      <c r="F410" s="68">
        <v>82.417582417582395</v>
      </c>
      <c r="G410" s="71">
        <v>0.79692385319089298</v>
      </c>
      <c r="H410" s="68">
        <v>61.126373626373599</v>
      </c>
      <c r="I410" s="71">
        <v>0.83257023850318601</v>
      </c>
      <c r="J410" s="68">
        <v>83.585164835164804</v>
      </c>
      <c r="K410" s="71">
        <v>0.88946291224936802</v>
      </c>
      <c r="L410" s="68">
        <v>53.365384615384599</v>
      </c>
      <c r="M410" s="71">
        <v>0.98230088495575196</v>
      </c>
      <c r="N410" s="68">
        <v>94.845360824742301</v>
      </c>
      <c r="O410" s="71"/>
      <c r="P410" s="68"/>
      <c r="Q410" s="71"/>
      <c r="R410" s="68"/>
    </row>
    <row r="411" spans="1:18" x14ac:dyDescent="0.2">
      <c r="A411" s="141" t="s">
        <v>1159</v>
      </c>
      <c r="B411" s="67" t="s">
        <v>1160</v>
      </c>
      <c r="C411" s="67">
        <v>35</v>
      </c>
      <c r="D411" s="67" t="s">
        <v>346</v>
      </c>
      <c r="E411" s="71">
        <v>0.85997403505683701</v>
      </c>
      <c r="F411" s="68">
        <v>76.854395604395606</v>
      </c>
      <c r="G411" s="71">
        <v>0.805409603321116</v>
      </c>
      <c r="H411" s="68">
        <v>64.766483516483504</v>
      </c>
      <c r="I411" s="71">
        <v>0.76551393512566301</v>
      </c>
      <c r="J411" s="68">
        <v>62.087912087912102</v>
      </c>
      <c r="K411" s="71">
        <v>0.90151300851882199</v>
      </c>
      <c r="L411" s="68">
        <v>57.898351648351699</v>
      </c>
      <c r="M411" s="71">
        <v>0.82743362831858402</v>
      </c>
      <c r="N411" s="68">
        <v>68.934707903780094</v>
      </c>
      <c r="O411" s="71"/>
      <c r="P411" s="68"/>
      <c r="Q411" s="71">
        <v>1</v>
      </c>
      <c r="R411" s="68">
        <v>100</v>
      </c>
    </row>
    <row r="412" spans="1:18" x14ac:dyDescent="0.2">
      <c r="A412" s="141" t="s">
        <v>1161</v>
      </c>
      <c r="B412" s="67" t="s">
        <v>1162</v>
      </c>
      <c r="C412" s="67">
        <v>36</v>
      </c>
      <c r="D412" s="67" t="s">
        <v>346</v>
      </c>
      <c r="E412" s="71">
        <v>0.89041433519934399</v>
      </c>
      <c r="F412" s="68">
        <v>86.950549450549502</v>
      </c>
      <c r="G412" s="71">
        <v>0.84941554437133304</v>
      </c>
      <c r="H412" s="68">
        <v>85.782967032966994</v>
      </c>
      <c r="I412" s="71">
        <v>0.86092296222608899</v>
      </c>
      <c r="J412" s="68">
        <v>89.010989010988993</v>
      </c>
      <c r="K412" s="71">
        <v>0.839978302142664</v>
      </c>
      <c r="L412" s="68">
        <v>38.324175824175803</v>
      </c>
      <c r="M412" s="71">
        <v>0.90265486725663702</v>
      </c>
      <c r="N412" s="68">
        <v>82.611683848797199</v>
      </c>
      <c r="O412" s="71"/>
      <c r="P412" s="68"/>
      <c r="Q412" s="71">
        <v>0.99909999999999999</v>
      </c>
      <c r="R412" s="68">
        <v>50.904704463208702</v>
      </c>
    </row>
    <row r="413" spans="1:18" x14ac:dyDescent="0.2">
      <c r="A413" s="141" t="s">
        <v>1163</v>
      </c>
      <c r="B413" s="67" t="s">
        <v>1164</v>
      </c>
      <c r="C413" s="67">
        <v>36</v>
      </c>
      <c r="D413" s="67" t="s">
        <v>346</v>
      </c>
      <c r="E413" s="71">
        <v>0.82050893452899298</v>
      </c>
      <c r="F413" s="68">
        <v>66.277472527472497</v>
      </c>
      <c r="G413" s="71">
        <v>0.83326739729240396</v>
      </c>
      <c r="H413" s="68">
        <v>78.846153846153797</v>
      </c>
      <c r="I413" s="71">
        <v>0.80961762952268301</v>
      </c>
      <c r="J413" s="68">
        <v>76.991758241758205</v>
      </c>
      <c r="K413" s="71">
        <v>0.84269053430973695</v>
      </c>
      <c r="L413" s="68">
        <v>38.942307692307701</v>
      </c>
      <c r="M413" s="71">
        <v>0.79646017699115002</v>
      </c>
      <c r="N413" s="68">
        <v>63.161512027491398</v>
      </c>
      <c r="O413" s="71"/>
      <c r="P413" s="68"/>
      <c r="Q413" s="71"/>
      <c r="R413" s="68"/>
    </row>
    <row r="414" spans="1:18" x14ac:dyDescent="0.2">
      <c r="A414" s="141" t="s">
        <v>1165</v>
      </c>
      <c r="B414" s="67" t="s">
        <v>1166</v>
      </c>
      <c r="C414" s="67">
        <v>36</v>
      </c>
      <c r="D414" s="67" t="s">
        <v>346</v>
      </c>
      <c r="E414" s="71">
        <v>0.66758393390807902</v>
      </c>
      <c r="F414" s="68">
        <v>35.233516483516503</v>
      </c>
      <c r="G414" s="71">
        <v>0.85438749151053694</v>
      </c>
      <c r="H414" s="68">
        <v>87.4313186813187</v>
      </c>
      <c r="I414" s="71">
        <v>0.74182068752626995</v>
      </c>
      <c r="J414" s="68">
        <v>50.824175824175803</v>
      </c>
      <c r="K414" s="71">
        <v>0.90100352590181698</v>
      </c>
      <c r="L414" s="68">
        <v>57.554945054945101</v>
      </c>
      <c r="M414" s="71">
        <v>0.84070796460177</v>
      </c>
      <c r="N414" s="68">
        <v>71.890034364261197</v>
      </c>
      <c r="O414" s="71"/>
      <c r="P414" s="68"/>
      <c r="Q414" s="71">
        <v>0</v>
      </c>
      <c r="R414" s="68">
        <v>36.0675512665862</v>
      </c>
    </row>
    <row r="415" spans="1:18" x14ac:dyDescent="0.2">
      <c r="A415" s="141" t="s">
        <v>1167</v>
      </c>
      <c r="B415" s="67" t="s">
        <v>1168</v>
      </c>
      <c r="C415" s="67">
        <v>36</v>
      </c>
      <c r="D415" s="67" t="s">
        <v>346</v>
      </c>
      <c r="E415" s="71">
        <v>0.80086446422062596</v>
      </c>
      <c r="F415" s="68">
        <v>60.782967032967001</v>
      </c>
      <c r="G415" s="71">
        <v>0.82568926859396197</v>
      </c>
      <c r="H415" s="68">
        <v>75</v>
      </c>
      <c r="I415" s="71">
        <v>0.71964515369105897</v>
      </c>
      <c r="J415" s="68">
        <v>43.337912087912102</v>
      </c>
      <c r="K415" s="71">
        <v>0.90148626645589203</v>
      </c>
      <c r="L415" s="68">
        <v>57.760989010989</v>
      </c>
      <c r="M415" s="71">
        <v>0.75663716814159299</v>
      </c>
      <c r="N415" s="68">
        <v>56.632302405498301</v>
      </c>
      <c r="O415" s="71"/>
      <c r="P415" s="68"/>
      <c r="Q415" s="71"/>
      <c r="R415" s="68"/>
    </row>
    <row r="416" spans="1:18" x14ac:dyDescent="0.2">
      <c r="A416" s="141" t="s">
        <v>1169</v>
      </c>
      <c r="B416" s="67" t="s">
        <v>1170</v>
      </c>
      <c r="C416" s="67">
        <v>36</v>
      </c>
      <c r="D416" s="67" t="s">
        <v>346</v>
      </c>
      <c r="E416" s="71">
        <v>0.65633991817435</v>
      </c>
      <c r="F416" s="68">
        <v>33.653846153846203</v>
      </c>
      <c r="G416" s="71">
        <v>0.83938569558242704</v>
      </c>
      <c r="H416" s="68">
        <v>81.1126373626374</v>
      </c>
      <c r="I416" s="71">
        <v>0.77549748401335095</v>
      </c>
      <c r="J416" s="68">
        <v>64.766483516483504</v>
      </c>
      <c r="K416" s="71">
        <v>0.91017924313437804</v>
      </c>
      <c r="L416" s="68">
        <v>61.881868131868103</v>
      </c>
      <c r="M416" s="71">
        <v>0.75663716814159299</v>
      </c>
      <c r="N416" s="68">
        <v>56.632302405498301</v>
      </c>
      <c r="O416" s="71"/>
      <c r="P416" s="68"/>
      <c r="Q416" s="71">
        <v>0</v>
      </c>
      <c r="R416" s="68">
        <v>36.0675512665862</v>
      </c>
    </row>
    <row r="417" spans="1:18" x14ac:dyDescent="0.2">
      <c r="A417" s="141" t="s">
        <v>1171</v>
      </c>
      <c r="B417" s="67" t="s">
        <v>1172</v>
      </c>
      <c r="C417" s="67">
        <v>36</v>
      </c>
      <c r="D417" s="67" t="s">
        <v>346</v>
      </c>
      <c r="E417" s="71">
        <v>0.79796775539144404</v>
      </c>
      <c r="F417" s="68">
        <v>60.302197802197803</v>
      </c>
      <c r="G417" s="71">
        <v>0.80986080447412001</v>
      </c>
      <c r="H417" s="68">
        <v>67.170329670329707</v>
      </c>
      <c r="I417" s="71">
        <v>0.74768317075631796</v>
      </c>
      <c r="J417" s="68">
        <v>53.228021978021999</v>
      </c>
      <c r="K417" s="71">
        <v>0.930787223326488</v>
      </c>
      <c r="L417" s="68">
        <v>71.565934065934101</v>
      </c>
      <c r="M417" s="71">
        <v>0.70353982300884899</v>
      </c>
      <c r="N417" s="68">
        <v>47.766323024054998</v>
      </c>
      <c r="O417" s="71"/>
      <c r="P417" s="68"/>
      <c r="Q417" s="71"/>
      <c r="R417" s="68"/>
    </row>
    <row r="418" spans="1:18" x14ac:dyDescent="0.2">
      <c r="A418" s="141" t="s">
        <v>1173</v>
      </c>
      <c r="B418" s="67" t="s">
        <v>1174</v>
      </c>
      <c r="C418" s="67">
        <v>36</v>
      </c>
      <c r="D418" s="67" t="s">
        <v>346</v>
      </c>
      <c r="E418" s="71">
        <v>0.83838711555112</v>
      </c>
      <c r="F418" s="68">
        <v>70.535714285714306</v>
      </c>
      <c r="G418" s="71">
        <v>0.825681654007133</v>
      </c>
      <c r="H418" s="68">
        <v>74.9313186813187</v>
      </c>
      <c r="I418" s="71">
        <v>0.65505048477816197</v>
      </c>
      <c r="J418" s="68">
        <v>26.923076923076898</v>
      </c>
      <c r="K418" s="71">
        <v>0.89261936817384602</v>
      </c>
      <c r="L418" s="68">
        <v>54.395604395604401</v>
      </c>
      <c r="M418" s="71">
        <v>0.81858407079646001</v>
      </c>
      <c r="N418" s="68">
        <v>67.010309278350505</v>
      </c>
      <c r="O418" s="71"/>
      <c r="P418" s="68"/>
      <c r="Q418" s="71">
        <v>1</v>
      </c>
      <c r="R418" s="68">
        <v>100</v>
      </c>
    </row>
    <row r="419" spans="1:18" x14ac:dyDescent="0.2">
      <c r="A419" s="141" t="s">
        <v>1175</v>
      </c>
      <c r="B419" s="67" t="s">
        <v>1176</v>
      </c>
      <c r="C419" s="67">
        <v>36</v>
      </c>
      <c r="D419" s="67" t="s">
        <v>346</v>
      </c>
      <c r="E419" s="71">
        <v>0.80830769127458701</v>
      </c>
      <c r="F419" s="68">
        <v>62.912087912087898</v>
      </c>
      <c r="G419" s="71">
        <v>0.83895744776700698</v>
      </c>
      <c r="H419" s="68">
        <v>80.975274725274701</v>
      </c>
      <c r="I419" s="71">
        <v>0.74958533203980304</v>
      </c>
      <c r="J419" s="68">
        <v>54.120879120879103</v>
      </c>
      <c r="K419" s="71">
        <v>0.90574993219419597</v>
      </c>
      <c r="L419" s="68">
        <v>59.684065934065899</v>
      </c>
      <c r="M419" s="71">
        <v>0.73893805309734495</v>
      </c>
      <c r="N419" s="68">
        <v>53.195876288659797</v>
      </c>
      <c r="O419" s="71"/>
      <c r="P419" s="68"/>
      <c r="Q419" s="71"/>
      <c r="R419" s="68"/>
    </row>
    <row r="420" spans="1:18" x14ac:dyDescent="0.2">
      <c r="A420" s="141" t="s">
        <v>1177</v>
      </c>
      <c r="B420" s="67" t="s">
        <v>1178</v>
      </c>
      <c r="C420" s="67">
        <v>35</v>
      </c>
      <c r="D420" s="67" t="s">
        <v>346</v>
      </c>
      <c r="E420" s="71">
        <v>0.86553057760659002</v>
      </c>
      <c r="F420" s="68">
        <v>78.434065934065899</v>
      </c>
      <c r="G420" s="71">
        <v>0.83809571519044701</v>
      </c>
      <c r="H420" s="68">
        <v>80.837912087912102</v>
      </c>
      <c r="I420" s="71">
        <v>0.74683518346998501</v>
      </c>
      <c r="J420" s="68">
        <v>52.953296703296701</v>
      </c>
      <c r="K420" s="71">
        <v>0.84449190087694304</v>
      </c>
      <c r="L420" s="68">
        <v>39.423076923076898</v>
      </c>
      <c r="M420" s="71">
        <v>0.89823008849557495</v>
      </c>
      <c r="N420" s="68">
        <v>81.924398625429504</v>
      </c>
      <c r="O420" s="71"/>
      <c r="P420" s="68"/>
      <c r="Q420" s="71">
        <v>1</v>
      </c>
      <c r="R420" s="68">
        <v>100</v>
      </c>
    </row>
    <row r="421" spans="1:18" x14ac:dyDescent="0.2">
      <c r="A421" s="141" t="s">
        <v>1179</v>
      </c>
      <c r="B421" s="67" t="s">
        <v>1180</v>
      </c>
      <c r="C421" s="67">
        <v>36</v>
      </c>
      <c r="D421" s="67" t="s">
        <v>346</v>
      </c>
      <c r="E421" s="71">
        <v>0.87206926172462496</v>
      </c>
      <c r="F421" s="68">
        <v>81.3873626373626</v>
      </c>
      <c r="G421" s="71">
        <v>0.850479511192758</v>
      </c>
      <c r="H421" s="68">
        <v>86.263736263736305</v>
      </c>
      <c r="I421" s="71">
        <v>0.74816999618417801</v>
      </c>
      <c r="J421" s="68">
        <v>53.365384615384599</v>
      </c>
      <c r="K421" s="71">
        <v>0.92541361540547895</v>
      </c>
      <c r="L421" s="68">
        <v>68.956043956043999</v>
      </c>
      <c r="M421" s="71">
        <v>0.83628318584070804</v>
      </c>
      <c r="N421" s="68">
        <v>70.859106529209598</v>
      </c>
      <c r="O421" s="71"/>
      <c r="P421" s="68"/>
      <c r="Q421" s="71">
        <v>1</v>
      </c>
      <c r="R421" s="68">
        <v>100</v>
      </c>
    </row>
    <row r="422" spans="1:18" x14ac:dyDescent="0.2">
      <c r="A422" s="141" t="s">
        <v>1181</v>
      </c>
      <c r="B422" s="67" t="s">
        <v>1182</v>
      </c>
      <c r="C422" s="67">
        <v>35</v>
      </c>
      <c r="D422" s="67" t="s">
        <v>346</v>
      </c>
      <c r="E422" s="71">
        <v>0.74570800990378205</v>
      </c>
      <c r="F422" s="68">
        <v>48.832417582417598</v>
      </c>
      <c r="G422" s="71">
        <v>0.72462878233800998</v>
      </c>
      <c r="H422" s="68">
        <v>37.4313186813187</v>
      </c>
      <c r="I422" s="71">
        <v>0.64514957181105204</v>
      </c>
      <c r="J422" s="68">
        <v>25.343406593406598</v>
      </c>
      <c r="K422" s="71">
        <v>0.73929266882117495</v>
      </c>
      <c r="L422" s="68">
        <v>20.123626373626401</v>
      </c>
      <c r="M422" s="71">
        <v>0.61946902654867197</v>
      </c>
      <c r="N422" s="68">
        <v>35.463917525773198</v>
      </c>
      <c r="O422" s="71"/>
      <c r="P422" s="68"/>
      <c r="Q422" s="71">
        <v>1</v>
      </c>
      <c r="R422" s="68">
        <v>100</v>
      </c>
    </row>
    <row r="423" spans="1:18" x14ac:dyDescent="0.2">
      <c r="A423" s="141" t="s">
        <v>1183</v>
      </c>
      <c r="B423" s="67" t="s">
        <v>1184</v>
      </c>
      <c r="C423" s="67">
        <v>35</v>
      </c>
      <c r="D423" s="67" t="s">
        <v>346</v>
      </c>
      <c r="E423" s="71">
        <v>0.85854201670218699</v>
      </c>
      <c r="F423" s="68">
        <v>76.304945054945094</v>
      </c>
      <c r="G423" s="71">
        <v>0.80198995189454103</v>
      </c>
      <c r="H423" s="68">
        <v>63.324175824175803</v>
      </c>
      <c r="I423" s="71">
        <v>0.73443866077596398</v>
      </c>
      <c r="J423" s="68">
        <v>48.008241758241802</v>
      </c>
      <c r="K423" s="71">
        <v>0.97309563013246603</v>
      </c>
      <c r="L423" s="68">
        <v>93.8873626373626</v>
      </c>
      <c r="M423" s="71">
        <v>0.78318584070796404</v>
      </c>
      <c r="N423" s="68">
        <v>60.7560137457045</v>
      </c>
      <c r="O423" s="71"/>
      <c r="P423" s="68"/>
      <c r="Q423" s="71">
        <v>1</v>
      </c>
      <c r="R423" s="68">
        <v>100</v>
      </c>
    </row>
    <row r="424" spans="1:18" x14ac:dyDescent="0.2">
      <c r="A424" s="141" t="s">
        <v>1185</v>
      </c>
      <c r="B424" s="67" t="s">
        <v>1186</v>
      </c>
      <c r="C424" s="67">
        <v>35</v>
      </c>
      <c r="D424" s="67" t="s">
        <v>346</v>
      </c>
      <c r="E424" s="71">
        <v>0.848804094806484</v>
      </c>
      <c r="F424" s="68">
        <v>73.557692307692307</v>
      </c>
      <c r="G424" s="71">
        <v>0.82070812249550495</v>
      </c>
      <c r="H424" s="68">
        <v>72.733516483516496</v>
      </c>
      <c r="I424" s="71">
        <v>0.76373858716415</v>
      </c>
      <c r="J424" s="68">
        <v>60.9203296703297</v>
      </c>
      <c r="K424" s="71">
        <v>0.90293659623117195</v>
      </c>
      <c r="L424" s="68">
        <v>58.585164835164797</v>
      </c>
      <c r="M424" s="71">
        <v>0.75663716814159299</v>
      </c>
      <c r="N424" s="68">
        <v>56.632302405498301</v>
      </c>
      <c r="O424" s="71"/>
      <c r="P424" s="68"/>
      <c r="Q424" s="71">
        <v>1</v>
      </c>
      <c r="R424" s="68">
        <v>100</v>
      </c>
    </row>
    <row r="425" spans="1:18" x14ac:dyDescent="0.2">
      <c r="A425" s="141" t="s">
        <v>1187</v>
      </c>
      <c r="B425" s="67" t="s">
        <v>1188</v>
      </c>
      <c r="C425" s="67">
        <v>35</v>
      </c>
      <c r="D425" s="67" t="s">
        <v>346</v>
      </c>
      <c r="E425" s="71">
        <v>0.81474529359815995</v>
      </c>
      <c r="F425" s="68">
        <v>64.560439560439605</v>
      </c>
      <c r="G425" s="71">
        <v>0.79571446731751305</v>
      </c>
      <c r="H425" s="68">
        <v>60.508241758241802</v>
      </c>
      <c r="I425" s="71">
        <v>0.80087519000721497</v>
      </c>
      <c r="J425" s="68">
        <v>73.626373626373606</v>
      </c>
      <c r="K425" s="71">
        <v>0.71165008500235405</v>
      </c>
      <c r="L425" s="68">
        <v>15.109890109890101</v>
      </c>
      <c r="M425" s="71">
        <v>0.765486725663717</v>
      </c>
      <c r="N425" s="68">
        <v>57.9381443298969</v>
      </c>
      <c r="O425" s="71"/>
      <c r="P425" s="68"/>
      <c r="Q425" s="71">
        <v>1</v>
      </c>
      <c r="R425" s="68">
        <v>100</v>
      </c>
    </row>
    <row r="426" spans="1:18" x14ac:dyDescent="0.2">
      <c r="A426" s="141" t="s">
        <v>1189</v>
      </c>
      <c r="B426" s="67" t="s">
        <v>1190</v>
      </c>
      <c r="C426" s="67">
        <v>35</v>
      </c>
      <c r="D426" s="67" t="s">
        <v>346</v>
      </c>
      <c r="E426" s="71">
        <v>0.83181871718487099</v>
      </c>
      <c r="F426" s="68">
        <v>69.162087912087898</v>
      </c>
      <c r="G426" s="71">
        <v>0.80022587703069803</v>
      </c>
      <c r="H426" s="68">
        <v>62.6373626373626</v>
      </c>
      <c r="I426" s="71">
        <v>0.76435245877953595</v>
      </c>
      <c r="J426" s="68">
        <v>61.469780219780198</v>
      </c>
      <c r="K426" s="71">
        <v>0.92637365719376896</v>
      </c>
      <c r="L426" s="68">
        <v>69.436813186813197</v>
      </c>
      <c r="M426" s="71">
        <v>0.66814159292035402</v>
      </c>
      <c r="N426" s="68">
        <v>41.786941580756</v>
      </c>
      <c r="O426" s="71"/>
      <c r="P426" s="68"/>
      <c r="Q426" s="71">
        <v>1</v>
      </c>
      <c r="R426" s="68">
        <v>100</v>
      </c>
    </row>
    <row r="427" spans="1:18" x14ac:dyDescent="0.2">
      <c r="A427" s="141" t="s">
        <v>1191</v>
      </c>
      <c r="B427" s="67" t="s">
        <v>1192</v>
      </c>
      <c r="C427" s="67">
        <v>36</v>
      </c>
      <c r="D427" s="67" t="s">
        <v>346</v>
      </c>
      <c r="E427" s="71">
        <v>0.82878250524003905</v>
      </c>
      <c r="F427" s="68">
        <v>68.6813186813187</v>
      </c>
      <c r="G427" s="71">
        <v>0.82183508162041297</v>
      </c>
      <c r="H427" s="68">
        <v>73.420329670329707</v>
      </c>
      <c r="I427" s="71">
        <v>0.71804308619557999</v>
      </c>
      <c r="J427" s="68">
        <v>42.307692307692299</v>
      </c>
      <c r="K427" s="71">
        <v>0.88279542033110603</v>
      </c>
      <c r="L427" s="68">
        <v>50.755494505494497</v>
      </c>
      <c r="M427" s="71">
        <v>0.72123893805309702</v>
      </c>
      <c r="N427" s="68">
        <v>50.2405498281787</v>
      </c>
      <c r="O427" s="71"/>
      <c r="P427" s="68"/>
      <c r="Q427" s="71">
        <v>1</v>
      </c>
      <c r="R427" s="68">
        <v>100</v>
      </c>
    </row>
    <row r="428" spans="1:18" x14ac:dyDescent="0.2">
      <c r="A428" s="141" t="s">
        <v>1193</v>
      </c>
      <c r="B428" s="67" t="s">
        <v>1194</v>
      </c>
      <c r="C428" s="67">
        <v>36</v>
      </c>
      <c r="D428" s="67" t="s">
        <v>346</v>
      </c>
      <c r="E428" s="71">
        <v>0.81518810410680498</v>
      </c>
      <c r="F428" s="68">
        <v>64.697802197802204</v>
      </c>
      <c r="G428" s="71">
        <v>0.86111664003506605</v>
      </c>
      <c r="H428" s="68">
        <v>88.873626373626394</v>
      </c>
      <c r="I428" s="71">
        <v>0.71467274847384799</v>
      </c>
      <c r="J428" s="68">
        <v>41.346153846153797</v>
      </c>
      <c r="K428" s="71">
        <v>0.875228514643968</v>
      </c>
      <c r="L428" s="68">
        <v>48.626373626373599</v>
      </c>
      <c r="M428" s="71">
        <v>0.80973451327433599</v>
      </c>
      <c r="N428" s="68">
        <v>65.429553264604806</v>
      </c>
      <c r="O428" s="71"/>
      <c r="P428" s="68"/>
      <c r="Q428" s="71"/>
      <c r="R428" s="68"/>
    </row>
    <row r="429" spans="1:18" x14ac:dyDescent="0.2">
      <c r="A429" s="141" t="s">
        <v>1195</v>
      </c>
      <c r="B429" s="67" t="s">
        <v>1196</v>
      </c>
      <c r="C429" s="67">
        <v>36</v>
      </c>
      <c r="D429" s="67" t="s">
        <v>346</v>
      </c>
      <c r="E429" s="71">
        <v>0.82199406275548903</v>
      </c>
      <c r="F429" s="68">
        <v>66.758241758241795</v>
      </c>
      <c r="G429" s="71">
        <v>0.820616474101447</v>
      </c>
      <c r="H429" s="68">
        <v>72.664835164835196</v>
      </c>
      <c r="I429" s="71">
        <v>0.71919247085573001</v>
      </c>
      <c r="J429" s="68">
        <v>42.925824175824197</v>
      </c>
      <c r="K429" s="71">
        <v>0.78697552811230598</v>
      </c>
      <c r="L429" s="68">
        <v>27.884615384615401</v>
      </c>
      <c r="M429" s="71">
        <v>0.78318584070796404</v>
      </c>
      <c r="N429" s="68">
        <v>60.7560137457045</v>
      </c>
      <c r="O429" s="71"/>
      <c r="P429" s="68"/>
      <c r="Q429" s="71">
        <v>1</v>
      </c>
      <c r="R429" s="68">
        <v>100</v>
      </c>
    </row>
    <row r="430" spans="1:18" x14ac:dyDescent="0.2">
      <c r="A430" s="141" t="s">
        <v>1197</v>
      </c>
      <c r="B430" s="67" t="s">
        <v>1198</v>
      </c>
      <c r="C430" s="67">
        <v>36</v>
      </c>
      <c r="D430" s="67" t="s">
        <v>346</v>
      </c>
      <c r="E430" s="71">
        <v>0.87024598373109197</v>
      </c>
      <c r="F430" s="68">
        <v>80.563186813186803</v>
      </c>
      <c r="G430" s="71">
        <v>0.86181744567163598</v>
      </c>
      <c r="H430" s="68">
        <v>89.148351648351607</v>
      </c>
      <c r="I430" s="71">
        <v>0.76436560897226602</v>
      </c>
      <c r="J430" s="68">
        <v>61.538461538461497</v>
      </c>
      <c r="K430" s="71">
        <v>0.89761323569297502</v>
      </c>
      <c r="L430" s="68">
        <v>56.25</v>
      </c>
      <c r="M430" s="71">
        <v>0.82743362831858402</v>
      </c>
      <c r="N430" s="68">
        <v>68.934707903780094</v>
      </c>
      <c r="O430" s="71"/>
      <c r="P430" s="68"/>
      <c r="Q430" s="71">
        <v>1</v>
      </c>
      <c r="R430" s="68">
        <v>100</v>
      </c>
    </row>
    <row r="431" spans="1:18" x14ac:dyDescent="0.2">
      <c r="A431" s="141" t="s">
        <v>1199</v>
      </c>
      <c r="B431" s="67" t="s">
        <v>1200</v>
      </c>
      <c r="C431" s="67">
        <v>35</v>
      </c>
      <c r="D431" s="67" t="s">
        <v>346</v>
      </c>
      <c r="E431" s="71">
        <v>0.89045161029585596</v>
      </c>
      <c r="F431" s="68">
        <v>87.019230769230802</v>
      </c>
      <c r="G431" s="71">
        <v>0.83435249054603899</v>
      </c>
      <c r="H431" s="68">
        <v>79.258241758241795</v>
      </c>
      <c r="I431" s="71">
        <v>0.76364186885164798</v>
      </c>
      <c r="J431" s="68">
        <v>60.851648351648301</v>
      </c>
      <c r="K431" s="71">
        <v>0.93390970978070698</v>
      </c>
      <c r="L431" s="68">
        <v>73.557692307692307</v>
      </c>
      <c r="M431" s="71">
        <v>0.92035398230088505</v>
      </c>
      <c r="N431" s="68">
        <v>85.498281786941604</v>
      </c>
      <c r="O431" s="71"/>
      <c r="P431" s="68"/>
      <c r="Q431" s="71">
        <v>1</v>
      </c>
      <c r="R431" s="68">
        <v>100</v>
      </c>
    </row>
    <row r="432" spans="1:18" x14ac:dyDescent="0.2">
      <c r="A432" s="141" t="s">
        <v>1201</v>
      </c>
      <c r="B432" s="67" t="s">
        <v>1202</v>
      </c>
      <c r="C432" s="67">
        <v>36</v>
      </c>
      <c r="D432" s="67" t="s">
        <v>346</v>
      </c>
      <c r="E432" s="71">
        <v>0.87042569122161895</v>
      </c>
      <c r="F432" s="68">
        <v>80.631868131868103</v>
      </c>
      <c r="G432" s="71">
        <v>0.86702732471052402</v>
      </c>
      <c r="H432" s="68">
        <v>90.247252747252702</v>
      </c>
      <c r="I432" s="71">
        <v>0.74028491065455204</v>
      </c>
      <c r="J432" s="68">
        <v>50.0686813186813</v>
      </c>
      <c r="K432" s="71">
        <v>0.90410825614124901</v>
      </c>
      <c r="L432" s="68">
        <v>59.134615384615401</v>
      </c>
      <c r="M432" s="71">
        <v>0.84070796460177</v>
      </c>
      <c r="N432" s="68">
        <v>71.890034364261197</v>
      </c>
      <c r="O432" s="71"/>
      <c r="P432" s="68"/>
      <c r="Q432" s="71">
        <v>1</v>
      </c>
      <c r="R432" s="68">
        <v>100</v>
      </c>
    </row>
    <row r="433" spans="1:18" x14ac:dyDescent="0.2">
      <c r="A433" s="141" t="s">
        <v>1203</v>
      </c>
      <c r="B433" s="67" t="s">
        <v>1204</v>
      </c>
      <c r="C433" s="67">
        <v>35</v>
      </c>
      <c r="D433" s="67" t="s">
        <v>346</v>
      </c>
      <c r="E433" s="71">
        <v>0.91425445300077801</v>
      </c>
      <c r="F433" s="68">
        <v>94.368131868131897</v>
      </c>
      <c r="G433" s="71">
        <v>0.883239519838383</v>
      </c>
      <c r="H433" s="68">
        <v>92.307692307692307</v>
      </c>
      <c r="I433" s="71">
        <v>0.78158822398247596</v>
      </c>
      <c r="J433" s="68">
        <v>66.552197802197796</v>
      </c>
      <c r="K433" s="71">
        <v>0.97281620259895896</v>
      </c>
      <c r="L433" s="68">
        <v>93.8186813186813</v>
      </c>
      <c r="M433" s="71">
        <v>0.93362831858407103</v>
      </c>
      <c r="N433" s="68">
        <v>87.079037800687303</v>
      </c>
      <c r="O433" s="71"/>
      <c r="P433" s="68"/>
      <c r="Q433" s="71">
        <v>1</v>
      </c>
      <c r="R433" s="68">
        <v>100</v>
      </c>
    </row>
    <row r="434" spans="1:18" x14ac:dyDescent="0.2">
      <c r="A434" s="141" t="s">
        <v>1205</v>
      </c>
      <c r="B434" s="67" t="s">
        <v>1206</v>
      </c>
      <c r="C434" s="67">
        <v>36</v>
      </c>
      <c r="D434" s="67" t="s">
        <v>346</v>
      </c>
      <c r="E434" s="71">
        <v>0.86870302240342001</v>
      </c>
      <c r="F434" s="68">
        <v>79.945054945054906</v>
      </c>
      <c r="G434" s="71">
        <v>0.82083193107062802</v>
      </c>
      <c r="H434" s="68">
        <v>72.802197802197796</v>
      </c>
      <c r="I434" s="71">
        <v>0.76317992096056597</v>
      </c>
      <c r="J434" s="68">
        <v>60.439560439560402</v>
      </c>
      <c r="K434" s="71">
        <v>0.92322007414519902</v>
      </c>
      <c r="L434" s="68">
        <v>67.582417582417605</v>
      </c>
      <c r="M434" s="71">
        <v>0.83628318584070804</v>
      </c>
      <c r="N434" s="68">
        <v>70.859106529209598</v>
      </c>
      <c r="O434" s="71"/>
      <c r="P434" s="68"/>
      <c r="Q434" s="71">
        <v>1</v>
      </c>
      <c r="R434" s="68">
        <v>100</v>
      </c>
    </row>
    <row r="435" spans="1:18" x14ac:dyDescent="0.2">
      <c r="A435" s="141" t="s">
        <v>1207</v>
      </c>
      <c r="B435" s="67" t="s">
        <v>1208</v>
      </c>
      <c r="C435" s="67">
        <v>35</v>
      </c>
      <c r="D435" s="67" t="s">
        <v>346</v>
      </c>
      <c r="E435" s="71">
        <v>0.72451287964477296</v>
      </c>
      <c r="F435" s="68">
        <v>44.711538461538503</v>
      </c>
      <c r="G435" s="71">
        <v>0.81485187703606798</v>
      </c>
      <c r="H435" s="68">
        <v>69.986263736263695</v>
      </c>
      <c r="I435" s="71">
        <v>0.68632716358433099</v>
      </c>
      <c r="J435" s="68">
        <v>33.241758241758198</v>
      </c>
      <c r="K435" s="71">
        <v>0.93269597707249097</v>
      </c>
      <c r="L435" s="68">
        <v>72.664835164835196</v>
      </c>
      <c r="M435" s="71">
        <v>0.712389380530973</v>
      </c>
      <c r="N435" s="68">
        <v>48.865979381443303</v>
      </c>
      <c r="O435" s="71"/>
      <c r="P435" s="68"/>
      <c r="Q435" s="71">
        <v>0.4763</v>
      </c>
      <c r="R435" s="68">
        <v>43.546441495777998</v>
      </c>
    </row>
    <row r="436" spans="1:18" x14ac:dyDescent="0.2">
      <c r="A436" s="141" t="s">
        <v>1209</v>
      </c>
      <c r="B436" s="67" t="s">
        <v>1210</v>
      </c>
      <c r="C436" s="67">
        <v>35</v>
      </c>
      <c r="D436" s="67" t="s">
        <v>346</v>
      </c>
      <c r="E436" s="71">
        <v>0.88427467030753004</v>
      </c>
      <c r="F436" s="68">
        <v>84.958791208791197</v>
      </c>
      <c r="G436" s="71">
        <v>0.83444175836990797</v>
      </c>
      <c r="H436" s="68">
        <v>79.532967032966994</v>
      </c>
      <c r="I436" s="71">
        <v>0.75627239652005296</v>
      </c>
      <c r="J436" s="68">
        <v>57.211538461538503</v>
      </c>
      <c r="K436" s="71">
        <v>0.91250521434680698</v>
      </c>
      <c r="L436" s="68">
        <v>62.912087912087898</v>
      </c>
      <c r="M436" s="71">
        <v>0.92035398230088505</v>
      </c>
      <c r="N436" s="68">
        <v>85.498281786941604</v>
      </c>
      <c r="O436" s="71"/>
      <c r="P436" s="68"/>
      <c r="Q436" s="71">
        <v>0.99780000000000002</v>
      </c>
      <c r="R436" s="68">
        <v>49.457177322074799</v>
      </c>
    </row>
    <row r="437" spans="1:18" x14ac:dyDescent="0.2">
      <c r="A437" s="141" t="s">
        <v>1211</v>
      </c>
      <c r="B437" s="67" t="s">
        <v>1212</v>
      </c>
      <c r="C437" s="67">
        <v>35</v>
      </c>
      <c r="D437" s="67" t="s">
        <v>346</v>
      </c>
      <c r="E437" s="71">
        <v>0.85400009723208303</v>
      </c>
      <c r="F437" s="68">
        <v>74.8626373626374</v>
      </c>
      <c r="G437" s="71">
        <v>0.85411702739997197</v>
      </c>
      <c r="H437" s="68">
        <v>87.293956043956001</v>
      </c>
      <c r="I437" s="71">
        <v>0.76129694552702998</v>
      </c>
      <c r="J437" s="68">
        <v>59.546703296703299</v>
      </c>
      <c r="K437" s="71">
        <v>0.88023243370044801</v>
      </c>
      <c r="L437" s="68">
        <v>49.8626373626374</v>
      </c>
      <c r="M437" s="71">
        <v>0.92035398230088505</v>
      </c>
      <c r="N437" s="68">
        <v>85.498281786941604</v>
      </c>
      <c r="O437" s="71"/>
      <c r="P437" s="68"/>
      <c r="Q437" s="71"/>
      <c r="R437" s="68"/>
    </row>
    <row r="438" spans="1:18" x14ac:dyDescent="0.2">
      <c r="A438" s="141" t="s">
        <v>1213</v>
      </c>
      <c r="B438" s="67" t="s">
        <v>1214</v>
      </c>
      <c r="C438" s="67">
        <v>35</v>
      </c>
      <c r="D438" s="67" t="s">
        <v>346</v>
      </c>
      <c r="E438" s="71">
        <v>0.70964537595599297</v>
      </c>
      <c r="F438" s="68">
        <v>42.376373626373599</v>
      </c>
      <c r="G438" s="71">
        <v>0.86478697985361896</v>
      </c>
      <c r="H438" s="68">
        <v>89.903846153846203</v>
      </c>
      <c r="I438" s="71">
        <v>0.75596359403456403</v>
      </c>
      <c r="J438" s="68">
        <v>56.936813186813197</v>
      </c>
      <c r="K438" s="71">
        <v>0.95457011120151902</v>
      </c>
      <c r="L438" s="68">
        <v>84.546703296703299</v>
      </c>
      <c r="M438" s="71">
        <v>0.87610619469026496</v>
      </c>
      <c r="N438" s="68">
        <v>78.350515463917503</v>
      </c>
      <c r="O438" s="71"/>
      <c r="P438" s="68"/>
      <c r="Q438" s="71">
        <v>9.6799999999999997E-2</v>
      </c>
      <c r="R438" s="68">
        <v>40.892641737032598</v>
      </c>
    </row>
    <row r="439" spans="1:18" x14ac:dyDescent="0.2">
      <c r="A439" s="141" t="s">
        <v>1215</v>
      </c>
      <c r="B439" s="67" t="s">
        <v>1216</v>
      </c>
      <c r="C439" s="67">
        <v>35</v>
      </c>
      <c r="D439" s="67" t="s">
        <v>346</v>
      </c>
      <c r="E439" s="71">
        <v>0.87940270390796504</v>
      </c>
      <c r="F439" s="68">
        <v>83.722527472527503</v>
      </c>
      <c r="G439" s="71">
        <v>0.85940063620946605</v>
      </c>
      <c r="H439" s="68">
        <v>88.461538461538495</v>
      </c>
      <c r="I439" s="71">
        <v>0.80213332303679397</v>
      </c>
      <c r="J439" s="68">
        <v>74.107142857142904</v>
      </c>
      <c r="K439" s="71">
        <v>0.97447071073604197</v>
      </c>
      <c r="L439" s="68">
        <v>94.574175824175796</v>
      </c>
      <c r="M439" s="71">
        <v>0.82300884955752196</v>
      </c>
      <c r="N439" s="68">
        <v>68.109965635738803</v>
      </c>
      <c r="O439" s="71"/>
      <c r="P439" s="68"/>
      <c r="Q439" s="71">
        <v>0.93799999999999994</v>
      </c>
      <c r="R439" s="68">
        <v>47.1652593486128</v>
      </c>
    </row>
    <row r="440" spans="1:18" x14ac:dyDescent="0.2">
      <c r="A440" s="141" t="s">
        <v>1217</v>
      </c>
      <c r="B440" s="67" t="s">
        <v>1218</v>
      </c>
      <c r="C440" s="67">
        <v>35</v>
      </c>
      <c r="D440" s="67" t="s">
        <v>346</v>
      </c>
      <c r="E440" s="71">
        <v>0.84062245111917</v>
      </c>
      <c r="F440" s="68">
        <v>71.153846153846203</v>
      </c>
      <c r="G440" s="71">
        <v>0.84233046374834297</v>
      </c>
      <c r="H440" s="68">
        <v>82.898351648351607</v>
      </c>
      <c r="I440" s="71">
        <v>0.72450805083122805</v>
      </c>
      <c r="J440" s="68">
        <v>44.780219780219802</v>
      </c>
      <c r="K440" s="71">
        <v>0.89742120140153503</v>
      </c>
      <c r="L440" s="68">
        <v>55.975274725274701</v>
      </c>
      <c r="M440" s="71">
        <v>0.89823008849557495</v>
      </c>
      <c r="N440" s="68">
        <v>81.924398625429504</v>
      </c>
      <c r="O440" s="71"/>
      <c r="P440" s="68"/>
      <c r="Q440" s="71"/>
      <c r="R440" s="68"/>
    </row>
    <row r="441" spans="1:18" x14ac:dyDescent="0.2">
      <c r="A441" s="141" t="s">
        <v>1219</v>
      </c>
      <c r="B441" s="67" t="s">
        <v>1220</v>
      </c>
      <c r="C441" s="67">
        <v>35</v>
      </c>
      <c r="D441" s="67" t="s">
        <v>346</v>
      </c>
      <c r="E441" s="71">
        <v>0.87403537010586896</v>
      </c>
      <c r="F441" s="68">
        <v>81.868131868131897</v>
      </c>
      <c r="G441" s="71">
        <v>0.92347026754804395</v>
      </c>
      <c r="H441" s="68">
        <v>95.604395604395606</v>
      </c>
      <c r="I441" s="71">
        <v>0.82830490434968396</v>
      </c>
      <c r="J441" s="68">
        <v>82.760989010988993</v>
      </c>
      <c r="K441" s="71">
        <v>0.97887958286203203</v>
      </c>
      <c r="L441" s="68">
        <v>95.810439560439605</v>
      </c>
      <c r="M441" s="71">
        <v>0.765486725663717</v>
      </c>
      <c r="N441" s="68">
        <v>57.9381443298969</v>
      </c>
      <c r="O441" s="71"/>
      <c r="P441" s="68"/>
      <c r="Q441" s="71"/>
      <c r="R441" s="68"/>
    </row>
    <row r="442" spans="1:18" x14ac:dyDescent="0.2">
      <c r="A442" s="141" t="s">
        <v>1221</v>
      </c>
      <c r="B442" s="67" t="s">
        <v>1222</v>
      </c>
      <c r="C442" s="67">
        <v>35</v>
      </c>
      <c r="D442" s="67" t="s">
        <v>346</v>
      </c>
      <c r="E442" s="71">
        <v>0.83996676203882803</v>
      </c>
      <c r="F442" s="68">
        <v>70.947802197802204</v>
      </c>
      <c r="G442" s="71">
        <v>0.78349508628132902</v>
      </c>
      <c r="H442" s="68">
        <v>56.456043956043999</v>
      </c>
      <c r="I442" s="71">
        <v>0.71505267491055702</v>
      </c>
      <c r="J442" s="68">
        <v>41.414835164835203</v>
      </c>
      <c r="K442" s="71">
        <v>0.94907365962172296</v>
      </c>
      <c r="L442" s="68">
        <v>80.906593406593402</v>
      </c>
      <c r="M442" s="71">
        <v>0.75221238938053103</v>
      </c>
      <c r="N442" s="68">
        <v>55.738831615120297</v>
      </c>
      <c r="O442" s="71"/>
      <c r="P442" s="68"/>
      <c r="Q442" s="71">
        <v>1</v>
      </c>
      <c r="R442" s="68">
        <v>100</v>
      </c>
    </row>
    <row r="443" spans="1:18" x14ac:dyDescent="0.2">
      <c r="A443" s="141" t="s">
        <v>1223</v>
      </c>
      <c r="B443" s="67" t="s">
        <v>1224</v>
      </c>
      <c r="C443" s="67">
        <v>35</v>
      </c>
      <c r="D443" s="67" t="s">
        <v>346</v>
      </c>
      <c r="E443" s="71">
        <v>0.78399003446053395</v>
      </c>
      <c r="F443" s="68">
        <v>56.799450549450498</v>
      </c>
      <c r="G443" s="71">
        <v>0.76388750549940798</v>
      </c>
      <c r="H443" s="68">
        <v>48.695054945054899</v>
      </c>
      <c r="I443" s="71">
        <v>0.69530443631400796</v>
      </c>
      <c r="J443" s="68">
        <v>35.645604395604401</v>
      </c>
      <c r="K443" s="71">
        <v>0.92455580664819004</v>
      </c>
      <c r="L443" s="68">
        <v>68.6126373626374</v>
      </c>
      <c r="M443" s="71">
        <v>0.75221238938053103</v>
      </c>
      <c r="N443" s="68">
        <v>55.738831615120297</v>
      </c>
      <c r="O443" s="71"/>
      <c r="P443" s="68"/>
      <c r="Q443" s="71"/>
      <c r="R443" s="68"/>
    </row>
    <row r="444" spans="1:18" x14ac:dyDescent="0.2">
      <c r="A444" s="141" t="s">
        <v>1225</v>
      </c>
      <c r="B444" s="67" t="s">
        <v>1226</v>
      </c>
      <c r="C444" s="67">
        <v>35</v>
      </c>
      <c r="D444" s="67" t="s">
        <v>346</v>
      </c>
      <c r="E444" s="71">
        <v>0.87808266413736302</v>
      </c>
      <c r="F444" s="68">
        <v>83.035714285714306</v>
      </c>
      <c r="G444" s="71">
        <v>0.81268437984546904</v>
      </c>
      <c r="H444" s="68">
        <v>68.543956043956001</v>
      </c>
      <c r="I444" s="71">
        <v>0.72475359751762702</v>
      </c>
      <c r="J444" s="68">
        <v>44.986263736263702</v>
      </c>
      <c r="K444" s="71">
        <v>0.95917003358920705</v>
      </c>
      <c r="L444" s="68">
        <v>87.5</v>
      </c>
      <c r="M444" s="71">
        <v>0.893805309734513</v>
      </c>
      <c r="N444" s="68">
        <v>81.168384879725096</v>
      </c>
      <c r="O444" s="71"/>
      <c r="P444" s="68"/>
      <c r="Q444" s="71">
        <v>1</v>
      </c>
      <c r="R444" s="68">
        <v>100</v>
      </c>
    </row>
    <row r="445" spans="1:18" x14ac:dyDescent="0.2">
      <c r="A445" s="141" t="s">
        <v>1227</v>
      </c>
      <c r="B445" s="67" t="s">
        <v>1228</v>
      </c>
      <c r="C445" s="67">
        <v>35</v>
      </c>
      <c r="D445" s="67" t="s">
        <v>346</v>
      </c>
      <c r="E445" s="71">
        <v>0.78127246177860299</v>
      </c>
      <c r="F445" s="68">
        <v>56.3873626373626</v>
      </c>
      <c r="G445" s="71">
        <v>0.75356409186823103</v>
      </c>
      <c r="H445" s="68">
        <v>45.192307692307701</v>
      </c>
      <c r="I445" s="71">
        <v>0.68266251014087398</v>
      </c>
      <c r="J445" s="68">
        <v>32.692307692307701</v>
      </c>
      <c r="K445" s="71">
        <v>0.899339246706919</v>
      </c>
      <c r="L445" s="68">
        <v>57.005494505494497</v>
      </c>
      <c r="M445" s="71">
        <v>0.57079646017699104</v>
      </c>
      <c r="N445" s="68">
        <v>30.584192439862498</v>
      </c>
      <c r="O445" s="71"/>
      <c r="P445" s="68"/>
      <c r="Q445" s="71">
        <v>1</v>
      </c>
      <c r="R445" s="68">
        <v>100</v>
      </c>
    </row>
    <row r="446" spans="1:18" x14ac:dyDescent="0.2">
      <c r="A446" s="141" t="s">
        <v>1229</v>
      </c>
      <c r="B446" s="67" t="s">
        <v>1230</v>
      </c>
      <c r="C446" s="67">
        <v>35</v>
      </c>
      <c r="D446" s="67" t="s">
        <v>346</v>
      </c>
      <c r="E446" s="71">
        <v>0.86716258740831897</v>
      </c>
      <c r="F446" s="68">
        <v>79.052197802197796</v>
      </c>
      <c r="G446" s="71">
        <v>0.78538141731669997</v>
      </c>
      <c r="H446" s="68">
        <v>57.005494505494497</v>
      </c>
      <c r="I446" s="71">
        <v>0.75815475722844405</v>
      </c>
      <c r="J446" s="68">
        <v>58.241758241758198</v>
      </c>
      <c r="K446" s="71">
        <v>0.97811747046105602</v>
      </c>
      <c r="L446" s="68">
        <v>95.673076923076906</v>
      </c>
      <c r="M446" s="71">
        <v>0.81415929203539805</v>
      </c>
      <c r="N446" s="68">
        <v>66.254295532645997</v>
      </c>
      <c r="O446" s="71"/>
      <c r="P446" s="68"/>
      <c r="Q446" s="71">
        <v>1</v>
      </c>
      <c r="R446" s="68">
        <v>100</v>
      </c>
    </row>
    <row r="447" spans="1:18" x14ac:dyDescent="0.2">
      <c r="A447" s="141" t="s">
        <v>1231</v>
      </c>
      <c r="B447" s="67" t="s">
        <v>1232</v>
      </c>
      <c r="C447" s="67">
        <v>35</v>
      </c>
      <c r="D447" s="67" t="s">
        <v>346</v>
      </c>
      <c r="E447" s="71">
        <v>0.89838173399549603</v>
      </c>
      <c r="F447" s="68">
        <v>89.766483516483504</v>
      </c>
      <c r="G447" s="71">
        <v>0.84631627420413702</v>
      </c>
      <c r="H447" s="68">
        <v>84.4093406593407</v>
      </c>
      <c r="I447" s="71">
        <v>0.82294563887752104</v>
      </c>
      <c r="J447" s="68">
        <v>80.837912087912102</v>
      </c>
      <c r="K447" s="71">
        <v>0.98193879229405401</v>
      </c>
      <c r="L447" s="68">
        <v>96.703296703296701</v>
      </c>
      <c r="M447" s="71">
        <v>0.84070796460177</v>
      </c>
      <c r="N447" s="68">
        <v>71.890034364261197</v>
      </c>
      <c r="O447" s="71"/>
      <c r="P447" s="68"/>
      <c r="Q447" s="71">
        <v>1</v>
      </c>
      <c r="R447" s="68">
        <v>100</v>
      </c>
    </row>
    <row r="448" spans="1:18" x14ac:dyDescent="0.2">
      <c r="A448" s="141" t="s">
        <v>1233</v>
      </c>
      <c r="B448" s="67" t="s">
        <v>1234</v>
      </c>
      <c r="C448" s="67">
        <v>35</v>
      </c>
      <c r="D448" s="67" t="s">
        <v>346</v>
      </c>
      <c r="E448" s="71">
        <v>0.88471541353621497</v>
      </c>
      <c r="F448" s="68">
        <v>85.164835164835196</v>
      </c>
      <c r="G448" s="71">
        <v>0.768287854415445</v>
      </c>
      <c r="H448" s="68">
        <v>50.480769230769198</v>
      </c>
      <c r="I448" s="71">
        <v>0.82439255236361297</v>
      </c>
      <c r="J448" s="68">
        <v>81.3873626373626</v>
      </c>
      <c r="K448" s="71">
        <v>0.96388036241004904</v>
      </c>
      <c r="L448" s="68">
        <v>90.041208791208803</v>
      </c>
      <c r="M448" s="71">
        <v>0.98230088495575196</v>
      </c>
      <c r="N448" s="68">
        <v>94.845360824742301</v>
      </c>
      <c r="O448" s="71"/>
      <c r="P448" s="68"/>
      <c r="Q448" s="71"/>
      <c r="R448" s="68"/>
    </row>
    <row r="449" spans="1:18" x14ac:dyDescent="0.2">
      <c r="A449" s="141" t="s">
        <v>1235</v>
      </c>
      <c r="B449" s="67" t="s">
        <v>1236</v>
      </c>
      <c r="C449" s="67">
        <v>35</v>
      </c>
      <c r="D449" s="67" t="s">
        <v>346</v>
      </c>
      <c r="E449" s="71">
        <v>0.92468264470488504</v>
      </c>
      <c r="F449" s="68">
        <v>96.497252747252702</v>
      </c>
      <c r="G449" s="71">
        <v>0.78689865178384499</v>
      </c>
      <c r="H449" s="68">
        <v>57.348901098901102</v>
      </c>
      <c r="I449" s="71">
        <v>0.83945124526401704</v>
      </c>
      <c r="J449" s="68">
        <v>84.958791208791197</v>
      </c>
      <c r="K449" s="71">
        <v>0.99706332647656304</v>
      </c>
      <c r="L449" s="68">
        <v>98.969780219780205</v>
      </c>
      <c r="M449" s="71">
        <v>1</v>
      </c>
      <c r="N449" s="68">
        <v>100</v>
      </c>
      <c r="O449" s="71"/>
      <c r="P449" s="68"/>
      <c r="Q449" s="71">
        <v>1</v>
      </c>
      <c r="R449" s="68">
        <v>100</v>
      </c>
    </row>
    <row r="450" spans="1:18" x14ac:dyDescent="0.2">
      <c r="A450" s="141" t="s">
        <v>1237</v>
      </c>
      <c r="B450" s="67" t="s">
        <v>1238</v>
      </c>
      <c r="C450" s="67">
        <v>35</v>
      </c>
      <c r="D450" s="67" t="s">
        <v>346</v>
      </c>
      <c r="E450" s="71">
        <v>0.91300739846297196</v>
      </c>
      <c r="F450" s="68">
        <v>93.8873626373626</v>
      </c>
      <c r="G450" s="71">
        <v>0.81871465133212296</v>
      </c>
      <c r="H450" s="68">
        <v>71.497252747252702</v>
      </c>
      <c r="I450" s="71">
        <v>0.83471372517278397</v>
      </c>
      <c r="J450" s="68">
        <v>84.203296703296701</v>
      </c>
      <c r="K450" s="71">
        <v>0.92488295209313698</v>
      </c>
      <c r="L450" s="68">
        <v>68.75</v>
      </c>
      <c r="M450" s="71">
        <v>0.98672566371681403</v>
      </c>
      <c r="N450" s="68">
        <v>95.945017182130599</v>
      </c>
      <c r="O450" s="71"/>
      <c r="P450" s="68"/>
      <c r="Q450" s="71">
        <v>1</v>
      </c>
      <c r="R450" s="68">
        <v>100</v>
      </c>
    </row>
    <row r="451" spans="1:18" x14ac:dyDescent="0.2">
      <c r="A451" s="141" t="s">
        <v>1239</v>
      </c>
      <c r="B451" s="67" t="s">
        <v>1240</v>
      </c>
      <c r="C451" s="67">
        <v>35</v>
      </c>
      <c r="D451" s="67" t="s">
        <v>346</v>
      </c>
      <c r="E451" s="71">
        <v>0.899376004173987</v>
      </c>
      <c r="F451" s="68">
        <v>90.041208791208803</v>
      </c>
      <c r="G451" s="71">
        <v>0.78842542669541005</v>
      </c>
      <c r="H451" s="68">
        <v>57.898351648351699</v>
      </c>
      <c r="I451" s="71">
        <v>0.833581602246522</v>
      </c>
      <c r="J451" s="68">
        <v>83.791208791208803</v>
      </c>
      <c r="K451" s="71">
        <v>0.98434654527613896</v>
      </c>
      <c r="L451" s="68">
        <v>97.252747252747298</v>
      </c>
      <c r="M451" s="71">
        <v>0.99115044247787598</v>
      </c>
      <c r="N451" s="68">
        <v>97.250859106529205</v>
      </c>
      <c r="O451" s="71"/>
      <c r="P451" s="68"/>
      <c r="Q451" s="71"/>
      <c r="R451" s="68"/>
    </row>
    <row r="452" spans="1:18" x14ac:dyDescent="0.2">
      <c r="A452" s="141" t="s">
        <v>1241</v>
      </c>
      <c r="B452" s="67" t="s">
        <v>1242</v>
      </c>
      <c r="C452" s="67">
        <v>35</v>
      </c>
      <c r="D452" s="67" t="s">
        <v>346</v>
      </c>
      <c r="E452" s="71">
        <v>0.94438058206712205</v>
      </c>
      <c r="F452" s="68">
        <v>98.969780219780205</v>
      </c>
      <c r="G452" s="71">
        <v>0.86470226765863201</v>
      </c>
      <c r="H452" s="68">
        <v>89.835164835164804</v>
      </c>
      <c r="I452" s="71">
        <v>0.87246338847173699</v>
      </c>
      <c r="J452" s="68">
        <v>90.315934065934101</v>
      </c>
      <c r="K452" s="71">
        <v>0.99358681172736296</v>
      </c>
      <c r="L452" s="68">
        <v>98.626373626373606</v>
      </c>
      <c r="M452" s="71">
        <v>0.99115044247787598</v>
      </c>
      <c r="N452" s="68">
        <v>97.250859106529205</v>
      </c>
      <c r="O452" s="71"/>
      <c r="P452" s="68"/>
      <c r="Q452" s="71">
        <v>1</v>
      </c>
      <c r="R452" s="68">
        <v>100</v>
      </c>
    </row>
    <row r="453" spans="1:18" x14ac:dyDescent="0.2">
      <c r="A453" s="141" t="s">
        <v>1243</v>
      </c>
      <c r="B453" s="67" t="s">
        <v>1244</v>
      </c>
      <c r="C453" s="67">
        <v>35</v>
      </c>
      <c r="D453" s="67" t="s">
        <v>346</v>
      </c>
      <c r="E453" s="71">
        <v>0.89322740225117203</v>
      </c>
      <c r="F453" s="68">
        <v>87.843406593406598</v>
      </c>
      <c r="G453" s="71">
        <v>0.86628390663684196</v>
      </c>
      <c r="H453" s="68">
        <v>89.972527472527503</v>
      </c>
      <c r="I453" s="71">
        <v>0.75790183359021601</v>
      </c>
      <c r="J453" s="68">
        <v>57.967032967032999</v>
      </c>
      <c r="K453" s="71">
        <v>0.94372118253322501</v>
      </c>
      <c r="L453" s="68">
        <v>78.365384615384599</v>
      </c>
      <c r="M453" s="71">
        <v>0.89823008849557495</v>
      </c>
      <c r="N453" s="68">
        <v>81.924398625429504</v>
      </c>
      <c r="O453" s="71"/>
      <c r="P453" s="68"/>
      <c r="Q453" s="71">
        <v>1</v>
      </c>
      <c r="R453" s="68">
        <v>100</v>
      </c>
    </row>
    <row r="454" spans="1:18" x14ac:dyDescent="0.2">
      <c r="A454" s="141" t="s">
        <v>1245</v>
      </c>
      <c r="B454" s="67" t="s">
        <v>1246</v>
      </c>
      <c r="C454" s="67">
        <v>35</v>
      </c>
      <c r="D454" s="67" t="s">
        <v>346</v>
      </c>
      <c r="E454" s="71">
        <v>0.86480394344598599</v>
      </c>
      <c r="F454" s="68">
        <v>78.1593406593407</v>
      </c>
      <c r="G454" s="71">
        <v>0.81153372531407797</v>
      </c>
      <c r="H454" s="68">
        <v>68.063186813186803</v>
      </c>
      <c r="I454" s="71">
        <v>0.77061966127533699</v>
      </c>
      <c r="J454" s="68">
        <v>63.392857142857103</v>
      </c>
      <c r="K454" s="71">
        <v>0.96998274117682903</v>
      </c>
      <c r="L454" s="68">
        <v>92.994505494505503</v>
      </c>
      <c r="M454" s="71">
        <v>0.90707964601769897</v>
      </c>
      <c r="N454" s="68">
        <v>83.230240549828196</v>
      </c>
      <c r="O454" s="71"/>
      <c r="P454" s="68"/>
      <c r="Q454" s="71"/>
      <c r="R454" s="68"/>
    </row>
    <row r="455" spans="1:18" x14ac:dyDescent="0.2">
      <c r="A455" s="141" t="s">
        <v>1247</v>
      </c>
      <c r="B455" s="67" t="s">
        <v>1248</v>
      </c>
      <c r="C455" s="67">
        <v>36</v>
      </c>
      <c r="D455" s="67" t="s">
        <v>346</v>
      </c>
      <c r="E455" s="71">
        <v>0.88509718923311198</v>
      </c>
      <c r="F455" s="68">
        <v>85.302197802197796</v>
      </c>
      <c r="G455" s="71">
        <v>0.87356163097720896</v>
      </c>
      <c r="H455" s="68">
        <v>90.934065934065899</v>
      </c>
      <c r="I455" s="71">
        <v>0.78276887548270901</v>
      </c>
      <c r="J455" s="68">
        <v>66.895604395604394</v>
      </c>
      <c r="K455" s="71">
        <v>0.932872253864931</v>
      </c>
      <c r="L455" s="68">
        <v>73.008241758241795</v>
      </c>
      <c r="M455" s="71">
        <v>0.83628318584070804</v>
      </c>
      <c r="N455" s="68">
        <v>70.859106529209598</v>
      </c>
      <c r="O455" s="71"/>
      <c r="P455" s="68"/>
      <c r="Q455" s="71">
        <v>1</v>
      </c>
      <c r="R455" s="68">
        <v>100</v>
      </c>
    </row>
    <row r="456" spans="1:18" x14ac:dyDescent="0.2">
      <c r="A456" s="141" t="s">
        <v>1249</v>
      </c>
      <c r="B456" s="67" t="s">
        <v>1250</v>
      </c>
      <c r="C456" s="67">
        <v>35</v>
      </c>
      <c r="D456" s="67" t="s">
        <v>346</v>
      </c>
      <c r="E456" s="71">
        <v>0.86852839018719197</v>
      </c>
      <c r="F456" s="68">
        <v>79.807692307692307</v>
      </c>
      <c r="G456" s="71">
        <v>0.87432347653423004</v>
      </c>
      <c r="H456" s="68">
        <v>91.140109890109898</v>
      </c>
      <c r="I456" s="71">
        <v>0.77810825137419004</v>
      </c>
      <c r="J456" s="68">
        <v>65.315934065934101</v>
      </c>
      <c r="K456" s="71">
        <v>0.93672608062796103</v>
      </c>
      <c r="L456" s="68">
        <v>74.9313186813187</v>
      </c>
      <c r="M456" s="71">
        <v>0.88495575221238898</v>
      </c>
      <c r="N456" s="68">
        <v>80</v>
      </c>
      <c r="O456" s="71"/>
      <c r="P456" s="68"/>
      <c r="Q456" s="71"/>
      <c r="R456" s="68"/>
    </row>
    <row r="457" spans="1:18" x14ac:dyDescent="0.2">
      <c r="A457" s="141" t="s">
        <v>1251</v>
      </c>
      <c r="B457" s="67" t="s">
        <v>1252</v>
      </c>
      <c r="C457" s="67">
        <v>35</v>
      </c>
      <c r="D457" s="67" t="s">
        <v>346</v>
      </c>
      <c r="E457" s="71">
        <v>0.838535783622395</v>
      </c>
      <c r="F457" s="68">
        <v>70.604395604395606</v>
      </c>
      <c r="G457" s="71">
        <v>0.81151058498723505</v>
      </c>
      <c r="H457" s="68">
        <v>67.994505494505503</v>
      </c>
      <c r="I457" s="71">
        <v>0.72951768156095897</v>
      </c>
      <c r="J457" s="68">
        <v>46.359890109890102</v>
      </c>
      <c r="K457" s="71">
        <v>0.93258389449005896</v>
      </c>
      <c r="L457" s="68">
        <v>72.596153846153797</v>
      </c>
      <c r="M457" s="71">
        <v>0.88053097345132703</v>
      </c>
      <c r="N457" s="68">
        <v>79.106529209621996</v>
      </c>
      <c r="O457" s="71"/>
      <c r="P457" s="68"/>
      <c r="Q457" s="71"/>
      <c r="R457" s="68"/>
    </row>
    <row r="458" spans="1:18" x14ac:dyDescent="0.2">
      <c r="A458" s="141" t="s">
        <v>1253</v>
      </c>
      <c r="B458" s="67" t="s">
        <v>1254</v>
      </c>
      <c r="C458" s="67">
        <v>35</v>
      </c>
      <c r="D458" s="67" t="s">
        <v>346</v>
      </c>
      <c r="E458" s="71">
        <v>0.83755207306193102</v>
      </c>
      <c r="F458" s="68">
        <v>70.123626373626394</v>
      </c>
      <c r="G458" s="71">
        <v>0.820957861970114</v>
      </c>
      <c r="H458" s="68">
        <v>72.870879120879096</v>
      </c>
      <c r="I458" s="71">
        <v>0.76027327174996195</v>
      </c>
      <c r="J458" s="68">
        <v>59.3406593406593</v>
      </c>
      <c r="K458" s="71">
        <v>0.90614530012056904</v>
      </c>
      <c r="L458" s="68">
        <v>59.890109890109898</v>
      </c>
      <c r="M458" s="71">
        <v>0.86283185840707899</v>
      </c>
      <c r="N458" s="68">
        <v>76.632302405498294</v>
      </c>
      <c r="O458" s="71"/>
      <c r="P458" s="68"/>
      <c r="Q458" s="71"/>
      <c r="R458" s="68"/>
    </row>
    <row r="459" spans="1:18" x14ac:dyDescent="0.2">
      <c r="A459" s="141" t="s">
        <v>1255</v>
      </c>
      <c r="B459" s="67" t="s">
        <v>1256</v>
      </c>
      <c r="C459" s="67">
        <v>35</v>
      </c>
      <c r="D459" s="67" t="s">
        <v>346</v>
      </c>
      <c r="E459" s="71">
        <v>0.81322786859160601</v>
      </c>
      <c r="F459" s="68">
        <v>64.217032967033006</v>
      </c>
      <c r="G459" s="71">
        <v>0.74410699705370698</v>
      </c>
      <c r="H459" s="68">
        <v>42.925824175824197</v>
      </c>
      <c r="I459" s="71">
        <v>0.75690519242949605</v>
      </c>
      <c r="J459" s="68">
        <v>57.623626373626401</v>
      </c>
      <c r="K459" s="71">
        <v>0.81384618753809002</v>
      </c>
      <c r="L459" s="68">
        <v>33.104395604395599</v>
      </c>
      <c r="M459" s="71">
        <v>0.93805309734513298</v>
      </c>
      <c r="N459" s="68">
        <v>87.766323024054998</v>
      </c>
      <c r="O459" s="71"/>
      <c r="P459" s="68"/>
      <c r="Q459" s="71"/>
      <c r="R459" s="68"/>
    </row>
    <row r="460" spans="1:18" x14ac:dyDescent="0.2">
      <c r="A460" s="141" t="s">
        <v>1257</v>
      </c>
      <c r="B460" s="67" t="s">
        <v>1258</v>
      </c>
      <c r="C460" s="67">
        <v>35</v>
      </c>
      <c r="D460" s="67" t="s">
        <v>346</v>
      </c>
      <c r="E460" s="71">
        <v>0.85080707919601894</v>
      </c>
      <c r="F460" s="68">
        <v>74.175824175824204</v>
      </c>
      <c r="G460" s="71">
        <v>0.85316203656091305</v>
      </c>
      <c r="H460" s="68">
        <v>86.813186813186803</v>
      </c>
      <c r="I460" s="71">
        <v>0.77000762859854199</v>
      </c>
      <c r="J460" s="68">
        <v>63.324175824175803</v>
      </c>
      <c r="K460" s="71">
        <v>0.93175068657285098</v>
      </c>
      <c r="L460" s="68">
        <v>72.321428571428598</v>
      </c>
      <c r="M460" s="71">
        <v>0.69911504424778703</v>
      </c>
      <c r="N460" s="68">
        <v>47.010309278350498</v>
      </c>
      <c r="O460" s="71"/>
      <c r="P460" s="68"/>
      <c r="Q460" s="71">
        <v>1</v>
      </c>
      <c r="R460" s="68">
        <v>100</v>
      </c>
    </row>
    <row r="461" spans="1:18" x14ac:dyDescent="0.2">
      <c r="A461" s="141" t="s">
        <v>1259</v>
      </c>
      <c r="B461" s="67" t="s">
        <v>1260</v>
      </c>
      <c r="C461" s="67">
        <v>35</v>
      </c>
      <c r="D461" s="67" t="s">
        <v>346</v>
      </c>
      <c r="E461" s="71">
        <v>0.91439632880942801</v>
      </c>
      <c r="F461" s="68">
        <v>94.574175824175796</v>
      </c>
      <c r="G461" s="71">
        <v>0.75125181706767397</v>
      </c>
      <c r="H461" s="68">
        <v>44.642857142857103</v>
      </c>
      <c r="I461" s="71">
        <v>0.85418865331960703</v>
      </c>
      <c r="J461" s="68">
        <v>87.774725274725299</v>
      </c>
      <c r="K461" s="71">
        <v>0.96654117365985903</v>
      </c>
      <c r="L461" s="68">
        <v>91.277472527472497</v>
      </c>
      <c r="M461" s="71">
        <v>1</v>
      </c>
      <c r="N461" s="68">
        <v>100</v>
      </c>
      <c r="O461" s="71"/>
      <c r="P461" s="68"/>
      <c r="Q461" s="71">
        <v>1</v>
      </c>
      <c r="R461" s="68">
        <v>100</v>
      </c>
    </row>
    <row r="462" spans="1:18" x14ac:dyDescent="0.2">
      <c r="A462" s="141" t="s">
        <v>1261</v>
      </c>
      <c r="B462" s="67" t="s">
        <v>1262</v>
      </c>
      <c r="C462" s="67">
        <v>35</v>
      </c>
      <c r="D462" s="67" t="s">
        <v>346</v>
      </c>
      <c r="E462" s="71">
        <v>0.69830062260848802</v>
      </c>
      <c r="F462" s="68">
        <v>40.109890109890102</v>
      </c>
      <c r="G462" s="71">
        <v>0.87373210579126004</v>
      </c>
      <c r="H462" s="68">
        <v>91.071428571428598</v>
      </c>
      <c r="I462" s="71">
        <v>0.78691454552640205</v>
      </c>
      <c r="J462" s="68">
        <v>68.6126373626374</v>
      </c>
      <c r="K462" s="71">
        <v>0.95475026703451404</v>
      </c>
      <c r="L462" s="68">
        <v>84.615384615384599</v>
      </c>
      <c r="M462" s="71">
        <v>0.87610619469026496</v>
      </c>
      <c r="N462" s="68">
        <v>78.350515463917503</v>
      </c>
      <c r="O462" s="71"/>
      <c r="P462" s="68"/>
      <c r="Q462" s="71">
        <v>0</v>
      </c>
      <c r="R462" s="68">
        <v>36.0675512665862</v>
      </c>
    </row>
    <row r="463" spans="1:18" x14ac:dyDescent="0.2">
      <c r="A463" s="141" t="s">
        <v>1263</v>
      </c>
      <c r="B463" s="67" t="s">
        <v>1264</v>
      </c>
      <c r="C463" s="67">
        <v>35</v>
      </c>
      <c r="D463" s="67" t="s">
        <v>346</v>
      </c>
      <c r="E463" s="71">
        <v>0.64196392615452702</v>
      </c>
      <c r="F463" s="68">
        <v>31.25</v>
      </c>
      <c r="G463" s="71">
        <v>0.82002306937907998</v>
      </c>
      <c r="H463" s="68">
        <v>72.390109890109898</v>
      </c>
      <c r="I463" s="71">
        <v>0.756188549917438</v>
      </c>
      <c r="J463" s="68">
        <v>57.142857142857103</v>
      </c>
      <c r="K463" s="71">
        <v>0.92454340970620696</v>
      </c>
      <c r="L463" s="68">
        <v>68.543956043956001</v>
      </c>
      <c r="M463" s="71">
        <v>0.70796460176991105</v>
      </c>
      <c r="N463" s="68">
        <v>48.316151202749097</v>
      </c>
      <c r="O463" s="71"/>
      <c r="P463" s="68"/>
      <c r="Q463" s="71">
        <v>1.1000000000000001E-3</v>
      </c>
      <c r="R463" s="68">
        <v>37.032569360675502</v>
      </c>
    </row>
    <row r="464" spans="1:18" x14ac:dyDescent="0.2">
      <c r="A464" s="141" t="s">
        <v>1265</v>
      </c>
      <c r="B464" s="67" t="s">
        <v>1266</v>
      </c>
      <c r="C464" s="67">
        <v>35</v>
      </c>
      <c r="D464" s="67" t="s">
        <v>346</v>
      </c>
      <c r="E464" s="71">
        <v>0.95691861956895896</v>
      </c>
      <c r="F464" s="68">
        <v>99.725274725274701</v>
      </c>
      <c r="G464" s="71">
        <v>0.97097631528926598</v>
      </c>
      <c r="H464" s="68">
        <v>98.969780219780205</v>
      </c>
      <c r="I464" s="71">
        <v>0.87816676332440602</v>
      </c>
      <c r="J464" s="68">
        <v>91.140109890109898</v>
      </c>
      <c r="K464" s="71">
        <v>0.97853139966216296</v>
      </c>
      <c r="L464" s="68">
        <v>95.741758241758205</v>
      </c>
      <c r="M464" s="71">
        <v>1</v>
      </c>
      <c r="N464" s="68">
        <v>100</v>
      </c>
      <c r="O464" s="71"/>
      <c r="P464" s="68"/>
      <c r="Q464" s="71"/>
      <c r="R464" s="68"/>
    </row>
    <row r="465" spans="1:18" x14ac:dyDescent="0.2">
      <c r="A465" s="141" t="s">
        <v>1267</v>
      </c>
      <c r="B465" s="67" t="s">
        <v>1268</v>
      </c>
      <c r="C465" s="67">
        <v>35</v>
      </c>
      <c r="D465" s="67" t="s">
        <v>346</v>
      </c>
      <c r="E465" s="71">
        <v>0.81529121338320099</v>
      </c>
      <c r="F465" s="68">
        <v>64.766483516483504</v>
      </c>
      <c r="G465" s="71">
        <v>0.79138730232729304</v>
      </c>
      <c r="H465" s="68">
        <v>59.134615384615401</v>
      </c>
      <c r="I465" s="71">
        <v>0.66705098732301904</v>
      </c>
      <c r="J465" s="68">
        <v>28.9148351648352</v>
      </c>
      <c r="K465" s="71">
        <v>0.80715134264355304</v>
      </c>
      <c r="L465" s="68">
        <v>31.730769230769202</v>
      </c>
      <c r="M465" s="71">
        <v>0.99557522123893805</v>
      </c>
      <c r="N465" s="68">
        <v>98.144329896907195</v>
      </c>
      <c r="O465" s="71"/>
      <c r="P465" s="68"/>
      <c r="Q465" s="71"/>
      <c r="R465" s="68"/>
    </row>
    <row r="466" spans="1:18" x14ac:dyDescent="0.2">
      <c r="A466" s="141" t="s">
        <v>1269</v>
      </c>
      <c r="B466" s="67" t="s">
        <v>1270</v>
      </c>
      <c r="C466" s="67">
        <v>35</v>
      </c>
      <c r="D466" s="67" t="s">
        <v>346</v>
      </c>
      <c r="E466" s="71">
        <v>0.90290082236181401</v>
      </c>
      <c r="F466" s="68">
        <v>91.002747252747298</v>
      </c>
      <c r="G466" s="71">
        <v>0.70725913546093999</v>
      </c>
      <c r="H466" s="68">
        <v>33.516483516483497</v>
      </c>
      <c r="I466" s="71">
        <v>0.88548979539960004</v>
      </c>
      <c r="J466" s="68">
        <v>91.689560439560395</v>
      </c>
      <c r="K466" s="71">
        <v>0.96600296855915102</v>
      </c>
      <c r="L466" s="68">
        <v>91.140109890109898</v>
      </c>
      <c r="M466" s="71">
        <v>0.95575221238938002</v>
      </c>
      <c r="N466" s="68">
        <v>90.171821305841902</v>
      </c>
      <c r="O466" s="71"/>
      <c r="P466" s="68"/>
      <c r="Q466" s="71">
        <v>1</v>
      </c>
      <c r="R466" s="68">
        <v>100</v>
      </c>
    </row>
    <row r="467" spans="1:18" x14ac:dyDescent="0.2">
      <c r="A467" s="141" t="s">
        <v>1271</v>
      </c>
      <c r="B467" s="67" t="s">
        <v>1272</v>
      </c>
      <c r="C467" s="67">
        <v>35</v>
      </c>
      <c r="D467" s="67" t="s">
        <v>346</v>
      </c>
      <c r="E467" s="71">
        <v>0.909704013133251</v>
      </c>
      <c r="F467" s="68">
        <v>92.994505494505503</v>
      </c>
      <c r="G467" s="71">
        <v>0.81790522988500503</v>
      </c>
      <c r="H467" s="68">
        <v>70.947802197802204</v>
      </c>
      <c r="I467" s="71">
        <v>0.84320856667365995</v>
      </c>
      <c r="J467" s="68">
        <v>85.576923076923094</v>
      </c>
      <c r="K467" s="71">
        <v>0.98212703473539897</v>
      </c>
      <c r="L467" s="68">
        <v>96.771978021978001</v>
      </c>
      <c r="M467" s="71">
        <v>0.99557522123893805</v>
      </c>
      <c r="N467" s="68">
        <v>98.144329896907195</v>
      </c>
      <c r="O467" s="71"/>
      <c r="P467" s="68"/>
      <c r="Q467" s="71"/>
      <c r="R467" s="68"/>
    </row>
    <row r="468" spans="1:18" x14ac:dyDescent="0.2">
      <c r="A468" s="141" t="s">
        <v>1273</v>
      </c>
      <c r="B468" s="67" t="s">
        <v>1274</v>
      </c>
      <c r="C468" s="67">
        <v>35</v>
      </c>
      <c r="D468" s="67" t="s">
        <v>346</v>
      </c>
      <c r="E468" s="71">
        <v>0.93036611190622798</v>
      </c>
      <c r="F468" s="68">
        <v>97.458791208791197</v>
      </c>
      <c r="G468" s="71">
        <v>0.90696595573308803</v>
      </c>
      <c r="H468" s="68">
        <v>94.230769230769198</v>
      </c>
      <c r="I468" s="71">
        <v>0.85766133495404295</v>
      </c>
      <c r="J468" s="68">
        <v>88.392857142857096</v>
      </c>
      <c r="K468" s="71">
        <v>0.97569884406524698</v>
      </c>
      <c r="L468" s="68">
        <v>94.917582417582395</v>
      </c>
      <c r="M468" s="71">
        <v>0.91150442477876104</v>
      </c>
      <c r="N468" s="68">
        <v>83.986254295532603</v>
      </c>
      <c r="O468" s="71"/>
      <c r="P468" s="68"/>
      <c r="Q468" s="71">
        <v>1</v>
      </c>
      <c r="R468" s="68">
        <v>100</v>
      </c>
    </row>
    <row r="469" spans="1:18" x14ac:dyDescent="0.2">
      <c r="A469" s="141" t="s">
        <v>1275</v>
      </c>
      <c r="B469" s="67" t="s">
        <v>1276</v>
      </c>
      <c r="C469" s="67">
        <v>35</v>
      </c>
      <c r="D469" s="67" t="s">
        <v>346</v>
      </c>
      <c r="E469" s="71">
        <v>0.94389211391245698</v>
      </c>
      <c r="F469" s="68">
        <v>98.901098901098905</v>
      </c>
      <c r="G469" s="71">
        <v>0.92918298804216903</v>
      </c>
      <c r="H469" s="68">
        <v>96.016483516483504</v>
      </c>
      <c r="I469" s="71">
        <v>0.85235911583748003</v>
      </c>
      <c r="J469" s="68">
        <v>87.5</v>
      </c>
      <c r="K469" s="71">
        <v>0.95119280196581901</v>
      </c>
      <c r="L469" s="68">
        <v>82.486263736263695</v>
      </c>
      <c r="M469" s="71">
        <v>0.98672566371681403</v>
      </c>
      <c r="N469" s="68">
        <v>95.945017182130599</v>
      </c>
      <c r="O469" s="71"/>
      <c r="P469" s="68"/>
      <c r="Q469" s="71">
        <v>1</v>
      </c>
      <c r="R469" s="68">
        <v>100</v>
      </c>
    </row>
    <row r="470" spans="1:18" x14ac:dyDescent="0.2">
      <c r="A470" s="141" t="s">
        <v>1277</v>
      </c>
      <c r="B470" s="67" t="s">
        <v>1278</v>
      </c>
      <c r="C470" s="67">
        <v>35</v>
      </c>
      <c r="D470" s="67" t="s">
        <v>346</v>
      </c>
      <c r="E470" s="71">
        <v>0.70450799382192097</v>
      </c>
      <c r="F470" s="68">
        <v>41.414835164835203</v>
      </c>
      <c r="G470" s="71">
        <v>0.82244689747508604</v>
      </c>
      <c r="H470" s="68">
        <v>73.557692307692307</v>
      </c>
      <c r="I470" s="71">
        <v>0.76560946285487297</v>
      </c>
      <c r="J470" s="68">
        <v>62.156593406593402</v>
      </c>
      <c r="K470" s="71">
        <v>0.96103228134601704</v>
      </c>
      <c r="L470" s="68">
        <v>88.461538461538495</v>
      </c>
      <c r="M470" s="71">
        <v>0.97345132743362806</v>
      </c>
      <c r="N470" s="68">
        <v>93.127147766323006</v>
      </c>
      <c r="O470" s="71"/>
      <c r="P470" s="68"/>
      <c r="Q470" s="71">
        <v>0</v>
      </c>
      <c r="R470" s="68">
        <v>36.0675512665862</v>
      </c>
    </row>
    <row r="471" spans="1:18" x14ac:dyDescent="0.2">
      <c r="A471" s="141" t="s">
        <v>1279</v>
      </c>
      <c r="B471" s="67" t="s">
        <v>1280</v>
      </c>
      <c r="C471" s="67">
        <v>35</v>
      </c>
      <c r="D471" s="67" t="s">
        <v>346</v>
      </c>
      <c r="E471" s="71">
        <v>0.89821899896400104</v>
      </c>
      <c r="F471" s="68">
        <v>89.629120879120904</v>
      </c>
      <c r="G471" s="71">
        <v>0.81115898150260701</v>
      </c>
      <c r="H471" s="68">
        <v>67.857142857142904</v>
      </c>
      <c r="I471" s="71">
        <v>0.81863725222390804</v>
      </c>
      <c r="J471" s="68">
        <v>79.670329670329707</v>
      </c>
      <c r="K471" s="71">
        <v>0.96307976212948698</v>
      </c>
      <c r="L471" s="68">
        <v>89.629120879120904</v>
      </c>
      <c r="M471" s="71">
        <v>1</v>
      </c>
      <c r="N471" s="68">
        <v>100</v>
      </c>
      <c r="O471" s="71"/>
      <c r="P471" s="68"/>
      <c r="Q471" s="71"/>
      <c r="R471" s="68"/>
    </row>
    <row r="472" spans="1:18" x14ac:dyDescent="0.2">
      <c r="A472" s="141" t="s">
        <v>1281</v>
      </c>
      <c r="B472" s="67" t="s">
        <v>1282</v>
      </c>
      <c r="C472" s="67">
        <v>35</v>
      </c>
      <c r="D472" s="67" t="s">
        <v>346</v>
      </c>
      <c r="E472" s="71">
        <v>0.90343274364620096</v>
      </c>
      <c r="F472" s="68">
        <v>91.277472527472497</v>
      </c>
      <c r="G472" s="71">
        <v>0.85809724520296404</v>
      </c>
      <c r="H472" s="68">
        <v>88.255494505494497</v>
      </c>
      <c r="I472" s="71">
        <v>0.80628712378422995</v>
      </c>
      <c r="J472" s="68">
        <v>75.686813186813197</v>
      </c>
      <c r="K472" s="71">
        <v>0.96262094188079705</v>
      </c>
      <c r="L472" s="68">
        <v>89.285714285714306</v>
      </c>
      <c r="M472" s="71">
        <v>0.98672566371681403</v>
      </c>
      <c r="N472" s="68">
        <v>95.945017182130599</v>
      </c>
      <c r="O472" s="71"/>
      <c r="P472" s="68"/>
      <c r="Q472" s="71"/>
      <c r="R472" s="68"/>
    </row>
    <row r="473" spans="1:18" x14ac:dyDescent="0.2">
      <c r="A473" s="141" t="s">
        <v>1283</v>
      </c>
      <c r="B473" s="67" t="s">
        <v>1284</v>
      </c>
      <c r="C473" s="67">
        <v>35</v>
      </c>
      <c r="D473" s="67" t="s">
        <v>346</v>
      </c>
      <c r="E473" s="71">
        <v>0.72314849962984096</v>
      </c>
      <c r="F473" s="68">
        <v>44.505494505494497</v>
      </c>
      <c r="G473" s="71">
        <v>0.84215125656467305</v>
      </c>
      <c r="H473" s="68">
        <v>82.623626373626394</v>
      </c>
      <c r="I473" s="71">
        <v>0.84762343520724803</v>
      </c>
      <c r="J473" s="68">
        <v>86.744505494505503</v>
      </c>
      <c r="K473" s="71">
        <v>0.96136603646578001</v>
      </c>
      <c r="L473" s="68">
        <v>88.873626373626394</v>
      </c>
      <c r="M473" s="71">
        <v>0.96460176991150404</v>
      </c>
      <c r="N473" s="68">
        <v>91.752577319587601</v>
      </c>
      <c r="O473" s="71"/>
      <c r="P473" s="68"/>
      <c r="Q473" s="71">
        <v>0</v>
      </c>
      <c r="R473" s="68">
        <v>36.0675512665862</v>
      </c>
    </row>
    <row r="474" spans="1:18" x14ac:dyDescent="0.2">
      <c r="A474" s="141" t="s">
        <v>1285</v>
      </c>
      <c r="B474" s="67" t="s">
        <v>1286</v>
      </c>
      <c r="C474" s="67">
        <v>35</v>
      </c>
      <c r="D474" s="67" t="s">
        <v>346</v>
      </c>
      <c r="E474" s="71">
        <v>0.87470372778980598</v>
      </c>
      <c r="F474" s="68">
        <v>82.074175824175796</v>
      </c>
      <c r="G474" s="71">
        <v>0.76121379690723601</v>
      </c>
      <c r="H474" s="68">
        <v>47.870879120879103</v>
      </c>
      <c r="I474" s="71">
        <v>0.81960753621376803</v>
      </c>
      <c r="J474" s="68">
        <v>80.219780219780205</v>
      </c>
      <c r="K474" s="71">
        <v>0.93569269308246905</v>
      </c>
      <c r="L474" s="68">
        <v>74.244505494505503</v>
      </c>
      <c r="M474" s="71">
        <v>0.98230088495575196</v>
      </c>
      <c r="N474" s="68">
        <v>94.845360824742301</v>
      </c>
      <c r="O474" s="71"/>
      <c r="P474" s="68"/>
      <c r="Q474" s="71"/>
      <c r="R474" s="68"/>
    </row>
    <row r="475" spans="1:18" x14ac:dyDescent="0.2">
      <c r="A475" s="141" t="s">
        <v>1287</v>
      </c>
      <c r="B475" s="67" t="s">
        <v>1288</v>
      </c>
      <c r="C475" s="67">
        <v>35</v>
      </c>
      <c r="D475" s="67" t="s">
        <v>346</v>
      </c>
      <c r="E475" s="71">
        <v>0.67228733663572404</v>
      </c>
      <c r="F475" s="68">
        <v>35.989010989011</v>
      </c>
      <c r="G475" s="71">
        <v>0.758762671193557</v>
      </c>
      <c r="H475" s="68">
        <v>46.978021978021999</v>
      </c>
      <c r="I475" s="71">
        <v>0.767564611638901</v>
      </c>
      <c r="J475" s="68">
        <v>62.6373626373626</v>
      </c>
      <c r="K475" s="71">
        <v>0.94572886937270895</v>
      </c>
      <c r="L475" s="68">
        <v>79.189560439560395</v>
      </c>
      <c r="M475" s="71">
        <v>0.88938053097345104</v>
      </c>
      <c r="N475" s="68">
        <v>80.412371134020603</v>
      </c>
      <c r="O475" s="71"/>
      <c r="P475" s="68"/>
      <c r="Q475" s="71">
        <v>0</v>
      </c>
      <c r="R475" s="68">
        <v>36.0675512665862</v>
      </c>
    </row>
    <row r="476" spans="1:18" x14ac:dyDescent="0.2">
      <c r="A476" s="141" t="s">
        <v>1289</v>
      </c>
      <c r="B476" s="67" t="s">
        <v>1290</v>
      </c>
      <c r="C476" s="67">
        <v>35</v>
      </c>
      <c r="D476" s="67" t="s">
        <v>346</v>
      </c>
      <c r="E476" s="71">
        <v>0.68689287459685699</v>
      </c>
      <c r="F476" s="68">
        <v>38.049450549450498</v>
      </c>
      <c r="G476" s="71">
        <v>0.83303566902696002</v>
      </c>
      <c r="H476" s="68">
        <v>78.708791208791197</v>
      </c>
      <c r="I476" s="71">
        <v>0.77665641626354298</v>
      </c>
      <c r="J476" s="68">
        <v>65.109890109890102</v>
      </c>
      <c r="K476" s="71">
        <v>0.87786963282652497</v>
      </c>
      <c r="L476" s="68">
        <v>49.175824175824197</v>
      </c>
      <c r="M476" s="71">
        <v>0.946902654867257</v>
      </c>
      <c r="N476" s="68">
        <v>89.003436426116807</v>
      </c>
      <c r="O476" s="71"/>
      <c r="P476" s="68"/>
      <c r="Q476" s="71">
        <v>0</v>
      </c>
      <c r="R476" s="68">
        <v>36.0675512665862</v>
      </c>
    </row>
    <row r="477" spans="1:18" x14ac:dyDescent="0.2">
      <c r="A477" s="141" t="s">
        <v>1291</v>
      </c>
      <c r="B477" s="67" t="s">
        <v>1292</v>
      </c>
      <c r="C477" s="67">
        <v>35</v>
      </c>
      <c r="D477" s="67" t="s">
        <v>346</v>
      </c>
      <c r="E477" s="71">
        <v>0.92182626099279796</v>
      </c>
      <c r="F477" s="68">
        <v>95.741758241758205</v>
      </c>
      <c r="G477" s="71">
        <v>0.92192007884657701</v>
      </c>
      <c r="H477" s="68">
        <v>95.467032967033006</v>
      </c>
      <c r="I477" s="71">
        <v>0.80477895398594201</v>
      </c>
      <c r="J477" s="68">
        <v>75.0686813186813</v>
      </c>
      <c r="K477" s="71">
        <v>0.96060601113867095</v>
      </c>
      <c r="L477" s="68">
        <v>88.049450549450498</v>
      </c>
      <c r="M477" s="71">
        <v>1</v>
      </c>
      <c r="N477" s="68">
        <v>100</v>
      </c>
      <c r="O477" s="71"/>
      <c r="P477" s="68"/>
      <c r="Q477" s="71"/>
      <c r="R477" s="68"/>
    </row>
    <row r="478" spans="1:18" x14ac:dyDescent="0.2">
      <c r="A478" s="141" t="s">
        <v>1293</v>
      </c>
      <c r="B478" s="67" t="s">
        <v>1294</v>
      </c>
      <c r="C478" s="67">
        <v>35</v>
      </c>
      <c r="D478" s="67" t="s">
        <v>346</v>
      </c>
      <c r="E478" s="71">
        <v>0.74766152231248795</v>
      </c>
      <c r="F478" s="68">
        <v>49.313186813186803</v>
      </c>
      <c r="G478" s="71">
        <v>0.90488859291923596</v>
      </c>
      <c r="H478" s="68">
        <v>94.024725274725299</v>
      </c>
      <c r="I478" s="71">
        <v>0.86003980225458998</v>
      </c>
      <c r="J478" s="68">
        <v>88.736263736263695</v>
      </c>
      <c r="K478" s="71">
        <v>0.97337921638861402</v>
      </c>
      <c r="L478" s="68">
        <v>94.024725274725299</v>
      </c>
      <c r="M478" s="71">
        <v>1</v>
      </c>
      <c r="N478" s="68">
        <v>100</v>
      </c>
      <c r="O478" s="71"/>
      <c r="P478" s="68"/>
      <c r="Q478" s="71">
        <v>0</v>
      </c>
      <c r="R478" s="68">
        <v>36.0675512665862</v>
      </c>
    </row>
    <row r="479" spans="1:18" x14ac:dyDescent="0.2">
      <c r="A479" s="141" t="s">
        <v>1295</v>
      </c>
      <c r="B479" s="67" t="s">
        <v>1296</v>
      </c>
      <c r="C479" s="67">
        <v>35</v>
      </c>
      <c r="D479" s="67" t="s">
        <v>346</v>
      </c>
      <c r="E479" s="71">
        <v>0.739687043551708</v>
      </c>
      <c r="F479" s="68">
        <v>47.664835164835203</v>
      </c>
      <c r="G479" s="71">
        <v>0.91994932142965302</v>
      </c>
      <c r="H479" s="68">
        <v>95.260989010988993</v>
      </c>
      <c r="I479" s="71">
        <v>0.829369187401371</v>
      </c>
      <c r="J479" s="68">
        <v>82.967032967033006</v>
      </c>
      <c r="K479" s="71">
        <v>0.96239104521070495</v>
      </c>
      <c r="L479" s="68">
        <v>89.148351648351607</v>
      </c>
      <c r="M479" s="71">
        <v>0.98672566371681403</v>
      </c>
      <c r="N479" s="68">
        <v>95.945017182130599</v>
      </c>
      <c r="O479" s="71"/>
      <c r="P479" s="68"/>
      <c r="Q479" s="71">
        <v>0</v>
      </c>
      <c r="R479" s="68">
        <v>36.0675512665862</v>
      </c>
    </row>
    <row r="480" spans="1:18" x14ac:dyDescent="0.2">
      <c r="A480" s="141" t="s">
        <v>1297</v>
      </c>
      <c r="B480" s="67" t="s">
        <v>1298</v>
      </c>
      <c r="C480" s="67">
        <v>35</v>
      </c>
      <c r="D480" s="67" t="s">
        <v>346</v>
      </c>
      <c r="E480" s="71">
        <v>0.897842142110157</v>
      </c>
      <c r="F480" s="68">
        <v>89.423076923076906</v>
      </c>
      <c r="G480" s="71">
        <v>0.92464632918182399</v>
      </c>
      <c r="H480" s="68">
        <v>95.673076923076906</v>
      </c>
      <c r="I480" s="71">
        <v>0.82762473745632703</v>
      </c>
      <c r="J480" s="68">
        <v>82.280219780219795</v>
      </c>
      <c r="K480" s="71">
        <v>0.90989396197946804</v>
      </c>
      <c r="L480" s="68">
        <v>61.675824175824197</v>
      </c>
      <c r="M480" s="71">
        <v>0.92920353982300896</v>
      </c>
      <c r="N480" s="68">
        <v>86.597938144329902</v>
      </c>
      <c r="O480" s="71"/>
      <c r="P480" s="68"/>
      <c r="Q480" s="71"/>
      <c r="R480" s="68"/>
    </row>
    <row r="481" spans="1:18" x14ac:dyDescent="0.2">
      <c r="A481" s="141" t="s">
        <v>1299</v>
      </c>
      <c r="B481" s="67" t="s">
        <v>1300</v>
      </c>
      <c r="C481" s="67">
        <v>35</v>
      </c>
      <c r="D481" s="67" t="s">
        <v>346</v>
      </c>
      <c r="E481" s="71">
        <v>0.83974528102616597</v>
      </c>
      <c r="F481" s="68">
        <v>70.879120879120904</v>
      </c>
      <c r="G481" s="71">
        <v>0.75009331991691197</v>
      </c>
      <c r="H481" s="68">
        <v>44.162087912087898</v>
      </c>
      <c r="I481" s="71">
        <v>0.76916793303581898</v>
      </c>
      <c r="J481" s="68">
        <v>63.049450549450498</v>
      </c>
      <c r="K481" s="71">
        <v>0.906091552567861</v>
      </c>
      <c r="L481" s="68">
        <v>59.821428571428598</v>
      </c>
      <c r="M481" s="71">
        <v>0.93362831858407103</v>
      </c>
      <c r="N481" s="68">
        <v>87.079037800687303</v>
      </c>
      <c r="O481" s="71"/>
      <c r="P481" s="68"/>
      <c r="Q481" s="71"/>
      <c r="R481" s="68"/>
    </row>
    <row r="482" spans="1:18" x14ac:dyDescent="0.2">
      <c r="A482" s="141" t="s">
        <v>1301</v>
      </c>
      <c r="B482" s="67" t="s">
        <v>1302</v>
      </c>
      <c r="C482" s="67">
        <v>35</v>
      </c>
      <c r="D482" s="67" t="s">
        <v>346</v>
      </c>
      <c r="E482" s="71">
        <v>0.902883196309194</v>
      </c>
      <c r="F482" s="68">
        <v>90.934065934065899</v>
      </c>
      <c r="G482" s="71">
        <v>0.94623327139296998</v>
      </c>
      <c r="H482" s="68">
        <v>97.321428571428598</v>
      </c>
      <c r="I482" s="71">
        <v>0.80896018608686104</v>
      </c>
      <c r="J482" s="68">
        <v>76.648351648351607</v>
      </c>
      <c r="K482" s="71">
        <v>0.94483490297818595</v>
      </c>
      <c r="L482" s="68">
        <v>78.777472527472497</v>
      </c>
      <c r="M482" s="71">
        <v>0.91150442477876104</v>
      </c>
      <c r="N482" s="68">
        <v>83.986254295532603</v>
      </c>
      <c r="O482" s="71"/>
      <c r="P482" s="68"/>
      <c r="Q482" s="71"/>
      <c r="R482" s="68"/>
    </row>
    <row r="483" spans="1:18" x14ac:dyDescent="0.2">
      <c r="A483" s="141" t="s">
        <v>1303</v>
      </c>
      <c r="B483" s="67" t="s">
        <v>1304</v>
      </c>
      <c r="C483" s="67">
        <v>35</v>
      </c>
      <c r="D483" s="67" t="s">
        <v>346</v>
      </c>
      <c r="E483" s="71">
        <v>0.721964676778723</v>
      </c>
      <c r="F483" s="68">
        <v>44.436813186813197</v>
      </c>
      <c r="G483" s="71">
        <v>0.863692393605342</v>
      </c>
      <c r="H483" s="68">
        <v>89.560439560439605</v>
      </c>
      <c r="I483" s="71">
        <v>0.82803894406834799</v>
      </c>
      <c r="J483" s="68">
        <v>82.623626373626394</v>
      </c>
      <c r="K483" s="71">
        <v>0.96676461259160495</v>
      </c>
      <c r="L483" s="68">
        <v>91.483516483516496</v>
      </c>
      <c r="M483" s="71">
        <v>0.95132743362831795</v>
      </c>
      <c r="N483" s="68">
        <v>89.621993127147803</v>
      </c>
      <c r="O483" s="71"/>
      <c r="P483" s="68"/>
      <c r="Q483" s="71">
        <v>0</v>
      </c>
      <c r="R483" s="68">
        <v>36.0675512665862</v>
      </c>
    </row>
    <row r="484" spans="1:18" x14ac:dyDescent="0.2">
      <c r="A484" s="141" t="s">
        <v>1305</v>
      </c>
      <c r="B484" s="67" t="s">
        <v>1306</v>
      </c>
      <c r="C484" s="67">
        <v>35</v>
      </c>
      <c r="D484" s="67" t="s">
        <v>346</v>
      </c>
      <c r="E484" s="71">
        <v>0.74518185514444502</v>
      </c>
      <c r="F484" s="68">
        <v>48.626373626373599</v>
      </c>
      <c r="G484" s="71">
        <v>0.95934542717285398</v>
      </c>
      <c r="H484" s="68">
        <v>98.282967032966994</v>
      </c>
      <c r="I484" s="71">
        <v>0.81058117554142095</v>
      </c>
      <c r="J484" s="68">
        <v>77.609890109890102</v>
      </c>
      <c r="K484" s="71">
        <v>0.97368178805219596</v>
      </c>
      <c r="L484" s="68">
        <v>94.230769230769198</v>
      </c>
      <c r="M484" s="71">
        <v>0.98230088495575196</v>
      </c>
      <c r="N484" s="68">
        <v>94.845360824742301</v>
      </c>
      <c r="O484" s="71"/>
      <c r="P484" s="68"/>
      <c r="Q484" s="71">
        <v>0</v>
      </c>
      <c r="R484" s="68">
        <v>36.0675512665862</v>
      </c>
    </row>
    <row r="485" spans="1:18" x14ac:dyDescent="0.2">
      <c r="A485" s="141" t="s">
        <v>1307</v>
      </c>
      <c r="B485" s="67" t="s">
        <v>1308</v>
      </c>
      <c r="C485" s="67">
        <v>35</v>
      </c>
      <c r="D485" s="67" t="s">
        <v>346</v>
      </c>
      <c r="E485" s="71">
        <v>0.70486103275132606</v>
      </c>
      <c r="F485" s="68">
        <v>41.483516483516503</v>
      </c>
      <c r="G485" s="71">
        <v>0.83991966948038999</v>
      </c>
      <c r="H485" s="68">
        <v>81.3873626373626</v>
      </c>
      <c r="I485" s="71">
        <v>0.79806913291025094</v>
      </c>
      <c r="J485" s="68">
        <v>72.321428571428598</v>
      </c>
      <c r="K485" s="71">
        <v>0.89074114012705397</v>
      </c>
      <c r="L485" s="68">
        <v>53.846153846153797</v>
      </c>
      <c r="M485" s="71">
        <v>0.99557522123893805</v>
      </c>
      <c r="N485" s="68">
        <v>98.144329896907195</v>
      </c>
      <c r="O485" s="71"/>
      <c r="P485" s="68"/>
      <c r="Q485" s="71">
        <v>0</v>
      </c>
      <c r="R485" s="68">
        <v>36.0675512665862</v>
      </c>
    </row>
    <row r="486" spans="1:18" x14ac:dyDescent="0.2">
      <c r="A486" s="141" t="s">
        <v>1309</v>
      </c>
      <c r="B486" s="67" t="s">
        <v>1310</v>
      </c>
      <c r="C486" s="67">
        <v>35</v>
      </c>
      <c r="D486" s="67" t="s">
        <v>346</v>
      </c>
      <c r="E486" s="71">
        <v>0.90353062624186198</v>
      </c>
      <c r="F486" s="68">
        <v>91.346153846153797</v>
      </c>
      <c r="G486" s="71">
        <v>0.790930420409237</v>
      </c>
      <c r="H486" s="68">
        <v>58.791208791208803</v>
      </c>
      <c r="I486" s="71">
        <v>0.84763175124652301</v>
      </c>
      <c r="J486" s="68">
        <v>86.813186813186803</v>
      </c>
      <c r="K486" s="71">
        <v>0.97556033331168901</v>
      </c>
      <c r="L486" s="68">
        <v>94.848901098901095</v>
      </c>
      <c r="M486" s="71">
        <v>1</v>
      </c>
      <c r="N486" s="68">
        <v>100</v>
      </c>
      <c r="O486" s="71"/>
      <c r="P486" s="68"/>
      <c r="Q486" s="71"/>
      <c r="R486" s="68"/>
    </row>
    <row r="487" spans="1:18" x14ac:dyDescent="0.2">
      <c r="A487" s="141" t="s">
        <v>1311</v>
      </c>
      <c r="B487" s="67" t="s">
        <v>1312</v>
      </c>
      <c r="C487" s="67">
        <v>35</v>
      </c>
      <c r="D487" s="67" t="s">
        <v>346</v>
      </c>
      <c r="E487" s="71">
        <v>0.89675469120170703</v>
      </c>
      <c r="F487" s="68">
        <v>89.010989010988993</v>
      </c>
      <c r="G487" s="71">
        <v>0.81046268823184398</v>
      </c>
      <c r="H487" s="68">
        <v>67.513736263736305</v>
      </c>
      <c r="I487" s="71">
        <v>0.81091652211438403</v>
      </c>
      <c r="J487" s="68">
        <v>77.747252747252702</v>
      </c>
      <c r="K487" s="71">
        <v>0.96563955446060101</v>
      </c>
      <c r="L487" s="68">
        <v>90.865384615384599</v>
      </c>
      <c r="M487" s="71">
        <v>1</v>
      </c>
      <c r="N487" s="68">
        <v>100</v>
      </c>
      <c r="O487" s="71"/>
      <c r="P487" s="68"/>
      <c r="Q487" s="71"/>
      <c r="R487" s="68"/>
    </row>
    <row r="488" spans="1:18" x14ac:dyDescent="0.2">
      <c r="A488" s="141" t="s">
        <v>1313</v>
      </c>
      <c r="B488" s="67" t="s">
        <v>1314</v>
      </c>
      <c r="C488" s="67">
        <v>35</v>
      </c>
      <c r="D488" s="67" t="s">
        <v>346</v>
      </c>
      <c r="E488" s="71">
        <v>0.90090109369234195</v>
      </c>
      <c r="F488" s="68">
        <v>90.521978021978001</v>
      </c>
      <c r="G488" s="71">
        <v>0.80584013970006596</v>
      </c>
      <c r="H488" s="68">
        <v>64.835164835164804</v>
      </c>
      <c r="I488" s="71">
        <v>0.83776965953363602</v>
      </c>
      <c r="J488" s="68">
        <v>84.615384615384599</v>
      </c>
      <c r="K488" s="71">
        <v>0.95999457553566603</v>
      </c>
      <c r="L488" s="68">
        <v>87.774725274725299</v>
      </c>
      <c r="M488" s="71">
        <v>1</v>
      </c>
      <c r="N488" s="68">
        <v>100</v>
      </c>
      <c r="O488" s="71"/>
      <c r="P488" s="68"/>
      <c r="Q488" s="71"/>
      <c r="R488" s="68"/>
    </row>
    <row r="489" spans="1:18" x14ac:dyDescent="0.2">
      <c r="A489" s="141" t="s">
        <v>1315</v>
      </c>
      <c r="B489" s="67" t="s">
        <v>1316</v>
      </c>
      <c r="C489" s="67">
        <v>35</v>
      </c>
      <c r="D489" s="67" t="s">
        <v>346</v>
      </c>
      <c r="E489" s="71">
        <v>0.91466460902653901</v>
      </c>
      <c r="F489" s="68">
        <v>94.711538461538495</v>
      </c>
      <c r="G489" s="71">
        <v>0.86267653543359402</v>
      </c>
      <c r="H489" s="68">
        <v>89.423076923076906</v>
      </c>
      <c r="I489" s="71">
        <v>0.85025441104252197</v>
      </c>
      <c r="J489" s="68">
        <v>87.225274725274701</v>
      </c>
      <c r="K489" s="71">
        <v>0.95900182591322602</v>
      </c>
      <c r="L489" s="68">
        <v>87.293956043956001</v>
      </c>
      <c r="M489" s="71">
        <v>0.98672566371681403</v>
      </c>
      <c r="N489" s="68">
        <v>95.945017182130599</v>
      </c>
      <c r="O489" s="71"/>
      <c r="P489" s="68"/>
      <c r="Q489" s="71"/>
      <c r="R489" s="68"/>
    </row>
    <row r="490" spans="1:18" x14ac:dyDescent="0.2">
      <c r="A490" s="141" t="s">
        <v>1317</v>
      </c>
      <c r="B490" s="67" t="s">
        <v>1318</v>
      </c>
      <c r="C490" s="67">
        <v>35</v>
      </c>
      <c r="D490" s="67" t="s">
        <v>346</v>
      </c>
      <c r="E490" s="71">
        <v>0.69764621473874</v>
      </c>
      <c r="F490" s="68">
        <v>39.835164835164797</v>
      </c>
      <c r="G490" s="71">
        <v>0.86172490079264497</v>
      </c>
      <c r="H490" s="68">
        <v>89.010989010988993</v>
      </c>
      <c r="I490" s="71">
        <v>0.78966824131468205</v>
      </c>
      <c r="J490" s="68">
        <v>69.574175824175796</v>
      </c>
      <c r="K490" s="71">
        <v>0.87666094043592802</v>
      </c>
      <c r="L490" s="68">
        <v>48.901098901098898</v>
      </c>
      <c r="M490" s="71">
        <v>0.96017699115044197</v>
      </c>
      <c r="N490" s="68">
        <v>90.996563573883193</v>
      </c>
      <c r="O490" s="71"/>
      <c r="P490" s="68"/>
      <c r="Q490" s="71">
        <v>0</v>
      </c>
      <c r="R490" s="68">
        <v>36.0675512665862</v>
      </c>
    </row>
    <row r="491" spans="1:18" x14ac:dyDescent="0.2">
      <c r="A491" s="141" t="s">
        <v>1319</v>
      </c>
      <c r="B491" s="67" t="s">
        <v>1320</v>
      </c>
      <c r="C491" s="67">
        <v>35</v>
      </c>
      <c r="D491" s="67" t="s">
        <v>346</v>
      </c>
      <c r="E491" s="71">
        <v>0.88997667544723003</v>
      </c>
      <c r="F491" s="68">
        <v>86.538461538461505</v>
      </c>
      <c r="G491" s="71">
        <v>0.82480388936183802</v>
      </c>
      <c r="H491" s="68">
        <v>74.519230769230802</v>
      </c>
      <c r="I491" s="71">
        <v>0.80177404140646502</v>
      </c>
      <c r="J491" s="68">
        <v>73.832417582417605</v>
      </c>
      <c r="K491" s="71">
        <v>0.95102788606486499</v>
      </c>
      <c r="L491" s="68">
        <v>82.211538461538495</v>
      </c>
      <c r="M491" s="71">
        <v>0.98230088495575196</v>
      </c>
      <c r="N491" s="68">
        <v>94.845360824742301</v>
      </c>
      <c r="O491" s="71"/>
      <c r="P491" s="68"/>
      <c r="Q491" s="71"/>
      <c r="R491" s="68"/>
    </row>
    <row r="492" spans="1:18" x14ac:dyDescent="0.2">
      <c r="A492" s="141" t="s">
        <v>1321</v>
      </c>
      <c r="B492" s="67" t="s">
        <v>1322</v>
      </c>
      <c r="C492" s="67">
        <v>35</v>
      </c>
      <c r="D492" s="67" t="s">
        <v>346</v>
      </c>
      <c r="E492" s="71">
        <v>0.91617526882470102</v>
      </c>
      <c r="F492" s="68">
        <v>95.054945054945094</v>
      </c>
      <c r="G492" s="71">
        <v>0.90799092234170797</v>
      </c>
      <c r="H492" s="68">
        <v>94.436813186813197</v>
      </c>
      <c r="I492" s="71">
        <v>0.81201360049256899</v>
      </c>
      <c r="J492" s="68">
        <v>78.021978021978001</v>
      </c>
      <c r="K492" s="71">
        <v>0.94912133122559095</v>
      </c>
      <c r="L492" s="68">
        <v>80.975274725274701</v>
      </c>
      <c r="M492" s="71">
        <v>0.99557522123893805</v>
      </c>
      <c r="N492" s="68">
        <v>98.144329896907195</v>
      </c>
      <c r="O492" s="71"/>
      <c r="P492" s="68"/>
      <c r="Q492" s="71"/>
      <c r="R492" s="68"/>
    </row>
    <row r="493" spans="1:18" x14ac:dyDescent="0.2">
      <c r="A493" s="141" t="s">
        <v>1323</v>
      </c>
      <c r="B493" s="67" t="s">
        <v>1324</v>
      </c>
      <c r="C493" s="67">
        <v>35</v>
      </c>
      <c r="D493" s="67" t="s">
        <v>346</v>
      </c>
      <c r="E493" s="71">
        <v>0.89828627768225</v>
      </c>
      <c r="F493" s="68">
        <v>89.697802197802204</v>
      </c>
      <c r="G493" s="71">
        <v>0.88427174794242103</v>
      </c>
      <c r="H493" s="68">
        <v>92.445054945054906</v>
      </c>
      <c r="I493" s="71">
        <v>0.80962313617637405</v>
      </c>
      <c r="J493" s="68">
        <v>77.129120879120904</v>
      </c>
      <c r="K493" s="71">
        <v>0.91252456289339301</v>
      </c>
      <c r="L493" s="68">
        <v>62.980769230769198</v>
      </c>
      <c r="M493" s="71">
        <v>0.98672566371681403</v>
      </c>
      <c r="N493" s="68">
        <v>95.945017182130599</v>
      </c>
      <c r="O493" s="71"/>
      <c r="P493" s="68"/>
      <c r="Q493" s="71"/>
      <c r="R493" s="68"/>
    </row>
    <row r="494" spans="1:18" x14ac:dyDescent="0.2">
      <c r="A494" s="141" t="s">
        <v>1325</v>
      </c>
      <c r="B494" s="67" t="s">
        <v>1326</v>
      </c>
      <c r="C494" s="67">
        <v>35</v>
      </c>
      <c r="D494" s="67" t="s">
        <v>346</v>
      </c>
      <c r="E494" s="71">
        <v>0.69861236932644499</v>
      </c>
      <c r="F494" s="68">
        <v>40.247252747252801</v>
      </c>
      <c r="G494" s="71">
        <v>0.83340774403316797</v>
      </c>
      <c r="H494" s="68">
        <v>78.983516483516496</v>
      </c>
      <c r="I494" s="71">
        <v>0.78178678082938102</v>
      </c>
      <c r="J494" s="68">
        <v>66.620879120879096</v>
      </c>
      <c r="K494" s="71">
        <v>0.92211510938029595</v>
      </c>
      <c r="L494" s="68">
        <v>67.101648351648393</v>
      </c>
      <c r="M494" s="71">
        <v>0.95575221238938002</v>
      </c>
      <c r="N494" s="68">
        <v>90.171821305841902</v>
      </c>
      <c r="O494" s="71"/>
      <c r="P494" s="68"/>
      <c r="Q494" s="71">
        <v>0</v>
      </c>
      <c r="R494" s="68">
        <v>36.0675512665862</v>
      </c>
    </row>
    <row r="495" spans="1:18" x14ac:dyDescent="0.2">
      <c r="A495" s="141" t="s">
        <v>1327</v>
      </c>
      <c r="B495" s="67" t="s">
        <v>1328</v>
      </c>
      <c r="C495" s="67">
        <v>35</v>
      </c>
      <c r="D495" s="67" t="s">
        <v>346</v>
      </c>
      <c r="E495" s="71">
        <v>0.87860735665222101</v>
      </c>
      <c r="F495" s="68">
        <v>83.379120879120904</v>
      </c>
      <c r="G495" s="71">
        <v>0.84722833123451902</v>
      </c>
      <c r="H495" s="68">
        <v>84.752747252747298</v>
      </c>
      <c r="I495" s="71">
        <v>0.78620424289974999</v>
      </c>
      <c r="J495" s="68">
        <v>68.337912087912102</v>
      </c>
      <c r="K495" s="71">
        <v>0.92081986132417504</v>
      </c>
      <c r="L495" s="68">
        <v>66.620879120879096</v>
      </c>
      <c r="M495" s="71">
        <v>0.96017699115044197</v>
      </c>
      <c r="N495" s="68">
        <v>90.996563573883193</v>
      </c>
      <c r="O495" s="71"/>
      <c r="P495" s="68"/>
      <c r="Q495" s="71"/>
      <c r="R495" s="68"/>
    </row>
    <row r="496" spans="1:18" x14ac:dyDescent="0.2">
      <c r="A496" s="141" t="s">
        <v>1329</v>
      </c>
      <c r="B496" s="67" t="s">
        <v>1330</v>
      </c>
      <c r="C496" s="67">
        <v>35</v>
      </c>
      <c r="D496" s="67" t="s">
        <v>346</v>
      </c>
      <c r="E496" s="71">
        <v>0.65229922631418302</v>
      </c>
      <c r="F496" s="68">
        <v>33.173076923076898</v>
      </c>
      <c r="G496" s="71">
        <v>0.80720811706458495</v>
      </c>
      <c r="H496" s="68">
        <v>65.6593406593407</v>
      </c>
      <c r="I496" s="71">
        <v>0.73474898920138099</v>
      </c>
      <c r="J496" s="68">
        <v>48.145604395604401</v>
      </c>
      <c r="K496" s="71">
        <v>0.86555672441999498</v>
      </c>
      <c r="L496" s="68">
        <v>45.260989010989</v>
      </c>
      <c r="M496" s="71">
        <v>0.85398230088495597</v>
      </c>
      <c r="N496" s="68">
        <v>74.776632302405503</v>
      </c>
      <c r="O496" s="71"/>
      <c r="P496" s="68"/>
      <c r="Q496" s="71">
        <v>0</v>
      </c>
      <c r="R496" s="68">
        <v>36.0675512665862</v>
      </c>
    </row>
    <row r="497" spans="1:18" x14ac:dyDescent="0.2">
      <c r="A497" s="141" t="s">
        <v>1331</v>
      </c>
      <c r="B497" s="67" t="s">
        <v>1332</v>
      </c>
      <c r="C497" s="67">
        <v>35</v>
      </c>
      <c r="D497" s="67" t="s">
        <v>346</v>
      </c>
      <c r="E497" s="71">
        <v>0.57893269330568697</v>
      </c>
      <c r="F497" s="68">
        <v>20.947802197802201</v>
      </c>
      <c r="G497" s="71">
        <v>0.56284857528043897</v>
      </c>
      <c r="H497" s="68">
        <v>4.6703296703296697</v>
      </c>
      <c r="I497" s="71">
        <v>0.63055317549849899</v>
      </c>
      <c r="J497" s="68">
        <v>21.978021978021999</v>
      </c>
      <c r="K497" s="71">
        <v>0.85762277769640105</v>
      </c>
      <c r="L497" s="68">
        <v>43.475274725274701</v>
      </c>
      <c r="M497" s="71">
        <v>0.72123893805309702</v>
      </c>
      <c r="N497" s="68">
        <v>50.2405498281787</v>
      </c>
      <c r="O497" s="71"/>
      <c r="P497" s="68"/>
      <c r="Q497" s="71">
        <v>0.12239999999999999</v>
      </c>
      <c r="R497" s="68">
        <v>41.133896260554899</v>
      </c>
    </row>
    <row r="498" spans="1:18" x14ac:dyDescent="0.2">
      <c r="A498" s="141" t="s">
        <v>1333</v>
      </c>
      <c r="B498" s="67" t="s">
        <v>1334</v>
      </c>
      <c r="C498" s="67">
        <v>35</v>
      </c>
      <c r="D498" s="67" t="s">
        <v>346</v>
      </c>
      <c r="E498" s="71">
        <v>0.67795531599991699</v>
      </c>
      <c r="F498" s="68">
        <v>36.813186813186803</v>
      </c>
      <c r="G498" s="71">
        <v>0.80399178251193404</v>
      </c>
      <c r="H498" s="68">
        <v>64.079670329670293</v>
      </c>
      <c r="I498" s="71">
        <v>0.76194103983681705</v>
      </c>
      <c r="J498" s="68">
        <v>60.027472527472497</v>
      </c>
      <c r="K498" s="71">
        <v>0.90111455411101304</v>
      </c>
      <c r="L498" s="68">
        <v>57.692307692307701</v>
      </c>
      <c r="M498" s="71">
        <v>0.91592920353982299</v>
      </c>
      <c r="N498" s="68">
        <v>84.742268041237097</v>
      </c>
      <c r="O498" s="71"/>
      <c r="P498" s="68"/>
      <c r="Q498" s="71">
        <v>6.7999999999999996E-3</v>
      </c>
      <c r="R498" s="68">
        <v>38.7213510253317</v>
      </c>
    </row>
    <row r="499" spans="1:18" x14ac:dyDescent="0.2">
      <c r="A499" s="141" t="s">
        <v>1335</v>
      </c>
      <c r="B499" s="67" t="s">
        <v>1336</v>
      </c>
      <c r="C499" s="67">
        <v>35</v>
      </c>
      <c r="D499" s="67" t="s">
        <v>346</v>
      </c>
      <c r="E499" s="71">
        <v>0.62937926498096597</v>
      </c>
      <c r="F499" s="68">
        <v>28.434065934065899</v>
      </c>
      <c r="G499" s="71">
        <v>0.84640206339825397</v>
      </c>
      <c r="H499" s="68">
        <v>84.546703296703299</v>
      </c>
      <c r="I499" s="71">
        <v>0.72012598089428304</v>
      </c>
      <c r="J499" s="68">
        <v>43.475274725274701</v>
      </c>
      <c r="K499" s="71">
        <v>0.79275766114326696</v>
      </c>
      <c r="L499" s="68">
        <v>28.640109890109901</v>
      </c>
      <c r="M499" s="71">
        <v>0.787610619469026</v>
      </c>
      <c r="N499" s="68">
        <v>61.786941580756</v>
      </c>
      <c r="O499" s="71"/>
      <c r="P499" s="68"/>
      <c r="Q499" s="71">
        <v>0</v>
      </c>
      <c r="R499" s="68">
        <v>36.0675512665862</v>
      </c>
    </row>
    <row r="500" spans="1:18" x14ac:dyDescent="0.2">
      <c r="A500" s="141" t="s">
        <v>1337</v>
      </c>
      <c r="B500" s="67" t="s">
        <v>1338</v>
      </c>
      <c r="C500" s="67">
        <v>35</v>
      </c>
      <c r="D500" s="67" t="s">
        <v>346</v>
      </c>
      <c r="E500" s="71">
        <v>0.88160828622901499</v>
      </c>
      <c r="F500" s="68">
        <v>84.3406593406593</v>
      </c>
      <c r="G500" s="71">
        <v>0.80492511537423295</v>
      </c>
      <c r="H500" s="68">
        <v>64.423076923076906</v>
      </c>
      <c r="I500" s="71">
        <v>0.83408862607135204</v>
      </c>
      <c r="J500" s="68">
        <v>83.928571428571402</v>
      </c>
      <c r="K500" s="71">
        <v>0.90954329727578398</v>
      </c>
      <c r="L500" s="68">
        <v>61.195054945054899</v>
      </c>
      <c r="M500" s="71">
        <v>0.97787610619469001</v>
      </c>
      <c r="N500" s="68">
        <v>93.745704467353903</v>
      </c>
      <c r="O500" s="71"/>
      <c r="P500" s="68"/>
      <c r="Q500" s="71"/>
      <c r="R500" s="68"/>
    </row>
    <row r="501" spans="1:18" x14ac:dyDescent="0.2">
      <c r="A501" s="141" t="s">
        <v>1339</v>
      </c>
      <c r="B501" s="67" t="s">
        <v>1340</v>
      </c>
      <c r="C501" s="67">
        <v>35</v>
      </c>
      <c r="D501" s="67" t="s">
        <v>346</v>
      </c>
      <c r="E501" s="71">
        <v>0.888192249443438</v>
      </c>
      <c r="F501" s="68">
        <v>86.126373626373606</v>
      </c>
      <c r="G501" s="71">
        <v>0.77436735398771495</v>
      </c>
      <c r="H501" s="68">
        <v>52.747252747252801</v>
      </c>
      <c r="I501" s="71">
        <v>0.824263134076055</v>
      </c>
      <c r="J501" s="68">
        <v>81.3186813186813</v>
      </c>
      <c r="K501" s="71">
        <v>0.95413850970998104</v>
      </c>
      <c r="L501" s="68">
        <v>84.203296703296701</v>
      </c>
      <c r="M501" s="71">
        <v>1</v>
      </c>
      <c r="N501" s="68">
        <v>100</v>
      </c>
      <c r="O501" s="71"/>
      <c r="P501" s="68"/>
      <c r="Q501" s="71"/>
      <c r="R501" s="68"/>
    </row>
    <row r="502" spans="1:18" x14ac:dyDescent="0.2">
      <c r="A502" s="141" t="s">
        <v>1341</v>
      </c>
      <c r="B502" s="67" t="s">
        <v>1342</v>
      </c>
      <c r="C502" s="67">
        <v>35</v>
      </c>
      <c r="D502" s="67" t="s">
        <v>346</v>
      </c>
      <c r="E502" s="71">
        <v>0.64980257309949696</v>
      </c>
      <c r="F502" s="68">
        <v>32.554945054945101</v>
      </c>
      <c r="G502" s="71">
        <v>0.56929803960355796</v>
      </c>
      <c r="H502" s="68">
        <v>5.0824175824175803</v>
      </c>
      <c r="I502" s="71">
        <v>0.57223402600331497</v>
      </c>
      <c r="J502" s="68">
        <v>13.942307692307701</v>
      </c>
      <c r="K502" s="71">
        <v>0.74528884626013903</v>
      </c>
      <c r="L502" s="68">
        <v>20.810439560439601</v>
      </c>
      <c r="M502" s="71">
        <v>0.712389380530973</v>
      </c>
      <c r="N502" s="68">
        <v>48.865979381443303</v>
      </c>
      <c r="O502" s="71"/>
      <c r="P502" s="68"/>
      <c r="Q502" s="71"/>
      <c r="R502" s="68"/>
    </row>
    <row r="503" spans="1:18" x14ac:dyDescent="0.2">
      <c r="A503" s="141" t="s">
        <v>1343</v>
      </c>
      <c r="B503" s="67" t="s">
        <v>1344</v>
      </c>
      <c r="C503" s="67">
        <v>35</v>
      </c>
      <c r="D503" s="67" t="s">
        <v>346</v>
      </c>
      <c r="E503" s="71">
        <v>0.87149800658342003</v>
      </c>
      <c r="F503" s="68">
        <v>81.1126373626374</v>
      </c>
      <c r="G503" s="71">
        <v>0.82458110665208895</v>
      </c>
      <c r="H503" s="68">
        <v>74.450549450549502</v>
      </c>
      <c r="I503" s="71">
        <v>0.76282770489270701</v>
      </c>
      <c r="J503" s="68">
        <v>60.164835164835203</v>
      </c>
      <c r="K503" s="71">
        <v>0.93840622363844095</v>
      </c>
      <c r="L503" s="68">
        <v>75.549450549450498</v>
      </c>
      <c r="M503" s="71">
        <v>0.96017699115044197</v>
      </c>
      <c r="N503" s="68">
        <v>90.996563573883193</v>
      </c>
      <c r="O503" s="71"/>
      <c r="P503" s="68"/>
      <c r="Q503" s="71"/>
      <c r="R503" s="68"/>
    </row>
    <row r="504" spans="1:18" x14ac:dyDescent="0.2">
      <c r="A504" s="141" t="s">
        <v>1345</v>
      </c>
      <c r="B504" s="67" t="s">
        <v>1346</v>
      </c>
      <c r="C504" s="67">
        <v>35</v>
      </c>
      <c r="D504" s="67" t="s">
        <v>346</v>
      </c>
      <c r="E504" s="71">
        <v>0.83636036855067197</v>
      </c>
      <c r="F504" s="68">
        <v>69.917582417582395</v>
      </c>
      <c r="G504" s="71">
        <v>0.73755448593155404</v>
      </c>
      <c r="H504" s="68">
        <v>40.796703296703299</v>
      </c>
      <c r="I504" s="71">
        <v>0.77498316101034503</v>
      </c>
      <c r="J504" s="68">
        <v>64.629120879120904</v>
      </c>
      <c r="K504" s="71">
        <v>0.92139940248202901</v>
      </c>
      <c r="L504" s="68">
        <v>66.826923076923094</v>
      </c>
      <c r="M504" s="71">
        <v>0.91150442477876104</v>
      </c>
      <c r="N504" s="68">
        <v>83.986254295532603</v>
      </c>
      <c r="O504" s="71"/>
      <c r="P504" s="68"/>
      <c r="Q504" s="71"/>
      <c r="R504" s="68"/>
    </row>
    <row r="505" spans="1:18" x14ac:dyDescent="0.2">
      <c r="A505" s="141" t="s">
        <v>1347</v>
      </c>
      <c r="B505" s="67" t="s">
        <v>1348</v>
      </c>
      <c r="C505" s="67">
        <v>35</v>
      </c>
      <c r="D505" s="67" t="s">
        <v>346</v>
      </c>
      <c r="E505" s="71">
        <v>0.90552817412498599</v>
      </c>
      <c r="F505" s="68">
        <v>91.758241758241795</v>
      </c>
      <c r="G505" s="71">
        <v>0.916843145000652</v>
      </c>
      <c r="H505" s="68">
        <v>94.986263736263695</v>
      </c>
      <c r="I505" s="71">
        <v>0.78094980064368102</v>
      </c>
      <c r="J505" s="68">
        <v>66.208791208791197</v>
      </c>
      <c r="K505" s="71">
        <v>0.94201886589985695</v>
      </c>
      <c r="L505" s="68">
        <v>77.403846153846203</v>
      </c>
      <c r="M505" s="71">
        <v>0.98230088495575196</v>
      </c>
      <c r="N505" s="68">
        <v>94.845360824742301</v>
      </c>
      <c r="O505" s="71"/>
      <c r="P505" s="68"/>
      <c r="Q505" s="71"/>
      <c r="R505" s="68"/>
    </row>
    <row r="506" spans="1:18" x14ac:dyDescent="0.2">
      <c r="A506" s="141" t="s">
        <v>1349</v>
      </c>
      <c r="B506" s="67" t="s">
        <v>1350</v>
      </c>
      <c r="C506" s="67">
        <v>35</v>
      </c>
      <c r="D506" s="67" t="s">
        <v>346</v>
      </c>
      <c r="E506" s="71">
        <v>0.85692877930551803</v>
      </c>
      <c r="F506" s="68">
        <v>75.892857142857096</v>
      </c>
      <c r="G506" s="71">
        <v>0.84677981573568495</v>
      </c>
      <c r="H506" s="68">
        <v>84.684065934065899</v>
      </c>
      <c r="I506" s="71">
        <v>0.78660011819966802</v>
      </c>
      <c r="J506" s="68">
        <v>68.406593406593402</v>
      </c>
      <c r="K506" s="71">
        <v>0.94035288240176396</v>
      </c>
      <c r="L506" s="68">
        <v>76.854395604395606</v>
      </c>
      <c r="M506" s="71">
        <v>0.85398230088495597</v>
      </c>
      <c r="N506" s="68">
        <v>74.776632302405503</v>
      </c>
      <c r="O506" s="71"/>
      <c r="P506" s="68"/>
      <c r="Q506" s="71"/>
      <c r="R506" s="68"/>
    </row>
    <row r="507" spans="1:18" x14ac:dyDescent="0.2">
      <c r="A507" s="141" t="s">
        <v>1351</v>
      </c>
      <c r="B507" s="67" t="s">
        <v>1352</v>
      </c>
      <c r="C507" s="67">
        <v>35</v>
      </c>
      <c r="D507" s="67" t="s">
        <v>346</v>
      </c>
      <c r="E507" s="71">
        <v>0.71937447309809599</v>
      </c>
      <c r="F507" s="68">
        <v>43.75</v>
      </c>
      <c r="G507" s="71">
        <v>0.92494407404037104</v>
      </c>
      <c r="H507" s="68">
        <v>95.741758241758205</v>
      </c>
      <c r="I507" s="71">
        <v>0.84721216942410604</v>
      </c>
      <c r="J507" s="68">
        <v>86.538461538461505</v>
      </c>
      <c r="K507" s="71">
        <v>0.93091081229148998</v>
      </c>
      <c r="L507" s="68">
        <v>71.8406593406593</v>
      </c>
      <c r="M507" s="71">
        <v>0.893805309734513</v>
      </c>
      <c r="N507" s="68">
        <v>81.168384879725096</v>
      </c>
      <c r="O507" s="71"/>
      <c r="P507" s="68"/>
      <c r="Q507" s="71">
        <v>0</v>
      </c>
      <c r="R507" s="68">
        <v>36.0675512665862</v>
      </c>
    </row>
    <row r="508" spans="1:18" x14ac:dyDescent="0.2">
      <c r="A508" s="141" t="s">
        <v>1353</v>
      </c>
      <c r="B508" s="67" t="s">
        <v>1354</v>
      </c>
      <c r="C508" s="67">
        <v>35</v>
      </c>
      <c r="D508" s="67" t="s">
        <v>346</v>
      </c>
      <c r="E508" s="71">
        <v>0.82593762474987398</v>
      </c>
      <c r="F508" s="68">
        <v>67.857142857142904</v>
      </c>
      <c r="G508" s="71">
        <v>0.88583095364342601</v>
      </c>
      <c r="H508" s="68">
        <v>92.582417582417605</v>
      </c>
      <c r="I508" s="71">
        <v>0.72452315927791</v>
      </c>
      <c r="J508" s="68">
        <v>44.848901098901102</v>
      </c>
      <c r="K508" s="71">
        <v>0.85711320023745197</v>
      </c>
      <c r="L508" s="68">
        <v>43.200549450549502</v>
      </c>
      <c r="M508" s="71">
        <v>0.83628318584070804</v>
      </c>
      <c r="N508" s="68">
        <v>70.859106529209598</v>
      </c>
      <c r="O508" s="71"/>
      <c r="P508" s="68"/>
      <c r="Q508" s="71"/>
      <c r="R508" s="68"/>
    </row>
    <row r="509" spans="1:18" x14ac:dyDescent="0.2">
      <c r="A509" s="141" t="s">
        <v>1355</v>
      </c>
      <c r="B509" s="67" t="s">
        <v>1356</v>
      </c>
      <c r="C509" s="67">
        <v>35</v>
      </c>
      <c r="D509" s="67" t="s">
        <v>346</v>
      </c>
      <c r="E509" s="71">
        <v>0.89715469313857199</v>
      </c>
      <c r="F509" s="68">
        <v>89.217032967033006</v>
      </c>
      <c r="G509" s="71">
        <v>0.91981929485063796</v>
      </c>
      <c r="H509" s="68">
        <v>95.192307692307693</v>
      </c>
      <c r="I509" s="71">
        <v>0.86030190399468498</v>
      </c>
      <c r="J509" s="68">
        <v>88.804945054945094</v>
      </c>
      <c r="K509" s="71">
        <v>0.95894005158507201</v>
      </c>
      <c r="L509" s="68">
        <v>87.225274725274701</v>
      </c>
      <c r="M509" s="71">
        <v>0.84955752212389302</v>
      </c>
      <c r="N509" s="68">
        <v>73.676975945017205</v>
      </c>
      <c r="O509" s="71"/>
      <c r="P509" s="68"/>
      <c r="Q509" s="71"/>
      <c r="R509" s="68"/>
    </row>
    <row r="510" spans="1:18" x14ac:dyDescent="0.2">
      <c r="A510" s="141" t="s">
        <v>1357</v>
      </c>
      <c r="B510" s="67" t="s">
        <v>1358</v>
      </c>
      <c r="C510" s="67">
        <v>35</v>
      </c>
      <c r="D510" s="67" t="s">
        <v>346</v>
      </c>
      <c r="E510" s="71">
        <v>0.84659434323489202</v>
      </c>
      <c r="F510" s="68">
        <v>72.733516483516496</v>
      </c>
      <c r="G510" s="71">
        <v>0.90287938406997603</v>
      </c>
      <c r="H510" s="68">
        <v>93.956043956043999</v>
      </c>
      <c r="I510" s="71">
        <v>0.771353020941832</v>
      </c>
      <c r="J510" s="68">
        <v>63.598901098901102</v>
      </c>
      <c r="K510" s="71">
        <v>0.82276443695430901</v>
      </c>
      <c r="L510" s="68">
        <v>34.065934065934101</v>
      </c>
      <c r="M510" s="71">
        <v>0.88938053097345104</v>
      </c>
      <c r="N510" s="68">
        <v>80.412371134020603</v>
      </c>
      <c r="O510" s="71"/>
      <c r="P510" s="68"/>
      <c r="Q510" s="71"/>
      <c r="R510" s="68"/>
    </row>
    <row r="511" spans="1:18" x14ac:dyDescent="0.2">
      <c r="A511" s="141" t="s">
        <v>1359</v>
      </c>
      <c r="B511" s="67" t="s">
        <v>1360</v>
      </c>
      <c r="C511" s="67">
        <v>35</v>
      </c>
      <c r="D511" s="67" t="s">
        <v>346</v>
      </c>
      <c r="E511" s="71">
        <v>0.71192097062607096</v>
      </c>
      <c r="F511" s="68">
        <v>42.651098901098898</v>
      </c>
      <c r="G511" s="71">
        <v>0.92293262710694501</v>
      </c>
      <c r="H511" s="68">
        <v>95.535714285714306</v>
      </c>
      <c r="I511" s="71">
        <v>0.830969194010024</v>
      </c>
      <c r="J511" s="68">
        <v>83.241758241758205</v>
      </c>
      <c r="K511" s="71">
        <v>0.88977382847356001</v>
      </c>
      <c r="L511" s="68">
        <v>53.502747252747199</v>
      </c>
      <c r="M511" s="71">
        <v>0.91592920353982299</v>
      </c>
      <c r="N511" s="68">
        <v>84.742268041237097</v>
      </c>
      <c r="O511" s="71"/>
      <c r="P511" s="68"/>
      <c r="Q511" s="71">
        <v>0</v>
      </c>
      <c r="R511" s="68">
        <v>36.0675512665862</v>
      </c>
    </row>
    <row r="512" spans="1:18" x14ac:dyDescent="0.2">
      <c r="A512" s="141" t="s">
        <v>1361</v>
      </c>
      <c r="B512" s="67" t="s">
        <v>1362</v>
      </c>
      <c r="C512" s="67">
        <v>35</v>
      </c>
      <c r="D512" s="67" t="s">
        <v>346</v>
      </c>
      <c r="E512" s="71">
        <v>0.93176982551991205</v>
      </c>
      <c r="F512" s="68">
        <v>97.664835164835196</v>
      </c>
      <c r="G512" s="71">
        <v>0.95960624090706104</v>
      </c>
      <c r="H512" s="68">
        <v>98.351648351648393</v>
      </c>
      <c r="I512" s="71">
        <v>0.81748450351813895</v>
      </c>
      <c r="J512" s="68">
        <v>79.326923076923094</v>
      </c>
      <c r="K512" s="71">
        <v>0.949988557654451</v>
      </c>
      <c r="L512" s="68">
        <v>81.593406593406598</v>
      </c>
      <c r="M512" s="71">
        <v>1</v>
      </c>
      <c r="N512" s="68">
        <v>100</v>
      </c>
      <c r="O512" s="71"/>
      <c r="P512" s="68"/>
      <c r="Q512" s="71"/>
      <c r="R512" s="68"/>
    </row>
    <row r="513" spans="1:18" x14ac:dyDescent="0.2">
      <c r="A513" s="141" t="s">
        <v>1363</v>
      </c>
      <c r="B513" s="67" t="s">
        <v>1364</v>
      </c>
      <c r="C513" s="67">
        <v>35</v>
      </c>
      <c r="D513" s="67" t="s">
        <v>346</v>
      </c>
      <c r="E513" s="71">
        <v>0.76680051567718199</v>
      </c>
      <c r="F513" s="68">
        <v>52.815934065934101</v>
      </c>
      <c r="G513" s="71">
        <v>0.96012513329832905</v>
      </c>
      <c r="H513" s="68">
        <v>98.489010989011007</v>
      </c>
      <c r="I513" s="71">
        <v>0.89448203768927503</v>
      </c>
      <c r="J513" s="68">
        <v>92.307692307692307</v>
      </c>
      <c r="K513" s="71">
        <v>0.979395407398304</v>
      </c>
      <c r="L513" s="68">
        <v>95.947802197802204</v>
      </c>
      <c r="M513" s="71">
        <v>1</v>
      </c>
      <c r="N513" s="68">
        <v>100</v>
      </c>
      <c r="O513" s="71"/>
      <c r="P513" s="68"/>
      <c r="Q513" s="71">
        <v>0</v>
      </c>
      <c r="R513" s="68">
        <v>36.0675512665862</v>
      </c>
    </row>
    <row r="514" spans="1:18" x14ac:dyDescent="0.2">
      <c r="A514" s="141" t="s">
        <v>1365</v>
      </c>
      <c r="B514" s="67" t="s">
        <v>1366</v>
      </c>
      <c r="C514" s="67">
        <v>35</v>
      </c>
      <c r="D514" s="67" t="s">
        <v>346</v>
      </c>
      <c r="E514" s="71">
        <v>0.77568203015721005</v>
      </c>
      <c r="F514" s="68">
        <v>55.013736263736298</v>
      </c>
      <c r="G514" s="71">
        <v>0.98175853226784604</v>
      </c>
      <c r="H514" s="68">
        <v>99.519230769230802</v>
      </c>
      <c r="I514" s="71">
        <v>0.92394465421928496</v>
      </c>
      <c r="J514" s="68">
        <v>95.123626373626394</v>
      </c>
      <c r="K514" s="71">
        <v>0.97270696429891901</v>
      </c>
      <c r="L514" s="68">
        <v>93.6813186813187</v>
      </c>
      <c r="M514" s="71">
        <v>1</v>
      </c>
      <c r="N514" s="68">
        <v>100</v>
      </c>
      <c r="O514" s="71"/>
      <c r="P514" s="68"/>
      <c r="Q514" s="71">
        <v>0</v>
      </c>
      <c r="R514" s="68">
        <v>36.0675512665862</v>
      </c>
    </row>
    <row r="515" spans="1:18" x14ac:dyDescent="0.2">
      <c r="A515" s="141" t="s">
        <v>1367</v>
      </c>
      <c r="B515" s="67" t="s">
        <v>1368</v>
      </c>
      <c r="C515" s="67">
        <v>35</v>
      </c>
      <c r="D515" s="67" t="s">
        <v>346</v>
      </c>
      <c r="E515" s="71">
        <v>0.820917500320958</v>
      </c>
      <c r="F515" s="68">
        <v>66.414835164835196</v>
      </c>
      <c r="G515" s="71">
        <v>0.84472024170265603</v>
      </c>
      <c r="H515" s="68">
        <v>83.928571428571402</v>
      </c>
      <c r="I515" s="71">
        <v>0.73225004976133101</v>
      </c>
      <c r="J515" s="68">
        <v>47.321428571428598</v>
      </c>
      <c r="K515" s="71">
        <v>0.71112448858090704</v>
      </c>
      <c r="L515" s="68">
        <v>14.7664835164835</v>
      </c>
      <c r="M515" s="71">
        <v>0.99557522123893805</v>
      </c>
      <c r="N515" s="68">
        <v>98.144329896907195</v>
      </c>
      <c r="O515" s="71"/>
      <c r="P515" s="68"/>
      <c r="Q515" s="71"/>
      <c r="R515" s="68"/>
    </row>
    <row r="516" spans="1:18" x14ac:dyDescent="0.2">
      <c r="A516" s="141" t="s">
        <v>1369</v>
      </c>
      <c r="B516" s="67" t="s">
        <v>1370</v>
      </c>
      <c r="C516" s="67">
        <v>35</v>
      </c>
      <c r="D516" s="67" t="s">
        <v>346</v>
      </c>
      <c r="E516" s="71">
        <v>0.89076132036765598</v>
      </c>
      <c r="F516" s="68">
        <v>87.156593406593402</v>
      </c>
      <c r="G516" s="71">
        <v>0.85565624468493495</v>
      </c>
      <c r="H516" s="68">
        <v>87.774725274725299</v>
      </c>
      <c r="I516" s="71">
        <v>0.79549508662277302</v>
      </c>
      <c r="J516" s="68">
        <v>71.428571428571402</v>
      </c>
      <c r="K516" s="71">
        <v>0.93844262272929002</v>
      </c>
      <c r="L516" s="68">
        <v>75.686813186813197</v>
      </c>
      <c r="M516" s="71">
        <v>0.97345132743362806</v>
      </c>
      <c r="N516" s="68">
        <v>93.127147766323006</v>
      </c>
      <c r="O516" s="71"/>
      <c r="P516" s="68"/>
      <c r="Q516" s="71"/>
      <c r="R516" s="68"/>
    </row>
    <row r="517" spans="1:18" x14ac:dyDescent="0.2">
      <c r="A517" s="141" t="s">
        <v>1371</v>
      </c>
      <c r="B517" s="67" t="s">
        <v>1372</v>
      </c>
      <c r="C517" s="67">
        <v>35</v>
      </c>
      <c r="D517" s="67" t="s">
        <v>346</v>
      </c>
      <c r="E517" s="71">
        <v>0.74363228627643896</v>
      </c>
      <c r="F517" s="68">
        <v>48.076923076923102</v>
      </c>
      <c r="G517" s="71">
        <v>0.95674725530443205</v>
      </c>
      <c r="H517" s="68">
        <v>98.214285714285694</v>
      </c>
      <c r="I517" s="71">
        <v>0.90003499013898802</v>
      </c>
      <c r="J517" s="68">
        <v>92.719780219780205</v>
      </c>
      <c r="K517" s="71">
        <v>0.91447653107151605</v>
      </c>
      <c r="L517" s="68">
        <v>63.804945054945101</v>
      </c>
      <c r="M517" s="71">
        <v>0.946902654867257</v>
      </c>
      <c r="N517" s="68">
        <v>89.003436426116807</v>
      </c>
      <c r="O517" s="71"/>
      <c r="P517" s="68"/>
      <c r="Q517" s="71">
        <v>0</v>
      </c>
      <c r="R517" s="68">
        <v>36.0675512665862</v>
      </c>
    </row>
    <row r="518" spans="1:18" x14ac:dyDescent="0.2">
      <c r="A518" s="141" t="s">
        <v>1373</v>
      </c>
      <c r="B518" s="67" t="s">
        <v>1374</v>
      </c>
      <c r="C518" s="67">
        <v>35</v>
      </c>
      <c r="D518" s="67" t="s">
        <v>346</v>
      </c>
      <c r="E518" s="71">
        <v>0.84524675361951995</v>
      </c>
      <c r="F518" s="68">
        <v>72.252747252747298</v>
      </c>
      <c r="G518" s="71">
        <v>0.83986996105390599</v>
      </c>
      <c r="H518" s="68">
        <v>81.3186813186813</v>
      </c>
      <c r="I518" s="71">
        <v>0.74113997142192301</v>
      </c>
      <c r="J518" s="68">
        <v>50.480769230769198</v>
      </c>
      <c r="K518" s="71">
        <v>0.84864964837393397</v>
      </c>
      <c r="L518" s="68">
        <v>40.934065934065899</v>
      </c>
      <c r="M518" s="71">
        <v>0.95132743362831795</v>
      </c>
      <c r="N518" s="68">
        <v>89.621993127147803</v>
      </c>
      <c r="O518" s="71"/>
      <c r="P518" s="68"/>
      <c r="Q518" s="71"/>
      <c r="R518" s="68"/>
    </row>
    <row r="519" spans="1:18" x14ac:dyDescent="0.2">
      <c r="A519" s="141" t="s">
        <v>1375</v>
      </c>
      <c r="B519" s="67" t="s">
        <v>1376</v>
      </c>
      <c r="C519" s="67">
        <v>35</v>
      </c>
      <c r="D519" s="67" t="s">
        <v>346</v>
      </c>
      <c r="E519" s="71">
        <v>0.89307960874494796</v>
      </c>
      <c r="F519" s="68">
        <v>87.706043956043999</v>
      </c>
      <c r="G519" s="71">
        <v>0.86651308872431598</v>
      </c>
      <c r="H519" s="68">
        <v>90.178571428571402</v>
      </c>
      <c r="I519" s="71">
        <v>0.79240722469632296</v>
      </c>
      <c r="J519" s="68">
        <v>70.260989010988993</v>
      </c>
      <c r="K519" s="71">
        <v>0.92667245784234098</v>
      </c>
      <c r="L519" s="68">
        <v>69.505494505494497</v>
      </c>
      <c r="M519" s="71">
        <v>0.98672566371681403</v>
      </c>
      <c r="N519" s="68">
        <v>95.945017182130599</v>
      </c>
      <c r="O519" s="71"/>
      <c r="P519" s="68"/>
      <c r="Q519" s="71"/>
      <c r="R519" s="68"/>
    </row>
    <row r="520" spans="1:18" x14ac:dyDescent="0.2">
      <c r="A520" s="141" t="s">
        <v>1377</v>
      </c>
      <c r="B520" s="67" t="s">
        <v>1378</v>
      </c>
      <c r="C520" s="67">
        <v>35</v>
      </c>
      <c r="D520" s="67" t="s">
        <v>346</v>
      </c>
      <c r="E520" s="71">
        <v>0.86972742356300303</v>
      </c>
      <c r="F520" s="68">
        <v>80.425824175824204</v>
      </c>
      <c r="G520" s="71">
        <v>0.78918505588498</v>
      </c>
      <c r="H520" s="68">
        <v>58.173076923076898</v>
      </c>
      <c r="I520" s="71">
        <v>0.78469571017086404</v>
      </c>
      <c r="J520" s="68">
        <v>67.719780219780205</v>
      </c>
      <c r="K520" s="71">
        <v>0.95370149456784903</v>
      </c>
      <c r="L520" s="68">
        <v>83.859890109890102</v>
      </c>
      <c r="M520" s="71">
        <v>0.95132743362831795</v>
      </c>
      <c r="N520" s="68">
        <v>89.621993127147803</v>
      </c>
      <c r="O520" s="71"/>
      <c r="P520" s="68"/>
      <c r="Q520" s="71"/>
      <c r="R520" s="68"/>
    </row>
    <row r="521" spans="1:18" x14ac:dyDescent="0.2">
      <c r="A521" s="141" t="s">
        <v>1379</v>
      </c>
      <c r="B521" s="67" t="s">
        <v>1380</v>
      </c>
      <c r="C521" s="67">
        <v>35</v>
      </c>
      <c r="D521" s="67" t="s">
        <v>346</v>
      </c>
      <c r="E521" s="71">
        <v>0.88945869283738999</v>
      </c>
      <c r="F521" s="68">
        <v>86.469780219780205</v>
      </c>
      <c r="G521" s="71">
        <v>0.83602725893254104</v>
      </c>
      <c r="H521" s="68">
        <v>79.739010989011007</v>
      </c>
      <c r="I521" s="71">
        <v>0.80304210626677397</v>
      </c>
      <c r="J521" s="68">
        <v>74.313186813186803</v>
      </c>
      <c r="K521" s="71">
        <v>0.95858841499980096</v>
      </c>
      <c r="L521" s="68">
        <v>86.813186813186803</v>
      </c>
      <c r="M521" s="71">
        <v>0.96017699115044197</v>
      </c>
      <c r="N521" s="68">
        <v>90.996563573883193</v>
      </c>
      <c r="O521" s="71"/>
      <c r="P521" s="68"/>
      <c r="Q521" s="71"/>
      <c r="R521" s="68"/>
    </row>
    <row r="522" spans="1:18" x14ac:dyDescent="0.2">
      <c r="A522" s="141" t="s">
        <v>1381</v>
      </c>
      <c r="B522" s="67" t="s">
        <v>1382</v>
      </c>
      <c r="C522" s="67">
        <v>35</v>
      </c>
      <c r="D522" s="67" t="s">
        <v>346</v>
      </c>
      <c r="E522" s="71">
        <v>0.89337405350969701</v>
      </c>
      <c r="F522" s="68">
        <v>87.912087912087898</v>
      </c>
      <c r="G522" s="71">
        <v>0.84726001228220704</v>
      </c>
      <c r="H522" s="68">
        <v>84.821428571428598</v>
      </c>
      <c r="I522" s="71">
        <v>0.81845151763066903</v>
      </c>
      <c r="J522" s="68">
        <v>79.601648351648393</v>
      </c>
      <c r="K522" s="71">
        <v>0.956457250497593</v>
      </c>
      <c r="L522" s="68">
        <v>85.645604395604394</v>
      </c>
      <c r="M522" s="71">
        <v>0.95132743362831795</v>
      </c>
      <c r="N522" s="68">
        <v>89.621993127147803</v>
      </c>
      <c r="O522" s="71"/>
      <c r="P522" s="68"/>
      <c r="Q522" s="71"/>
      <c r="R522" s="68"/>
    </row>
    <row r="523" spans="1:18" x14ac:dyDescent="0.2">
      <c r="A523" s="141" t="s">
        <v>1383</v>
      </c>
      <c r="B523" s="67" t="s">
        <v>1384</v>
      </c>
      <c r="C523" s="67">
        <v>35</v>
      </c>
      <c r="D523" s="67" t="s">
        <v>346</v>
      </c>
      <c r="E523" s="71">
        <v>0.88500482633858002</v>
      </c>
      <c r="F523" s="68">
        <v>85.233516483516496</v>
      </c>
      <c r="G523" s="71">
        <v>0.93095537722741795</v>
      </c>
      <c r="H523" s="68">
        <v>96.222527472527503</v>
      </c>
      <c r="I523" s="71">
        <v>0.88284159247428895</v>
      </c>
      <c r="J523" s="68">
        <v>91.483516483516496</v>
      </c>
      <c r="K523" s="71">
        <v>0.98162716199119204</v>
      </c>
      <c r="L523" s="68">
        <v>96.565934065934101</v>
      </c>
      <c r="M523" s="71">
        <v>1</v>
      </c>
      <c r="N523" s="68">
        <v>100</v>
      </c>
      <c r="O523" s="71"/>
      <c r="P523" s="68"/>
      <c r="Q523" s="71">
        <v>0.62960000000000005</v>
      </c>
      <c r="R523" s="68">
        <v>45.235223160434302</v>
      </c>
    </row>
    <row r="524" spans="1:18" x14ac:dyDescent="0.2">
      <c r="A524" s="141" t="s">
        <v>1385</v>
      </c>
      <c r="B524" s="67" t="s">
        <v>1386</v>
      </c>
      <c r="C524" s="67">
        <v>35</v>
      </c>
      <c r="D524" s="67" t="s">
        <v>346</v>
      </c>
      <c r="E524" s="71">
        <v>0.781943121754195</v>
      </c>
      <c r="F524" s="68">
        <v>56.524725274725299</v>
      </c>
      <c r="G524" s="71">
        <v>0.93767395401596099</v>
      </c>
      <c r="H524" s="68">
        <v>96.634615384615401</v>
      </c>
      <c r="I524" s="71">
        <v>0.92151844729616605</v>
      </c>
      <c r="J524" s="68">
        <v>94.780219780219795</v>
      </c>
      <c r="K524" s="71">
        <v>0.95657055259159196</v>
      </c>
      <c r="L524" s="68">
        <v>85.851648351648393</v>
      </c>
      <c r="M524" s="71">
        <v>0.946902654867257</v>
      </c>
      <c r="N524" s="68">
        <v>89.003436426116807</v>
      </c>
      <c r="O524" s="71"/>
      <c r="P524" s="68"/>
      <c r="Q524" s="71">
        <v>0.14704999999999999</v>
      </c>
      <c r="R524" s="68">
        <v>41.495778045838399</v>
      </c>
    </row>
    <row r="525" spans="1:18" x14ac:dyDescent="0.2">
      <c r="A525" s="141" t="s">
        <v>1387</v>
      </c>
      <c r="B525" s="67" t="s">
        <v>1388</v>
      </c>
      <c r="C525" s="67">
        <v>35</v>
      </c>
      <c r="D525" s="67" t="s">
        <v>346</v>
      </c>
      <c r="E525" s="71">
        <v>0.90064823332257304</v>
      </c>
      <c r="F525" s="68">
        <v>90.384615384615401</v>
      </c>
      <c r="G525" s="71">
        <v>0.929371796757682</v>
      </c>
      <c r="H525" s="68">
        <v>96.085164835164804</v>
      </c>
      <c r="I525" s="71">
        <v>0.778582205458206</v>
      </c>
      <c r="J525" s="68">
        <v>65.521978021978001</v>
      </c>
      <c r="K525" s="71">
        <v>0.93003716116289903</v>
      </c>
      <c r="L525" s="68">
        <v>70.879120879120904</v>
      </c>
      <c r="M525" s="71">
        <v>0.96460176991150404</v>
      </c>
      <c r="N525" s="68">
        <v>91.752577319587601</v>
      </c>
      <c r="O525" s="71"/>
      <c r="P525" s="68"/>
      <c r="Q525" s="71"/>
      <c r="R525" s="68"/>
    </row>
    <row r="526" spans="1:18" x14ac:dyDescent="0.2">
      <c r="A526" s="141" t="s">
        <v>1389</v>
      </c>
      <c r="B526" s="67" t="s">
        <v>1390</v>
      </c>
      <c r="C526" s="67">
        <v>35</v>
      </c>
      <c r="D526" s="67" t="s">
        <v>346</v>
      </c>
      <c r="E526" s="71">
        <v>0.83080970914368102</v>
      </c>
      <c r="F526" s="68">
        <v>69.093406593406598</v>
      </c>
      <c r="G526" s="71">
        <v>0.87880260416560996</v>
      </c>
      <c r="H526" s="68">
        <v>91.758241758241795</v>
      </c>
      <c r="I526" s="71">
        <v>0.71036106998454995</v>
      </c>
      <c r="J526" s="68">
        <v>39.766483516483497</v>
      </c>
      <c r="K526" s="71">
        <v>0.88894241906173199</v>
      </c>
      <c r="L526" s="68">
        <v>53.296703296703299</v>
      </c>
      <c r="M526" s="71">
        <v>0.84513274336283195</v>
      </c>
      <c r="N526" s="68">
        <v>72.714776632302403</v>
      </c>
      <c r="O526" s="71"/>
      <c r="P526" s="68"/>
      <c r="Q526" s="71"/>
      <c r="R526" s="68"/>
    </row>
    <row r="527" spans="1:18" x14ac:dyDescent="0.2">
      <c r="A527" s="141" t="s">
        <v>1391</v>
      </c>
      <c r="B527" s="67" t="s">
        <v>1392</v>
      </c>
      <c r="C527" s="67">
        <v>35</v>
      </c>
      <c r="D527" s="67" t="s">
        <v>346</v>
      </c>
      <c r="E527" s="71">
        <v>0.968516484905941</v>
      </c>
      <c r="F527" s="68">
        <v>99.8626373626374</v>
      </c>
      <c r="G527" s="71">
        <v>0.98131521390024001</v>
      </c>
      <c r="H527" s="68">
        <v>99.450549450549502</v>
      </c>
      <c r="I527" s="71">
        <v>0.90785057699883998</v>
      </c>
      <c r="J527" s="68">
        <v>93.406593406593402</v>
      </c>
      <c r="K527" s="71">
        <v>0.98490014872468301</v>
      </c>
      <c r="L527" s="68">
        <v>97.390109890109898</v>
      </c>
      <c r="M527" s="71">
        <v>1</v>
      </c>
      <c r="N527" s="68">
        <v>100</v>
      </c>
      <c r="O527" s="71"/>
      <c r="P527" s="68"/>
      <c r="Q527" s="71"/>
      <c r="R527" s="68"/>
    </row>
    <row r="528" spans="1:18" x14ac:dyDescent="0.2">
      <c r="A528" s="141" t="s">
        <v>1393</v>
      </c>
      <c r="B528" s="67" t="s">
        <v>1394</v>
      </c>
      <c r="C528" s="67">
        <v>35</v>
      </c>
      <c r="D528" s="67" t="s">
        <v>346</v>
      </c>
      <c r="E528" s="71">
        <v>0.72660305721504903</v>
      </c>
      <c r="F528" s="68">
        <v>45.260989010989</v>
      </c>
      <c r="G528" s="71">
        <v>0.91958665686771002</v>
      </c>
      <c r="H528" s="68">
        <v>95.123626373626394</v>
      </c>
      <c r="I528" s="71">
        <v>0.89398975557256</v>
      </c>
      <c r="J528" s="68">
        <v>92.239010989011007</v>
      </c>
      <c r="K528" s="71">
        <v>0.93028312142258396</v>
      </c>
      <c r="L528" s="68">
        <v>71.359890109890102</v>
      </c>
      <c r="M528" s="71">
        <v>0.88495575221238898</v>
      </c>
      <c r="N528" s="68">
        <v>80</v>
      </c>
      <c r="O528" s="71"/>
      <c r="P528" s="68"/>
      <c r="Q528" s="71">
        <v>4.1999999999999997E-3</v>
      </c>
      <c r="R528" s="68">
        <v>38.238841978287098</v>
      </c>
    </row>
    <row r="529" spans="1:18" x14ac:dyDescent="0.2">
      <c r="A529" s="141" t="s">
        <v>1395</v>
      </c>
      <c r="B529" s="67" t="s">
        <v>1396</v>
      </c>
      <c r="C529" s="67">
        <v>35</v>
      </c>
      <c r="D529" s="67" t="s">
        <v>346</v>
      </c>
      <c r="E529" s="71">
        <v>0.90963314515000104</v>
      </c>
      <c r="F529" s="68">
        <v>92.925824175824204</v>
      </c>
      <c r="G529" s="71">
        <v>0.88223916405952896</v>
      </c>
      <c r="H529" s="68">
        <v>92.170329670329707</v>
      </c>
      <c r="I529" s="71">
        <v>0.81644815441045404</v>
      </c>
      <c r="J529" s="68">
        <v>79.258241758241795</v>
      </c>
      <c r="K529" s="71">
        <v>0.96639393469639101</v>
      </c>
      <c r="L529" s="68">
        <v>91.208791208791197</v>
      </c>
      <c r="M529" s="71">
        <v>0.97345132743362806</v>
      </c>
      <c r="N529" s="68">
        <v>93.127147766323006</v>
      </c>
      <c r="O529" s="71"/>
      <c r="P529" s="68"/>
      <c r="Q529" s="71"/>
      <c r="R529" s="68"/>
    </row>
    <row r="530" spans="1:18" x14ac:dyDescent="0.2">
      <c r="A530" s="141" t="s">
        <v>1397</v>
      </c>
      <c r="B530" s="67" t="s">
        <v>1398</v>
      </c>
      <c r="C530" s="67">
        <v>35</v>
      </c>
      <c r="D530" s="67" t="s">
        <v>346</v>
      </c>
      <c r="E530" s="71">
        <v>0.87888625059562797</v>
      </c>
      <c r="F530" s="68">
        <v>83.516483516483504</v>
      </c>
      <c r="G530" s="71">
        <v>0.93676959022142303</v>
      </c>
      <c r="H530" s="68">
        <v>96.565934065934101</v>
      </c>
      <c r="I530" s="71">
        <v>0.76460437231221101</v>
      </c>
      <c r="J530" s="68">
        <v>61.607142857142897</v>
      </c>
      <c r="K530" s="71">
        <v>0.89824183630905396</v>
      </c>
      <c r="L530" s="68">
        <v>56.3873626373626</v>
      </c>
      <c r="M530" s="71">
        <v>0.91592920353982299</v>
      </c>
      <c r="N530" s="68">
        <v>84.742268041237097</v>
      </c>
      <c r="O530" s="71"/>
      <c r="P530" s="68"/>
      <c r="Q530" s="71"/>
      <c r="R530" s="68"/>
    </row>
    <row r="531" spans="1:18" x14ac:dyDescent="0.2">
      <c r="A531" s="141" t="s">
        <v>1399</v>
      </c>
      <c r="B531" s="67" t="s">
        <v>1400</v>
      </c>
      <c r="C531" s="67">
        <v>35</v>
      </c>
      <c r="D531" s="67" t="s">
        <v>346</v>
      </c>
      <c r="E531" s="71">
        <v>0.93695472389129897</v>
      </c>
      <c r="F531" s="68">
        <v>98.351648351648393</v>
      </c>
      <c r="G531" s="71">
        <v>0.966567981836436</v>
      </c>
      <c r="H531" s="68">
        <v>98.832417582417605</v>
      </c>
      <c r="I531" s="71">
        <v>0.90617811466624099</v>
      </c>
      <c r="J531" s="68">
        <v>93.131868131868103</v>
      </c>
      <c r="K531" s="71">
        <v>0.97684271056694305</v>
      </c>
      <c r="L531" s="68">
        <v>95.123626373626394</v>
      </c>
      <c r="M531" s="71">
        <v>0.89823008849557495</v>
      </c>
      <c r="N531" s="68">
        <v>81.924398625429504</v>
      </c>
      <c r="O531" s="71"/>
      <c r="P531" s="68"/>
      <c r="Q531" s="71"/>
      <c r="R531" s="68"/>
    </row>
    <row r="532" spans="1:18" x14ac:dyDescent="0.2">
      <c r="A532" s="141" t="s">
        <v>1401</v>
      </c>
      <c r="B532" s="67" t="s">
        <v>1402</v>
      </c>
      <c r="C532" s="67">
        <v>35</v>
      </c>
      <c r="D532" s="67" t="s">
        <v>346</v>
      </c>
      <c r="E532" s="71">
        <v>0.68888594596154995</v>
      </c>
      <c r="F532" s="68">
        <v>38.392857142857103</v>
      </c>
      <c r="G532" s="71">
        <v>0.89227186302324701</v>
      </c>
      <c r="H532" s="68">
        <v>92.994505494505503</v>
      </c>
      <c r="I532" s="71">
        <v>0.80597812821109605</v>
      </c>
      <c r="J532" s="68">
        <v>75.549450549450498</v>
      </c>
      <c r="K532" s="71">
        <v>0.865648765122078</v>
      </c>
      <c r="L532" s="68">
        <v>45.3983516483516</v>
      </c>
      <c r="M532" s="71">
        <v>0.88053097345132703</v>
      </c>
      <c r="N532" s="68">
        <v>79.106529209621996</v>
      </c>
      <c r="O532" s="71"/>
      <c r="P532" s="68"/>
      <c r="Q532" s="71">
        <v>0</v>
      </c>
      <c r="R532" s="68">
        <v>36.0675512665862</v>
      </c>
    </row>
    <row r="533" spans="1:18" x14ac:dyDescent="0.2">
      <c r="A533" s="141" t="s">
        <v>1403</v>
      </c>
      <c r="B533" s="67" t="s">
        <v>1404</v>
      </c>
      <c r="C533" s="67">
        <v>35</v>
      </c>
      <c r="D533" s="67" t="s">
        <v>346</v>
      </c>
      <c r="E533" s="71">
        <v>0.75680080757046297</v>
      </c>
      <c r="F533" s="68">
        <v>51.030219780219802</v>
      </c>
      <c r="G533" s="71">
        <v>0.70679300517381505</v>
      </c>
      <c r="H533" s="68">
        <v>33.447802197802197</v>
      </c>
      <c r="I533" s="71">
        <v>0.71829212342392801</v>
      </c>
      <c r="J533" s="68">
        <v>42.445054945054899</v>
      </c>
      <c r="K533" s="71">
        <v>0.85433049106463899</v>
      </c>
      <c r="L533" s="68">
        <v>42.582417582417598</v>
      </c>
      <c r="M533" s="71">
        <v>0.74778761061946897</v>
      </c>
      <c r="N533" s="68">
        <v>54.845360824742301</v>
      </c>
      <c r="O533" s="71"/>
      <c r="P533" s="68"/>
      <c r="Q533" s="71"/>
      <c r="R533" s="68"/>
    </row>
    <row r="534" spans="1:18" x14ac:dyDescent="0.2">
      <c r="A534" s="141" t="s">
        <v>1405</v>
      </c>
      <c r="B534" s="67" t="s">
        <v>1406</v>
      </c>
      <c r="C534" s="67">
        <v>35</v>
      </c>
      <c r="D534" s="67" t="s">
        <v>346</v>
      </c>
      <c r="E534" s="71">
        <v>0.68405854965430701</v>
      </c>
      <c r="F534" s="68">
        <v>37.6373626373626</v>
      </c>
      <c r="G534" s="71">
        <v>0.60495334056903405</v>
      </c>
      <c r="H534" s="68">
        <v>9.5467032967032992</v>
      </c>
      <c r="I534" s="71">
        <v>0.61408432395789503</v>
      </c>
      <c r="J534" s="68">
        <v>19.230769230769202</v>
      </c>
      <c r="K534" s="71">
        <v>0.88002839249737697</v>
      </c>
      <c r="L534" s="68">
        <v>49.793956043956001</v>
      </c>
      <c r="M534" s="71">
        <v>0.63716814159292001</v>
      </c>
      <c r="N534" s="68">
        <v>37.869415807560102</v>
      </c>
      <c r="O534" s="71"/>
      <c r="P534" s="68"/>
      <c r="Q534" s="71"/>
      <c r="R534" s="68"/>
    </row>
    <row r="535" spans="1:18" x14ac:dyDescent="0.2">
      <c r="A535" s="141" t="s">
        <v>1407</v>
      </c>
      <c r="B535" s="67" t="s">
        <v>1408</v>
      </c>
      <c r="C535" s="67">
        <v>35</v>
      </c>
      <c r="D535" s="67" t="s">
        <v>346</v>
      </c>
      <c r="E535" s="71">
        <v>0.89996653674176597</v>
      </c>
      <c r="F535" s="68">
        <v>90.178571428571402</v>
      </c>
      <c r="G535" s="71">
        <v>0.82017053532134099</v>
      </c>
      <c r="H535" s="68">
        <v>72.458791208791197</v>
      </c>
      <c r="I535" s="71">
        <v>0.84314000219208796</v>
      </c>
      <c r="J535" s="68">
        <v>85.439560439560395</v>
      </c>
      <c r="K535" s="71">
        <v>0.94098038821469698</v>
      </c>
      <c r="L535" s="68">
        <v>76.991758241758205</v>
      </c>
      <c r="M535" s="71">
        <v>0.99557522123893805</v>
      </c>
      <c r="N535" s="68">
        <v>98.144329896907195</v>
      </c>
      <c r="O535" s="71"/>
      <c r="P535" s="68"/>
      <c r="Q535" s="71"/>
      <c r="R535" s="68"/>
    </row>
    <row r="536" spans="1:18" x14ac:dyDescent="0.2">
      <c r="A536" s="141" t="s">
        <v>1409</v>
      </c>
      <c r="B536" s="67" t="s">
        <v>1410</v>
      </c>
      <c r="C536" s="67">
        <v>35</v>
      </c>
      <c r="D536" s="67" t="s">
        <v>346</v>
      </c>
      <c r="E536" s="71">
        <v>0.71804668782384695</v>
      </c>
      <c r="F536" s="68">
        <v>43.406593406593402</v>
      </c>
      <c r="G536" s="71">
        <v>0.85417798687235302</v>
      </c>
      <c r="H536" s="68">
        <v>87.3626373626374</v>
      </c>
      <c r="I536" s="71">
        <v>0.83852324265781397</v>
      </c>
      <c r="J536" s="68">
        <v>84.752747252747298</v>
      </c>
      <c r="K536" s="71">
        <v>0.91523132463331702</v>
      </c>
      <c r="L536" s="68">
        <v>64.010989010988993</v>
      </c>
      <c r="M536" s="71">
        <v>0.98230088495575196</v>
      </c>
      <c r="N536" s="68">
        <v>94.845360824742301</v>
      </c>
      <c r="O536" s="71"/>
      <c r="P536" s="68"/>
      <c r="Q536" s="71">
        <v>0</v>
      </c>
      <c r="R536" s="68">
        <v>36.0675512665862</v>
      </c>
    </row>
    <row r="537" spans="1:18" x14ac:dyDescent="0.2">
      <c r="A537" s="141" t="s">
        <v>1411</v>
      </c>
      <c r="B537" s="67" t="s">
        <v>1412</v>
      </c>
      <c r="C537" s="67">
        <v>36</v>
      </c>
      <c r="D537" s="67" t="s">
        <v>346</v>
      </c>
      <c r="E537" s="71">
        <v>0.81612052945200197</v>
      </c>
      <c r="F537" s="68">
        <v>65.178571428571402</v>
      </c>
      <c r="G537" s="71">
        <v>0.85038036228588998</v>
      </c>
      <c r="H537" s="68">
        <v>86.195054945054906</v>
      </c>
      <c r="I537" s="71">
        <v>0.76972057558701201</v>
      </c>
      <c r="J537" s="68">
        <v>63.255494505494497</v>
      </c>
      <c r="K537" s="71">
        <v>0.83464666666076903</v>
      </c>
      <c r="L537" s="68">
        <v>36.538461538461497</v>
      </c>
      <c r="M537" s="71">
        <v>0.80973451327433599</v>
      </c>
      <c r="N537" s="68">
        <v>65.429553264604806</v>
      </c>
      <c r="O537" s="71"/>
      <c r="P537" s="68"/>
      <c r="Q537" s="71"/>
      <c r="R537" s="68"/>
    </row>
    <row r="538" spans="1:18" x14ac:dyDescent="0.2">
      <c r="A538" s="141" t="s">
        <v>1413</v>
      </c>
      <c r="B538" s="67" t="s">
        <v>1414</v>
      </c>
      <c r="C538" s="67">
        <v>36</v>
      </c>
      <c r="D538" s="67" t="s">
        <v>346</v>
      </c>
      <c r="E538" s="71">
        <v>0.88863920660692697</v>
      </c>
      <c r="F538" s="68">
        <v>86.332417582417605</v>
      </c>
      <c r="G538" s="71">
        <v>0.85296444349053002</v>
      </c>
      <c r="H538" s="68">
        <v>86.744505494505503</v>
      </c>
      <c r="I538" s="71">
        <v>0.77385070804770995</v>
      </c>
      <c r="J538" s="68">
        <v>64.423076923076906</v>
      </c>
      <c r="K538" s="71">
        <v>0.91815079300082203</v>
      </c>
      <c r="L538" s="68">
        <v>65.247252747252702</v>
      </c>
      <c r="M538" s="71">
        <v>0.89823008849557495</v>
      </c>
      <c r="N538" s="68">
        <v>81.924398625429504</v>
      </c>
      <c r="O538" s="71"/>
      <c r="P538" s="68"/>
      <c r="Q538" s="71">
        <v>1</v>
      </c>
      <c r="R538" s="68">
        <v>100</v>
      </c>
    </row>
    <row r="539" spans="1:18" x14ac:dyDescent="0.2">
      <c r="A539" s="141" t="s">
        <v>1415</v>
      </c>
      <c r="B539" s="67" t="s">
        <v>1416</v>
      </c>
      <c r="C539" s="67">
        <v>36</v>
      </c>
      <c r="D539" s="67" t="s">
        <v>346</v>
      </c>
      <c r="E539" s="71">
        <v>0.84138247835346403</v>
      </c>
      <c r="F539" s="68">
        <v>71.428571428571402</v>
      </c>
      <c r="G539" s="71">
        <v>0.79823221721610704</v>
      </c>
      <c r="H539" s="68">
        <v>61.813186813186803</v>
      </c>
      <c r="I539" s="71">
        <v>0.76017074014798103</v>
      </c>
      <c r="J539" s="68">
        <v>59.203296703296701</v>
      </c>
      <c r="K539" s="71">
        <v>0.834350142367836</v>
      </c>
      <c r="L539" s="68">
        <v>36.401098901098898</v>
      </c>
      <c r="M539" s="71">
        <v>0.81415929203539805</v>
      </c>
      <c r="N539" s="68">
        <v>66.254295532645997</v>
      </c>
      <c r="O539" s="71"/>
      <c r="P539" s="68"/>
      <c r="Q539" s="71">
        <v>1</v>
      </c>
      <c r="R539" s="68">
        <v>100</v>
      </c>
    </row>
    <row r="540" spans="1:18" x14ac:dyDescent="0.2">
      <c r="A540" s="141" t="s">
        <v>1417</v>
      </c>
      <c r="B540" s="67" t="s">
        <v>1418</v>
      </c>
      <c r="C540" s="67">
        <v>36</v>
      </c>
      <c r="D540" s="67" t="s">
        <v>346</v>
      </c>
      <c r="E540" s="71">
        <v>0.65235018802286004</v>
      </c>
      <c r="F540" s="68">
        <v>33.241758241758198</v>
      </c>
      <c r="G540" s="71">
        <v>0.65096746920974902</v>
      </c>
      <c r="H540" s="68">
        <v>20.604395604395599</v>
      </c>
      <c r="I540" s="71">
        <v>0.44316737312390803</v>
      </c>
      <c r="J540" s="68">
        <v>2.3351648351648402</v>
      </c>
      <c r="K540" s="71">
        <v>0.57027096503727903</v>
      </c>
      <c r="L540" s="68">
        <v>3.4340659340659299</v>
      </c>
      <c r="M540" s="71">
        <v>0.59734513274336298</v>
      </c>
      <c r="N540" s="68">
        <v>33.3333333333333</v>
      </c>
      <c r="O540" s="71"/>
      <c r="P540" s="68"/>
      <c r="Q540" s="71">
        <v>1</v>
      </c>
      <c r="R540" s="68">
        <v>100</v>
      </c>
    </row>
    <row r="541" spans="1:18" x14ac:dyDescent="0.2">
      <c r="A541" s="141" t="s">
        <v>1419</v>
      </c>
      <c r="B541" s="67" t="s">
        <v>1420</v>
      </c>
      <c r="C541" s="67">
        <v>36</v>
      </c>
      <c r="D541" s="67" t="s">
        <v>346</v>
      </c>
      <c r="E541" s="71">
        <v>0.81900801461411799</v>
      </c>
      <c r="F541" s="68">
        <v>65.934065934065899</v>
      </c>
      <c r="G541" s="71">
        <v>0.81331136179618702</v>
      </c>
      <c r="H541" s="68">
        <v>69.162087912087898</v>
      </c>
      <c r="I541" s="71">
        <v>0.70286315297463497</v>
      </c>
      <c r="J541" s="68">
        <v>38.186813186813197</v>
      </c>
      <c r="K541" s="71">
        <v>0.84435228396348605</v>
      </c>
      <c r="L541" s="68">
        <v>39.354395604395599</v>
      </c>
      <c r="M541" s="71">
        <v>0.734513274336283</v>
      </c>
      <c r="N541" s="68">
        <v>52.577319587628899</v>
      </c>
      <c r="O541" s="71"/>
      <c r="P541" s="68"/>
      <c r="Q541" s="71">
        <v>1</v>
      </c>
      <c r="R541" s="68">
        <v>100</v>
      </c>
    </row>
    <row r="542" spans="1:18" x14ac:dyDescent="0.2">
      <c r="A542" s="141" t="s">
        <v>1421</v>
      </c>
      <c r="B542" s="67" t="s">
        <v>1422</v>
      </c>
      <c r="C542" s="67">
        <v>36</v>
      </c>
      <c r="D542" s="67" t="s">
        <v>346</v>
      </c>
      <c r="E542" s="71">
        <v>0.78015475177753102</v>
      </c>
      <c r="F542" s="68">
        <v>55.906593406593402</v>
      </c>
      <c r="G542" s="71">
        <v>0.80662899049985104</v>
      </c>
      <c r="H542" s="68">
        <v>65.315934065934101</v>
      </c>
      <c r="I542" s="71">
        <v>0.72767228831349196</v>
      </c>
      <c r="J542" s="68">
        <v>45.604395604395599</v>
      </c>
      <c r="K542" s="71">
        <v>0.838530117677313</v>
      </c>
      <c r="L542" s="68">
        <v>37.6373626373626</v>
      </c>
      <c r="M542" s="71">
        <v>0.74778761061946897</v>
      </c>
      <c r="N542" s="68">
        <v>54.845360824742301</v>
      </c>
      <c r="O542" s="71"/>
      <c r="P542" s="68"/>
      <c r="Q542" s="71"/>
      <c r="R542" s="68"/>
    </row>
    <row r="543" spans="1:18" x14ac:dyDescent="0.2">
      <c r="A543" s="141" t="s">
        <v>1423</v>
      </c>
      <c r="B543" s="67" t="s">
        <v>1424</v>
      </c>
      <c r="C543" s="67">
        <v>36</v>
      </c>
      <c r="D543" s="67" t="s">
        <v>346</v>
      </c>
      <c r="E543" s="71">
        <v>0.81770325370424801</v>
      </c>
      <c r="F543" s="68">
        <v>65.728021978021999</v>
      </c>
      <c r="G543" s="71">
        <v>0.84356214443769595</v>
      </c>
      <c r="H543" s="68">
        <v>83.653846153846203</v>
      </c>
      <c r="I543" s="71">
        <v>0.676367916798993</v>
      </c>
      <c r="J543" s="68">
        <v>30.769230769230798</v>
      </c>
      <c r="K543" s="71">
        <v>0.82964815418720494</v>
      </c>
      <c r="L543" s="68">
        <v>35.508241758241802</v>
      </c>
      <c r="M543" s="71">
        <v>0.73893805309734495</v>
      </c>
      <c r="N543" s="68">
        <v>53.195876288659797</v>
      </c>
      <c r="O543" s="71"/>
      <c r="P543" s="68"/>
      <c r="Q543" s="71">
        <v>1</v>
      </c>
      <c r="R543" s="68">
        <v>100</v>
      </c>
    </row>
    <row r="544" spans="1:18" x14ac:dyDescent="0.2">
      <c r="A544" s="141" t="s">
        <v>1425</v>
      </c>
      <c r="B544" s="67" t="s">
        <v>1426</v>
      </c>
      <c r="C544" s="67">
        <v>36</v>
      </c>
      <c r="D544" s="67" t="s">
        <v>346</v>
      </c>
      <c r="E544" s="71">
        <v>0.84156907178583196</v>
      </c>
      <c r="F544" s="68">
        <v>71.497252747252702</v>
      </c>
      <c r="G544" s="71">
        <v>0.84982322887107997</v>
      </c>
      <c r="H544" s="68">
        <v>86.126373626373606</v>
      </c>
      <c r="I544" s="71">
        <v>0.60520698408828799</v>
      </c>
      <c r="J544" s="68">
        <v>18.0631868131868</v>
      </c>
      <c r="K544" s="71">
        <v>0.89440806632377301</v>
      </c>
      <c r="L544" s="68">
        <v>54.945054945054899</v>
      </c>
      <c r="M544" s="71">
        <v>0.85840707964601803</v>
      </c>
      <c r="N544" s="68">
        <v>75.807560137457003</v>
      </c>
      <c r="O544" s="71"/>
      <c r="P544" s="68"/>
      <c r="Q544" s="71">
        <v>1</v>
      </c>
      <c r="R544" s="68">
        <v>100</v>
      </c>
    </row>
    <row r="545" spans="1:18" x14ac:dyDescent="0.2">
      <c r="A545" s="141" t="s">
        <v>1427</v>
      </c>
      <c r="B545" s="67" t="s">
        <v>1428</v>
      </c>
      <c r="C545" s="67">
        <v>36</v>
      </c>
      <c r="D545" s="67" t="s">
        <v>346</v>
      </c>
      <c r="E545" s="71">
        <v>0.84746497360245299</v>
      </c>
      <c r="F545" s="68">
        <v>72.939560439560395</v>
      </c>
      <c r="G545" s="71">
        <v>0.85657382640284996</v>
      </c>
      <c r="H545" s="68">
        <v>87.912087912087898</v>
      </c>
      <c r="I545" s="71">
        <v>0.73565411714512796</v>
      </c>
      <c r="J545" s="68">
        <v>48.489010989011</v>
      </c>
      <c r="K545" s="71">
        <v>0.848636747473137</v>
      </c>
      <c r="L545" s="68">
        <v>40.865384615384599</v>
      </c>
      <c r="M545" s="71">
        <v>0.79646017699115002</v>
      </c>
      <c r="N545" s="68">
        <v>63.161512027491398</v>
      </c>
      <c r="O545" s="71"/>
      <c r="P545" s="68"/>
      <c r="Q545" s="71">
        <v>1</v>
      </c>
      <c r="R545" s="68">
        <v>100</v>
      </c>
    </row>
    <row r="546" spans="1:18" x14ac:dyDescent="0.2">
      <c r="A546" s="141" t="s">
        <v>1429</v>
      </c>
      <c r="B546" s="67" t="s">
        <v>1430</v>
      </c>
      <c r="C546" s="67">
        <v>36</v>
      </c>
      <c r="D546" s="67" t="s">
        <v>346</v>
      </c>
      <c r="E546" s="71">
        <v>0.77328442023217903</v>
      </c>
      <c r="F546" s="68">
        <v>54.258241758241802</v>
      </c>
      <c r="G546" s="71">
        <v>0.73120226139090405</v>
      </c>
      <c r="H546" s="68">
        <v>39.217032967032999</v>
      </c>
      <c r="I546" s="71">
        <v>0.67127747187161002</v>
      </c>
      <c r="J546" s="68">
        <v>29.876373626373599</v>
      </c>
      <c r="K546" s="71">
        <v>0.66748219090723004</v>
      </c>
      <c r="L546" s="68">
        <v>9.2032967032967008</v>
      </c>
      <c r="M546" s="71">
        <v>0.79646017699115002</v>
      </c>
      <c r="N546" s="68">
        <v>63.161512027491398</v>
      </c>
      <c r="O546" s="71"/>
      <c r="P546" s="68"/>
      <c r="Q546" s="71">
        <v>1</v>
      </c>
      <c r="R546" s="68">
        <v>100</v>
      </c>
    </row>
    <row r="547" spans="1:18" x14ac:dyDescent="0.2">
      <c r="A547" s="141" t="s">
        <v>1431</v>
      </c>
      <c r="B547" s="67" t="s">
        <v>1432</v>
      </c>
      <c r="C547" s="67">
        <v>36</v>
      </c>
      <c r="D547" s="67" t="s">
        <v>346</v>
      </c>
      <c r="E547" s="71">
        <v>0.89501159053135904</v>
      </c>
      <c r="F547" s="68">
        <v>88.461538461538495</v>
      </c>
      <c r="G547" s="71">
        <v>0.85911755832860404</v>
      </c>
      <c r="H547" s="68">
        <v>88.392857142857096</v>
      </c>
      <c r="I547" s="71">
        <v>0.78421115646677997</v>
      </c>
      <c r="J547" s="68">
        <v>67.376373626373606</v>
      </c>
      <c r="K547" s="71">
        <v>0.96447260069326901</v>
      </c>
      <c r="L547" s="68">
        <v>90.315934065934101</v>
      </c>
      <c r="M547" s="71">
        <v>0.86725663716814105</v>
      </c>
      <c r="N547" s="68">
        <v>77.319587628866003</v>
      </c>
      <c r="O547" s="71"/>
      <c r="P547" s="68"/>
      <c r="Q547" s="71">
        <v>1</v>
      </c>
      <c r="R547" s="68">
        <v>100</v>
      </c>
    </row>
    <row r="548" spans="1:18" x14ac:dyDescent="0.2">
      <c r="A548" s="141" t="s">
        <v>1433</v>
      </c>
      <c r="B548" s="67" t="s">
        <v>1434</v>
      </c>
      <c r="C548" s="67">
        <v>35</v>
      </c>
      <c r="D548" s="67" t="s">
        <v>346</v>
      </c>
      <c r="E548" s="71">
        <v>0.67333406765452897</v>
      </c>
      <c r="F548" s="68">
        <v>36.332417582417598</v>
      </c>
      <c r="G548" s="71">
        <v>0.55111830183682597</v>
      </c>
      <c r="H548" s="68">
        <v>4.1208791208791196</v>
      </c>
      <c r="I548" s="71">
        <v>0.56784640090233096</v>
      </c>
      <c r="J548" s="68">
        <v>13.1868131868132</v>
      </c>
      <c r="K548" s="71">
        <v>0.64151094526800101</v>
      </c>
      <c r="L548" s="68">
        <v>6.7994505494505502</v>
      </c>
      <c r="M548" s="71">
        <v>0.606194690265487</v>
      </c>
      <c r="N548" s="68">
        <v>34.226804123711297</v>
      </c>
      <c r="O548" s="71"/>
      <c r="P548" s="68"/>
      <c r="Q548" s="71">
        <v>1</v>
      </c>
      <c r="R548" s="68">
        <v>100</v>
      </c>
    </row>
    <row r="549" spans="1:18" x14ac:dyDescent="0.2">
      <c r="A549" s="141" t="s">
        <v>1435</v>
      </c>
      <c r="B549" s="67" t="s">
        <v>1436</v>
      </c>
      <c r="C549" s="67">
        <v>35</v>
      </c>
      <c r="D549" s="67" t="s">
        <v>346</v>
      </c>
      <c r="E549" s="71">
        <v>0.84558239378030298</v>
      </c>
      <c r="F549" s="68">
        <v>72.390109890109898</v>
      </c>
      <c r="G549" s="71">
        <v>0.66114973934777499</v>
      </c>
      <c r="H549" s="68">
        <v>22.458791208791201</v>
      </c>
      <c r="I549" s="71">
        <v>0.75715800377125697</v>
      </c>
      <c r="J549" s="68">
        <v>57.760989010989</v>
      </c>
      <c r="K549" s="71">
        <v>0.88482546472053802</v>
      </c>
      <c r="L549" s="68">
        <v>51.510989010989</v>
      </c>
      <c r="M549" s="71">
        <v>0.92477876106194701</v>
      </c>
      <c r="N549" s="68">
        <v>85.979381443299005</v>
      </c>
      <c r="O549" s="71"/>
      <c r="P549" s="68"/>
      <c r="Q549" s="71">
        <v>1</v>
      </c>
      <c r="R549" s="68">
        <v>100</v>
      </c>
    </row>
    <row r="550" spans="1:18" x14ac:dyDescent="0.2">
      <c r="A550" s="141" t="s">
        <v>1437</v>
      </c>
      <c r="B550" s="67" t="s">
        <v>1438</v>
      </c>
      <c r="C550" s="67">
        <v>35</v>
      </c>
      <c r="D550" s="67" t="s">
        <v>346</v>
      </c>
      <c r="E550" s="71">
        <v>0.89601710539483104</v>
      </c>
      <c r="F550" s="68">
        <v>88.804945054945094</v>
      </c>
      <c r="G550" s="71">
        <v>0.80192874289535598</v>
      </c>
      <c r="H550" s="68">
        <v>63.255494505494497</v>
      </c>
      <c r="I550" s="71">
        <v>0.78696081840284704</v>
      </c>
      <c r="J550" s="68">
        <v>68.6813186813187</v>
      </c>
      <c r="K550" s="71">
        <v>0.93101897452551097</v>
      </c>
      <c r="L550" s="68">
        <v>71.978021978021999</v>
      </c>
      <c r="M550" s="71">
        <v>0.96017699115044197</v>
      </c>
      <c r="N550" s="68">
        <v>90.996563573883193</v>
      </c>
      <c r="O550" s="71"/>
      <c r="P550" s="68"/>
      <c r="Q550" s="71">
        <v>1</v>
      </c>
      <c r="R550" s="68">
        <v>100</v>
      </c>
    </row>
    <row r="551" spans="1:18" x14ac:dyDescent="0.2">
      <c r="A551" s="141" t="s">
        <v>1439</v>
      </c>
      <c r="B551" s="67" t="s">
        <v>1440</v>
      </c>
      <c r="C551" s="67">
        <v>35</v>
      </c>
      <c r="D551" s="67" t="s">
        <v>346</v>
      </c>
      <c r="E551" s="71">
        <v>0.84911112739954298</v>
      </c>
      <c r="F551" s="68">
        <v>73.763736263736305</v>
      </c>
      <c r="G551" s="71">
        <v>0.69568208840573498</v>
      </c>
      <c r="H551" s="68">
        <v>30.5631868131868</v>
      </c>
      <c r="I551" s="71">
        <v>0.79743169252620305</v>
      </c>
      <c r="J551" s="68">
        <v>72.252747252747298</v>
      </c>
      <c r="K551" s="71">
        <v>0.93872895875472995</v>
      </c>
      <c r="L551" s="68">
        <v>75.755494505494497</v>
      </c>
      <c r="M551" s="71">
        <v>0.96460176991150404</v>
      </c>
      <c r="N551" s="68">
        <v>91.752577319587601</v>
      </c>
      <c r="O551" s="71"/>
      <c r="P551" s="68"/>
      <c r="Q551" s="71"/>
      <c r="R551" s="68"/>
    </row>
    <row r="552" spans="1:18" x14ac:dyDescent="0.2">
      <c r="A552" s="141" t="s">
        <v>1441</v>
      </c>
      <c r="B552" s="67" t="s">
        <v>1442</v>
      </c>
      <c r="C552" s="67">
        <v>35</v>
      </c>
      <c r="D552" s="67" t="s">
        <v>346</v>
      </c>
      <c r="E552" s="71">
        <v>0.75901890274727701</v>
      </c>
      <c r="F552" s="68">
        <v>51.304945054945101</v>
      </c>
      <c r="G552" s="71">
        <v>0.67703668061414501</v>
      </c>
      <c r="H552" s="68">
        <v>26.030219780219799</v>
      </c>
      <c r="I552" s="71">
        <v>0.76154963405113296</v>
      </c>
      <c r="J552" s="68">
        <v>59.684065934065899</v>
      </c>
      <c r="K552" s="71">
        <v>0.90960200438084404</v>
      </c>
      <c r="L552" s="68">
        <v>61.263736263736298</v>
      </c>
      <c r="M552" s="71">
        <v>0.87610619469026496</v>
      </c>
      <c r="N552" s="68">
        <v>78.350515463917503</v>
      </c>
      <c r="O552" s="71"/>
      <c r="P552" s="68"/>
      <c r="Q552" s="71">
        <v>0.57079999999999997</v>
      </c>
      <c r="R552" s="68">
        <v>44.752714113389601</v>
      </c>
    </row>
    <row r="553" spans="1:18" x14ac:dyDescent="0.2">
      <c r="A553" s="141" t="s">
        <v>1443</v>
      </c>
      <c r="B553" s="67" t="s">
        <v>1444</v>
      </c>
      <c r="C553" s="67">
        <v>35</v>
      </c>
      <c r="D553" s="67" t="s">
        <v>346</v>
      </c>
      <c r="E553" s="71">
        <v>0.87161486662507004</v>
      </c>
      <c r="F553" s="68">
        <v>81.25</v>
      </c>
      <c r="G553" s="71">
        <v>0.79219563313964603</v>
      </c>
      <c r="H553" s="68">
        <v>59.752747252747199</v>
      </c>
      <c r="I553" s="71">
        <v>0.80646168494730197</v>
      </c>
      <c r="J553" s="68">
        <v>75.755494505494497</v>
      </c>
      <c r="K553" s="71">
        <v>0.94974905106819996</v>
      </c>
      <c r="L553" s="68">
        <v>81.3186813186813</v>
      </c>
      <c r="M553" s="71">
        <v>0.93805309734513298</v>
      </c>
      <c r="N553" s="68">
        <v>87.766323024054998</v>
      </c>
      <c r="O553" s="71"/>
      <c r="P553" s="68"/>
      <c r="Q553" s="71"/>
      <c r="R553" s="68"/>
    </row>
    <row r="554" spans="1:18" x14ac:dyDescent="0.2">
      <c r="A554" s="141" t="s">
        <v>1445</v>
      </c>
      <c r="B554" s="67" t="s">
        <v>1446</v>
      </c>
      <c r="C554" s="67">
        <v>35</v>
      </c>
      <c r="D554" s="67" t="s">
        <v>346</v>
      </c>
      <c r="E554" s="71">
        <v>0.89944149097937998</v>
      </c>
      <c r="F554" s="68">
        <v>90.109890109890102</v>
      </c>
      <c r="G554" s="71">
        <v>0.84976609245947798</v>
      </c>
      <c r="H554" s="68">
        <v>85.989010989011007</v>
      </c>
      <c r="I554" s="71">
        <v>0.79341844846836396</v>
      </c>
      <c r="J554" s="68">
        <v>70.741758241758205</v>
      </c>
      <c r="K554" s="71">
        <v>0.89827070157967603</v>
      </c>
      <c r="L554" s="68">
        <v>56.456043956043999</v>
      </c>
      <c r="M554" s="71">
        <v>0.95575221238938002</v>
      </c>
      <c r="N554" s="68">
        <v>90.171821305841902</v>
      </c>
      <c r="O554" s="71"/>
      <c r="P554" s="68"/>
      <c r="Q554" s="71">
        <v>1</v>
      </c>
      <c r="R554" s="68">
        <v>100</v>
      </c>
    </row>
    <row r="555" spans="1:18" x14ac:dyDescent="0.2">
      <c r="A555" s="141" t="s">
        <v>1447</v>
      </c>
      <c r="B555" s="67" t="s">
        <v>1448</v>
      </c>
      <c r="C555" s="67">
        <v>35</v>
      </c>
      <c r="D555" s="67" t="s">
        <v>346</v>
      </c>
      <c r="E555" s="71">
        <v>0.90912858147398201</v>
      </c>
      <c r="F555" s="68">
        <v>92.651098901098905</v>
      </c>
      <c r="G555" s="71">
        <v>0.86050236689661097</v>
      </c>
      <c r="H555" s="68">
        <v>88.736263736263695</v>
      </c>
      <c r="I555" s="71">
        <v>0.83993718457530298</v>
      </c>
      <c r="J555" s="68">
        <v>85.096153846153797</v>
      </c>
      <c r="K555" s="71">
        <v>0.95377388946826103</v>
      </c>
      <c r="L555" s="68">
        <v>83.997252747252702</v>
      </c>
      <c r="M555" s="71">
        <v>0.98230088495575196</v>
      </c>
      <c r="N555" s="68">
        <v>94.845360824742301</v>
      </c>
      <c r="O555" s="71"/>
      <c r="P555" s="68"/>
      <c r="Q555" s="71"/>
      <c r="R555" s="68"/>
    </row>
    <row r="556" spans="1:18" x14ac:dyDescent="0.2">
      <c r="A556" s="141" t="s">
        <v>1449</v>
      </c>
      <c r="B556" s="67" t="s">
        <v>1450</v>
      </c>
      <c r="C556" s="67">
        <v>35</v>
      </c>
      <c r="D556" s="67" t="s">
        <v>346</v>
      </c>
      <c r="E556" s="71">
        <v>0.93397404875684797</v>
      </c>
      <c r="F556" s="68">
        <v>97.939560439560395</v>
      </c>
      <c r="G556" s="71">
        <v>0.87358456579335197</v>
      </c>
      <c r="H556" s="68">
        <v>91.002747252747298</v>
      </c>
      <c r="I556" s="71">
        <v>0.861046931511114</v>
      </c>
      <c r="J556" s="68">
        <v>89.079670329670293</v>
      </c>
      <c r="K556" s="71">
        <v>0.94408830400190002</v>
      </c>
      <c r="L556" s="68">
        <v>78.502747252747298</v>
      </c>
      <c r="M556" s="71">
        <v>0.99115044247787598</v>
      </c>
      <c r="N556" s="68">
        <v>97.250859106529205</v>
      </c>
      <c r="O556" s="71"/>
      <c r="P556" s="68"/>
      <c r="Q556" s="71">
        <v>1</v>
      </c>
      <c r="R556" s="68">
        <v>100</v>
      </c>
    </row>
    <row r="557" spans="1:18" x14ac:dyDescent="0.2">
      <c r="A557" s="141" t="s">
        <v>1451</v>
      </c>
      <c r="B557" s="67" t="s">
        <v>1452</v>
      </c>
      <c r="C557" s="67">
        <v>35</v>
      </c>
      <c r="D557" s="67" t="s">
        <v>346</v>
      </c>
      <c r="E557" s="71">
        <v>0.92329539637923497</v>
      </c>
      <c r="F557" s="68">
        <v>95.947802197802204</v>
      </c>
      <c r="G557" s="71">
        <v>0.82932850727242302</v>
      </c>
      <c r="H557" s="68">
        <v>76.854395604395606</v>
      </c>
      <c r="I557" s="71">
        <v>0.86218441603714902</v>
      </c>
      <c r="J557" s="68">
        <v>89.285714285714306</v>
      </c>
      <c r="K557" s="71">
        <v>0.95151273115297497</v>
      </c>
      <c r="L557" s="68">
        <v>82.623626373626394</v>
      </c>
      <c r="M557" s="71">
        <v>0.97345132743362806</v>
      </c>
      <c r="N557" s="68">
        <v>93.127147766323006</v>
      </c>
      <c r="O557" s="71"/>
      <c r="P557" s="68"/>
      <c r="Q557" s="71">
        <v>1</v>
      </c>
      <c r="R557" s="68">
        <v>100</v>
      </c>
    </row>
    <row r="558" spans="1:18" x14ac:dyDescent="0.2">
      <c r="A558" s="141" t="s">
        <v>1453</v>
      </c>
      <c r="B558" s="67" t="s">
        <v>1454</v>
      </c>
      <c r="C558" s="67">
        <v>35</v>
      </c>
      <c r="D558" s="67" t="s">
        <v>346</v>
      </c>
      <c r="E558" s="71">
        <v>0.87174460792780495</v>
      </c>
      <c r="F558" s="68">
        <v>81.3186813186813</v>
      </c>
      <c r="G558" s="71">
        <v>0.84034152070243096</v>
      </c>
      <c r="H558" s="68">
        <v>81.456043956043999</v>
      </c>
      <c r="I558" s="71">
        <v>0.757709610915965</v>
      </c>
      <c r="J558" s="68">
        <v>57.8296703296703</v>
      </c>
      <c r="K558" s="71">
        <v>0.82261881067549503</v>
      </c>
      <c r="L558" s="68">
        <v>33.997252747252801</v>
      </c>
      <c r="M558" s="71">
        <v>0.93805309734513298</v>
      </c>
      <c r="N558" s="68">
        <v>87.766323024054998</v>
      </c>
      <c r="O558" s="71"/>
      <c r="P558" s="68"/>
      <c r="Q558" s="71">
        <v>1</v>
      </c>
      <c r="R558" s="68">
        <v>100</v>
      </c>
    </row>
    <row r="559" spans="1:18" x14ac:dyDescent="0.2">
      <c r="A559" s="141" t="s">
        <v>1455</v>
      </c>
      <c r="B559" s="67" t="s">
        <v>1456</v>
      </c>
      <c r="C559" s="67">
        <v>35</v>
      </c>
      <c r="D559" s="67" t="s">
        <v>346</v>
      </c>
      <c r="E559" s="71">
        <v>0.78155010162719096</v>
      </c>
      <c r="F559" s="68">
        <v>56.456043956043999</v>
      </c>
      <c r="G559" s="71">
        <v>0.75193022331884596</v>
      </c>
      <c r="H559" s="68">
        <v>44.711538461538503</v>
      </c>
      <c r="I559" s="71">
        <v>0.72797129273910799</v>
      </c>
      <c r="J559" s="68">
        <v>45.810439560439598</v>
      </c>
      <c r="K559" s="71">
        <v>0.81444048337116304</v>
      </c>
      <c r="L559" s="68">
        <v>33.310439560439598</v>
      </c>
      <c r="M559" s="71">
        <v>0.83185840707964598</v>
      </c>
      <c r="N559" s="68">
        <v>69.7594501718213</v>
      </c>
      <c r="O559" s="71"/>
      <c r="P559" s="68"/>
      <c r="Q559" s="71"/>
      <c r="R559" s="68"/>
    </row>
    <row r="560" spans="1:18" x14ac:dyDescent="0.2">
      <c r="A560" s="141" t="s">
        <v>1457</v>
      </c>
      <c r="B560" s="67" t="s">
        <v>1458</v>
      </c>
      <c r="C560" s="67">
        <v>35</v>
      </c>
      <c r="D560" s="67" t="s">
        <v>346</v>
      </c>
      <c r="E560" s="71">
        <v>0.86443089377242699</v>
      </c>
      <c r="F560" s="68">
        <v>78.0906593406593</v>
      </c>
      <c r="G560" s="71">
        <v>0.70585365694703295</v>
      </c>
      <c r="H560" s="68">
        <v>33.104395604395599</v>
      </c>
      <c r="I560" s="71">
        <v>0.75600596335877202</v>
      </c>
      <c r="J560" s="68">
        <v>57.005494505494497</v>
      </c>
      <c r="K560" s="71">
        <v>0.90011785740588801</v>
      </c>
      <c r="L560" s="68">
        <v>57.211538461538503</v>
      </c>
      <c r="M560" s="71">
        <v>0.96017699115044197</v>
      </c>
      <c r="N560" s="68">
        <v>90.996563573883193</v>
      </c>
      <c r="O560" s="71"/>
      <c r="P560" s="68"/>
      <c r="Q560" s="71">
        <v>1</v>
      </c>
      <c r="R560" s="68">
        <v>100</v>
      </c>
    </row>
    <row r="561" spans="1:18" x14ac:dyDescent="0.2">
      <c r="A561" s="141" t="s">
        <v>1459</v>
      </c>
      <c r="B561" s="67" t="s">
        <v>1460</v>
      </c>
      <c r="C561" s="67">
        <v>35</v>
      </c>
      <c r="D561" s="67" t="s">
        <v>346</v>
      </c>
      <c r="E561" s="71">
        <v>0.90563485936916599</v>
      </c>
      <c r="F561" s="68">
        <v>91.826923076923094</v>
      </c>
      <c r="G561" s="71">
        <v>0.78681341609007105</v>
      </c>
      <c r="H561" s="68">
        <v>57.280219780219802</v>
      </c>
      <c r="I561" s="71">
        <v>0.86272777341180695</v>
      </c>
      <c r="J561" s="68">
        <v>89.354395604395606</v>
      </c>
      <c r="K561" s="71">
        <v>0.93615523123775501</v>
      </c>
      <c r="L561" s="68">
        <v>74.450549450549502</v>
      </c>
      <c r="M561" s="71">
        <v>0.94247787610619405</v>
      </c>
      <c r="N561" s="68">
        <v>88.384879725085895</v>
      </c>
      <c r="O561" s="71"/>
      <c r="P561" s="68"/>
      <c r="Q561" s="71">
        <v>1</v>
      </c>
      <c r="R561" s="68">
        <v>100</v>
      </c>
    </row>
    <row r="562" spans="1:18" x14ac:dyDescent="0.2">
      <c r="A562" s="141" t="s">
        <v>1461</v>
      </c>
      <c r="B562" s="67" t="s">
        <v>1462</v>
      </c>
      <c r="C562" s="67">
        <v>36</v>
      </c>
      <c r="D562" s="67" t="s">
        <v>346</v>
      </c>
      <c r="E562" s="71">
        <v>0.87577193638217599</v>
      </c>
      <c r="F562" s="68">
        <v>82.486263736263695</v>
      </c>
      <c r="G562" s="71">
        <v>0.82632361608817495</v>
      </c>
      <c r="H562" s="68">
        <v>75.206043956043999</v>
      </c>
      <c r="I562" s="71">
        <v>0.76519819672942901</v>
      </c>
      <c r="J562" s="68">
        <v>61.813186813186803</v>
      </c>
      <c r="K562" s="71">
        <v>0.94702990449150504</v>
      </c>
      <c r="L562" s="68">
        <v>79.807692307692307</v>
      </c>
      <c r="M562" s="71">
        <v>0.84070796460177</v>
      </c>
      <c r="N562" s="68">
        <v>71.890034364261197</v>
      </c>
      <c r="O562" s="71"/>
      <c r="P562" s="68"/>
      <c r="Q562" s="71">
        <v>0.99960000000000004</v>
      </c>
      <c r="R562" s="68">
        <v>51.628468033775597</v>
      </c>
    </row>
    <row r="563" spans="1:18" x14ac:dyDescent="0.2">
      <c r="A563" s="141" t="s">
        <v>1463</v>
      </c>
      <c r="B563" s="67" t="s">
        <v>1464</v>
      </c>
      <c r="C563" s="67">
        <v>35</v>
      </c>
      <c r="D563" s="67" t="s">
        <v>346</v>
      </c>
      <c r="E563" s="71">
        <v>0.57537699697330302</v>
      </c>
      <c r="F563" s="68">
        <v>20.260989010989</v>
      </c>
      <c r="G563" s="71">
        <v>0.46638240966376399</v>
      </c>
      <c r="H563" s="68">
        <v>2.47252747252747</v>
      </c>
      <c r="I563" s="71">
        <v>0.52172936115192003</v>
      </c>
      <c r="J563" s="68">
        <v>8.2417582417582391</v>
      </c>
      <c r="K563" s="71">
        <v>0.76472365070584702</v>
      </c>
      <c r="L563" s="68">
        <v>24.2445054945055</v>
      </c>
      <c r="M563" s="71">
        <v>0.54867256637168105</v>
      </c>
      <c r="N563" s="68">
        <v>27.835051546391799</v>
      </c>
      <c r="O563" s="71"/>
      <c r="P563" s="68"/>
      <c r="Q563" s="71"/>
      <c r="R563" s="68"/>
    </row>
    <row r="564" spans="1:18" x14ac:dyDescent="0.2">
      <c r="A564" s="141" t="s">
        <v>1465</v>
      </c>
      <c r="B564" s="67" t="s">
        <v>1466</v>
      </c>
      <c r="C564" s="67">
        <v>35</v>
      </c>
      <c r="D564" s="67" t="s">
        <v>346</v>
      </c>
      <c r="E564" s="71">
        <v>0.65963384235509703</v>
      </c>
      <c r="F564" s="68">
        <v>34.065934065934101</v>
      </c>
      <c r="G564" s="71">
        <v>0.73965983004842795</v>
      </c>
      <c r="H564" s="68">
        <v>41.620879120879103</v>
      </c>
      <c r="I564" s="71">
        <v>0.78151117165404305</v>
      </c>
      <c r="J564" s="68">
        <v>66.483516483516496</v>
      </c>
      <c r="K564" s="71">
        <v>0.90974157290487301</v>
      </c>
      <c r="L564" s="68">
        <v>61.401098901098898</v>
      </c>
      <c r="M564" s="71">
        <v>0.86725663716814105</v>
      </c>
      <c r="N564" s="68">
        <v>77.319587628866003</v>
      </c>
      <c r="O564" s="71"/>
      <c r="P564" s="68"/>
      <c r="Q564" s="71">
        <v>0</v>
      </c>
      <c r="R564" s="68">
        <v>36.0675512665862</v>
      </c>
    </row>
    <row r="565" spans="1:18" x14ac:dyDescent="0.2">
      <c r="A565" s="141" t="s">
        <v>1467</v>
      </c>
      <c r="B565" s="67" t="s">
        <v>1468</v>
      </c>
      <c r="C565" s="67">
        <v>35</v>
      </c>
      <c r="D565" s="67" t="s">
        <v>346</v>
      </c>
      <c r="E565" s="71">
        <v>0.68597400911186601</v>
      </c>
      <c r="F565" s="68">
        <v>37.843406593406598</v>
      </c>
      <c r="G565" s="71">
        <v>0.69848304055157395</v>
      </c>
      <c r="H565" s="68">
        <v>31.1126373626374</v>
      </c>
      <c r="I565" s="71">
        <v>0.86736766820183497</v>
      </c>
      <c r="J565" s="68">
        <v>89.766483516483504</v>
      </c>
      <c r="K565" s="71">
        <v>0.92889101822184805</v>
      </c>
      <c r="L565" s="68">
        <v>70.192307692307693</v>
      </c>
      <c r="M565" s="71">
        <v>0.93362831858407103</v>
      </c>
      <c r="N565" s="68">
        <v>87.079037800687303</v>
      </c>
      <c r="O565" s="71"/>
      <c r="P565" s="68"/>
      <c r="Q565" s="71">
        <v>1.5E-3</v>
      </c>
      <c r="R565" s="68">
        <v>37.394451145959003</v>
      </c>
    </row>
    <row r="566" spans="1:18" x14ac:dyDescent="0.2">
      <c r="A566" s="141" t="s">
        <v>1469</v>
      </c>
      <c r="B566" s="67" t="s">
        <v>1470</v>
      </c>
      <c r="C566" s="67">
        <v>35</v>
      </c>
      <c r="D566" s="67" t="s">
        <v>346</v>
      </c>
      <c r="E566" s="71">
        <v>0.88034535804176794</v>
      </c>
      <c r="F566" s="68">
        <v>83.928571428571402</v>
      </c>
      <c r="G566" s="71">
        <v>0.70155782640955</v>
      </c>
      <c r="H566" s="68">
        <v>31.868131868131901</v>
      </c>
      <c r="I566" s="71">
        <v>0.79654383388016503</v>
      </c>
      <c r="J566" s="68">
        <v>71.8406593406593</v>
      </c>
      <c r="K566" s="71">
        <v>0.93017380248549897</v>
      </c>
      <c r="L566" s="68">
        <v>71.291208791208803</v>
      </c>
      <c r="M566" s="71">
        <v>0.97345132743362806</v>
      </c>
      <c r="N566" s="68">
        <v>93.127147766323006</v>
      </c>
      <c r="O566" s="71"/>
      <c r="P566" s="68"/>
      <c r="Q566" s="71">
        <v>1</v>
      </c>
      <c r="R566" s="68">
        <v>100</v>
      </c>
    </row>
    <row r="567" spans="1:18" x14ac:dyDescent="0.2">
      <c r="A567" s="141" t="s">
        <v>1471</v>
      </c>
      <c r="B567" s="67" t="s">
        <v>1472</v>
      </c>
      <c r="C567" s="67">
        <v>35</v>
      </c>
      <c r="D567" s="67" t="s">
        <v>346</v>
      </c>
      <c r="E567" s="71">
        <v>0.87847491180779003</v>
      </c>
      <c r="F567" s="68">
        <v>83.241758241758205</v>
      </c>
      <c r="G567" s="71">
        <v>0.72342624109270204</v>
      </c>
      <c r="H567" s="68">
        <v>37.156593406593402</v>
      </c>
      <c r="I567" s="71">
        <v>0.81769136497122596</v>
      </c>
      <c r="J567" s="68">
        <v>79.395604395604394</v>
      </c>
      <c r="K567" s="71">
        <v>0.94417730695732305</v>
      </c>
      <c r="L567" s="68">
        <v>78.571428571428598</v>
      </c>
      <c r="M567" s="71">
        <v>0.90707964601769897</v>
      </c>
      <c r="N567" s="68">
        <v>83.230240549828196</v>
      </c>
      <c r="O567" s="71"/>
      <c r="P567" s="68"/>
      <c r="Q567" s="71">
        <v>1</v>
      </c>
      <c r="R567" s="68">
        <v>100</v>
      </c>
    </row>
    <row r="568" spans="1:18" x14ac:dyDescent="0.2">
      <c r="A568" s="141" t="s">
        <v>1473</v>
      </c>
      <c r="B568" s="67" t="s">
        <v>1474</v>
      </c>
      <c r="C568" s="67">
        <v>35</v>
      </c>
      <c r="D568" s="67" t="s">
        <v>346</v>
      </c>
      <c r="E568" s="71">
        <v>0.86968970840655602</v>
      </c>
      <c r="F568" s="68">
        <v>80.357142857142904</v>
      </c>
      <c r="G568" s="71">
        <v>0.76570627128462398</v>
      </c>
      <c r="H568" s="68">
        <v>49.381868131868103</v>
      </c>
      <c r="I568" s="71">
        <v>0.84326331385984599</v>
      </c>
      <c r="J568" s="68">
        <v>85.645604395604394</v>
      </c>
      <c r="K568" s="71">
        <v>0.93616092989768196</v>
      </c>
      <c r="L568" s="68">
        <v>74.519230769230802</v>
      </c>
      <c r="M568" s="71">
        <v>0.93362831858407103</v>
      </c>
      <c r="N568" s="68">
        <v>87.079037800687303</v>
      </c>
      <c r="O568" s="71"/>
      <c r="P568" s="68"/>
      <c r="Q568" s="71"/>
      <c r="R568" s="68"/>
    </row>
    <row r="569" spans="1:18" x14ac:dyDescent="0.2">
      <c r="A569" s="141" t="s">
        <v>1475</v>
      </c>
      <c r="B569" s="67" t="s">
        <v>1476</v>
      </c>
      <c r="C569" s="67">
        <v>35</v>
      </c>
      <c r="D569" s="67" t="s">
        <v>346</v>
      </c>
      <c r="E569" s="71">
        <v>0.86396062486440595</v>
      </c>
      <c r="F569" s="68">
        <v>77.678571428571402</v>
      </c>
      <c r="G569" s="71">
        <v>0.70124294252372998</v>
      </c>
      <c r="H569" s="68">
        <v>31.799450549450501</v>
      </c>
      <c r="I569" s="71">
        <v>0.82020341057875101</v>
      </c>
      <c r="J569" s="68">
        <v>80.425824175824204</v>
      </c>
      <c r="K569" s="71">
        <v>0.94767048263833098</v>
      </c>
      <c r="L569" s="68">
        <v>80.288461538461505</v>
      </c>
      <c r="M569" s="71">
        <v>0.98672566371681403</v>
      </c>
      <c r="N569" s="68">
        <v>95.945017182130599</v>
      </c>
      <c r="O569" s="71"/>
      <c r="P569" s="68"/>
      <c r="Q569" s="71"/>
      <c r="R569" s="68"/>
    </row>
    <row r="570" spans="1:18" x14ac:dyDescent="0.2">
      <c r="A570" s="141" t="s">
        <v>1477</v>
      </c>
      <c r="B570" s="67" t="s">
        <v>1478</v>
      </c>
      <c r="C570" s="67">
        <v>35</v>
      </c>
      <c r="D570" s="67" t="s">
        <v>346</v>
      </c>
      <c r="E570" s="71">
        <v>0.69909971628844303</v>
      </c>
      <c r="F570" s="68">
        <v>40.384615384615401</v>
      </c>
      <c r="G570" s="71">
        <v>0.79194348992366204</v>
      </c>
      <c r="H570" s="68">
        <v>59.546703296703299</v>
      </c>
      <c r="I570" s="71">
        <v>0.79376342658181398</v>
      </c>
      <c r="J570" s="68">
        <v>70.879120879120904</v>
      </c>
      <c r="K570" s="71">
        <v>0.92306600121992399</v>
      </c>
      <c r="L570" s="68">
        <v>67.445054945054906</v>
      </c>
      <c r="M570" s="71">
        <v>0.98672566371681403</v>
      </c>
      <c r="N570" s="68">
        <v>95.945017182130599</v>
      </c>
      <c r="O570" s="71"/>
      <c r="P570" s="68"/>
      <c r="Q570" s="71">
        <v>0</v>
      </c>
      <c r="R570" s="68">
        <v>36.0675512665862</v>
      </c>
    </row>
    <row r="571" spans="1:18" x14ac:dyDescent="0.2">
      <c r="A571" s="141" t="s">
        <v>1479</v>
      </c>
      <c r="B571" s="67" t="s">
        <v>1480</v>
      </c>
      <c r="C571" s="67">
        <v>35</v>
      </c>
      <c r="D571" s="67" t="s">
        <v>346</v>
      </c>
      <c r="E571" s="71">
        <v>0.85548860875074595</v>
      </c>
      <c r="F571" s="68">
        <v>75.1373626373626</v>
      </c>
      <c r="G571" s="71">
        <v>0.71441024052125002</v>
      </c>
      <c r="H571" s="68">
        <v>35.302197802197803</v>
      </c>
      <c r="I571" s="71">
        <v>0.79041772049563497</v>
      </c>
      <c r="J571" s="68">
        <v>69.642857142857096</v>
      </c>
      <c r="K571" s="71">
        <v>0.91420800309082495</v>
      </c>
      <c r="L571" s="68">
        <v>63.736263736263702</v>
      </c>
      <c r="M571" s="71">
        <v>0.85840707964601803</v>
      </c>
      <c r="N571" s="68">
        <v>75.807560137457003</v>
      </c>
      <c r="O571" s="71"/>
      <c r="P571" s="68"/>
      <c r="Q571" s="71">
        <v>1</v>
      </c>
      <c r="R571" s="68">
        <v>100</v>
      </c>
    </row>
    <row r="572" spans="1:18" x14ac:dyDescent="0.2">
      <c r="A572" s="141" t="s">
        <v>1481</v>
      </c>
      <c r="B572" s="67" t="s">
        <v>1482</v>
      </c>
      <c r="C572" s="67">
        <v>35</v>
      </c>
      <c r="D572" s="67" t="s">
        <v>346</v>
      </c>
      <c r="E572" s="71">
        <v>0.90731898090965402</v>
      </c>
      <c r="F572" s="68">
        <v>92.101648351648393</v>
      </c>
      <c r="G572" s="71">
        <v>0.83160323041471496</v>
      </c>
      <c r="H572" s="68">
        <v>77.953296703296701</v>
      </c>
      <c r="I572" s="71">
        <v>0.83799296160551395</v>
      </c>
      <c r="J572" s="68">
        <v>84.684065934065899</v>
      </c>
      <c r="K572" s="71">
        <v>0.96852928914051295</v>
      </c>
      <c r="L572" s="68">
        <v>92.307692307692307</v>
      </c>
      <c r="M572" s="71">
        <v>0.99115044247787598</v>
      </c>
      <c r="N572" s="68">
        <v>97.250859106529205</v>
      </c>
      <c r="O572" s="71"/>
      <c r="P572" s="68"/>
      <c r="Q572" s="71"/>
      <c r="R572" s="68"/>
    </row>
    <row r="573" spans="1:18" x14ac:dyDescent="0.2">
      <c r="A573" s="141" t="s">
        <v>1483</v>
      </c>
      <c r="B573" s="67" t="s">
        <v>1484</v>
      </c>
      <c r="C573" s="67">
        <v>35</v>
      </c>
      <c r="D573" s="67" t="s">
        <v>346</v>
      </c>
      <c r="E573" s="71">
        <v>0.91460885321196295</v>
      </c>
      <c r="F573" s="68">
        <v>94.642857142857096</v>
      </c>
      <c r="G573" s="71">
        <v>0.85994555119692595</v>
      </c>
      <c r="H573" s="68">
        <v>88.598901098901095</v>
      </c>
      <c r="I573" s="71">
        <v>0.87716930396528703</v>
      </c>
      <c r="J573" s="68">
        <v>90.934065934065899</v>
      </c>
      <c r="K573" s="71">
        <v>0.94786923025200898</v>
      </c>
      <c r="L573" s="68">
        <v>80.494505494505503</v>
      </c>
      <c r="M573" s="71">
        <v>0.97345132743362806</v>
      </c>
      <c r="N573" s="68">
        <v>93.127147766323006</v>
      </c>
      <c r="O573" s="71"/>
      <c r="P573" s="68"/>
      <c r="Q573" s="71"/>
      <c r="R573" s="68"/>
    </row>
    <row r="574" spans="1:18" x14ac:dyDescent="0.2">
      <c r="A574" s="141" t="s">
        <v>1485</v>
      </c>
      <c r="B574" s="67" t="s">
        <v>1486</v>
      </c>
      <c r="C574" s="67">
        <v>35</v>
      </c>
      <c r="D574" s="67" t="s">
        <v>346</v>
      </c>
      <c r="E574" s="71">
        <v>0.92775103480696997</v>
      </c>
      <c r="F574" s="68">
        <v>97.252747252747298</v>
      </c>
      <c r="G574" s="71">
        <v>0.87002575137028104</v>
      </c>
      <c r="H574" s="68">
        <v>90.5906593406593</v>
      </c>
      <c r="I574" s="71">
        <v>0.861797305147877</v>
      </c>
      <c r="J574" s="68">
        <v>89.217032967033006</v>
      </c>
      <c r="K574" s="71">
        <v>0.94233034760518597</v>
      </c>
      <c r="L574" s="68">
        <v>77.541208791208803</v>
      </c>
      <c r="M574" s="71">
        <v>0.96460176991150404</v>
      </c>
      <c r="N574" s="68">
        <v>91.752577319587601</v>
      </c>
      <c r="O574" s="71"/>
      <c r="P574" s="68"/>
      <c r="Q574" s="71">
        <v>1</v>
      </c>
      <c r="R574" s="68">
        <v>100</v>
      </c>
    </row>
    <row r="575" spans="1:18" x14ac:dyDescent="0.2">
      <c r="A575" s="141" t="s">
        <v>1487</v>
      </c>
      <c r="B575" s="67" t="s">
        <v>1488</v>
      </c>
      <c r="C575" s="67">
        <v>35</v>
      </c>
      <c r="D575" s="67" t="s">
        <v>346</v>
      </c>
      <c r="E575" s="71">
        <v>0.92808192334150097</v>
      </c>
      <c r="F575" s="68">
        <v>97.321428571428598</v>
      </c>
      <c r="G575" s="71">
        <v>0.88435830636767698</v>
      </c>
      <c r="H575" s="68">
        <v>92.513736263736305</v>
      </c>
      <c r="I575" s="71">
        <v>0.87566140636696199</v>
      </c>
      <c r="J575" s="68">
        <v>90.5906593406593</v>
      </c>
      <c r="K575" s="71">
        <v>0.96115753815349003</v>
      </c>
      <c r="L575" s="68">
        <v>88.530219780219795</v>
      </c>
      <c r="M575" s="71">
        <v>0.99115044247787598</v>
      </c>
      <c r="N575" s="68">
        <v>97.250859106529205</v>
      </c>
      <c r="O575" s="71"/>
      <c r="P575" s="68"/>
      <c r="Q575" s="71"/>
      <c r="R575" s="68"/>
    </row>
    <row r="576" spans="1:18" x14ac:dyDescent="0.2">
      <c r="A576" s="141" t="s">
        <v>1489</v>
      </c>
      <c r="B576" s="67" t="s">
        <v>1490</v>
      </c>
      <c r="C576" s="67">
        <v>35</v>
      </c>
      <c r="D576" s="67" t="s">
        <v>346</v>
      </c>
      <c r="E576" s="71">
        <v>0.74781025504399001</v>
      </c>
      <c r="F576" s="68">
        <v>49.381868131868103</v>
      </c>
      <c r="G576" s="71">
        <v>0.927336923482033</v>
      </c>
      <c r="H576" s="68">
        <v>95.947802197802204</v>
      </c>
      <c r="I576" s="71">
        <v>0.85304556156175804</v>
      </c>
      <c r="J576" s="68">
        <v>87.6373626373626</v>
      </c>
      <c r="K576" s="71">
        <v>0.96751834769828204</v>
      </c>
      <c r="L576" s="68">
        <v>91.895604395604394</v>
      </c>
      <c r="M576" s="71">
        <v>0.99115044247787598</v>
      </c>
      <c r="N576" s="68">
        <v>97.250859106529205</v>
      </c>
      <c r="O576" s="71"/>
      <c r="P576" s="68"/>
      <c r="Q576" s="71">
        <v>0</v>
      </c>
      <c r="R576" s="68">
        <v>36.0675512665862</v>
      </c>
    </row>
    <row r="577" spans="1:18" x14ac:dyDescent="0.2">
      <c r="A577" s="141" t="s">
        <v>1491</v>
      </c>
      <c r="B577" s="67" t="s">
        <v>1492</v>
      </c>
      <c r="C577" s="67">
        <v>35</v>
      </c>
      <c r="D577" s="67" t="s">
        <v>346</v>
      </c>
      <c r="E577" s="71">
        <v>0.76815638496300398</v>
      </c>
      <c r="F577" s="68">
        <v>53.1593406593407</v>
      </c>
      <c r="G577" s="71">
        <v>0.89994522186026504</v>
      </c>
      <c r="H577" s="68">
        <v>93.6126373626374</v>
      </c>
      <c r="I577" s="71">
        <v>0.80501273508232396</v>
      </c>
      <c r="J577" s="68">
        <v>75.1373626373626</v>
      </c>
      <c r="K577" s="71">
        <v>0.94602219796092601</v>
      </c>
      <c r="L577" s="68">
        <v>79.326923076923094</v>
      </c>
      <c r="M577" s="71">
        <v>0.96460176991150404</v>
      </c>
      <c r="N577" s="68">
        <v>91.752577319587601</v>
      </c>
      <c r="O577" s="71"/>
      <c r="P577" s="68"/>
      <c r="Q577" s="71">
        <v>0.22520000000000001</v>
      </c>
      <c r="R577" s="68">
        <v>42.219541616405301</v>
      </c>
    </row>
    <row r="578" spans="1:18" x14ac:dyDescent="0.2">
      <c r="A578" s="141" t="s">
        <v>1493</v>
      </c>
      <c r="B578" s="67" t="s">
        <v>1494</v>
      </c>
      <c r="C578" s="67">
        <v>35</v>
      </c>
      <c r="D578" s="67" t="s">
        <v>346</v>
      </c>
      <c r="E578" s="71">
        <v>0.92759639052545495</v>
      </c>
      <c r="F578" s="68">
        <v>97.046703296703299</v>
      </c>
      <c r="G578" s="71">
        <v>0.93860279283174897</v>
      </c>
      <c r="H578" s="68">
        <v>96.771978021978001</v>
      </c>
      <c r="I578" s="71">
        <v>0.85218465073416905</v>
      </c>
      <c r="J578" s="68">
        <v>87.4313186813187</v>
      </c>
      <c r="K578" s="71">
        <v>0.98154502119077003</v>
      </c>
      <c r="L578" s="68">
        <v>96.497252747252702</v>
      </c>
      <c r="M578" s="71">
        <v>0.93805309734513298</v>
      </c>
      <c r="N578" s="68">
        <v>87.766323024054998</v>
      </c>
      <c r="O578" s="71"/>
      <c r="P578" s="68"/>
      <c r="Q578" s="71"/>
      <c r="R578" s="68"/>
    </row>
    <row r="579" spans="1:18" x14ac:dyDescent="0.2">
      <c r="A579" s="141" t="s">
        <v>1495</v>
      </c>
      <c r="B579" s="67" t="s">
        <v>1496</v>
      </c>
      <c r="C579" s="67">
        <v>35</v>
      </c>
      <c r="D579" s="67" t="s">
        <v>346</v>
      </c>
      <c r="E579" s="71">
        <v>0.73528145995712102</v>
      </c>
      <c r="F579" s="68">
        <v>47.115384615384599</v>
      </c>
      <c r="G579" s="71">
        <v>0.93070218121318404</v>
      </c>
      <c r="H579" s="68">
        <v>96.153846153846203</v>
      </c>
      <c r="I579" s="71">
        <v>0.84703276256289195</v>
      </c>
      <c r="J579" s="68">
        <v>86.469780219780205</v>
      </c>
      <c r="K579" s="71">
        <v>0.90309713477059295</v>
      </c>
      <c r="L579" s="68">
        <v>58.928571428571402</v>
      </c>
      <c r="M579" s="71">
        <v>0.99557522123893805</v>
      </c>
      <c r="N579" s="68">
        <v>98.144329896907195</v>
      </c>
      <c r="O579" s="71"/>
      <c r="P579" s="68"/>
      <c r="Q579" s="71">
        <v>0</v>
      </c>
      <c r="R579" s="68">
        <v>36.0675512665862</v>
      </c>
    </row>
    <row r="580" spans="1:18" x14ac:dyDescent="0.2">
      <c r="A580" s="141" t="s">
        <v>1497</v>
      </c>
      <c r="B580" s="67" t="s">
        <v>1498</v>
      </c>
      <c r="C580" s="67">
        <v>35</v>
      </c>
      <c r="D580" s="67" t="s">
        <v>346</v>
      </c>
      <c r="E580" s="71">
        <v>0.74507393711997205</v>
      </c>
      <c r="F580" s="68">
        <v>48.557692307692299</v>
      </c>
      <c r="G580" s="71">
        <v>0.94020020724449604</v>
      </c>
      <c r="H580" s="68">
        <v>96.978021978021999</v>
      </c>
      <c r="I580" s="71">
        <v>0.83891536037078096</v>
      </c>
      <c r="J580" s="68">
        <v>84.890109890109898</v>
      </c>
      <c r="K580" s="71">
        <v>0.981652348073077</v>
      </c>
      <c r="L580" s="68">
        <v>96.634615384615401</v>
      </c>
      <c r="M580" s="71">
        <v>0.96460176991150404</v>
      </c>
      <c r="N580" s="68">
        <v>91.752577319587601</v>
      </c>
      <c r="O580" s="71"/>
      <c r="P580" s="68"/>
      <c r="Q580" s="71">
        <v>0</v>
      </c>
      <c r="R580" s="68">
        <v>36.0675512665862</v>
      </c>
    </row>
    <row r="581" spans="1:18" x14ac:dyDescent="0.2">
      <c r="A581" s="141" t="s">
        <v>1499</v>
      </c>
      <c r="B581" s="67" t="s">
        <v>1500</v>
      </c>
      <c r="C581" s="67">
        <v>35</v>
      </c>
      <c r="D581" s="67" t="s">
        <v>346</v>
      </c>
      <c r="E581" s="71">
        <v>0.91137525586921897</v>
      </c>
      <c r="F581" s="68">
        <v>93.6126373626374</v>
      </c>
      <c r="G581" s="71">
        <v>0.90761061229997797</v>
      </c>
      <c r="H581" s="68">
        <v>94.368131868131897</v>
      </c>
      <c r="I581" s="71">
        <v>0.79172691057383804</v>
      </c>
      <c r="J581" s="68">
        <v>70.054945054945094</v>
      </c>
      <c r="K581" s="71">
        <v>0.94603433169352003</v>
      </c>
      <c r="L581" s="68">
        <v>79.395604395604394</v>
      </c>
      <c r="M581" s="71">
        <v>0.91150442477876104</v>
      </c>
      <c r="N581" s="68">
        <v>83.986254295532603</v>
      </c>
      <c r="O581" s="71"/>
      <c r="P581" s="68"/>
      <c r="Q581" s="71">
        <v>1</v>
      </c>
      <c r="R581" s="68">
        <v>100</v>
      </c>
    </row>
    <row r="582" spans="1:18" x14ac:dyDescent="0.2">
      <c r="A582" s="141" t="s">
        <v>1501</v>
      </c>
      <c r="B582" s="67" t="s">
        <v>1502</v>
      </c>
      <c r="C582" s="67">
        <v>35</v>
      </c>
      <c r="D582" s="67" t="s">
        <v>346</v>
      </c>
      <c r="E582" s="71">
        <v>0.92116900259714296</v>
      </c>
      <c r="F582" s="68">
        <v>95.604395604395606</v>
      </c>
      <c r="G582" s="71">
        <v>0.90260333212870003</v>
      </c>
      <c r="H582" s="68">
        <v>93.8873626373626</v>
      </c>
      <c r="I582" s="71">
        <v>0.81865763317655205</v>
      </c>
      <c r="J582" s="68">
        <v>79.739010989011007</v>
      </c>
      <c r="K582" s="71">
        <v>0.94653095033532997</v>
      </c>
      <c r="L582" s="68">
        <v>79.670329670329707</v>
      </c>
      <c r="M582" s="71">
        <v>0.93805309734513298</v>
      </c>
      <c r="N582" s="68">
        <v>87.766323024054998</v>
      </c>
      <c r="O582" s="71"/>
      <c r="P582" s="68"/>
      <c r="Q582" s="71">
        <v>1</v>
      </c>
      <c r="R582" s="68">
        <v>100</v>
      </c>
    </row>
    <row r="583" spans="1:18" x14ac:dyDescent="0.2">
      <c r="A583" s="141" t="s">
        <v>1503</v>
      </c>
      <c r="B583" s="67" t="s">
        <v>1504</v>
      </c>
      <c r="C583" s="67">
        <v>35</v>
      </c>
      <c r="D583" s="67" t="s">
        <v>346</v>
      </c>
      <c r="E583" s="71">
        <v>0.92479004498341799</v>
      </c>
      <c r="F583" s="68">
        <v>96.565934065934101</v>
      </c>
      <c r="G583" s="71">
        <v>0.92618015852297797</v>
      </c>
      <c r="H583" s="68">
        <v>95.810439560439605</v>
      </c>
      <c r="I583" s="71">
        <v>0.838655827773645</v>
      </c>
      <c r="J583" s="68">
        <v>84.821428571428598</v>
      </c>
      <c r="K583" s="71">
        <v>0.95644808744235998</v>
      </c>
      <c r="L583" s="68">
        <v>85.508241758241795</v>
      </c>
      <c r="M583" s="71">
        <v>0.97787610619469001</v>
      </c>
      <c r="N583" s="68">
        <v>93.745704467353903</v>
      </c>
      <c r="O583" s="71"/>
      <c r="P583" s="68"/>
      <c r="Q583" s="71"/>
      <c r="R583" s="68"/>
    </row>
    <row r="584" spans="1:18" x14ac:dyDescent="0.2">
      <c r="A584" s="141" t="s">
        <v>1505</v>
      </c>
      <c r="B584" s="67" t="s">
        <v>1506</v>
      </c>
      <c r="C584" s="67">
        <v>35</v>
      </c>
      <c r="D584" s="67" t="s">
        <v>346</v>
      </c>
      <c r="E584" s="71">
        <v>0.84984422267869497</v>
      </c>
      <c r="F584" s="68">
        <v>74.038461538461505</v>
      </c>
      <c r="G584" s="71">
        <v>0.89634252152848404</v>
      </c>
      <c r="H584" s="68">
        <v>93.269230769230802</v>
      </c>
      <c r="I584" s="71">
        <v>0.62403874907189105</v>
      </c>
      <c r="J584" s="68">
        <v>20.467032967032999</v>
      </c>
      <c r="K584" s="71">
        <v>0.923243407725023</v>
      </c>
      <c r="L584" s="68">
        <v>67.651098901098905</v>
      </c>
      <c r="M584" s="71">
        <v>0.95575221238938002</v>
      </c>
      <c r="N584" s="68">
        <v>90.171821305841902</v>
      </c>
      <c r="O584" s="71"/>
      <c r="P584" s="68"/>
      <c r="Q584" s="71"/>
      <c r="R584" s="68"/>
    </row>
    <row r="585" spans="1:18" x14ac:dyDescent="0.2">
      <c r="A585" s="141" t="s">
        <v>1507</v>
      </c>
      <c r="B585" s="67" t="s">
        <v>1508</v>
      </c>
      <c r="C585" s="67">
        <v>35</v>
      </c>
      <c r="D585" s="67" t="s">
        <v>346</v>
      </c>
      <c r="E585" s="71">
        <v>0.94277182655449898</v>
      </c>
      <c r="F585" s="68">
        <v>98.626373626373606</v>
      </c>
      <c r="G585" s="71">
        <v>0.93547973776628801</v>
      </c>
      <c r="H585" s="68">
        <v>96.428571428571402</v>
      </c>
      <c r="I585" s="71">
        <v>0.84314256239109098</v>
      </c>
      <c r="J585" s="68">
        <v>85.508241758241795</v>
      </c>
      <c r="K585" s="71">
        <v>0.94408639013724005</v>
      </c>
      <c r="L585" s="68">
        <v>78.434065934065899</v>
      </c>
      <c r="M585" s="71">
        <v>0.99115044247787598</v>
      </c>
      <c r="N585" s="68">
        <v>97.250859106529205</v>
      </c>
      <c r="O585" s="71"/>
      <c r="P585" s="68"/>
      <c r="Q585" s="71">
        <v>1</v>
      </c>
      <c r="R585" s="68">
        <v>100</v>
      </c>
    </row>
    <row r="586" spans="1:18" x14ac:dyDescent="0.2">
      <c r="A586" s="141" t="s">
        <v>1509</v>
      </c>
      <c r="B586" s="67" t="s">
        <v>1510</v>
      </c>
      <c r="C586" s="67">
        <v>35</v>
      </c>
      <c r="D586" s="67" t="s">
        <v>346</v>
      </c>
      <c r="E586" s="71">
        <v>0.94251158372341204</v>
      </c>
      <c r="F586" s="68">
        <v>98.557692307692307</v>
      </c>
      <c r="G586" s="71">
        <v>0.95337614052008601</v>
      </c>
      <c r="H586" s="68">
        <v>97.939560439560395</v>
      </c>
      <c r="I586" s="71">
        <v>0.85157678710567097</v>
      </c>
      <c r="J586" s="68">
        <v>87.3626373626374</v>
      </c>
      <c r="K586" s="71">
        <v>0.95627755736298503</v>
      </c>
      <c r="L586" s="68">
        <v>85.439560439560395</v>
      </c>
      <c r="M586" s="71">
        <v>0.95132743362831795</v>
      </c>
      <c r="N586" s="68">
        <v>89.621993127147803</v>
      </c>
      <c r="O586" s="71"/>
      <c r="P586" s="68"/>
      <c r="Q586" s="71">
        <v>1</v>
      </c>
      <c r="R586" s="68">
        <v>100</v>
      </c>
    </row>
    <row r="587" spans="1:18" x14ac:dyDescent="0.2">
      <c r="A587" s="141" t="s">
        <v>1511</v>
      </c>
      <c r="B587" s="67" t="s">
        <v>1512</v>
      </c>
      <c r="C587" s="67">
        <v>35</v>
      </c>
      <c r="D587" s="67" t="s">
        <v>346</v>
      </c>
      <c r="E587" s="71">
        <v>0.868574025819845</v>
      </c>
      <c r="F587" s="68">
        <v>79.876373626373606</v>
      </c>
      <c r="G587" s="71">
        <v>0.801019533057865</v>
      </c>
      <c r="H587" s="68">
        <v>62.980769230769198</v>
      </c>
      <c r="I587" s="71">
        <v>0.80950908349082196</v>
      </c>
      <c r="J587" s="68">
        <v>76.923076923076906</v>
      </c>
      <c r="K587" s="71">
        <v>0.91686483186343604</v>
      </c>
      <c r="L587" s="68">
        <v>64.629120879120904</v>
      </c>
      <c r="M587" s="71">
        <v>0.946902654867257</v>
      </c>
      <c r="N587" s="68">
        <v>89.003436426116807</v>
      </c>
      <c r="O587" s="71"/>
      <c r="P587" s="68"/>
      <c r="Q587" s="71"/>
      <c r="R587" s="68"/>
    </row>
    <row r="588" spans="1:18" x14ac:dyDescent="0.2">
      <c r="A588" s="141" t="s">
        <v>1513</v>
      </c>
      <c r="B588" s="67" t="s">
        <v>1514</v>
      </c>
      <c r="C588" s="67">
        <v>35</v>
      </c>
      <c r="D588" s="67" t="s">
        <v>346</v>
      </c>
      <c r="E588" s="71">
        <v>0.75166196373476601</v>
      </c>
      <c r="F588" s="68">
        <v>50.206043956043999</v>
      </c>
      <c r="G588" s="71">
        <v>0.93569096009681396</v>
      </c>
      <c r="H588" s="68">
        <v>96.497252747252702</v>
      </c>
      <c r="I588" s="71">
        <v>0.85743659878574197</v>
      </c>
      <c r="J588" s="68">
        <v>88.186813186813197</v>
      </c>
      <c r="K588" s="71">
        <v>0.96518225979127403</v>
      </c>
      <c r="L588" s="68">
        <v>90.6593406593407</v>
      </c>
      <c r="M588" s="71">
        <v>1</v>
      </c>
      <c r="N588" s="68">
        <v>100</v>
      </c>
      <c r="O588" s="71"/>
      <c r="P588" s="68"/>
      <c r="Q588" s="71">
        <v>0</v>
      </c>
      <c r="R588" s="68">
        <v>36.0675512665862</v>
      </c>
    </row>
    <row r="589" spans="1:18" x14ac:dyDescent="0.2">
      <c r="A589" s="141" t="s">
        <v>1515</v>
      </c>
      <c r="B589" s="67" t="s">
        <v>1516</v>
      </c>
      <c r="C589" s="67">
        <v>35</v>
      </c>
      <c r="D589" s="67" t="s">
        <v>346</v>
      </c>
      <c r="E589" s="71">
        <v>0.936229288479283</v>
      </c>
      <c r="F589" s="68">
        <v>98.214285714285694</v>
      </c>
      <c r="G589" s="71">
        <v>0.94243466922850405</v>
      </c>
      <c r="H589" s="68">
        <v>97.115384615384599</v>
      </c>
      <c r="I589" s="71">
        <v>0.87518667351822999</v>
      </c>
      <c r="J589" s="68">
        <v>90.521978021978001</v>
      </c>
      <c r="K589" s="71">
        <v>0.93614536869252096</v>
      </c>
      <c r="L589" s="68">
        <v>74.381868131868103</v>
      </c>
      <c r="M589" s="71">
        <v>0.99115044247787598</v>
      </c>
      <c r="N589" s="68">
        <v>97.250859106529205</v>
      </c>
      <c r="O589" s="71"/>
      <c r="P589" s="68"/>
      <c r="Q589" s="71"/>
      <c r="R589" s="68"/>
    </row>
    <row r="590" spans="1:18" x14ac:dyDescent="0.2">
      <c r="A590" s="141" t="s">
        <v>1517</v>
      </c>
      <c r="B590" s="67" t="s">
        <v>1518</v>
      </c>
      <c r="C590" s="67">
        <v>35</v>
      </c>
      <c r="D590" s="67" t="s">
        <v>346</v>
      </c>
      <c r="E590" s="71">
        <v>0.72706487512471296</v>
      </c>
      <c r="F590" s="68">
        <v>45.3296703296703</v>
      </c>
      <c r="G590" s="71">
        <v>0.95245528907854904</v>
      </c>
      <c r="H590" s="68">
        <v>97.802197802197796</v>
      </c>
      <c r="I590" s="71">
        <v>0.82553857568709499</v>
      </c>
      <c r="J590" s="68">
        <v>81.730769230769198</v>
      </c>
      <c r="K590" s="71">
        <v>0.90157829846853998</v>
      </c>
      <c r="L590" s="68">
        <v>58.104395604395599</v>
      </c>
      <c r="M590" s="71">
        <v>0.95575221238938002</v>
      </c>
      <c r="N590" s="68">
        <v>90.171821305841902</v>
      </c>
      <c r="O590" s="71"/>
      <c r="P590" s="68"/>
      <c r="Q590" s="71">
        <v>0</v>
      </c>
      <c r="R590" s="68">
        <v>36.0675512665862</v>
      </c>
    </row>
    <row r="591" spans="1:18" x14ac:dyDescent="0.2">
      <c r="A591" s="141" t="s">
        <v>1519</v>
      </c>
      <c r="B591" s="67" t="s">
        <v>1520</v>
      </c>
      <c r="C591" s="67">
        <v>35</v>
      </c>
      <c r="D591" s="67" t="s">
        <v>346</v>
      </c>
      <c r="E591" s="71">
        <v>0.92024301920533502</v>
      </c>
      <c r="F591" s="68">
        <v>95.535714285714306</v>
      </c>
      <c r="G591" s="71">
        <v>0.93472066753776994</v>
      </c>
      <c r="H591" s="68">
        <v>96.359890109890102</v>
      </c>
      <c r="I591" s="71">
        <v>0.82104536734452704</v>
      </c>
      <c r="J591" s="68">
        <v>80.563186813186803</v>
      </c>
      <c r="K591" s="71">
        <v>0.95175471450541504</v>
      </c>
      <c r="L591" s="68">
        <v>82.760989010988993</v>
      </c>
      <c r="M591" s="71">
        <v>0.97345132743362806</v>
      </c>
      <c r="N591" s="68">
        <v>93.127147766323006</v>
      </c>
      <c r="O591" s="71"/>
      <c r="P591" s="68"/>
      <c r="Q591" s="71"/>
      <c r="R591" s="68"/>
    </row>
    <row r="592" spans="1:18" x14ac:dyDescent="0.2">
      <c r="A592" s="141" t="s">
        <v>1521</v>
      </c>
      <c r="B592" s="67" t="s">
        <v>1522</v>
      </c>
      <c r="C592" s="67">
        <v>35</v>
      </c>
      <c r="D592" s="67" t="s">
        <v>346</v>
      </c>
      <c r="E592" s="71">
        <v>0.90056868376005506</v>
      </c>
      <c r="F592" s="68">
        <v>90.247252747252702</v>
      </c>
      <c r="G592" s="71">
        <v>0.87966620263793804</v>
      </c>
      <c r="H592" s="68">
        <v>91.826923076923094</v>
      </c>
      <c r="I592" s="71">
        <v>0.81033282467483103</v>
      </c>
      <c r="J592" s="68">
        <v>77.403846153846203</v>
      </c>
      <c r="K592" s="71">
        <v>0.95209871657700995</v>
      </c>
      <c r="L592" s="68">
        <v>83.035714285714306</v>
      </c>
      <c r="M592" s="71">
        <v>0.96017699115044197</v>
      </c>
      <c r="N592" s="68">
        <v>90.996563573883193</v>
      </c>
      <c r="O592" s="71"/>
      <c r="P592" s="68"/>
      <c r="Q592" s="71"/>
      <c r="R592" s="68"/>
    </row>
    <row r="593" spans="1:18" x14ac:dyDescent="0.2">
      <c r="A593" s="141" t="s">
        <v>1523</v>
      </c>
      <c r="B593" s="67" t="s">
        <v>1524</v>
      </c>
      <c r="C593" s="67">
        <v>35</v>
      </c>
      <c r="D593" s="67" t="s">
        <v>346</v>
      </c>
      <c r="E593" s="71">
        <v>0.83740434182785695</v>
      </c>
      <c r="F593" s="68">
        <v>70.054945054945094</v>
      </c>
      <c r="G593" s="71">
        <v>0.85482539605750296</v>
      </c>
      <c r="H593" s="68">
        <v>87.5</v>
      </c>
      <c r="I593" s="71">
        <v>0.72549006689601203</v>
      </c>
      <c r="J593" s="68">
        <v>45.123626373626401</v>
      </c>
      <c r="K593" s="71">
        <v>0.89319570966764805</v>
      </c>
      <c r="L593" s="68">
        <v>54.601648351648301</v>
      </c>
      <c r="M593" s="71">
        <v>0.87610619469026496</v>
      </c>
      <c r="N593" s="68">
        <v>78.350515463917503</v>
      </c>
      <c r="O593" s="71"/>
      <c r="P593" s="68"/>
      <c r="Q593" s="71"/>
      <c r="R593" s="68"/>
    </row>
    <row r="594" spans="1:18" x14ac:dyDescent="0.2">
      <c r="A594" s="141" t="s">
        <v>1525</v>
      </c>
      <c r="B594" s="67" t="s">
        <v>1526</v>
      </c>
      <c r="C594" s="67">
        <v>35</v>
      </c>
      <c r="D594" s="67" t="s">
        <v>346</v>
      </c>
      <c r="E594" s="71">
        <v>0.913174854073179</v>
      </c>
      <c r="F594" s="68">
        <v>94.024725274725299</v>
      </c>
      <c r="G594" s="71">
        <v>0.93908290134751105</v>
      </c>
      <c r="H594" s="68">
        <v>96.9093406593407</v>
      </c>
      <c r="I594" s="71">
        <v>0.80823578725731704</v>
      </c>
      <c r="J594" s="68">
        <v>76.236263736263695</v>
      </c>
      <c r="K594" s="71">
        <v>0.93635417901532303</v>
      </c>
      <c r="L594" s="68">
        <v>74.725274725274701</v>
      </c>
      <c r="M594" s="71">
        <v>0.96902654867256599</v>
      </c>
      <c r="N594" s="68">
        <v>92.164948453608204</v>
      </c>
      <c r="O594" s="71"/>
      <c r="P594" s="68"/>
      <c r="Q594" s="71"/>
      <c r="R594" s="68"/>
    </row>
    <row r="595" spans="1:18" x14ac:dyDescent="0.2">
      <c r="A595" s="141" t="s">
        <v>1527</v>
      </c>
      <c r="B595" s="67" t="s">
        <v>1528</v>
      </c>
      <c r="C595" s="67">
        <v>35</v>
      </c>
      <c r="D595" s="67" t="s">
        <v>346</v>
      </c>
      <c r="E595" s="71">
        <v>0.930748406923806</v>
      </c>
      <c r="F595" s="68">
        <v>97.596153846153797</v>
      </c>
      <c r="G595" s="71">
        <v>0.96520763131146003</v>
      </c>
      <c r="H595" s="68">
        <v>98.695054945054906</v>
      </c>
      <c r="I595" s="71">
        <v>0.81486202795335405</v>
      </c>
      <c r="J595" s="68">
        <v>78.983516483516496</v>
      </c>
      <c r="K595" s="71">
        <v>0.95619830471359601</v>
      </c>
      <c r="L595" s="68">
        <v>85.370879120879096</v>
      </c>
      <c r="M595" s="71">
        <v>0.98672566371681403</v>
      </c>
      <c r="N595" s="68">
        <v>95.945017182130599</v>
      </c>
      <c r="O595" s="71"/>
      <c r="P595" s="68"/>
      <c r="Q595" s="71"/>
      <c r="R595" s="68"/>
    </row>
    <row r="596" spans="1:18" x14ac:dyDescent="0.2">
      <c r="A596" s="141" t="s">
        <v>1529</v>
      </c>
      <c r="B596" s="67" t="s">
        <v>1530</v>
      </c>
      <c r="C596" s="67">
        <v>35</v>
      </c>
      <c r="D596" s="67" t="s">
        <v>346</v>
      </c>
      <c r="E596" s="71">
        <v>0.85636339468455702</v>
      </c>
      <c r="F596" s="68">
        <v>75.549450549450498</v>
      </c>
      <c r="G596" s="71">
        <v>0.85143804546715296</v>
      </c>
      <c r="H596" s="68">
        <v>86.469780219780205</v>
      </c>
      <c r="I596" s="71">
        <v>0.76488348013779806</v>
      </c>
      <c r="J596" s="68">
        <v>61.744505494505503</v>
      </c>
      <c r="K596" s="71">
        <v>0.88877807083239202</v>
      </c>
      <c r="L596" s="68">
        <v>53.1593406593407</v>
      </c>
      <c r="M596" s="71">
        <v>0.92035398230088505</v>
      </c>
      <c r="N596" s="68">
        <v>85.498281786941604</v>
      </c>
      <c r="O596" s="71"/>
      <c r="P596" s="68"/>
      <c r="Q596" s="71"/>
      <c r="R596" s="68"/>
    </row>
    <row r="597" spans="1:18" x14ac:dyDescent="0.2">
      <c r="A597" s="141" t="s">
        <v>1531</v>
      </c>
      <c r="B597" s="67" t="s">
        <v>1532</v>
      </c>
      <c r="C597" s="67">
        <v>35</v>
      </c>
      <c r="D597" s="67" t="s">
        <v>346</v>
      </c>
      <c r="E597" s="71">
        <v>0.715209641459437</v>
      </c>
      <c r="F597" s="68">
        <v>42.788461538461497</v>
      </c>
      <c r="G597" s="71">
        <v>0.89477705084119896</v>
      </c>
      <c r="H597" s="68">
        <v>93.200549450549502</v>
      </c>
      <c r="I597" s="71">
        <v>0.84122922196130301</v>
      </c>
      <c r="J597" s="68">
        <v>85.233516483516496</v>
      </c>
      <c r="K597" s="71">
        <v>0.92411273095486002</v>
      </c>
      <c r="L597" s="68">
        <v>68.475274725274701</v>
      </c>
      <c r="M597" s="71">
        <v>0.91592920353982299</v>
      </c>
      <c r="N597" s="68">
        <v>84.742268041237097</v>
      </c>
      <c r="O597" s="71"/>
      <c r="P597" s="68"/>
      <c r="Q597" s="71">
        <v>0</v>
      </c>
      <c r="R597" s="68">
        <v>36.0675512665862</v>
      </c>
    </row>
    <row r="598" spans="1:18" x14ac:dyDescent="0.2">
      <c r="A598" s="141" t="s">
        <v>1533</v>
      </c>
      <c r="B598" s="67" t="s">
        <v>1534</v>
      </c>
      <c r="C598" s="67">
        <v>35</v>
      </c>
      <c r="D598" s="67" t="s">
        <v>346</v>
      </c>
      <c r="E598" s="71">
        <v>0.73129522239019096</v>
      </c>
      <c r="F598" s="68">
        <v>46.222527472527503</v>
      </c>
      <c r="G598" s="71">
        <v>0.97291240024216297</v>
      </c>
      <c r="H598" s="68">
        <v>99.038461538461505</v>
      </c>
      <c r="I598" s="71">
        <v>0.808844013466959</v>
      </c>
      <c r="J598" s="68">
        <v>76.510989010988993</v>
      </c>
      <c r="K598" s="71">
        <v>0.93666660089669995</v>
      </c>
      <c r="L598" s="68">
        <v>74.8626373626374</v>
      </c>
      <c r="M598" s="71">
        <v>0.93805309734513298</v>
      </c>
      <c r="N598" s="68">
        <v>87.766323024054998</v>
      </c>
      <c r="O598" s="71"/>
      <c r="P598" s="68"/>
      <c r="Q598" s="71">
        <v>0</v>
      </c>
      <c r="R598" s="68">
        <v>36.0675512665862</v>
      </c>
    </row>
    <row r="599" spans="1:18" x14ac:dyDescent="0.2">
      <c r="A599" s="141" t="s">
        <v>1535</v>
      </c>
      <c r="B599" s="67" t="s">
        <v>1536</v>
      </c>
      <c r="C599" s="67">
        <v>35</v>
      </c>
      <c r="D599" s="67" t="s">
        <v>346</v>
      </c>
      <c r="E599" s="71">
        <v>0.93570366333624699</v>
      </c>
      <c r="F599" s="68">
        <v>98.076923076923094</v>
      </c>
      <c r="G599" s="71">
        <v>0.97301415080994602</v>
      </c>
      <c r="H599" s="68">
        <v>99.107142857142904</v>
      </c>
      <c r="I599" s="71">
        <v>0.82375014533808799</v>
      </c>
      <c r="J599" s="68">
        <v>81.043956043956001</v>
      </c>
      <c r="K599" s="71">
        <v>0.95932469348013805</v>
      </c>
      <c r="L599" s="68">
        <v>87.6373626373626</v>
      </c>
      <c r="M599" s="71">
        <v>0.98672566371681403</v>
      </c>
      <c r="N599" s="68">
        <v>95.945017182130599</v>
      </c>
      <c r="O599" s="71"/>
      <c r="P599" s="68"/>
      <c r="Q599" s="71"/>
      <c r="R599" s="68"/>
    </row>
    <row r="600" spans="1:18" x14ac:dyDescent="0.2">
      <c r="A600" s="141" t="s">
        <v>1537</v>
      </c>
      <c r="B600" s="67" t="s">
        <v>1538</v>
      </c>
      <c r="C600" s="67">
        <v>35</v>
      </c>
      <c r="D600" s="67" t="s">
        <v>346</v>
      </c>
      <c r="E600" s="71">
        <v>0.73204322807820899</v>
      </c>
      <c r="F600" s="68">
        <v>46.497252747252801</v>
      </c>
      <c r="G600" s="71">
        <v>0.937679382718689</v>
      </c>
      <c r="H600" s="68">
        <v>96.703296703296701</v>
      </c>
      <c r="I600" s="71">
        <v>0.81471584711822198</v>
      </c>
      <c r="J600" s="68">
        <v>78.914835164835196</v>
      </c>
      <c r="K600" s="71">
        <v>0.94321914064263102</v>
      </c>
      <c r="L600" s="68">
        <v>77.953296703296701</v>
      </c>
      <c r="M600" s="71">
        <v>0.96460176991150404</v>
      </c>
      <c r="N600" s="68">
        <v>91.752577319587601</v>
      </c>
      <c r="O600" s="71"/>
      <c r="P600" s="68"/>
      <c r="Q600" s="71">
        <v>0</v>
      </c>
      <c r="R600" s="68">
        <v>36.0675512665862</v>
      </c>
    </row>
    <row r="601" spans="1:18" x14ac:dyDescent="0.2">
      <c r="A601" s="141" t="s">
        <v>1539</v>
      </c>
      <c r="B601" s="67" t="s">
        <v>1540</v>
      </c>
      <c r="C601" s="67">
        <v>35</v>
      </c>
      <c r="D601" s="67" t="s">
        <v>346</v>
      </c>
      <c r="E601" s="71">
        <v>0.92442007388408598</v>
      </c>
      <c r="F601" s="68">
        <v>96.222527472527503</v>
      </c>
      <c r="G601" s="71">
        <v>0.95377509199263799</v>
      </c>
      <c r="H601" s="68">
        <v>98.008241758241795</v>
      </c>
      <c r="I601" s="71">
        <v>0.81922605675917903</v>
      </c>
      <c r="J601" s="68">
        <v>79.945054945054906</v>
      </c>
      <c r="K601" s="71">
        <v>0.93795348306771198</v>
      </c>
      <c r="L601" s="68">
        <v>75.412087912087898</v>
      </c>
      <c r="M601" s="71">
        <v>0.98672566371681403</v>
      </c>
      <c r="N601" s="68">
        <v>95.945017182130599</v>
      </c>
      <c r="O601" s="71"/>
      <c r="P601" s="68"/>
      <c r="Q601" s="71"/>
      <c r="R601" s="68"/>
    </row>
    <row r="602" spans="1:18" x14ac:dyDescent="0.2">
      <c r="A602" s="141" t="s">
        <v>1541</v>
      </c>
      <c r="B602" s="67" t="s">
        <v>1542</v>
      </c>
      <c r="C602" s="67">
        <v>35</v>
      </c>
      <c r="D602" s="67" t="s">
        <v>346</v>
      </c>
      <c r="E602" s="71">
        <v>0.71780207355381598</v>
      </c>
      <c r="F602" s="68">
        <v>43.269230769230802</v>
      </c>
      <c r="G602" s="71">
        <v>0.927162502072574</v>
      </c>
      <c r="H602" s="68">
        <v>95.879120879120904</v>
      </c>
      <c r="I602" s="71">
        <v>0.757990934927946</v>
      </c>
      <c r="J602" s="68">
        <v>58.104395604395599</v>
      </c>
      <c r="K602" s="71">
        <v>0.93925516085705796</v>
      </c>
      <c r="L602" s="68">
        <v>76.030219780219795</v>
      </c>
      <c r="M602" s="71">
        <v>0.96460176991150404</v>
      </c>
      <c r="N602" s="68">
        <v>91.752577319587601</v>
      </c>
      <c r="O602" s="71"/>
      <c r="P602" s="68"/>
      <c r="Q602" s="71">
        <v>0</v>
      </c>
      <c r="R602" s="68">
        <v>36.0675512665862</v>
      </c>
    </row>
    <row r="603" spans="1:18" x14ac:dyDescent="0.2">
      <c r="A603" s="141" t="s">
        <v>1397</v>
      </c>
      <c r="B603" s="67" t="s">
        <v>1543</v>
      </c>
      <c r="C603" s="67">
        <v>35</v>
      </c>
      <c r="D603" s="67" t="s">
        <v>346</v>
      </c>
      <c r="E603" s="71">
        <v>0.92874145223219395</v>
      </c>
      <c r="F603" s="68">
        <v>97.390109890109898</v>
      </c>
      <c r="G603" s="71">
        <v>0.94978005833634305</v>
      </c>
      <c r="H603" s="68">
        <v>97.596153846153797</v>
      </c>
      <c r="I603" s="71">
        <v>0.82602142265403999</v>
      </c>
      <c r="J603" s="68">
        <v>81.936813186813197</v>
      </c>
      <c r="K603" s="71">
        <v>0.96128822174370399</v>
      </c>
      <c r="L603" s="68">
        <v>88.736263736263695</v>
      </c>
      <c r="M603" s="71">
        <v>0.97787610619469001</v>
      </c>
      <c r="N603" s="68">
        <v>93.745704467353903</v>
      </c>
      <c r="O603" s="71"/>
      <c r="P603" s="68"/>
      <c r="Q603" s="71"/>
      <c r="R603" s="68"/>
    </row>
    <row r="604" spans="1:18" x14ac:dyDescent="0.2">
      <c r="A604" s="141" t="s">
        <v>1544</v>
      </c>
      <c r="B604" s="67" t="s">
        <v>1545</v>
      </c>
      <c r="C604" s="67">
        <v>35</v>
      </c>
      <c r="D604" s="67" t="s">
        <v>346</v>
      </c>
      <c r="E604" s="71">
        <v>0.74475079650180998</v>
      </c>
      <c r="F604" s="68">
        <v>48.489010989011</v>
      </c>
      <c r="G604" s="71">
        <v>0.96101584459251399</v>
      </c>
      <c r="H604" s="68">
        <v>98.557692307692307</v>
      </c>
      <c r="I604" s="71">
        <v>0.90723767578480297</v>
      </c>
      <c r="J604" s="68">
        <v>93.337912087912102</v>
      </c>
      <c r="K604" s="71">
        <v>0.88204913469810697</v>
      </c>
      <c r="L604" s="68">
        <v>50.686813186813197</v>
      </c>
      <c r="M604" s="71">
        <v>0.97345132743362806</v>
      </c>
      <c r="N604" s="68">
        <v>93.127147766323006</v>
      </c>
      <c r="O604" s="71"/>
      <c r="P604" s="68"/>
      <c r="Q604" s="71">
        <v>0</v>
      </c>
      <c r="R604" s="68">
        <v>36.0675512665862</v>
      </c>
    </row>
    <row r="605" spans="1:18" x14ac:dyDescent="0.2">
      <c r="A605" s="141" t="s">
        <v>1546</v>
      </c>
      <c r="B605" s="67" t="s">
        <v>1547</v>
      </c>
      <c r="C605" s="67">
        <v>35</v>
      </c>
      <c r="D605" s="67" t="s">
        <v>346</v>
      </c>
      <c r="E605" s="71">
        <v>0.91122618785885801</v>
      </c>
      <c r="F605" s="68">
        <v>93.475274725274701</v>
      </c>
      <c r="G605" s="71">
        <v>0.88615902350422904</v>
      </c>
      <c r="H605" s="68">
        <v>92.651098901098905</v>
      </c>
      <c r="I605" s="71">
        <v>0.80562186145996295</v>
      </c>
      <c r="J605" s="68">
        <v>75.343406593406598</v>
      </c>
      <c r="K605" s="71">
        <v>0.95754864523230099</v>
      </c>
      <c r="L605" s="68">
        <v>86.332417582417605</v>
      </c>
      <c r="M605" s="71">
        <v>0.99557522123893805</v>
      </c>
      <c r="N605" s="68">
        <v>98.144329896907195</v>
      </c>
      <c r="O605" s="71"/>
      <c r="P605" s="68"/>
      <c r="Q605" s="71"/>
      <c r="R605" s="68"/>
    </row>
    <row r="606" spans="1:18" x14ac:dyDescent="0.2">
      <c r="A606" s="141" t="s">
        <v>1548</v>
      </c>
      <c r="B606" s="67" t="s">
        <v>1549</v>
      </c>
      <c r="C606" s="67">
        <v>35</v>
      </c>
      <c r="D606" s="67" t="s">
        <v>346</v>
      </c>
      <c r="E606" s="71">
        <v>0.93639256686262295</v>
      </c>
      <c r="F606" s="68">
        <v>98.282967032966994</v>
      </c>
      <c r="G606" s="71">
        <v>0.91158756392360396</v>
      </c>
      <c r="H606" s="68">
        <v>94.574175824175796</v>
      </c>
      <c r="I606" s="71">
        <v>0.809863922674249</v>
      </c>
      <c r="J606" s="68">
        <v>77.197802197802204</v>
      </c>
      <c r="K606" s="71">
        <v>0.96936090523738305</v>
      </c>
      <c r="L606" s="68">
        <v>92.651098901098905</v>
      </c>
      <c r="M606" s="71">
        <v>0.99115044247787598</v>
      </c>
      <c r="N606" s="68">
        <v>97.250859106529205</v>
      </c>
      <c r="O606" s="71"/>
      <c r="P606" s="68"/>
      <c r="Q606" s="71">
        <v>1</v>
      </c>
      <c r="R606" s="68">
        <v>100</v>
      </c>
    </row>
    <row r="607" spans="1:18" x14ac:dyDescent="0.2">
      <c r="A607" s="141" t="s">
        <v>1550</v>
      </c>
      <c r="B607" s="67" t="s">
        <v>1551</v>
      </c>
      <c r="C607" s="67">
        <v>35</v>
      </c>
      <c r="D607" s="67" t="s">
        <v>346</v>
      </c>
      <c r="E607" s="71">
        <v>0.86902019367944605</v>
      </c>
      <c r="F607" s="68">
        <v>80.151098901098905</v>
      </c>
      <c r="G607" s="71">
        <v>0.81799936943223595</v>
      </c>
      <c r="H607" s="68">
        <v>71.016483516483504</v>
      </c>
      <c r="I607" s="71">
        <v>0.79296175300008798</v>
      </c>
      <c r="J607" s="68">
        <v>70.467032967033006</v>
      </c>
      <c r="K607" s="71">
        <v>0.95361522750669803</v>
      </c>
      <c r="L607" s="68">
        <v>83.791208791208803</v>
      </c>
      <c r="M607" s="71">
        <v>0.91150442477876104</v>
      </c>
      <c r="N607" s="68">
        <v>83.986254295532603</v>
      </c>
      <c r="O607" s="71"/>
      <c r="P607" s="68"/>
      <c r="Q607" s="71"/>
      <c r="R607" s="68"/>
    </row>
    <row r="608" spans="1:18" x14ac:dyDescent="0.2">
      <c r="A608" s="141" t="s">
        <v>1552</v>
      </c>
      <c r="B608" s="67" t="s">
        <v>1553</v>
      </c>
      <c r="C608" s="67">
        <v>35</v>
      </c>
      <c r="D608" s="67" t="s">
        <v>346</v>
      </c>
      <c r="E608" s="71">
        <v>0.94368384959868901</v>
      </c>
      <c r="F608" s="68">
        <v>98.832417582417605</v>
      </c>
      <c r="G608" s="71">
        <v>0.94705523153884497</v>
      </c>
      <c r="H608" s="68">
        <v>97.390109890109898</v>
      </c>
      <c r="I608" s="71">
        <v>0.84417313796547</v>
      </c>
      <c r="J608" s="68">
        <v>85.920329670329707</v>
      </c>
      <c r="K608" s="71">
        <v>0.97143866609974805</v>
      </c>
      <c r="L608" s="68">
        <v>93.475274725274701</v>
      </c>
      <c r="M608" s="71">
        <v>0.95575221238938002</v>
      </c>
      <c r="N608" s="68">
        <v>90.171821305841902</v>
      </c>
      <c r="O608" s="71"/>
      <c r="P608" s="68"/>
      <c r="Q608" s="71">
        <v>1</v>
      </c>
      <c r="R608" s="68">
        <v>100</v>
      </c>
    </row>
    <row r="609" spans="1:18" x14ac:dyDescent="0.2">
      <c r="A609" s="141" t="s">
        <v>1554</v>
      </c>
      <c r="B609" s="67" t="s">
        <v>1555</v>
      </c>
      <c r="C609" s="67">
        <v>35</v>
      </c>
      <c r="D609" s="67" t="s">
        <v>346</v>
      </c>
      <c r="E609" s="71">
        <v>0.90428225902619896</v>
      </c>
      <c r="F609" s="68">
        <v>91.620879120879096</v>
      </c>
      <c r="G609" s="71">
        <v>0.88615929280660899</v>
      </c>
      <c r="H609" s="68">
        <v>92.719780219780205</v>
      </c>
      <c r="I609" s="71">
        <v>0.80270867656072897</v>
      </c>
      <c r="J609" s="68">
        <v>74.175824175824204</v>
      </c>
      <c r="K609" s="71">
        <v>0.93711062425958302</v>
      </c>
      <c r="L609" s="68">
        <v>75.274725274725299</v>
      </c>
      <c r="M609" s="71">
        <v>0.99115044247787598</v>
      </c>
      <c r="N609" s="68">
        <v>97.250859106529205</v>
      </c>
      <c r="O609" s="71"/>
      <c r="P609" s="68"/>
      <c r="Q609" s="71"/>
      <c r="R609" s="68"/>
    </row>
    <row r="610" spans="1:18" x14ac:dyDescent="0.2">
      <c r="A610" s="141" t="s">
        <v>1556</v>
      </c>
      <c r="B610" s="67" t="s">
        <v>1557</v>
      </c>
      <c r="C610" s="67">
        <v>35</v>
      </c>
      <c r="D610" s="67" t="s">
        <v>346</v>
      </c>
      <c r="E610" s="71">
        <v>0.91376024092500097</v>
      </c>
      <c r="F610" s="68">
        <v>94.230769230769198</v>
      </c>
      <c r="G610" s="71">
        <v>0.94801344142834698</v>
      </c>
      <c r="H610" s="68">
        <v>97.458791208791197</v>
      </c>
      <c r="I610" s="71">
        <v>0.80316758004136901</v>
      </c>
      <c r="J610" s="68">
        <v>74.381868131868103</v>
      </c>
      <c r="K610" s="71">
        <v>0.95695728736303298</v>
      </c>
      <c r="L610" s="68">
        <v>86.057692307692307</v>
      </c>
      <c r="M610" s="71">
        <v>0.946902654867257</v>
      </c>
      <c r="N610" s="68">
        <v>89.003436426116807</v>
      </c>
      <c r="O610" s="71"/>
      <c r="P610" s="68"/>
      <c r="Q610" s="71"/>
      <c r="R610" s="68"/>
    </row>
    <row r="611" spans="1:18" x14ac:dyDescent="0.2">
      <c r="A611" s="141" t="s">
        <v>1558</v>
      </c>
      <c r="B611" s="67" t="s">
        <v>1559</v>
      </c>
      <c r="C611" s="67">
        <v>35</v>
      </c>
      <c r="D611" s="67" t="s">
        <v>346</v>
      </c>
      <c r="E611" s="71">
        <v>0.89791921153110599</v>
      </c>
      <c r="F611" s="68">
        <v>89.491758241758205</v>
      </c>
      <c r="G611" s="71">
        <v>0.84602662159663999</v>
      </c>
      <c r="H611" s="68">
        <v>84.271978021978001</v>
      </c>
      <c r="I611" s="71">
        <v>0.79984126661631805</v>
      </c>
      <c r="J611" s="68">
        <v>73.008241758241795</v>
      </c>
      <c r="K611" s="71">
        <v>0.96319719599124598</v>
      </c>
      <c r="L611" s="68">
        <v>89.697802197802204</v>
      </c>
      <c r="M611" s="71">
        <v>0.88053097345132703</v>
      </c>
      <c r="N611" s="68">
        <v>79.106529209621996</v>
      </c>
      <c r="O611" s="71"/>
      <c r="P611" s="68"/>
      <c r="Q611" s="71">
        <v>1</v>
      </c>
      <c r="R611" s="68">
        <v>100</v>
      </c>
    </row>
    <row r="612" spans="1:18" x14ac:dyDescent="0.2">
      <c r="A612" s="141" t="s">
        <v>1560</v>
      </c>
      <c r="B612" s="67" t="s">
        <v>1561</v>
      </c>
      <c r="C612" s="67">
        <v>35</v>
      </c>
      <c r="D612" s="67" t="s">
        <v>346</v>
      </c>
      <c r="E612" s="71">
        <v>0.94476650179706501</v>
      </c>
      <c r="F612" s="68">
        <v>99.038461538461505</v>
      </c>
      <c r="G612" s="71">
        <v>0.96676228287183996</v>
      </c>
      <c r="H612" s="68">
        <v>98.901098901098905</v>
      </c>
      <c r="I612" s="71">
        <v>0.82993680818926596</v>
      </c>
      <c r="J612" s="68">
        <v>83.035714285714306</v>
      </c>
      <c r="K612" s="71">
        <v>0.96253164801271496</v>
      </c>
      <c r="L612" s="68">
        <v>89.217032967033006</v>
      </c>
      <c r="M612" s="71">
        <v>0.96460176991150404</v>
      </c>
      <c r="N612" s="68">
        <v>91.752577319587601</v>
      </c>
      <c r="O612" s="71"/>
      <c r="P612" s="68"/>
      <c r="Q612" s="71">
        <v>1</v>
      </c>
      <c r="R612" s="68">
        <v>100</v>
      </c>
    </row>
    <row r="613" spans="1:18" x14ac:dyDescent="0.2">
      <c r="A613" s="141" t="s">
        <v>1562</v>
      </c>
      <c r="B613" s="67" t="s">
        <v>1563</v>
      </c>
      <c r="C613" s="67">
        <v>35</v>
      </c>
      <c r="D613" s="67" t="s">
        <v>346</v>
      </c>
      <c r="E613" s="71">
        <v>0.91332294282706405</v>
      </c>
      <c r="F613" s="68">
        <v>94.162087912087898</v>
      </c>
      <c r="G613" s="71">
        <v>0.90652947347177804</v>
      </c>
      <c r="H613" s="68">
        <v>94.162087912087898</v>
      </c>
      <c r="I613" s="71">
        <v>0.81143054037831097</v>
      </c>
      <c r="J613" s="68">
        <v>77.884615384615401</v>
      </c>
      <c r="K613" s="71">
        <v>0.95303087250241403</v>
      </c>
      <c r="L613" s="68">
        <v>83.516483516483504</v>
      </c>
      <c r="M613" s="71">
        <v>0.98230088495575196</v>
      </c>
      <c r="N613" s="68">
        <v>94.845360824742301</v>
      </c>
      <c r="O613" s="71"/>
      <c r="P613" s="68"/>
      <c r="Q613" s="71"/>
      <c r="R613" s="68"/>
    </row>
    <row r="614" spans="1:18" x14ac:dyDescent="0.2">
      <c r="A614" s="141" t="s">
        <v>1564</v>
      </c>
      <c r="B614" s="67" t="s">
        <v>1565</v>
      </c>
      <c r="C614" s="67">
        <v>35</v>
      </c>
      <c r="D614" s="67" t="s">
        <v>346</v>
      </c>
      <c r="E614" s="71">
        <v>0.91436767486348702</v>
      </c>
      <c r="F614" s="68">
        <v>94.436813186813197</v>
      </c>
      <c r="G614" s="71">
        <v>0.99443709441032702</v>
      </c>
      <c r="H614" s="68">
        <v>99.793956043956001</v>
      </c>
      <c r="I614" s="71">
        <v>0.927591594432706</v>
      </c>
      <c r="J614" s="68">
        <v>95.467032967033006</v>
      </c>
      <c r="K614" s="71">
        <v>0.99585614565139102</v>
      </c>
      <c r="L614" s="68">
        <v>98.832417582417605</v>
      </c>
      <c r="M614" s="71">
        <v>0.92920353982300896</v>
      </c>
      <c r="N614" s="68">
        <v>86.597938144329902</v>
      </c>
      <c r="O614" s="71"/>
      <c r="P614" s="68"/>
      <c r="Q614" s="71">
        <v>0.72475000000000001</v>
      </c>
      <c r="R614" s="68">
        <v>45.717732207478903</v>
      </c>
    </row>
    <row r="615" spans="1:18" x14ac:dyDescent="0.2">
      <c r="A615" s="141" t="s">
        <v>1566</v>
      </c>
      <c r="B615" s="67" t="s">
        <v>1567</v>
      </c>
      <c r="C615" s="67">
        <v>35</v>
      </c>
      <c r="D615" s="67" t="s">
        <v>346</v>
      </c>
      <c r="E615" s="71">
        <v>0.57828434967106601</v>
      </c>
      <c r="F615" s="68">
        <v>20.810439560439601</v>
      </c>
      <c r="G615" s="71">
        <v>0.66813299013554295</v>
      </c>
      <c r="H615" s="68">
        <v>24.381868131868099</v>
      </c>
      <c r="I615" s="71">
        <v>0.613025972469733</v>
      </c>
      <c r="J615" s="68">
        <v>18.8873626373626</v>
      </c>
      <c r="K615" s="71">
        <v>0.88459906893589602</v>
      </c>
      <c r="L615" s="68">
        <v>51.304945054945101</v>
      </c>
      <c r="M615" s="71">
        <v>0.72566371681415898</v>
      </c>
      <c r="N615" s="68">
        <v>51.340206185566998</v>
      </c>
      <c r="O615" s="71"/>
      <c r="P615" s="68"/>
      <c r="Q615" s="71">
        <v>0</v>
      </c>
      <c r="R615" s="68">
        <v>36.0675512665862</v>
      </c>
    </row>
    <row r="616" spans="1:18" x14ac:dyDescent="0.2">
      <c r="A616" s="141" t="s">
        <v>1568</v>
      </c>
      <c r="B616" s="67" t="s">
        <v>1569</v>
      </c>
      <c r="C616" s="67">
        <v>35</v>
      </c>
      <c r="D616" s="67" t="s">
        <v>346</v>
      </c>
      <c r="E616" s="71">
        <v>0.80288421176217195</v>
      </c>
      <c r="F616" s="68">
        <v>61.469780219780198</v>
      </c>
      <c r="G616" s="71">
        <v>0.79786663937897695</v>
      </c>
      <c r="H616" s="68">
        <v>61.538461538461497</v>
      </c>
      <c r="I616" s="71">
        <v>0.71019209527416705</v>
      </c>
      <c r="J616" s="68">
        <v>39.560439560439598</v>
      </c>
      <c r="K616" s="71">
        <v>0.69220303212231804</v>
      </c>
      <c r="L616" s="68">
        <v>12.293956043955999</v>
      </c>
      <c r="M616" s="71">
        <v>0.81415929203539805</v>
      </c>
      <c r="N616" s="68">
        <v>66.254295532645997</v>
      </c>
      <c r="O616" s="71"/>
      <c r="P616" s="68"/>
      <c r="Q616" s="71">
        <v>1</v>
      </c>
      <c r="R616" s="68">
        <v>100</v>
      </c>
    </row>
    <row r="617" spans="1:18" x14ac:dyDescent="0.2">
      <c r="A617" s="141" t="s">
        <v>1570</v>
      </c>
      <c r="B617" s="67" t="s">
        <v>1571</v>
      </c>
      <c r="C617" s="67">
        <v>35</v>
      </c>
      <c r="D617" s="67" t="s">
        <v>346</v>
      </c>
      <c r="E617" s="71">
        <v>0.315640705041625</v>
      </c>
      <c r="F617" s="68">
        <v>0.54945054945054905</v>
      </c>
      <c r="G617" s="71">
        <v>0.35258606677401599</v>
      </c>
      <c r="H617" s="68">
        <v>1.2362637362637401</v>
      </c>
      <c r="I617" s="71">
        <v>0.48986201948310198</v>
      </c>
      <c r="J617" s="68">
        <v>5.7005494505494498</v>
      </c>
      <c r="K617" s="71">
        <v>0.62513596992445997</v>
      </c>
      <c r="L617" s="68">
        <v>5.6318681318681296</v>
      </c>
      <c r="M617" s="71">
        <v>0.110619469026549</v>
      </c>
      <c r="N617" s="68">
        <v>3.9862542955326501</v>
      </c>
      <c r="O617" s="71"/>
      <c r="P617" s="68"/>
      <c r="Q617" s="71">
        <v>0</v>
      </c>
      <c r="R617" s="68">
        <v>36.0675512665862</v>
      </c>
    </row>
    <row r="618" spans="1:18" x14ac:dyDescent="0.2">
      <c r="A618" s="141" t="s">
        <v>1572</v>
      </c>
      <c r="B618" s="67" t="s">
        <v>1573</v>
      </c>
      <c r="C618" s="67">
        <v>35</v>
      </c>
      <c r="D618" s="67" t="s">
        <v>346</v>
      </c>
      <c r="E618" s="71">
        <v>0.66815508602411799</v>
      </c>
      <c r="F618" s="68">
        <v>35.439560439560402</v>
      </c>
      <c r="G618" s="71">
        <v>0.86835152479036504</v>
      </c>
      <c r="H618" s="68">
        <v>90.521978021978001</v>
      </c>
      <c r="I618" s="71">
        <v>0.76020208688695101</v>
      </c>
      <c r="J618" s="68">
        <v>59.271978021978001</v>
      </c>
      <c r="K618" s="71">
        <v>0.87151385384150304</v>
      </c>
      <c r="L618" s="68">
        <v>47.321428571428598</v>
      </c>
      <c r="M618" s="71">
        <v>0.84070796460177</v>
      </c>
      <c r="N618" s="68">
        <v>71.890034364261197</v>
      </c>
      <c r="O618" s="71"/>
      <c r="P618" s="68"/>
      <c r="Q618" s="71">
        <v>0</v>
      </c>
      <c r="R618" s="68">
        <v>36.0675512665862</v>
      </c>
    </row>
    <row r="619" spans="1:18" x14ac:dyDescent="0.2">
      <c r="A619" s="141" t="s">
        <v>1574</v>
      </c>
      <c r="B619" s="67" t="s">
        <v>1575</v>
      </c>
      <c r="C619" s="67">
        <v>73</v>
      </c>
      <c r="D619" s="67" t="s">
        <v>346</v>
      </c>
      <c r="E619" s="71">
        <v>0.58966998455063502</v>
      </c>
      <c r="F619" s="68">
        <v>22.527472527472501</v>
      </c>
      <c r="G619" s="71">
        <v>0.78031904985528999</v>
      </c>
      <c r="H619" s="68">
        <v>55.563186813186803</v>
      </c>
      <c r="I619" s="71">
        <v>0.71648558532625195</v>
      </c>
      <c r="J619" s="68">
        <v>41.620879120879103</v>
      </c>
      <c r="K619" s="71">
        <v>0.61083732296986204</v>
      </c>
      <c r="L619" s="68">
        <v>4.8763736263736304</v>
      </c>
      <c r="M619" s="71">
        <v>0.84070796460177</v>
      </c>
      <c r="N619" s="68">
        <v>71.890034364261197</v>
      </c>
      <c r="O619" s="71"/>
      <c r="P619" s="68"/>
      <c r="Q619" s="71">
        <v>0</v>
      </c>
      <c r="R619" s="68">
        <v>36.0675512665862</v>
      </c>
    </row>
    <row r="620" spans="1:18" x14ac:dyDescent="0.2">
      <c r="A620" s="141" t="s">
        <v>1576</v>
      </c>
      <c r="B620" s="67" t="s">
        <v>1577</v>
      </c>
      <c r="C620" s="67">
        <v>35</v>
      </c>
      <c r="D620" s="67" t="s">
        <v>346</v>
      </c>
      <c r="E620" s="71">
        <v>0.68919528875904001</v>
      </c>
      <c r="F620" s="68">
        <v>38.530219780219802</v>
      </c>
      <c r="G620" s="71">
        <v>0.88055487144517897</v>
      </c>
      <c r="H620" s="68">
        <v>92.032967032966994</v>
      </c>
      <c r="I620" s="71">
        <v>0.82004495986188997</v>
      </c>
      <c r="J620" s="68">
        <v>80.357142857142904</v>
      </c>
      <c r="K620" s="71">
        <v>0.82944740894831004</v>
      </c>
      <c r="L620" s="68">
        <v>35.439560439560402</v>
      </c>
      <c r="M620" s="71">
        <v>0.91592920353982299</v>
      </c>
      <c r="N620" s="68">
        <v>84.742268041237097</v>
      </c>
      <c r="O620" s="71"/>
      <c r="P620" s="68"/>
      <c r="Q620" s="71">
        <v>0</v>
      </c>
      <c r="R620" s="68">
        <v>36.0675512665862</v>
      </c>
    </row>
    <row r="621" spans="1:18" x14ac:dyDescent="0.2">
      <c r="A621" s="141" t="s">
        <v>1578</v>
      </c>
      <c r="B621" s="67" t="s">
        <v>1579</v>
      </c>
      <c r="C621" s="67">
        <v>35</v>
      </c>
      <c r="D621" s="67" t="s">
        <v>346</v>
      </c>
      <c r="E621" s="71">
        <v>0.89010210255504496</v>
      </c>
      <c r="F621" s="68">
        <v>86.607142857142904</v>
      </c>
      <c r="G621" s="71">
        <v>0.90918427798309298</v>
      </c>
      <c r="H621" s="68">
        <v>94.505494505494497</v>
      </c>
      <c r="I621" s="71">
        <v>0.78297751453585696</v>
      </c>
      <c r="J621" s="68">
        <v>67.032967032966994</v>
      </c>
      <c r="K621" s="71">
        <v>0.89037051150654101</v>
      </c>
      <c r="L621" s="68">
        <v>53.640109890109898</v>
      </c>
      <c r="M621" s="71">
        <v>0.97787610619469001</v>
      </c>
      <c r="N621" s="68">
        <v>93.745704467353903</v>
      </c>
      <c r="O621" s="71"/>
      <c r="P621" s="68"/>
      <c r="Q621" s="71"/>
      <c r="R621" s="68"/>
    </row>
    <row r="622" spans="1:18" x14ac:dyDescent="0.2">
      <c r="A622" s="141" t="s">
        <v>1580</v>
      </c>
      <c r="B622" s="67" t="s">
        <v>1581</v>
      </c>
      <c r="C622" s="67">
        <v>73</v>
      </c>
      <c r="D622" s="67" t="s">
        <v>346</v>
      </c>
      <c r="E622" s="71">
        <v>0.61562685001414497</v>
      </c>
      <c r="F622" s="68">
        <v>26.923076923076898</v>
      </c>
      <c r="G622" s="71">
        <v>0.78865453676340103</v>
      </c>
      <c r="H622" s="68">
        <v>58.104395604395599</v>
      </c>
      <c r="I622" s="71">
        <v>0.74274872610851705</v>
      </c>
      <c r="J622" s="68">
        <v>51.304945054945101</v>
      </c>
      <c r="K622" s="71">
        <v>0.798943376579339</v>
      </c>
      <c r="L622" s="68">
        <v>30.151098901098901</v>
      </c>
      <c r="M622" s="71">
        <v>0.74778761061946897</v>
      </c>
      <c r="N622" s="68">
        <v>54.845360824742301</v>
      </c>
      <c r="O622" s="71"/>
      <c r="P622" s="68"/>
      <c r="Q622" s="71">
        <v>0</v>
      </c>
      <c r="R622" s="68">
        <v>36.0675512665862</v>
      </c>
    </row>
    <row r="623" spans="1:18" x14ac:dyDescent="0.2">
      <c r="A623" s="141" t="s">
        <v>1582</v>
      </c>
      <c r="B623" s="67" t="s">
        <v>1583</v>
      </c>
      <c r="C623" s="67">
        <v>35</v>
      </c>
      <c r="D623" s="67" t="s">
        <v>346</v>
      </c>
      <c r="E623" s="71">
        <v>0.61560363821047304</v>
      </c>
      <c r="F623" s="68">
        <v>26.854395604395599</v>
      </c>
      <c r="G623" s="71">
        <v>0.78510190833816795</v>
      </c>
      <c r="H623" s="68">
        <v>56.936813186813197</v>
      </c>
      <c r="I623" s="71">
        <v>0.698546045677928</v>
      </c>
      <c r="J623" s="68">
        <v>36.813186813186803</v>
      </c>
      <c r="K623" s="71">
        <v>0.797910060045119</v>
      </c>
      <c r="L623" s="68">
        <v>29.6703296703297</v>
      </c>
      <c r="M623" s="71">
        <v>0.79646017699115002</v>
      </c>
      <c r="N623" s="68">
        <v>63.161512027491398</v>
      </c>
      <c r="O623" s="71"/>
      <c r="P623" s="68"/>
      <c r="Q623" s="71">
        <v>0</v>
      </c>
      <c r="R623" s="68">
        <v>36.0675512665862</v>
      </c>
    </row>
    <row r="624" spans="1:18" x14ac:dyDescent="0.2">
      <c r="A624" s="141" t="s">
        <v>1584</v>
      </c>
      <c r="B624" s="67" t="s">
        <v>1585</v>
      </c>
      <c r="C624" s="67">
        <v>73</v>
      </c>
      <c r="D624" s="67" t="s">
        <v>346</v>
      </c>
      <c r="E624" s="71">
        <v>0.513892189070979</v>
      </c>
      <c r="F624" s="68">
        <v>12.0192307692308</v>
      </c>
      <c r="G624" s="71">
        <v>0.63598088921652296</v>
      </c>
      <c r="H624" s="68">
        <v>17.651098901098901</v>
      </c>
      <c r="I624" s="71">
        <v>0.59973477358939897</v>
      </c>
      <c r="J624" s="68">
        <v>17.032967032967001</v>
      </c>
      <c r="K624" s="71">
        <v>0.59861415542489704</v>
      </c>
      <c r="L624" s="68">
        <v>4.1895604395604398</v>
      </c>
      <c r="M624" s="71">
        <v>0.221238938053097</v>
      </c>
      <c r="N624" s="68">
        <v>8.6597938144329891</v>
      </c>
      <c r="O624" s="71"/>
      <c r="P624" s="68"/>
      <c r="Q624" s="71"/>
      <c r="R624" s="68"/>
    </row>
    <row r="625" spans="1:18" x14ac:dyDescent="0.2">
      <c r="A625" s="141" t="s">
        <v>1586</v>
      </c>
      <c r="B625" s="67" t="s">
        <v>1587</v>
      </c>
      <c r="C625" s="67">
        <v>73</v>
      </c>
      <c r="D625" s="67" t="s">
        <v>346</v>
      </c>
      <c r="E625" s="71">
        <v>0.52163009172525399</v>
      </c>
      <c r="F625" s="68">
        <v>12.9807692307692</v>
      </c>
      <c r="G625" s="71">
        <v>0.61915025324363704</v>
      </c>
      <c r="H625" s="68">
        <v>13.118131868131901</v>
      </c>
      <c r="I625" s="71">
        <v>0.57190938054764495</v>
      </c>
      <c r="J625" s="68">
        <v>13.873626373626401</v>
      </c>
      <c r="K625" s="71">
        <v>0.63439878620707901</v>
      </c>
      <c r="L625" s="68">
        <v>6.4560439560439598</v>
      </c>
      <c r="M625" s="71">
        <v>0.261061946902655</v>
      </c>
      <c r="N625" s="68">
        <v>10.3092783505155</v>
      </c>
      <c r="O625" s="71"/>
      <c r="P625" s="68"/>
      <c r="Q625" s="71"/>
      <c r="R625" s="68"/>
    </row>
    <row r="626" spans="1:18" x14ac:dyDescent="0.2">
      <c r="A626" s="141" t="s">
        <v>1588</v>
      </c>
      <c r="B626" s="67" t="s">
        <v>1589</v>
      </c>
      <c r="C626" s="67">
        <v>73</v>
      </c>
      <c r="D626" s="67" t="s">
        <v>346</v>
      </c>
      <c r="E626" s="71">
        <v>0.46682191071107199</v>
      </c>
      <c r="F626" s="68">
        <v>7.4175824175824197</v>
      </c>
      <c r="G626" s="71">
        <v>0.68894663778563703</v>
      </c>
      <c r="H626" s="68">
        <v>28.434065934065899</v>
      </c>
      <c r="I626" s="71">
        <v>0.65672483084798305</v>
      </c>
      <c r="J626" s="68">
        <v>27.3351648351648</v>
      </c>
      <c r="K626" s="71">
        <v>0.67870357164740402</v>
      </c>
      <c r="L626" s="68">
        <v>10.439560439560401</v>
      </c>
      <c r="M626" s="71">
        <v>0.30973451327433599</v>
      </c>
      <c r="N626" s="68">
        <v>12.5085910652921</v>
      </c>
      <c r="O626" s="71"/>
      <c r="P626" s="68"/>
      <c r="Q626" s="71">
        <v>0</v>
      </c>
      <c r="R626" s="68">
        <v>36.0675512665862</v>
      </c>
    </row>
    <row r="627" spans="1:18" x14ac:dyDescent="0.2">
      <c r="A627" s="141" t="s">
        <v>1590</v>
      </c>
      <c r="B627" s="67" t="s">
        <v>1591</v>
      </c>
      <c r="C627" s="67">
        <v>73</v>
      </c>
      <c r="D627" s="67" t="s">
        <v>346</v>
      </c>
      <c r="E627" s="71">
        <v>0.51307430315615699</v>
      </c>
      <c r="F627" s="68">
        <v>11.8131868131868</v>
      </c>
      <c r="G627" s="71">
        <v>0.63094536793209699</v>
      </c>
      <c r="H627" s="68">
        <v>16.552197802197799</v>
      </c>
      <c r="I627" s="71">
        <v>0.56477588051995098</v>
      </c>
      <c r="J627" s="68">
        <v>12.706043956044001</v>
      </c>
      <c r="K627" s="71">
        <v>0.82097770095705602</v>
      </c>
      <c r="L627" s="68">
        <v>33.722527472527503</v>
      </c>
      <c r="M627" s="71">
        <v>0.54867256637168105</v>
      </c>
      <c r="N627" s="68">
        <v>27.835051546391799</v>
      </c>
      <c r="O627" s="71"/>
      <c r="P627" s="68"/>
      <c r="Q627" s="71">
        <v>0</v>
      </c>
      <c r="R627" s="68">
        <v>36.0675512665862</v>
      </c>
    </row>
    <row r="628" spans="1:18" x14ac:dyDescent="0.2">
      <c r="A628" s="141" t="s">
        <v>1592</v>
      </c>
      <c r="B628" s="67" t="s">
        <v>1593</v>
      </c>
      <c r="C628" s="67">
        <v>35</v>
      </c>
      <c r="D628" s="67" t="s">
        <v>346</v>
      </c>
      <c r="E628" s="71">
        <v>0.71910933932477505</v>
      </c>
      <c r="F628" s="68">
        <v>43.6813186813187</v>
      </c>
      <c r="G628" s="71">
        <v>0.90213123454440802</v>
      </c>
      <c r="H628" s="68">
        <v>93.75</v>
      </c>
      <c r="I628" s="71">
        <v>0.81775738028662104</v>
      </c>
      <c r="J628" s="68">
        <v>79.464285714285694</v>
      </c>
      <c r="K628" s="71">
        <v>0.90220675435921904</v>
      </c>
      <c r="L628" s="68">
        <v>58.173076923076898</v>
      </c>
      <c r="M628" s="71">
        <v>0.97345132743362806</v>
      </c>
      <c r="N628" s="68">
        <v>93.127147766323006</v>
      </c>
      <c r="O628" s="71"/>
      <c r="P628" s="68"/>
      <c r="Q628" s="71">
        <v>0</v>
      </c>
      <c r="R628" s="68">
        <v>36.0675512665862</v>
      </c>
    </row>
    <row r="629" spans="1:18" x14ac:dyDescent="0.2">
      <c r="A629" s="141" t="s">
        <v>1594</v>
      </c>
      <c r="B629" s="67" t="s">
        <v>1595</v>
      </c>
      <c r="C629" s="67">
        <v>35</v>
      </c>
      <c r="D629" s="67" t="s">
        <v>346</v>
      </c>
      <c r="E629" s="71">
        <v>0.66610437689806001</v>
      </c>
      <c r="F629" s="68">
        <v>34.890109890109898</v>
      </c>
      <c r="G629" s="71">
        <v>0.84817640227698199</v>
      </c>
      <c r="H629" s="68">
        <v>85.439560439560395</v>
      </c>
      <c r="I629" s="71">
        <v>0.74301426319924602</v>
      </c>
      <c r="J629" s="68">
        <v>51.442307692307701</v>
      </c>
      <c r="K629" s="71">
        <v>0.87649936060699296</v>
      </c>
      <c r="L629" s="68">
        <v>48.832417582417598</v>
      </c>
      <c r="M629" s="71">
        <v>0.86283185840707899</v>
      </c>
      <c r="N629" s="68">
        <v>76.632302405498294</v>
      </c>
      <c r="O629" s="71"/>
      <c r="P629" s="68"/>
      <c r="Q629" s="71">
        <v>0</v>
      </c>
      <c r="R629" s="68">
        <v>36.0675512665862</v>
      </c>
    </row>
    <row r="630" spans="1:18" x14ac:dyDescent="0.2">
      <c r="A630" s="141" t="s">
        <v>1596</v>
      </c>
      <c r="B630" s="67" t="s">
        <v>1597</v>
      </c>
      <c r="C630" s="67">
        <v>35</v>
      </c>
      <c r="D630" s="67" t="s">
        <v>346</v>
      </c>
      <c r="E630" s="71">
        <v>0.66615716481495102</v>
      </c>
      <c r="F630" s="68">
        <v>34.958791208791197</v>
      </c>
      <c r="G630" s="71">
        <v>0.84105518925089995</v>
      </c>
      <c r="H630" s="68">
        <v>81.936813186813197</v>
      </c>
      <c r="I630" s="71">
        <v>0.77446031336785603</v>
      </c>
      <c r="J630" s="68">
        <v>64.560439560439605</v>
      </c>
      <c r="K630" s="71">
        <v>0.86128802057104104</v>
      </c>
      <c r="L630" s="68">
        <v>44.436813186813197</v>
      </c>
      <c r="M630" s="71">
        <v>0.85398230088495597</v>
      </c>
      <c r="N630" s="68">
        <v>74.776632302405503</v>
      </c>
      <c r="O630" s="71"/>
      <c r="P630" s="68"/>
      <c r="Q630" s="71">
        <v>0</v>
      </c>
      <c r="R630" s="68">
        <v>36.0675512665862</v>
      </c>
    </row>
    <row r="631" spans="1:18" x14ac:dyDescent="0.2">
      <c r="A631" s="141" t="s">
        <v>1598</v>
      </c>
      <c r="B631" s="67" t="s">
        <v>1599</v>
      </c>
      <c r="C631" s="67">
        <v>73</v>
      </c>
      <c r="D631" s="67" t="s">
        <v>346</v>
      </c>
      <c r="E631" s="71">
        <v>0.52920298993345005</v>
      </c>
      <c r="F631" s="68">
        <v>13.530219780219801</v>
      </c>
      <c r="G631" s="71">
        <v>0.68703094424800204</v>
      </c>
      <c r="H631" s="68">
        <v>27.953296703296701</v>
      </c>
      <c r="I631" s="71">
        <v>0.67216200376634605</v>
      </c>
      <c r="J631" s="68">
        <v>30.288461538461501</v>
      </c>
      <c r="K631" s="71">
        <v>0.75584855032547105</v>
      </c>
      <c r="L631" s="68">
        <v>22.802197802197799</v>
      </c>
      <c r="M631" s="71">
        <v>0.53097345132743301</v>
      </c>
      <c r="N631" s="68">
        <v>25.841924398625402</v>
      </c>
      <c r="O631" s="71"/>
      <c r="P631" s="68"/>
      <c r="Q631" s="71">
        <v>0</v>
      </c>
      <c r="R631" s="68">
        <v>36.0675512665862</v>
      </c>
    </row>
    <row r="632" spans="1:18" x14ac:dyDescent="0.2">
      <c r="A632" s="141" t="s">
        <v>1600</v>
      </c>
      <c r="B632" s="67" t="s">
        <v>1601</v>
      </c>
      <c r="C632" s="67">
        <v>73</v>
      </c>
      <c r="D632" s="67" t="s">
        <v>346</v>
      </c>
      <c r="E632" s="71">
        <v>0.55693273114540598</v>
      </c>
      <c r="F632" s="68">
        <v>17.582417582417602</v>
      </c>
      <c r="G632" s="71">
        <v>0.72162531288457998</v>
      </c>
      <c r="H632" s="68">
        <v>36.607142857142897</v>
      </c>
      <c r="I632" s="71">
        <v>0.71870273819678498</v>
      </c>
      <c r="J632" s="68">
        <v>42.788461538461497</v>
      </c>
      <c r="K632" s="71">
        <v>0.76911436570761005</v>
      </c>
      <c r="L632" s="68">
        <v>24.793956043956001</v>
      </c>
      <c r="M632" s="71">
        <v>0.57522123893805299</v>
      </c>
      <c r="N632" s="68">
        <v>30.927835051546399</v>
      </c>
      <c r="O632" s="71"/>
      <c r="P632" s="68"/>
      <c r="Q632" s="71">
        <v>0</v>
      </c>
      <c r="R632" s="68">
        <v>36.0675512665862</v>
      </c>
    </row>
    <row r="633" spans="1:18" x14ac:dyDescent="0.2">
      <c r="A633" s="141" t="s">
        <v>1602</v>
      </c>
      <c r="B633" s="67" t="s">
        <v>1603</v>
      </c>
      <c r="C633" s="67">
        <v>73</v>
      </c>
      <c r="D633" s="67" t="s">
        <v>346</v>
      </c>
      <c r="E633" s="71">
        <v>0.59570391247733501</v>
      </c>
      <c r="F633" s="68">
        <v>23.3516483516484</v>
      </c>
      <c r="G633" s="71">
        <v>0.771831325524446</v>
      </c>
      <c r="H633" s="68">
        <v>51.717032967032999</v>
      </c>
      <c r="I633" s="71">
        <v>0.764309636829829</v>
      </c>
      <c r="J633" s="68">
        <v>61.401098901098898</v>
      </c>
      <c r="K633" s="71">
        <v>0.78308656463417203</v>
      </c>
      <c r="L633" s="68">
        <v>27.403846153846199</v>
      </c>
      <c r="M633" s="71">
        <v>0.65929203539823</v>
      </c>
      <c r="N633" s="68">
        <v>40.274914089347099</v>
      </c>
      <c r="O633" s="71"/>
      <c r="P633" s="68"/>
      <c r="Q633" s="71">
        <v>0</v>
      </c>
      <c r="R633" s="68">
        <v>36.0675512665862</v>
      </c>
    </row>
    <row r="634" spans="1:18" x14ac:dyDescent="0.2">
      <c r="A634" s="141" t="s">
        <v>1604</v>
      </c>
      <c r="B634" s="67" t="s">
        <v>1605</v>
      </c>
      <c r="C634" s="67">
        <v>35</v>
      </c>
      <c r="D634" s="67" t="s">
        <v>346</v>
      </c>
      <c r="E634" s="71">
        <v>0.79113134766549797</v>
      </c>
      <c r="F634" s="68">
        <v>58.859890109890102</v>
      </c>
      <c r="G634" s="71">
        <v>0.78948835848382704</v>
      </c>
      <c r="H634" s="68">
        <v>58.310439560439598</v>
      </c>
      <c r="I634" s="71">
        <v>0.67208189242931105</v>
      </c>
      <c r="J634" s="68">
        <v>30.219780219780201</v>
      </c>
      <c r="K634" s="71">
        <v>0.87994629019132997</v>
      </c>
      <c r="L634" s="68">
        <v>49.725274725274701</v>
      </c>
      <c r="M634" s="71">
        <v>0.82300884955752196</v>
      </c>
      <c r="N634" s="68">
        <v>68.109965635738803</v>
      </c>
      <c r="O634" s="71"/>
      <c r="P634" s="68"/>
      <c r="Q634" s="71"/>
      <c r="R634" s="68"/>
    </row>
    <row r="635" spans="1:18" x14ac:dyDescent="0.2">
      <c r="A635" s="141" t="s">
        <v>1606</v>
      </c>
      <c r="B635" s="67" t="s">
        <v>1607</v>
      </c>
      <c r="C635" s="67">
        <v>35</v>
      </c>
      <c r="D635" s="67" t="s">
        <v>346</v>
      </c>
      <c r="E635" s="71">
        <v>0.90236838296559996</v>
      </c>
      <c r="F635" s="68">
        <v>90.865384615384599</v>
      </c>
      <c r="G635" s="71">
        <v>0.89953799971035298</v>
      </c>
      <c r="H635" s="68">
        <v>93.475274725274701</v>
      </c>
      <c r="I635" s="71">
        <v>0.79327343540429696</v>
      </c>
      <c r="J635" s="68">
        <v>70.604395604395606</v>
      </c>
      <c r="K635" s="71">
        <v>0.95648510559730804</v>
      </c>
      <c r="L635" s="68">
        <v>85.714285714285694</v>
      </c>
      <c r="M635" s="71">
        <v>0.96017699115044197</v>
      </c>
      <c r="N635" s="68">
        <v>90.996563573883193</v>
      </c>
      <c r="O635" s="71"/>
      <c r="P635" s="68"/>
      <c r="Q635" s="71"/>
      <c r="R635" s="68"/>
    </row>
    <row r="636" spans="1:18" x14ac:dyDescent="0.2">
      <c r="A636" s="141" t="s">
        <v>1608</v>
      </c>
      <c r="B636" s="67" t="s">
        <v>1609</v>
      </c>
      <c r="C636" s="67">
        <v>35</v>
      </c>
      <c r="D636" s="67" t="s">
        <v>346</v>
      </c>
      <c r="E636" s="71">
        <v>0.892410419766133</v>
      </c>
      <c r="F636" s="68">
        <v>87.5</v>
      </c>
      <c r="G636" s="71">
        <v>0.91210631883420301</v>
      </c>
      <c r="H636" s="68">
        <v>94.711538461538495</v>
      </c>
      <c r="I636" s="71">
        <v>0.75476079441453303</v>
      </c>
      <c r="J636" s="68">
        <v>56.456043956043999</v>
      </c>
      <c r="K636" s="71">
        <v>0.92932323838216602</v>
      </c>
      <c r="L636" s="68">
        <v>70.329670329670293</v>
      </c>
      <c r="M636" s="71">
        <v>0.97345132743362806</v>
      </c>
      <c r="N636" s="68">
        <v>93.127147766323006</v>
      </c>
      <c r="O636" s="71"/>
      <c r="P636" s="68"/>
      <c r="Q636" s="71"/>
      <c r="R636" s="68"/>
    </row>
    <row r="637" spans="1:18" x14ac:dyDescent="0.2">
      <c r="A637" s="141" t="s">
        <v>1610</v>
      </c>
      <c r="B637" s="67" t="s">
        <v>1611</v>
      </c>
      <c r="C637" s="67">
        <v>35</v>
      </c>
      <c r="D637" s="67" t="s">
        <v>346</v>
      </c>
      <c r="E637" s="71">
        <v>0.90862138495402101</v>
      </c>
      <c r="F637" s="68">
        <v>92.445054945054906</v>
      </c>
      <c r="G637" s="71">
        <v>0.92186704105216999</v>
      </c>
      <c r="H637" s="68">
        <v>95.398351648351607</v>
      </c>
      <c r="I637" s="71">
        <v>0.76038939078988199</v>
      </c>
      <c r="J637" s="68">
        <v>59.4093406593407</v>
      </c>
      <c r="K637" s="71">
        <v>0.92279739558292295</v>
      </c>
      <c r="L637" s="68">
        <v>67.307692307692307</v>
      </c>
      <c r="M637" s="71">
        <v>0.93805309734513298</v>
      </c>
      <c r="N637" s="68">
        <v>87.766323024054998</v>
      </c>
      <c r="O637" s="71"/>
      <c r="P637" s="68"/>
      <c r="Q637" s="71">
        <v>1</v>
      </c>
      <c r="R637" s="68">
        <v>100</v>
      </c>
    </row>
    <row r="638" spans="1:18" x14ac:dyDescent="0.2">
      <c r="A638" s="141" t="s">
        <v>1612</v>
      </c>
      <c r="B638" s="67" t="s">
        <v>1613</v>
      </c>
      <c r="C638" s="67">
        <v>35</v>
      </c>
      <c r="D638" s="67" t="s">
        <v>346</v>
      </c>
      <c r="E638" s="71">
        <v>0.88859771496440898</v>
      </c>
      <c r="F638" s="68">
        <v>86.263736263736305</v>
      </c>
      <c r="G638" s="71">
        <v>0.95052228499298397</v>
      </c>
      <c r="H638" s="68">
        <v>97.664835164835196</v>
      </c>
      <c r="I638" s="71">
        <v>0.815407257623045</v>
      </c>
      <c r="J638" s="68">
        <v>79.120879120879096</v>
      </c>
      <c r="K638" s="71">
        <v>0.87695689246284403</v>
      </c>
      <c r="L638" s="68">
        <v>49.038461538461497</v>
      </c>
      <c r="M638" s="71">
        <v>0.91150442477876104</v>
      </c>
      <c r="N638" s="68">
        <v>83.986254295532603</v>
      </c>
      <c r="O638" s="71"/>
      <c r="P638" s="68"/>
      <c r="Q638" s="71"/>
      <c r="R638" s="68"/>
    </row>
    <row r="639" spans="1:18" x14ac:dyDescent="0.2">
      <c r="A639" s="141" t="s">
        <v>1614</v>
      </c>
      <c r="B639" s="67" t="s">
        <v>1615</v>
      </c>
      <c r="C639" s="67">
        <v>35</v>
      </c>
      <c r="D639" s="67" t="s">
        <v>346</v>
      </c>
      <c r="E639" s="71">
        <v>0.93723309917962705</v>
      </c>
      <c r="F639" s="68">
        <v>98.420329670329707</v>
      </c>
      <c r="G639" s="71">
        <v>0.95621241532839096</v>
      </c>
      <c r="H639" s="68">
        <v>98.145604395604394</v>
      </c>
      <c r="I639" s="71">
        <v>0.80007271588138995</v>
      </c>
      <c r="J639" s="68">
        <v>73.145604395604394</v>
      </c>
      <c r="K639" s="71">
        <v>0.93872992221048002</v>
      </c>
      <c r="L639" s="68">
        <v>75.824175824175796</v>
      </c>
      <c r="M639" s="71">
        <v>0.99115044247787598</v>
      </c>
      <c r="N639" s="68">
        <v>97.250859106529205</v>
      </c>
      <c r="O639" s="71"/>
      <c r="P639" s="68"/>
      <c r="Q639" s="71">
        <v>1</v>
      </c>
      <c r="R639" s="68">
        <v>100</v>
      </c>
    </row>
    <row r="640" spans="1:18" x14ac:dyDescent="0.2">
      <c r="A640" s="141" t="s">
        <v>1616</v>
      </c>
      <c r="B640" s="67" t="s">
        <v>1617</v>
      </c>
      <c r="C640" s="67">
        <v>35</v>
      </c>
      <c r="D640" s="67" t="s">
        <v>346</v>
      </c>
      <c r="E640" s="71">
        <v>0.94619977508938202</v>
      </c>
      <c r="F640" s="68">
        <v>99.381868131868103</v>
      </c>
      <c r="G640" s="71">
        <v>0.98011996373021004</v>
      </c>
      <c r="H640" s="68">
        <v>99.313186813186803</v>
      </c>
      <c r="I640" s="71">
        <v>0.80789380543515199</v>
      </c>
      <c r="J640" s="68">
        <v>76.098901098901095</v>
      </c>
      <c r="K640" s="71">
        <v>0.96068422132579601</v>
      </c>
      <c r="L640" s="68">
        <v>88.324175824175796</v>
      </c>
      <c r="M640" s="71">
        <v>0.98230088495575196</v>
      </c>
      <c r="N640" s="68">
        <v>94.845360824742301</v>
      </c>
      <c r="O640" s="71"/>
      <c r="P640" s="68"/>
      <c r="Q640" s="71">
        <v>1</v>
      </c>
      <c r="R640" s="68">
        <v>100</v>
      </c>
    </row>
    <row r="641" spans="1:18" x14ac:dyDescent="0.2">
      <c r="A641" s="141" t="s">
        <v>1618</v>
      </c>
      <c r="B641" s="67" t="s">
        <v>1619</v>
      </c>
      <c r="C641" s="67">
        <v>73</v>
      </c>
      <c r="D641" s="67" t="s">
        <v>346</v>
      </c>
      <c r="E641" s="71">
        <v>0.66769839664258102</v>
      </c>
      <c r="F641" s="68">
        <v>35.302197802197803</v>
      </c>
      <c r="G641" s="71">
        <v>0.87340613638914999</v>
      </c>
      <c r="H641" s="68">
        <v>90.865384615384599</v>
      </c>
      <c r="I641" s="71">
        <v>0.77429754503590098</v>
      </c>
      <c r="J641" s="68">
        <v>64.491758241758205</v>
      </c>
      <c r="K641" s="71">
        <v>0.89175201860201203</v>
      </c>
      <c r="L641" s="68">
        <v>53.983516483516503</v>
      </c>
      <c r="M641" s="71">
        <v>0.77433628318584002</v>
      </c>
      <c r="N641" s="68">
        <v>59.037800687285198</v>
      </c>
      <c r="O641" s="71"/>
      <c r="P641" s="68"/>
      <c r="Q641" s="71">
        <v>2.47E-2</v>
      </c>
      <c r="R641" s="68">
        <v>39.806996381182103</v>
      </c>
    </row>
    <row r="642" spans="1:18" x14ac:dyDescent="0.2">
      <c r="A642" s="141" t="s">
        <v>1620</v>
      </c>
      <c r="B642" s="67" t="s">
        <v>1621</v>
      </c>
      <c r="C642" s="67">
        <v>73</v>
      </c>
      <c r="D642" s="67" t="s">
        <v>346</v>
      </c>
      <c r="E642" s="71">
        <v>0.55400488596252095</v>
      </c>
      <c r="F642" s="68">
        <v>17.1016483516484</v>
      </c>
      <c r="G642" s="71">
        <v>0.72094639472722799</v>
      </c>
      <c r="H642" s="68">
        <v>36.332417582417598</v>
      </c>
      <c r="I642" s="71">
        <v>0.70792427044787398</v>
      </c>
      <c r="J642" s="68">
        <v>39.0796703296703</v>
      </c>
      <c r="K642" s="71">
        <v>0.66858739295608904</v>
      </c>
      <c r="L642" s="68">
        <v>9.4093406593406606</v>
      </c>
      <c r="M642" s="71">
        <v>0.67256637168141598</v>
      </c>
      <c r="N642" s="68">
        <v>42.5429553264605</v>
      </c>
      <c r="O642" s="71"/>
      <c r="P642" s="68"/>
      <c r="Q642" s="71">
        <v>0</v>
      </c>
      <c r="R642" s="68">
        <v>36.0675512665862</v>
      </c>
    </row>
    <row r="643" spans="1:18" x14ac:dyDescent="0.2">
      <c r="A643" s="141" t="s">
        <v>1622</v>
      </c>
      <c r="B643" s="67" t="s">
        <v>1623</v>
      </c>
      <c r="C643" s="67">
        <v>35</v>
      </c>
      <c r="D643" s="67" t="s">
        <v>346</v>
      </c>
      <c r="E643" s="71">
        <v>0.74448347308232299</v>
      </c>
      <c r="F643" s="68">
        <v>48.3516483516484</v>
      </c>
      <c r="G643" s="71">
        <v>0.98757258764951095</v>
      </c>
      <c r="H643" s="68">
        <v>99.725274725274701</v>
      </c>
      <c r="I643" s="71">
        <v>0.81400786009500503</v>
      </c>
      <c r="J643" s="68">
        <v>78.708791208791197</v>
      </c>
      <c r="K643" s="71">
        <v>0.94738559023347202</v>
      </c>
      <c r="L643" s="68">
        <v>80.151098901098905</v>
      </c>
      <c r="M643" s="71">
        <v>0.97345132743362806</v>
      </c>
      <c r="N643" s="68">
        <v>93.127147766323006</v>
      </c>
      <c r="O643" s="71"/>
      <c r="P643" s="68"/>
      <c r="Q643" s="71">
        <v>0</v>
      </c>
      <c r="R643" s="68">
        <v>36.0675512665862</v>
      </c>
    </row>
    <row r="644" spans="1:18" x14ac:dyDescent="0.2">
      <c r="A644" s="141" t="s">
        <v>1624</v>
      </c>
      <c r="B644" s="67" t="s">
        <v>1625</v>
      </c>
      <c r="C644" s="67">
        <v>35</v>
      </c>
      <c r="D644" s="67" t="s">
        <v>346</v>
      </c>
      <c r="E644" s="71">
        <v>0.90600584617784896</v>
      </c>
      <c r="F644" s="68">
        <v>91.964285714285694</v>
      </c>
      <c r="G644" s="71">
        <v>0.96574319640175699</v>
      </c>
      <c r="H644" s="68">
        <v>98.763736263736305</v>
      </c>
      <c r="I644" s="71">
        <v>0.80462384353310601</v>
      </c>
      <c r="J644" s="68">
        <v>75</v>
      </c>
      <c r="K644" s="71">
        <v>0.85365634477653096</v>
      </c>
      <c r="L644" s="68">
        <v>42.307692307692299</v>
      </c>
      <c r="M644" s="71">
        <v>1</v>
      </c>
      <c r="N644" s="68">
        <v>100</v>
      </c>
      <c r="O644" s="71"/>
      <c r="P644" s="68"/>
      <c r="Q644" s="71"/>
      <c r="R644" s="68"/>
    </row>
    <row r="645" spans="1:18" x14ac:dyDescent="0.2">
      <c r="A645" s="141" t="s">
        <v>1626</v>
      </c>
      <c r="B645" s="67" t="s">
        <v>1627</v>
      </c>
      <c r="C645" s="67">
        <v>35</v>
      </c>
      <c r="D645" s="67" t="s">
        <v>346</v>
      </c>
      <c r="E645" s="71">
        <v>0.71967798159031704</v>
      </c>
      <c r="F645" s="68">
        <v>43.8873626373626</v>
      </c>
      <c r="G645" s="71">
        <v>0.941816542811859</v>
      </c>
      <c r="H645" s="68">
        <v>97.046703296703299</v>
      </c>
      <c r="I645" s="71">
        <v>0.82928284170615896</v>
      </c>
      <c r="J645" s="68">
        <v>82.898351648351607</v>
      </c>
      <c r="K645" s="71">
        <v>0.88481264732737397</v>
      </c>
      <c r="L645" s="68">
        <v>51.442307692307701</v>
      </c>
      <c r="M645" s="71">
        <v>0.94247787610619405</v>
      </c>
      <c r="N645" s="68">
        <v>88.384879725085895</v>
      </c>
      <c r="O645" s="71"/>
      <c r="P645" s="68"/>
      <c r="Q645" s="71">
        <v>0</v>
      </c>
      <c r="R645" s="68">
        <v>36.0675512665862</v>
      </c>
    </row>
    <row r="646" spans="1:18" x14ac:dyDescent="0.2">
      <c r="A646" s="141" t="s">
        <v>1628</v>
      </c>
      <c r="B646" s="67" t="s">
        <v>1629</v>
      </c>
      <c r="C646" s="67">
        <v>35</v>
      </c>
      <c r="D646" s="67" t="s">
        <v>346</v>
      </c>
      <c r="E646" s="71">
        <v>0.68838568368823405</v>
      </c>
      <c r="F646" s="68">
        <v>38.324175824175803</v>
      </c>
      <c r="G646" s="71">
        <v>0.89158380658845704</v>
      </c>
      <c r="H646" s="68">
        <v>92.925824175824204</v>
      </c>
      <c r="I646" s="71">
        <v>0.74547618028116103</v>
      </c>
      <c r="J646" s="68">
        <v>52.403846153846203</v>
      </c>
      <c r="K646" s="71">
        <v>0.88451444927066702</v>
      </c>
      <c r="L646" s="68">
        <v>51.167582417582402</v>
      </c>
      <c r="M646" s="71">
        <v>0.92035398230088505</v>
      </c>
      <c r="N646" s="68">
        <v>85.498281786941604</v>
      </c>
      <c r="O646" s="71"/>
      <c r="P646" s="68"/>
      <c r="Q646" s="71">
        <v>0</v>
      </c>
      <c r="R646" s="68">
        <v>36.0675512665862</v>
      </c>
    </row>
    <row r="647" spans="1:18" x14ac:dyDescent="0.2">
      <c r="A647" s="141" t="s">
        <v>1630</v>
      </c>
      <c r="B647" s="67" t="s">
        <v>1631</v>
      </c>
      <c r="C647" s="67">
        <v>35</v>
      </c>
      <c r="D647" s="67" t="s">
        <v>346</v>
      </c>
      <c r="E647" s="71">
        <v>0.745247545656337</v>
      </c>
      <c r="F647" s="68">
        <v>48.695054945054899</v>
      </c>
      <c r="G647" s="71">
        <v>0.79974058848410301</v>
      </c>
      <c r="H647" s="68">
        <v>62.4313186813187</v>
      </c>
      <c r="I647" s="71">
        <v>0.62870448206878704</v>
      </c>
      <c r="J647" s="68">
        <v>21.634615384615401</v>
      </c>
      <c r="K647" s="71">
        <v>0.76493449260343005</v>
      </c>
      <c r="L647" s="68">
        <v>24.3131868131868</v>
      </c>
      <c r="M647" s="71">
        <v>0.787610619469026</v>
      </c>
      <c r="N647" s="68">
        <v>61.786941580756</v>
      </c>
      <c r="O647" s="71"/>
      <c r="P647" s="68"/>
      <c r="Q647" s="71"/>
      <c r="R647" s="68"/>
    </row>
    <row r="648" spans="1:18" x14ac:dyDescent="0.2">
      <c r="A648" s="141" t="s">
        <v>1632</v>
      </c>
      <c r="B648" s="67" t="s">
        <v>1633</v>
      </c>
      <c r="C648" s="67">
        <v>35</v>
      </c>
      <c r="D648" s="67" t="s">
        <v>346</v>
      </c>
      <c r="E648" s="71">
        <v>0.63846896364122396</v>
      </c>
      <c r="F648" s="68">
        <v>30.4258241758242</v>
      </c>
      <c r="G648" s="71">
        <v>0.84796385507542205</v>
      </c>
      <c r="H648" s="68">
        <v>85.233516483516496</v>
      </c>
      <c r="I648" s="71">
        <v>0.65029843521210495</v>
      </c>
      <c r="J648" s="68">
        <v>25.961538461538499</v>
      </c>
      <c r="K648" s="71">
        <v>0.87107367836107197</v>
      </c>
      <c r="L648" s="68">
        <v>46.978021978021999</v>
      </c>
      <c r="M648" s="71">
        <v>0.82300884955752196</v>
      </c>
      <c r="N648" s="68">
        <v>68.109965635738803</v>
      </c>
      <c r="O648" s="71"/>
      <c r="P648" s="68"/>
      <c r="Q648" s="71">
        <v>0</v>
      </c>
      <c r="R648" s="68">
        <v>36.0675512665862</v>
      </c>
    </row>
    <row r="649" spans="1:18" x14ac:dyDescent="0.2">
      <c r="A649" s="141" t="s">
        <v>1634</v>
      </c>
      <c r="B649" s="67" t="s">
        <v>1635</v>
      </c>
      <c r="C649" s="67">
        <v>73</v>
      </c>
      <c r="D649" s="67" t="s">
        <v>346</v>
      </c>
      <c r="E649" s="71">
        <v>0.53532421366931404</v>
      </c>
      <c r="F649" s="68">
        <v>14.285714285714301</v>
      </c>
      <c r="G649" s="71">
        <v>0.70820677718281999</v>
      </c>
      <c r="H649" s="68">
        <v>33.928571428571402</v>
      </c>
      <c r="I649" s="71">
        <v>0.69008228603360999</v>
      </c>
      <c r="J649" s="68">
        <v>34.203296703296701</v>
      </c>
      <c r="K649" s="71">
        <v>0.68098687238677602</v>
      </c>
      <c r="L649" s="68">
        <v>10.714285714285699</v>
      </c>
      <c r="M649" s="71">
        <v>0.59734513274336298</v>
      </c>
      <c r="N649" s="68">
        <v>33.3333333333333</v>
      </c>
      <c r="O649" s="71"/>
      <c r="P649" s="68"/>
      <c r="Q649" s="71">
        <v>0</v>
      </c>
      <c r="R649" s="68">
        <v>36.0675512665862</v>
      </c>
    </row>
    <row r="650" spans="1:18" x14ac:dyDescent="0.2">
      <c r="A650" s="141" t="s">
        <v>1636</v>
      </c>
      <c r="B650" s="67" t="s">
        <v>1637</v>
      </c>
      <c r="C650" s="67">
        <v>73</v>
      </c>
      <c r="D650" s="67" t="s">
        <v>346</v>
      </c>
      <c r="E650" s="71">
        <v>0.54115409099621004</v>
      </c>
      <c r="F650" s="68">
        <v>15.1785714285714</v>
      </c>
      <c r="G650" s="71">
        <v>0.72252958376828202</v>
      </c>
      <c r="H650" s="68">
        <v>36.881868131868103</v>
      </c>
      <c r="I650" s="71">
        <v>0.68746468546948802</v>
      </c>
      <c r="J650" s="68">
        <v>33.653846153846203</v>
      </c>
      <c r="K650" s="71">
        <v>0.60108592025655405</v>
      </c>
      <c r="L650" s="68">
        <v>4.3269230769230802</v>
      </c>
      <c r="M650" s="71">
        <v>0.69469026548672597</v>
      </c>
      <c r="N650" s="68">
        <v>46.116838487972501</v>
      </c>
      <c r="O650" s="71"/>
      <c r="P650" s="68"/>
      <c r="Q650" s="71">
        <v>0</v>
      </c>
      <c r="R650" s="68">
        <v>36.0675512665862</v>
      </c>
    </row>
    <row r="651" spans="1:18" x14ac:dyDescent="0.2">
      <c r="A651" s="141" t="s">
        <v>1638</v>
      </c>
      <c r="B651" s="67" t="s">
        <v>1639</v>
      </c>
      <c r="C651" s="67">
        <v>35</v>
      </c>
      <c r="D651" s="67" t="s">
        <v>346</v>
      </c>
      <c r="E651" s="71">
        <v>0.77463438311969202</v>
      </c>
      <c r="F651" s="68">
        <v>54.601648351648301</v>
      </c>
      <c r="G651" s="71">
        <v>0.81666717286089796</v>
      </c>
      <c r="H651" s="68">
        <v>70.535714285714306</v>
      </c>
      <c r="I651" s="71">
        <v>0.75710731012629096</v>
      </c>
      <c r="J651" s="68">
        <v>57.692307692307701</v>
      </c>
      <c r="K651" s="71">
        <v>0.83449756276591402</v>
      </c>
      <c r="L651" s="68">
        <v>36.469780219780198</v>
      </c>
      <c r="M651" s="71">
        <v>0.69026548672566401</v>
      </c>
      <c r="N651" s="68">
        <v>44.948453608247398</v>
      </c>
      <c r="O651" s="71"/>
      <c r="P651" s="68"/>
      <c r="Q651" s="71"/>
      <c r="R651" s="68"/>
    </row>
    <row r="652" spans="1:18" x14ac:dyDescent="0.2">
      <c r="A652" s="141" t="s">
        <v>1640</v>
      </c>
      <c r="B652" s="67" t="s">
        <v>1641</v>
      </c>
      <c r="C652" s="67">
        <v>35</v>
      </c>
      <c r="D652" s="67" t="s">
        <v>346</v>
      </c>
      <c r="E652" s="71">
        <v>0.90829792672319698</v>
      </c>
      <c r="F652" s="68">
        <v>92.239010989011007</v>
      </c>
      <c r="G652" s="71">
        <v>0.95502708635162403</v>
      </c>
      <c r="H652" s="68">
        <v>98.076923076923094</v>
      </c>
      <c r="I652" s="71">
        <v>0.79939573645402495</v>
      </c>
      <c r="J652" s="68">
        <v>72.870879120879096</v>
      </c>
      <c r="K652" s="71">
        <v>0.90974233541457405</v>
      </c>
      <c r="L652" s="68">
        <v>61.469780219780198</v>
      </c>
      <c r="M652" s="71">
        <v>0.96902654867256599</v>
      </c>
      <c r="N652" s="68">
        <v>92.164948453608204</v>
      </c>
      <c r="O652" s="71"/>
      <c r="P652" s="68"/>
      <c r="Q652" s="71"/>
      <c r="R652" s="68"/>
    </row>
    <row r="653" spans="1:18" x14ac:dyDescent="0.2">
      <c r="A653" s="141" t="s">
        <v>1642</v>
      </c>
      <c r="B653" s="67" t="s">
        <v>1643</v>
      </c>
      <c r="C653" s="67">
        <v>73</v>
      </c>
      <c r="D653" s="67" t="s">
        <v>346</v>
      </c>
      <c r="E653" s="71">
        <v>0.65952080370271204</v>
      </c>
      <c r="F653" s="68">
        <v>33.997252747252801</v>
      </c>
      <c r="G653" s="71">
        <v>0.86428827763479399</v>
      </c>
      <c r="H653" s="68">
        <v>89.766483516483504</v>
      </c>
      <c r="I653" s="71">
        <v>0.82465194882750004</v>
      </c>
      <c r="J653" s="68">
        <v>81.456043956043999</v>
      </c>
      <c r="K653" s="71">
        <v>0.87415051771498098</v>
      </c>
      <c r="L653" s="68">
        <v>48.145604395604401</v>
      </c>
      <c r="M653" s="71">
        <v>0.734513274336283</v>
      </c>
      <c r="N653" s="68">
        <v>52.577319587628899</v>
      </c>
      <c r="O653" s="71"/>
      <c r="P653" s="68"/>
      <c r="Q653" s="71">
        <v>0</v>
      </c>
      <c r="R653" s="68">
        <v>36.0675512665862</v>
      </c>
    </row>
    <row r="654" spans="1:18" x14ac:dyDescent="0.2">
      <c r="A654" s="141" t="s">
        <v>1644</v>
      </c>
      <c r="B654" s="67" t="s">
        <v>1645</v>
      </c>
      <c r="C654" s="67">
        <v>35</v>
      </c>
      <c r="D654" s="67" t="s">
        <v>346</v>
      </c>
      <c r="E654" s="71">
        <v>0.88562050993967401</v>
      </c>
      <c r="F654" s="68">
        <v>85.508241758241795</v>
      </c>
      <c r="G654" s="71">
        <v>0.94322486934198502</v>
      </c>
      <c r="H654" s="68">
        <v>97.184065934065899</v>
      </c>
      <c r="I654" s="71">
        <v>0.75390443917142702</v>
      </c>
      <c r="J654" s="68">
        <v>55.906593406593402</v>
      </c>
      <c r="K654" s="71">
        <v>0.91614919142227502</v>
      </c>
      <c r="L654" s="68">
        <v>64.491758241758205</v>
      </c>
      <c r="M654" s="71">
        <v>0.92920353982300896</v>
      </c>
      <c r="N654" s="68">
        <v>86.597938144329902</v>
      </c>
      <c r="O654" s="71"/>
      <c r="P654" s="68"/>
      <c r="Q654" s="71"/>
      <c r="R654" s="68"/>
    </row>
    <row r="655" spans="1:18" x14ac:dyDescent="0.2">
      <c r="A655" s="141" t="s">
        <v>1646</v>
      </c>
      <c r="B655" s="67" t="s">
        <v>1647</v>
      </c>
      <c r="C655" s="67">
        <v>35</v>
      </c>
      <c r="D655" s="67" t="s">
        <v>346</v>
      </c>
      <c r="E655" s="71">
        <v>0.74904462911035197</v>
      </c>
      <c r="F655" s="68">
        <v>49.725274725274701</v>
      </c>
      <c r="G655" s="71">
        <v>0.99680520815116003</v>
      </c>
      <c r="H655" s="68">
        <v>99.9313186813187</v>
      </c>
      <c r="I655" s="71">
        <v>0.81146561382212001</v>
      </c>
      <c r="J655" s="68">
        <v>77.953296703296701</v>
      </c>
      <c r="K655" s="71">
        <v>0.95907621738379001</v>
      </c>
      <c r="L655" s="68">
        <v>87.3626373626374</v>
      </c>
      <c r="M655" s="71">
        <v>0.97787610619469001</v>
      </c>
      <c r="N655" s="68">
        <v>93.745704467353903</v>
      </c>
      <c r="O655" s="71"/>
      <c r="P655" s="68"/>
      <c r="Q655" s="71">
        <v>0</v>
      </c>
      <c r="R655" s="68">
        <v>36.0675512665862</v>
      </c>
    </row>
    <row r="656" spans="1:18" x14ac:dyDescent="0.2">
      <c r="A656" s="141" t="s">
        <v>1648</v>
      </c>
      <c r="B656" s="67" t="s">
        <v>1649</v>
      </c>
      <c r="C656" s="67">
        <v>35</v>
      </c>
      <c r="D656" s="67" t="s">
        <v>346</v>
      </c>
      <c r="E656" s="71">
        <v>0.93037313225901297</v>
      </c>
      <c r="F656" s="68">
        <v>97.527472527472497</v>
      </c>
      <c r="G656" s="71">
        <v>0.99716382989310703</v>
      </c>
      <c r="H656" s="68">
        <v>100</v>
      </c>
      <c r="I656" s="71">
        <v>0.82525793237723999</v>
      </c>
      <c r="J656" s="68">
        <v>81.593406593406598</v>
      </c>
      <c r="K656" s="71">
        <v>0.94774333313738801</v>
      </c>
      <c r="L656" s="68">
        <v>80.357142857142904</v>
      </c>
      <c r="M656" s="71">
        <v>0.95132743362831795</v>
      </c>
      <c r="N656" s="68">
        <v>89.621993127147803</v>
      </c>
      <c r="O656" s="71"/>
      <c r="P656" s="68"/>
      <c r="Q656" s="71"/>
      <c r="R656" s="68"/>
    </row>
    <row r="657" spans="1:18" x14ac:dyDescent="0.2">
      <c r="A657" s="141" t="s">
        <v>1650</v>
      </c>
      <c r="B657" s="67" t="s">
        <v>1651</v>
      </c>
      <c r="C657" s="67">
        <v>35</v>
      </c>
      <c r="D657" s="67" t="s">
        <v>346</v>
      </c>
      <c r="E657" s="71">
        <v>0.89269387750539198</v>
      </c>
      <c r="F657" s="68">
        <v>87.5686813186813</v>
      </c>
      <c r="G657" s="71">
        <v>0.96227919339068602</v>
      </c>
      <c r="H657" s="68">
        <v>98.626373626373606</v>
      </c>
      <c r="I657" s="71">
        <v>0.78397251077756502</v>
      </c>
      <c r="J657" s="68">
        <v>67.239010989011007</v>
      </c>
      <c r="K657" s="71">
        <v>0.917444159835617</v>
      </c>
      <c r="L657" s="68">
        <v>64.972527472527503</v>
      </c>
      <c r="M657" s="71">
        <v>0.90707964601769897</v>
      </c>
      <c r="N657" s="68">
        <v>83.230240549828196</v>
      </c>
      <c r="O657" s="71"/>
      <c r="P657" s="68"/>
      <c r="Q657" s="71"/>
      <c r="R657" s="68"/>
    </row>
    <row r="658" spans="1:18" x14ac:dyDescent="0.2">
      <c r="A658" s="141" t="s">
        <v>1652</v>
      </c>
      <c r="B658" s="67" t="s">
        <v>1653</v>
      </c>
      <c r="C658" s="67">
        <v>35</v>
      </c>
      <c r="D658" s="67" t="s">
        <v>346</v>
      </c>
      <c r="E658" s="71">
        <v>0.86617866152990397</v>
      </c>
      <c r="F658" s="68">
        <v>78.777472527472497</v>
      </c>
      <c r="G658" s="71">
        <v>0.80776451225318802</v>
      </c>
      <c r="H658" s="68">
        <v>66.071428571428598</v>
      </c>
      <c r="I658" s="71">
        <v>0.76164291252637695</v>
      </c>
      <c r="J658" s="68">
        <v>59.890109890109898</v>
      </c>
      <c r="K658" s="71">
        <v>0.91300633638429896</v>
      </c>
      <c r="L658" s="68">
        <v>63.118131868131897</v>
      </c>
      <c r="M658" s="71">
        <v>0.98230088495575196</v>
      </c>
      <c r="N658" s="68">
        <v>94.845360824742301</v>
      </c>
      <c r="O658" s="71"/>
      <c r="P658" s="68"/>
      <c r="Q658" s="71"/>
      <c r="R658" s="68"/>
    </row>
    <row r="659" spans="1:18" x14ac:dyDescent="0.2">
      <c r="A659" s="141" t="s">
        <v>1654</v>
      </c>
      <c r="B659" s="67" t="s">
        <v>1655</v>
      </c>
      <c r="C659" s="67">
        <v>35</v>
      </c>
      <c r="D659" s="67" t="s">
        <v>346</v>
      </c>
      <c r="E659" s="71">
        <v>0.88725605541992902</v>
      </c>
      <c r="F659" s="68">
        <v>85.782967032966994</v>
      </c>
      <c r="G659" s="71">
        <v>0.75763253124778596</v>
      </c>
      <c r="H659" s="68">
        <v>46.8406593406593</v>
      </c>
      <c r="I659" s="71">
        <v>0.823973279415949</v>
      </c>
      <c r="J659" s="68">
        <v>81.1813186813187</v>
      </c>
      <c r="K659" s="71">
        <v>0.97626796853810704</v>
      </c>
      <c r="L659" s="68">
        <v>95.054945054945094</v>
      </c>
      <c r="M659" s="71">
        <v>0.99115044247787598</v>
      </c>
      <c r="N659" s="68">
        <v>97.250859106529205</v>
      </c>
      <c r="O659" s="71"/>
      <c r="P659" s="68"/>
      <c r="Q659" s="71"/>
      <c r="R659" s="68"/>
    </row>
    <row r="660" spans="1:18" x14ac:dyDescent="0.2">
      <c r="A660" s="141" t="s">
        <v>1656</v>
      </c>
      <c r="B660" s="67" t="s">
        <v>1657</v>
      </c>
      <c r="C660" s="67">
        <v>35</v>
      </c>
      <c r="D660" s="67" t="s">
        <v>346</v>
      </c>
      <c r="E660" s="71">
        <v>0.87794464291788499</v>
      </c>
      <c r="F660" s="68">
        <v>82.967032967033006</v>
      </c>
      <c r="G660" s="71">
        <v>0.73898447454253602</v>
      </c>
      <c r="H660" s="68">
        <v>41.346153846153797</v>
      </c>
      <c r="I660" s="71">
        <v>0.83560339374929204</v>
      </c>
      <c r="J660" s="68">
        <v>84.271978021978001</v>
      </c>
      <c r="K660" s="71">
        <v>0.95046503966289997</v>
      </c>
      <c r="L660" s="68">
        <v>81.936813186813197</v>
      </c>
      <c r="M660" s="71">
        <v>0.98672566371681403</v>
      </c>
      <c r="N660" s="68">
        <v>95.945017182130599</v>
      </c>
      <c r="O660" s="71"/>
      <c r="P660" s="68"/>
      <c r="Q660" s="71"/>
      <c r="R660" s="68"/>
    </row>
    <row r="661" spans="1:18" x14ac:dyDescent="0.2">
      <c r="A661" s="141" t="s">
        <v>1658</v>
      </c>
      <c r="B661" s="67" t="s">
        <v>1659</v>
      </c>
      <c r="C661" s="67">
        <v>35</v>
      </c>
      <c r="D661" s="67" t="s">
        <v>346</v>
      </c>
      <c r="E661" s="71">
        <v>0.88328769765270698</v>
      </c>
      <c r="F661" s="68">
        <v>84.752747252747298</v>
      </c>
      <c r="G661" s="71">
        <v>0.74837575925154198</v>
      </c>
      <c r="H661" s="68">
        <v>43.8873626373626</v>
      </c>
      <c r="I661" s="71">
        <v>0.82350975506513602</v>
      </c>
      <c r="J661" s="68">
        <v>80.975274725274701</v>
      </c>
      <c r="K661" s="71">
        <v>0.97011483381627595</v>
      </c>
      <c r="L661" s="68">
        <v>93.200549450549502</v>
      </c>
      <c r="M661" s="71">
        <v>0.99115044247787598</v>
      </c>
      <c r="N661" s="68">
        <v>97.250859106529205</v>
      </c>
      <c r="O661" s="71"/>
      <c r="P661" s="68"/>
      <c r="Q661" s="71"/>
      <c r="R661" s="68"/>
    </row>
    <row r="662" spans="1:18" x14ac:dyDescent="0.2">
      <c r="A662" s="141" t="s">
        <v>1660</v>
      </c>
      <c r="B662" s="67" t="s">
        <v>1661</v>
      </c>
      <c r="C662" s="67">
        <v>35</v>
      </c>
      <c r="D662" s="67" t="s">
        <v>346</v>
      </c>
      <c r="E662" s="71">
        <v>0.91025232114153798</v>
      </c>
      <c r="F662" s="68">
        <v>93.269230769230802</v>
      </c>
      <c r="G662" s="71">
        <v>0.79847964296040297</v>
      </c>
      <c r="H662" s="68">
        <v>61.881868131868103</v>
      </c>
      <c r="I662" s="71">
        <v>0.85746439492455595</v>
      </c>
      <c r="J662" s="68">
        <v>88.255494505494497</v>
      </c>
      <c r="K662" s="71">
        <v>0.985065246681193</v>
      </c>
      <c r="L662" s="68">
        <v>97.527472527472497</v>
      </c>
      <c r="M662" s="71">
        <v>1</v>
      </c>
      <c r="N662" s="68">
        <v>100</v>
      </c>
      <c r="O662" s="71"/>
      <c r="P662" s="68"/>
      <c r="Q662" s="71"/>
      <c r="R662" s="68"/>
    </row>
    <row r="663" spans="1:18" x14ac:dyDescent="0.2">
      <c r="A663" s="141" t="s">
        <v>1662</v>
      </c>
      <c r="B663" s="67" t="s">
        <v>1663</v>
      </c>
      <c r="C663" s="67">
        <v>35</v>
      </c>
      <c r="D663" s="67" t="s">
        <v>346</v>
      </c>
      <c r="E663" s="71">
        <v>0.73922363772751098</v>
      </c>
      <c r="F663" s="68">
        <v>47.527472527472497</v>
      </c>
      <c r="G663" s="71">
        <v>0.89307042741200604</v>
      </c>
      <c r="H663" s="68">
        <v>93.131868131868103</v>
      </c>
      <c r="I663" s="71">
        <v>0.85750346215029405</v>
      </c>
      <c r="J663" s="68">
        <v>88.324175824175796</v>
      </c>
      <c r="K663" s="71">
        <v>0.95439385659737896</v>
      </c>
      <c r="L663" s="68">
        <v>84.3406593406593</v>
      </c>
      <c r="M663" s="71">
        <v>0.99115044247787598</v>
      </c>
      <c r="N663" s="68">
        <v>97.250859106529205</v>
      </c>
      <c r="O663" s="71"/>
      <c r="P663" s="68"/>
      <c r="Q663" s="71">
        <v>0</v>
      </c>
      <c r="R663" s="68">
        <v>36.0675512665862</v>
      </c>
    </row>
    <row r="664" spans="1:18" x14ac:dyDescent="0.2">
      <c r="A664" s="141" t="s">
        <v>1664</v>
      </c>
      <c r="B664" s="67" t="s">
        <v>1665</v>
      </c>
      <c r="C664" s="67">
        <v>35</v>
      </c>
      <c r="D664" s="67" t="s">
        <v>346</v>
      </c>
      <c r="E664" s="71">
        <v>0.73157649887608101</v>
      </c>
      <c r="F664" s="68">
        <v>46.428571428571402</v>
      </c>
      <c r="G664" s="71">
        <v>0.89306828741128697</v>
      </c>
      <c r="H664" s="68">
        <v>93.063186813186803</v>
      </c>
      <c r="I664" s="71">
        <v>0.85438177557230199</v>
      </c>
      <c r="J664" s="68">
        <v>87.843406593406598</v>
      </c>
      <c r="K664" s="71">
        <v>0.93255632520212595</v>
      </c>
      <c r="L664" s="68">
        <v>72.527472527472497</v>
      </c>
      <c r="M664" s="71">
        <v>0.97787610619469001</v>
      </c>
      <c r="N664" s="68">
        <v>93.745704467353903</v>
      </c>
      <c r="O664" s="71"/>
      <c r="P664" s="68"/>
      <c r="Q664" s="71">
        <v>0</v>
      </c>
      <c r="R664" s="68">
        <v>36.0675512665862</v>
      </c>
    </row>
    <row r="665" spans="1:18" x14ac:dyDescent="0.2">
      <c r="A665" s="141" t="s">
        <v>1666</v>
      </c>
      <c r="B665" s="67" t="s">
        <v>1667</v>
      </c>
      <c r="C665" s="67">
        <v>35</v>
      </c>
      <c r="D665" s="67" t="s">
        <v>346</v>
      </c>
      <c r="E665" s="71">
        <v>0.87455073387731497</v>
      </c>
      <c r="F665" s="68">
        <v>82.005494505494497</v>
      </c>
      <c r="G665" s="71">
        <v>0.79623777365229598</v>
      </c>
      <c r="H665" s="68">
        <v>60.9203296703297</v>
      </c>
      <c r="I665" s="71">
        <v>0.79728689664486196</v>
      </c>
      <c r="J665" s="68">
        <v>72.046703296703299</v>
      </c>
      <c r="K665" s="71">
        <v>0.97104994662803101</v>
      </c>
      <c r="L665" s="68">
        <v>93.337912087912102</v>
      </c>
      <c r="M665" s="71">
        <v>0.93362831858407103</v>
      </c>
      <c r="N665" s="68">
        <v>87.079037800687303</v>
      </c>
      <c r="O665" s="71"/>
      <c r="P665" s="68"/>
      <c r="Q665" s="71"/>
      <c r="R665" s="68"/>
    </row>
    <row r="666" spans="1:18" x14ac:dyDescent="0.2">
      <c r="A666" s="141" t="s">
        <v>1668</v>
      </c>
      <c r="B666" s="67" t="s">
        <v>1669</v>
      </c>
      <c r="C666" s="67">
        <v>35</v>
      </c>
      <c r="D666" s="67" t="s">
        <v>346</v>
      </c>
      <c r="E666" s="71">
        <v>0.91183014111900995</v>
      </c>
      <c r="F666" s="68">
        <v>93.6813186813187</v>
      </c>
      <c r="G666" s="71">
        <v>0.85336930234223196</v>
      </c>
      <c r="H666" s="68">
        <v>87.019230769230802</v>
      </c>
      <c r="I666" s="71">
        <v>0.86407246007400096</v>
      </c>
      <c r="J666" s="68">
        <v>89.560439560439605</v>
      </c>
      <c r="K666" s="71">
        <v>0.94315313834299097</v>
      </c>
      <c r="L666" s="68">
        <v>77.815934065934101</v>
      </c>
      <c r="M666" s="71">
        <v>0.98672566371681403</v>
      </c>
      <c r="N666" s="68">
        <v>95.945017182130599</v>
      </c>
      <c r="O666" s="71"/>
      <c r="P666" s="68"/>
      <c r="Q666" s="71"/>
      <c r="R666" s="68"/>
    </row>
    <row r="667" spans="1:18" x14ac:dyDescent="0.2">
      <c r="A667" s="141" t="s">
        <v>1670</v>
      </c>
      <c r="B667" s="67" t="s">
        <v>1671</v>
      </c>
      <c r="C667" s="67">
        <v>35</v>
      </c>
      <c r="D667" s="67" t="s">
        <v>346</v>
      </c>
      <c r="E667" s="71">
        <v>0.93263560867562001</v>
      </c>
      <c r="F667" s="68">
        <v>97.802197802197796</v>
      </c>
      <c r="G667" s="71">
        <v>0.91352211333923605</v>
      </c>
      <c r="H667" s="68">
        <v>94.917582417582395</v>
      </c>
      <c r="I667" s="71">
        <v>0.84754483884349696</v>
      </c>
      <c r="J667" s="68">
        <v>86.675824175824204</v>
      </c>
      <c r="K667" s="71">
        <v>0.96947548251974702</v>
      </c>
      <c r="L667" s="68">
        <v>92.719780219780205</v>
      </c>
      <c r="M667" s="71">
        <v>1</v>
      </c>
      <c r="N667" s="68">
        <v>100</v>
      </c>
      <c r="O667" s="71"/>
      <c r="P667" s="68"/>
      <c r="Q667" s="71"/>
      <c r="R667" s="68"/>
    </row>
    <row r="668" spans="1:18" x14ac:dyDescent="0.2">
      <c r="A668" s="141" t="s">
        <v>1672</v>
      </c>
      <c r="B668" s="67" t="s">
        <v>1673</v>
      </c>
      <c r="C668" s="67">
        <v>35</v>
      </c>
      <c r="D668" s="67" t="s">
        <v>346</v>
      </c>
      <c r="E668" s="71">
        <v>0.90943514392529501</v>
      </c>
      <c r="F668" s="68">
        <v>92.719780219780205</v>
      </c>
      <c r="G668" s="71">
        <v>0.84931892916217999</v>
      </c>
      <c r="H668" s="68">
        <v>85.645604395604394</v>
      </c>
      <c r="I668" s="71">
        <v>0.83220839652962997</v>
      </c>
      <c r="J668" s="68">
        <v>83.516483516483504</v>
      </c>
      <c r="K668" s="71">
        <v>0.96063802877043403</v>
      </c>
      <c r="L668" s="68">
        <v>88.118131868131897</v>
      </c>
      <c r="M668" s="71">
        <v>0.99557522123893805</v>
      </c>
      <c r="N668" s="68">
        <v>98.144329896907195</v>
      </c>
      <c r="O668" s="71"/>
      <c r="P668" s="68"/>
      <c r="Q668" s="71"/>
      <c r="R668" s="68"/>
    </row>
    <row r="669" spans="1:18" x14ac:dyDescent="0.2">
      <c r="A669" s="141" t="s">
        <v>1674</v>
      </c>
      <c r="B669" s="67" t="s">
        <v>1675</v>
      </c>
      <c r="C669" s="67">
        <v>35</v>
      </c>
      <c r="D669" s="67" t="s">
        <v>346</v>
      </c>
      <c r="E669" s="71">
        <v>0.84541618547650099</v>
      </c>
      <c r="F669" s="68">
        <v>72.321428571428598</v>
      </c>
      <c r="G669" s="71">
        <v>0.75996249708335895</v>
      </c>
      <c r="H669" s="68">
        <v>47.458791208791197</v>
      </c>
      <c r="I669" s="71">
        <v>0.78922829875315004</v>
      </c>
      <c r="J669" s="68">
        <v>69.230769230769198</v>
      </c>
      <c r="K669" s="71">
        <v>0.96079253014028998</v>
      </c>
      <c r="L669" s="68">
        <v>88.392857142857096</v>
      </c>
      <c r="M669" s="71">
        <v>0.87168141592920401</v>
      </c>
      <c r="N669" s="68">
        <v>77.9381443298969</v>
      </c>
      <c r="O669" s="71"/>
      <c r="P669" s="68"/>
      <c r="Q669" s="71"/>
      <c r="R669" s="68"/>
    </row>
    <row r="670" spans="1:18" x14ac:dyDescent="0.2">
      <c r="A670" s="141" t="s">
        <v>1676</v>
      </c>
      <c r="B670" s="67" t="s">
        <v>1677</v>
      </c>
      <c r="C670" s="67">
        <v>35</v>
      </c>
      <c r="D670" s="67" t="s">
        <v>346</v>
      </c>
      <c r="E670" s="71">
        <v>0.70444749173667098</v>
      </c>
      <c r="F670" s="68">
        <v>41.346153846153797</v>
      </c>
      <c r="G670" s="71">
        <v>0.85715298874488099</v>
      </c>
      <c r="H670" s="68">
        <v>88.118131868131897</v>
      </c>
      <c r="I670" s="71">
        <v>0.83645427331029198</v>
      </c>
      <c r="J670" s="68">
        <v>84.4093406593407</v>
      </c>
      <c r="K670" s="71">
        <v>0.87730276299986398</v>
      </c>
      <c r="L670" s="68">
        <v>49.107142857142897</v>
      </c>
      <c r="M670" s="71">
        <v>0.95132743362831795</v>
      </c>
      <c r="N670" s="68">
        <v>89.621993127147803</v>
      </c>
      <c r="O670" s="71"/>
      <c r="P670" s="68"/>
      <c r="Q670" s="71">
        <v>0</v>
      </c>
      <c r="R670" s="68">
        <v>36.0675512665862</v>
      </c>
    </row>
    <row r="671" spans="1:18" x14ac:dyDescent="0.2">
      <c r="A671" s="141" t="s">
        <v>1678</v>
      </c>
      <c r="B671" s="67" t="s">
        <v>1679</v>
      </c>
      <c r="C671" s="67">
        <v>73</v>
      </c>
      <c r="D671" s="67" t="s">
        <v>346</v>
      </c>
      <c r="E671" s="71">
        <v>0.58418037992060301</v>
      </c>
      <c r="F671" s="68">
        <v>21.771978021978001</v>
      </c>
      <c r="G671" s="71">
        <v>0.62459325467541005</v>
      </c>
      <c r="H671" s="68">
        <v>14.4917582417582</v>
      </c>
      <c r="I671" s="71">
        <v>0.61759465528478297</v>
      </c>
      <c r="J671" s="68">
        <v>19.780219780219799</v>
      </c>
      <c r="K671" s="71">
        <v>0.67871398964282403</v>
      </c>
      <c r="L671" s="68">
        <v>10.5082417582418</v>
      </c>
      <c r="M671" s="71">
        <v>0</v>
      </c>
      <c r="N671" s="68">
        <v>1.09965635738832</v>
      </c>
      <c r="O671" s="71"/>
      <c r="P671" s="68"/>
      <c r="Q671" s="71">
        <v>1</v>
      </c>
      <c r="R671" s="68">
        <v>100</v>
      </c>
    </row>
    <row r="672" spans="1:18" x14ac:dyDescent="0.2">
      <c r="A672" s="141" t="s">
        <v>1680</v>
      </c>
      <c r="B672" s="67" t="s">
        <v>1681</v>
      </c>
      <c r="C672" s="67">
        <v>73</v>
      </c>
      <c r="D672" s="67" t="s">
        <v>346</v>
      </c>
      <c r="E672" s="71">
        <v>0.52512980094881601</v>
      </c>
      <c r="F672" s="68">
        <v>13.1868131868132</v>
      </c>
      <c r="G672" s="71">
        <v>0.59887216267701804</v>
      </c>
      <c r="H672" s="68">
        <v>8.7225274725274708</v>
      </c>
      <c r="I672" s="71">
        <v>0.53644294492988398</v>
      </c>
      <c r="J672" s="68">
        <v>9.8214285714285694</v>
      </c>
      <c r="K672" s="71">
        <v>0.72368389713717896</v>
      </c>
      <c r="L672" s="68">
        <v>16.758241758241802</v>
      </c>
      <c r="M672" s="71">
        <v>0</v>
      </c>
      <c r="N672" s="68">
        <v>1.09965635738832</v>
      </c>
      <c r="O672" s="71"/>
      <c r="P672" s="68"/>
      <c r="Q672" s="71">
        <v>0.76665000000000005</v>
      </c>
      <c r="R672" s="68">
        <v>46.320868516284698</v>
      </c>
    </row>
    <row r="673" spans="1:18" x14ac:dyDescent="0.2">
      <c r="A673" s="141" t="s">
        <v>1682</v>
      </c>
      <c r="B673" s="67" t="s">
        <v>1683</v>
      </c>
      <c r="C673" s="67">
        <v>73</v>
      </c>
      <c r="D673" s="67" t="s">
        <v>346</v>
      </c>
      <c r="E673" s="71">
        <v>0.684173180681383</v>
      </c>
      <c r="F673" s="68">
        <v>37.706043956043999</v>
      </c>
      <c r="G673" s="71">
        <v>0.59445808841168901</v>
      </c>
      <c r="H673" s="68">
        <v>7.8296703296703303</v>
      </c>
      <c r="I673" s="71">
        <v>0.58261299066418204</v>
      </c>
      <c r="J673" s="68">
        <v>15.041208791208801</v>
      </c>
      <c r="K673" s="71">
        <v>0.82344084203015899</v>
      </c>
      <c r="L673" s="68">
        <v>34.134615384615401</v>
      </c>
      <c r="M673" s="71">
        <v>0.420353982300885</v>
      </c>
      <c r="N673" s="68">
        <v>17.8006872852234</v>
      </c>
      <c r="O673" s="71"/>
      <c r="P673" s="68"/>
      <c r="Q673" s="71">
        <v>1</v>
      </c>
      <c r="R673" s="68">
        <v>100</v>
      </c>
    </row>
    <row r="674" spans="1:18" x14ac:dyDescent="0.2">
      <c r="A674" s="141" t="s">
        <v>1684</v>
      </c>
      <c r="B674" s="67" t="s">
        <v>1685</v>
      </c>
      <c r="C674" s="67">
        <v>73</v>
      </c>
      <c r="D674" s="67" t="s">
        <v>346</v>
      </c>
      <c r="E674" s="71">
        <v>0.70327166432995203</v>
      </c>
      <c r="F674" s="68">
        <v>41.140109890109898</v>
      </c>
      <c r="G674" s="71">
        <v>0.56449151002143205</v>
      </c>
      <c r="H674" s="68">
        <v>4.8763736263736304</v>
      </c>
      <c r="I674" s="71">
        <v>0.624622880076245</v>
      </c>
      <c r="J674" s="68">
        <v>20.604395604395599</v>
      </c>
      <c r="K674" s="71">
        <v>0.81396959526889801</v>
      </c>
      <c r="L674" s="68">
        <v>33.241758241758198</v>
      </c>
      <c r="M674" s="71">
        <v>0.51327433628318597</v>
      </c>
      <c r="N674" s="68">
        <v>24.329896907216501</v>
      </c>
      <c r="O674" s="71"/>
      <c r="P674" s="68"/>
      <c r="Q674" s="71">
        <v>1</v>
      </c>
      <c r="R674" s="68">
        <v>100</v>
      </c>
    </row>
    <row r="675" spans="1:18" x14ac:dyDescent="0.2">
      <c r="A675" s="141" t="s">
        <v>1686</v>
      </c>
      <c r="B675" s="67" t="s">
        <v>1687</v>
      </c>
      <c r="C675" s="67">
        <v>73</v>
      </c>
      <c r="D675" s="67" t="s">
        <v>346</v>
      </c>
      <c r="E675" s="71">
        <v>0.62605292508126897</v>
      </c>
      <c r="F675" s="68">
        <v>28.0906593406593</v>
      </c>
      <c r="G675" s="71">
        <v>0.59646686789437098</v>
      </c>
      <c r="H675" s="68">
        <v>8.3104395604395602</v>
      </c>
      <c r="I675" s="71">
        <v>0.52936555484679804</v>
      </c>
      <c r="J675" s="68">
        <v>8.9285714285714306</v>
      </c>
      <c r="K675" s="71">
        <v>0.68664813186871698</v>
      </c>
      <c r="L675" s="68">
        <v>11.538461538461499</v>
      </c>
      <c r="M675" s="71">
        <v>0.31858407079646001</v>
      </c>
      <c r="N675" s="68">
        <v>13.127147766323001</v>
      </c>
      <c r="O675" s="71"/>
      <c r="P675" s="68"/>
      <c r="Q675" s="71">
        <v>0.99919999999999998</v>
      </c>
      <c r="R675" s="68">
        <v>51.145958986731003</v>
      </c>
    </row>
    <row r="676" spans="1:18" x14ac:dyDescent="0.2">
      <c r="A676" s="141" t="s">
        <v>1688</v>
      </c>
      <c r="B676" s="67" t="s">
        <v>1689</v>
      </c>
      <c r="C676" s="67">
        <v>73</v>
      </c>
      <c r="D676" s="67" t="s">
        <v>346</v>
      </c>
      <c r="E676" s="71">
        <v>0.44335461953293598</v>
      </c>
      <c r="F676" s="68">
        <v>4.5329670329670302</v>
      </c>
      <c r="G676" s="71">
        <v>0.62532109209781805</v>
      </c>
      <c r="H676" s="68">
        <v>14.8351648351648</v>
      </c>
      <c r="I676" s="71">
        <v>0.63767764248279402</v>
      </c>
      <c r="J676" s="68">
        <v>23.076923076923102</v>
      </c>
      <c r="K676" s="71">
        <v>0.69271241618141099</v>
      </c>
      <c r="L676" s="68">
        <v>12.3626373626374</v>
      </c>
      <c r="M676" s="71">
        <v>0.261061946902655</v>
      </c>
      <c r="N676" s="68">
        <v>10.3092783505155</v>
      </c>
      <c r="O676" s="71"/>
      <c r="P676" s="68"/>
      <c r="Q676" s="71">
        <v>0</v>
      </c>
      <c r="R676" s="68">
        <v>36.0675512665862</v>
      </c>
    </row>
    <row r="677" spans="1:18" x14ac:dyDescent="0.2">
      <c r="A677" s="141" t="s">
        <v>1690</v>
      </c>
      <c r="B677" s="67" t="s">
        <v>1691</v>
      </c>
      <c r="C677" s="67">
        <v>73</v>
      </c>
      <c r="D677" s="67" t="s">
        <v>346</v>
      </c>
      <c r="E677" s="71">
        <v>0.48415168469672498</v>
      </c>
      <c r="F677" s="68">
        <v>9.3406593406593394</v>
      </c>
      <c r="G677" s="71">
        <v>0.56092881141548601</v>
      </c>
      <c r="H677" s="68">
        <v>4.5329670329670302</v>
      </c>
      <c r="I677" s="71">
        <v>0.54391985688925104</v>
      </c>
      <c r="J677" s="68">
        <v>10.5082417582418</v>
      </c>
      <c r="K677" s="71">
        <v>0.72556338021667699</v>
      </c>
      <c r="L677" s="68">
        <v>17.032967032967001</v>
      </c>
      <c r="M677" s="71">
        <v>0.106194690265487</v>
      </c>
      <c r="N677" s="68">
        <v>3.9175257731958801</v>
      </c>
      <c r="O677" s="71"/>
      <c r="P677" s="68"/>
      <c r="Q677" s="71"/>
      <c r="R677" s="68"/>
    </row>
    <row r="678" spans="1:18" x14ac:dyDescent="0.2">
      <c r="A678" s="141" t="s">
        <v>1692</v>
      </c>
      <c r="B678" s="67" t="s">
        <v>1693</v>
      </c>
      <c r="C678" s="67">
        <v>73</v>
      </c>
      <c r="D678" s="67" t="s">
        <v>346</v>
      </c>
      <c r="E678" s="71">
        <v>0.44195567852511902</v>
      </c>
      <c r="F678" s="68">
        <v>4.3956043956044004</v>
      </c>
      <c r="G678" s="71">
        <v>0.63460065940377197</v>
      </c>
      <c r="H678" s="68">
        <v>17.307692307692299</v>
      </c>
      <c r="I678" s="71">
        <v>0.53570994919437998</v>
      </c>
      <c r="J678" s="68">
        <v>9.6840659340659307</v>
      </c>
      <c r="K678" s="71">
        <v>0.66336158933717904</v>
      </c>
      <c r="L678" s="68">
        <v>8.8598901098901095</v>
      </c>
      <c r="M678" s="71">
        <v>0.37610619469026502</v>
      </c>
      <c r="N678" s="68">
        <v>16.0137457044674</v>
      </c>
      <c r="O678" s="71"/>
      <c r="P678" s="68"/>
      <c r="Q678" s="71">
        <v>0</v>
      </c>
      <c r="R678" s="68">
        <v>36.0675512665862</v>
      </c>
    </row>
    <row r="679" spans="1:18" x14ac:dyDescent="0.2">
      <c r="A679" s="141" t="s">
        <v>1694</v>
      </c>
      <c r="B679" s="67" t="s">
        <v>1695</v>
      </c>
      <c r="C679" s="67">
        <v>73</v>
      </c>
      <c r="D679" s="67" t="s">
        <v>346</v>
      </c>
      <c r="E679" s="71">
        <v>0.414326566877182</v>
      </c>
      <c r="F679" s="68">
        <v>2.7472527472527499</v>
      </c>
      <c r="G679" s="71">
        <v>0.60204005830750895</v>
      </c>
      <c r="H679" s="68">
        <v>9.1346153846153797</v>
      </c>
      <c r="I679" s="71">
        <v>0.573039872767376</v>
      </c>
      <c r="J679" s="68">
        <v>14.010989010989</v>
      </c>
      <c r="K679" s="71">
        <v>0.67088918649686602</v>
      </c>
      <c r="L679" s="68">
        <v>9.8214285714285694</v>
      </c>
      <c r="M679" s="71">
        <v>0.225663716814159</v>
      </c>
      <c r="N679" s="68">
        <v>9.0034364261168403</v>
      </c>
      <c r="O679" s="71"/>
      <c r="P679" s="68"/>
      <c r="Q679" s="71">
        <v>0</v>
      </c>
      <c r="R679" s="68">
        <v>36.0675512665862</v>
      </c>
    </row>
    <row r="680" spans="1:18" x14ac:dyDescent="0.2">
      <c r="A680" s="141" t="s">
        <v>1696</v>
      </c>
      <c r="B680" s="67" t="s">
        <v>1697</v>
      </c>
      <c r="C680" s="67">
        <v>73</v>
      </c>
      <c r="D680" s="67" t="s">
        <v>346</v>
      </c>
      <c r="E680" s="71">
        <v>0.44737218842055698</v>
      </c>
      <c r="F680" s="68">
        <v>4.8763736263736304</v>
      </c>
      <c r="G680" s="71">
        <v>0.65489406822366902</v>
      </c>
      <c r="H680" s="68">
        <v>21.153846153846199</v>
      </c>
      <c r="I680" s="71">
        <v>0.50495254396687805</v>
      </c>
      <c r="J680" s="68">
        <v>7.2802197802197801</v>
      </c>
      <c r="K680" s="71">
        <v>0.60356300247860795</v>
      </c>
      <c r="L680" s="68">
        <v>4.5329670329670302</v>
      </c>
      <c r="M680" s="71">
        <v>0.473451327433628</v>
      </c>
      <c r="N680" s="68">
        <v>20.893470790378</v>
      </c>
      <c r="O680" s="71"/>
      <c r="P680" s="68"/>
      <c r="Q680" s="71">
        <v>0</v>
      </c>
      <c r="R680" s="68">
        <v>36.0675512665862</v>
      </c>
    </row>
    <row r="681" spans="1:18" x14ac:dyDescent="0.2">
      <c r="A681" s="141" t="s">
        <v>1698</v>
      </c>
      <c r="B681" s="67" t="s">
        <v>1699</v>
      </c>
      <c r="C681" s="67">
        <v>73</v>
      </c>
      <c r="D681" s="67" t="s">
        <v>346</v>
      </c>
      <c r="E681" s="71">
        <v>0.45700238959918599</v>
      </c>
      <c r="F681" s="68">
        <v>6.3186813186813202</v>
      </c>
      <c r="G681" s="71">
        <v>0.61738698911587397</v>
      </c>
      <c r="H681" s="68">
        <v>12.5686813186813</v>
      </c>
      <c r="I681" s="71">
        <v>0.47179678811642101</v>
      </c>
      <c r="J681" s="68">
        <v>4.1208791208791196</v>
      </c>
      <c r="K681" s="71">
        <v>0.61595560439195196</v>
      </c>
      <c r="L681" s="68">
        <v>5.1510989010988997</v>
      </c>
      <c r="M681" s="71">
        <v>0.54867256637168105</v>
      </c>
      <c r="N681" s="68">
        <v>27.835051546391799</v>
      </c>
      <c r="O681" s="71"/>
      <c r="P681" s="68"/>
      <c r="Q681" s="71">
        <v>3.1199999999999999E-2</v>
      </c>
      <c r="R681" s="68">
        <v>39.927623642943303</v>
      </c>
    </row>
    <row r="682" spans="1:18" x14ac:dyDescent="0.2">
      <c r="A682" s="141" t="s">
        <v>1700</v>
      </c>
      <c r="B682" s="67" t="s">
        <v>1701</v>
      </c>
      <c r="C682" s="67">
        <v>73</v>
      </c>
      <c r="D682" s="67" t="s">
        <v>346</v>
      </c>
      <c r="E682" s="71">
        <v>0.50574521210756496</v>
      </c>
      <c r="F682" s="68">
        <v>11.195054945054901</v>
      </c>
      <c r="G682" s="71">
        <v>0.60727119284250697</v>
      </c>
      <c r="H682" s="68">
        <v>10.2335164835165</v>
      </c>
      <c r="I682" s="71">
        <v>0.61330889169773095</v>
      </c>
      <c r="J682" s="68">
        <v>19.024725274725299</v>
      </c>
      <c r="K682" s="71">
        <v>0.69620607362453601</v>
      </c>
      <c r="L682" s="68">
        <v>13.049450549450601</v>
      </c>
      <c r="M682" s="71">
        <v>0.106194690265487</v>
      </c>
      <c r="N682" s="68">
        <v>3.9175257731958801</v>
      </c>
      <c r="O682" s="71"/>
      <c r="P682" s="68"/>
      <c r="Q682" s="71"/>
      <c r="R682" s="68"/>
    </row>
    <row r="683" spans="1:18" x14ac:dyDescent="0.2">
      <c r="A683" s="141" t="s">
        <v>1383</v>
      </c>
      <c r="B683" s="67" t="s">
        <v>1702</v>
      </c>
      <c r="C683" s="67">
        <v>73</v>
      </c>
      <c r="D683" s="67" t="s">
        <v>346</v>
      </c>
      <c r="E683" s="71">
        <v>0.643890610575517</v>
      </c>
      <c r="F683" s="68">
        <v>31.730769230769202</v>
      </c>
      <c r="G683" s="71">
        <v>0.66000901998502004</v>
      </c>
      <c r="H683" s="68">
        <v>22.184065934065899</v>
      </c>
      <c r="I683" s="71">
        <v>0.56848218591863597</v>
      </c>
      <c r="J683" s="68">
        <v>13.461538461538501</v>
      </c>
      <c r="K683" s="71">
        <v>0.67008008595593604</v>
      </c>
      <c r="L683" s="68">
        <v>9.5467032967032992</v>
      </c>
      <c r="M683" s="71">
        <v>0.67699115044247804</v>
      </c>
      <c r="N683" s="68">
        <v>42.886597938144298</v>
      </c>
      <c r="O683" s="71"/>
      <c r="P683" s="68"/>
      <c r="Q683" s="71"/>
      <c r="R683" s="68"/>
    </row>
    <row r="684" spans="1:18" x14ac:dyDescent="0.2">
      <c r="A684" s="141" t="s">
        <v>1703</v>
      </c>
      <c r="B684" s="67" t="s">
        <v>1704</v>
      </c>
      <c r="C684" s="67">
        <v>73</v>
      </c>
      <c r="D684" s="67" t="s">
        <v>346</v>
      </c>
      <c r="E684" s="71">
        <v>0.44945460515928498</v>
      </c>
      <c r="F684" s="68">
        <v>5.2197802197802199</v>
      </c>
      <c r="G684" s="71">
        <v>0.62896410873589803</v>
      </c>
      <c r="H684" s="68">
        <v>15.865384615384601</v>
      </c>
      <c r="I684" s="71">
        <v>0.49371685482500999</v>
      </c>
      <c r="J684" s="68">
        <v>6.1126373626373596</v>
      </c>
      <c r="K684" s="71">
        <v>0.67768940736826</v>
      </c>
      <c r="L684" s="68">
        <v>10.370879120879099</v>
      </c>
      <c r="M684" s="71">
        <v>0.446902654867256</v>
      </c>
      <c r="N684" s="68">
        <v>19.175257731958801</v>
      </c>
      <c r="O684" s="71"/>
      <c r="P684" s="68"/>
      <c r="Q684" s="71">
        <v>0</v>
      </c>
      <c r="R684" s="68">
        <v>36.0675512665862</v>
      </c>
    </row>
    <row r="685" spans="1:18" x14ac:dyDescent="0.2">
      <c r="A685" s="141" t="s">
        <v>1705</v>
      </c>
      <c r="B685" s="67" t="s">
        <v>1706</v>
      </c>
      <c r="C685" s="67">
        <v>73</v>
      </c>
      <c r="D685" s="67" t="s">
        <v>346</v>
      </c>
      <c r="E685" s="71">
        <v>0.55975556034412399</v>
      </c>
      <c r="F685" s="68">
        <v>17.9945054945055</v>
      </c>
      <c r="G685" s="71">
        <v>0.65880069089221904</v>
      </c>
      <c r="H685" s="68">
        <v>22.046703296703299</v>
      </c>
      <c r="I685" s="71">
        <v>0.65711879994118205</v>
      </c>
      <c r="J685" s="68">
        <v>27.472527472527499</v>
      </c>
      <c r="K685" s="71">
        <v>0.68858947620681099</v>
      </c>
      <c r="L685" s="68">
        <v>11.7445054945055</v>
      </c>
      <c r="M685" s="71">
        <v>0.234513274336283</v>
      </c>
      <c r="N685" s="68">
        <v>9.3470790378006896</v>
      </c>
      <c r="O685" s="71"/>
      <c r="P685" s="68"/>
      <c r="Q685" s="71"/>
      <c r="R685" s="68"/>
    </row>
    <row r="686" spans="1:18" x14ac:dyDescent="0.2">
      <c r="A686" s="141" t="s">
        <v>1707</v>
      </c>
      <c r="B686" s="67" t="s">
        <v>1708</v>
      </c>
      <c r="C686" s="67">
        <v>73</v>
      </c>
      <c r="D686" s="67" t="s">
        <v>346</v>
      </c>
      <c r="E686" s="71">
        <v>0.46745388801500898</v>
      </c>
      <c r="F686" s="68">
        <v>7.4862637362637399</v>
      </c>
      <c r="G686" s="71">
        <v>0.61799502922067795</v>
      </c>
      <c r="H686" s="68">
        <v>12.7747252747253</v>
      </c>
      <c r="I686" s="71">
        <v>0.63431643991085396</v>
      </c>
      <c r="J686" s="68">
        <v>22.527472527472501</v>
      </c>
      <c r="K686" s="71">
        <v>0.68728451961607795</v>
      </c>
      <c r="L686" s="68">
        <v>11.6071428571429</v>
      </c>
      <c r="M686" s="71">
        <v>3.09734513274336E-2</v>
      </c>
      <c r="N686" s="68">
        <v>1.6494845360824699</v>
      </c>
      <c r="O686" s="71"/>
      <c r="P686" s="68"/>
      <c r="Q686" s="71">
        <v>0.36670000000000003</v>
      </c>
      <c r="R686" s="68">
        <v>42.702050663449903</v>
      </c>
    </row>
    <row r="687" spans="1:18" x14ac:dyDescent="0.2">
      <c r="A687" s="141" t="s">
        <v>1709</v>
      </c>
      <c r="B687" s="67" t="s">
        <v>1710</v>
      </c>
      <c r="C687" s="67">
        <v>73</v>
      </c>
      <c r="D687" s="67" t="s">
        <v>346</v>
      </c>
      <c r="E687" s="71">
        <v>0.53321140907893505</v>
      </c>
      <c r="F687" s="68">
        <v>13.873626373626401</v>
      </c>
      <c r="G687" s="71">
        <v>0.60991393262170202</v>
      </c>
      <c r="H687" s="68">
        <v>10.9203296703297</v>
      </c>
      <c r="I687" s="71">
        <v>0.59852646809260901</v>
      </c>
      <c r="J687" s="68">
        <v>16.826923076923102</v>
      </c>
      <c r="K687" s="71">
        <v>0.70316629754833104</v>
      </c>
      <c r="L687" s="68">
        <v>13.873626373626401</v>
      </c>
      <c r="M687" s="71">
        <v>0.221238938053097</v>
      </c>
      <c r="N687" s="68">
        <v>8.6597938144329891</v>
      </c>
      <c r="O687" s="71"/>
      <c r="P687" s="68"/>
      <c r="Q687" s="71"/>
      <c r="R687" s="68"/>
    </row>
    <row r="688" spans="1:18" x14ac:dyDescent="0.2">
      <c r="A688" s="141" t="s">
        <v>1711</v>
      </c>
      <c r="B688" s="67" t="s">
        <v>1712</v>
      </c>
      <c r="C688" s="67">
        <v>73</v>
      </c>
      <c r="D688" s="67" t="s">
        <v>346</v>
      </c>
      <c r="E688" s="71">
        <v>0.61132708523675905</v>
      </c>
      <c r="F688" s="68">
        <v>25.7554945054945</v>
      </c>
      <c r="G688" s="71">
        <v>0.63786008519970006</v>
      </c>
      <c r="H688" s="68">
        <v>18.0631868131868</v>
      </c>
      <c r="I688" s="71">
        <v>0.63232706947791195</v>
      </c>
      <c r="J688" s="68">
        <v>22.321428571428601</v>
      </c>
      <c r="K688" s="71">
        <v>0.73777570513450297</v>
      </c>
      <c r="L688" s="68">
        <v>19.6428571428571</v>
      </c>
      <c r="M688" s="71">
        <v>4.8672566371681401E-2</v>
      </c>
      <c r="N688" s="68">
        <v>2.3367697594501702</v>
      </c>
      <c r="O688" s="71"/>
      <c r="P688" s="68"/>
      <c r="Q688" s="71">
        <v>1</v>
      </c>
      <c r="R688" s="68">
        <v>100</v>
      </c>
    </row>
    <row r="689" spans="1:18" x14ac:dyDescent="0.2">
      <c r="A689" s="141" t="s">
        <v>1713</v>
      </c>
      <c r="B689" s="67" t="s">
        <v>1714</v>
      </c>
      <c r="C689" s="67">
        <v>73</v>
      </c>
      <c r="D689" s="67" t="s">
        <v>346</v>
      </c>
      <c r="E689" s="71">
        <v>0.76802108697744997</v>
      </c>
      <c r="F689" s="68">
        <v>53.021978021978001</v>
      </c>
      <c r="G689" s="71">
        <v>0.62507989629888905</v>
      </c>
      <c r="H689" s="68">
        <v>14.697802197802201</v>
      </c>
      <c r="I689" s="71">
        <v>0.65563089424585996</v>
      </c>
      <c r="J689" s="68">
        <v>27.060439560439601</v>
      </c>
      <c r="K689" s="71">
        <v>0.758509688590291</v>
      </c>
      <c r="L689" s="68">
        <v>23.4203296703297</v>
      </c>
      <c r="M689" s="71">
        <v>0.80088495575221197</v>
      </c>
      <c r="N689" s="68">
        <v>63.780068728522302</v>
      </c>
      <c r="O689" s="71"/>
      <c r="P689" s="68"/>
      <c r="Q689" s="71">
        <v>1</v>
      </c>
      <c r="R689" s="68">
        <v>100</v>
      </c>
    </row>
    <row r="690" spans="1:18" x14ac:dyDescent="0.2">
      <c r="A690" s="141" t="s">
        <v>1715</v>
      </c>
      <c r="B690" s="67" t="s">
        <v>1716</v>
      </c>
      <c r="C690" s="67">
        <v>73</v>
      </c>
      <c r="D690" s="67" t="s">
        <v>346</v>
      </c>
      <c r="E690" s="71">
        <v>0.53676658672643995</v>
      </c>
      <c r="F690" s="68">
        <v>14.629120879120901</v>
      </c>
      <c r="G690" s="71">
        <v>0.63869065413917703</v>
      </c>
      <c r="H690" s="68">
        <v>18.475274725274701</v>
      </c>
      <c r="I690" s="71">
        <v>0.68168030967573201</v>
      </c>
      <c r="J690" s="68">
        <v>32.486263736263702</v>
      </c>
      <c r="K690" s="71">
        <v>0.79466108486153897</v>
      </c>
      <c r="L690" s="68">
        <v>28.846153846153801</v>
      </c>
      <c r="M690" s="71">
        <v>0.48230088495575202</v>
      </c>
      <c r="N690" s="68">
        <v>21.580756013745699</v>
      </c>
      <c r="O690" s="71"/>
      <c r="P690" s="68"/>
      <c r="Q690" s="71">
        <v>8.6499999999999994E-2</v>
      </c>
      <c r="R690" s="68">
        <v>40.651387213510297</v>
      </c>
    </row>
    <row r="691" spans="1:18" x14ac:dyDescent="0.2">
      <c r="A691" s="141" t="s">
        <v>1717</v>
      </c>
      <c r="B691" s="67" t="s">
        <v>1718</v>
      </c>
      <c r="C691" s="67">
        <v>73</v>
      </c>
      <c r="D691" s="67" t="s">
        <v>346</v>
      </c>
      <c r="E691" s="71">
        <v>0.61152519582646103</v>
      </c>
      <c r="F691" s="68">
        <v>25.8928571428571</v>
      </c>
      <c r="G691" s="71">
        <v>0.64656418722725995</v>
      </c>
      <c r="H691" s="68">
        <v>19.780219780219799</v>
      </c>
      <c r="I691" s="71">
        <v>0.70170945393768802</v>
      </c>
      <c r="J691" s="68">
        <v>38.049450549450498</v>
      </c>
      <c r="K691" s="71">
        <v>0.82791563771611698</v>
      </c>
      <c r="L691" s="68">
        <v>34.890109890109898</v>
      </c>
      <c r="M691" s="71">
        <v>0.26991150442477901</v>
      </c>
      <c r="N691" s="68">
        <v>10.790378006872899</v>
      </c>
      <c r="O691" s="71"/>
      <c r="P691" s="68"/>
      <c r="Q691" s="71"/>
      <c r="R691" s="68"/>
    </row>
    <row r="692" spans="1:18" x14ac:dyDescent="0.2">
      <c r="A692" s="141" t="s">
        <v>1719</v>
      </c>
      <c r="B692" s="67" t="s">
        <v>1720</v>
      </c>
      <c r="C692" s="67">
        <v>73</v>
      </c>
      <c r="D692" s="67" t="s">
        <v>346</v>
      </c>
      <c r="E692" s="71">
        <v>0.57396026203001904</v>
      </c>
      <c r="F692" s="68">
        <v>19.711538461538499</v>
      </c>
      <c r="G692" s="71">
        <v>0.63262457034743103</v>
      </c>
      <c r="H692" s="68">
        <v>16.826923076923102</v>
      </c>
      <c r="I692" s="71">
        <v>0.57567645697368397</v>
      </c>
      <c r="J692" s="68">
        <v>14.4917582417582</v>
      </c>
      <c r="K692" s="71">
        <v>0.73319143327145697</v>
      </c>
      <c r="L692" s="68">
        <v>18.8186813186813</v>
      </c>
      <c r="M692" s="71">
        <v>0.32300884955752202</v>
      </c>
      <c r="N692" s="68">
        <v>13.4020618556701</v>
      </c>
      <c r="O692" s="71"/>
      <c r="P692" s="68"/>
      <c r="Q692" s="71">
        <v>0.60529999999999995</v>
      </c>
      <c r="R692" s="68">
        <v>44.993968636911902</v>
      </c>
    </row>
    <row r="693" spans="1:18" x14ac:dyDescent="0.2">
      <c r="A693" s="141" t="s">
        <v>1721</v>
      </c>
      <c r="B693" s="67" t="s">
        <v>1722</v>
      </c>
      <c r="C693" s="67">
        <v>73</v>
      </c>
      <c r="D693" s="67" t="s">
        <v>346</v>
      </c>
      <c r="E693" s="71">
        <v>0.37196135931401397</v>
      </c>
      <c r="F693" s="68">
        <v>1.0989010989011001</v>
      </c>
      <c r="G693" s="71">
        <v>0.59923276202795706</v>
      </c>
      <c r="H693" s="68">
        <v>8.8598901098901095</v>
      </c>
      <c r="I693" s="71">
        <v>0.42079623521758702</v>
      </c>
      <c r="J693" s="68">
        <v>1.4423076923076901</v>
      </c>
      <c r="K693" s="71">
        <v>0.52104372852806602</v>
      </c>
      <c r="L693" s="68">
        <v>1.8543956043956</v>
      </c>
      <c r="M693" s="71">
        <v>0.31858407079646001</v>
      </c>
      <c r="N693" s="68">
        <v>13.127147766323001</v>
      </c>
      <c r="O693" s="71"/>
      <c r="P693" s="68"/>
      <c r="Q693" s="71">
        <v>1.4999999999999999E-4</v>
      </c>
      <c r="R693" s="68">
        <v>36.1881785283474</v>
      </c>
    </row>
    <row r="694" spans="1:18" x14ac:dyDescent="0.2">
      <c r="A694" s="141" t="s">
        <v>1723</v>
      </c>
      <c r="B694" s="67" t="s">
        <v>1724</v>
      </c>
      <c r="C694" s="67">
        <v>73</v>
      </c>
      <c r="D694" s="67" t="s">
        <v>346</v>
      </c>
      <c r="E694" s="71">
        <v>0.41525903433025602</v>
      </c>
      <c r="F694" s="68">
        <v>2.8159340659340701</v>
      </c>
      <c r="G694" s="71">
        <v>0.59430481652343103</v>
      </c>
      <c r="H694" s="68">
        <v>7.7609890109890101</v>
      </c>
      <c r="I694" s="71">
        <v>0.403488014928578</v>
      </c>
      <c r="J694" s="68">
        <v>1.1675824175824201</v>
      </c>
      <c r="K694" s="71">
        <v>0.56147339436458898</v>
      </c>
      <c r="L694" s="68">
        <v>2.7472527472527499</v>
      </c>
      <c r="M694" s="71">
        <v>0.10176991150442501</v>
      </c>
      <c r="N694" s="68">
        <v>3.6426116838487999</v>
      </c>
      <c r="O694" s="71"/>
      <c r="P694" s="68"/>
      <c r="Q694" s="71"/>
      <c r="R694" s="68"/>
    </row>
    <row r="695" spans="1:18" x14ac:dyDescent="0.2">
      <c r="A695" s="141" t="s">
        <v>1725</v>
      </c>
      <c r="B695" s="67" t="s">
        <v>1726</v>
      </c>
      <c r="C695" s="67">
        <v>73</v>
      </c>
      <c r="D695" s="67" t="s">
        <v>346</v>
      </c>
      <c r="E695" s="71">
        <v>0.42955868197901997</v>
      </c>
      <c r="F695" s="68">
        <v>3.7087912087912098</v>
      </c>
      <c r="G695" s="71">
        <v>0.61909502101458402</v>
      </c>
      <c r="H695" s="68">
        <v>13.049450549450601</v>
      </c>
      <c r="I695" s="71">
        <v>0.45461097290494801</v>
      </c>
      <c r="J695" s="68">
        <v>2.8846153846153801</v>
      </c>
      <c r="K695" s="71">
        <v>0.57493254871893096</v>
      </c>
      <c r="L695" s="68">
        <v>3.6401098901098901</v>
      </c>
      <c r="M695" s="71">
        <v>0.40265486725663702</v>
      </c>
      <c r="N695" s="68">
        <v>16.975945017182099</v>
      </c>
      <c r="O695" s="71"/>
      <c r="P695" s="68"/>
      <c r="Q695" s="71">
        <v>9.6500000000000002E-2</v>
      </c>
      <c r="R695" s="68">
        <v>40.772014475271398</v>
      </c>
    </row>
    <row r="696" spans="1:18" x14ac:dyDescent="0.2">
      <c r="A696" s="141" t="s">
        <v>1727</v>
      </c>
      <c r="B696" s="67" t="s">
        <v>1728</v>
      </c>
      <c r="C696" s="67">
        <v>73</v>
      </c>
      <c r="D696" s="67" t="s">
        <v>346</v>
      </c>
      <c r="E696" s="71">
        <v>0.47764883943293501</v>
      </c>
      <c r="F696" s="68">
        <v>8.6538461538461497</v>
      </c>
      <c r="G696" s="71">
        <v>0.61567910553546301</v>
      </c>
      <c r="H696" s="68">
        <v>11.881868131868099</v>
      </c>
      <c r="I696" s="71">
        <v>0.47962035107106898</v>
      </c>
      <c r="J696" s="68">
        <v>4.5329670329670302</v>
      </c>
      <c r="K696" s="71">
        <v>0.63387997192166701</v>
      </c>
      <c r="L696" s="68">
        <v>6.3186813186813202</v>
      </c>
      <c r="M696" s="71">
        <v>0.18141592920353999</v>
      </c>
      <c r="N696" s="68">
        <v>7.0790378006872796</v>
      </c>
      <c r="O696" s="71"/>
      <c r="P696" s="68"/>
      <c r="Q696" s="71"/>
      <c r="R696" s="68"/>
    </row>
    <row r="697" spans="1:18" x14ac:dyDescent="0.2">
      <c r="A697" s="141" t="s">
        <v>1729</v>
      </c>
      <c r="B697" s="67" t="s">
        <v>1730</v>
      </c>
      <c r="C697" s="67">
        <v>73</v>
      </c>
      <c r="D697" s="67" t="s">
        <v>346</v>
      </c>
      <c r="E697" s="71">
        <v>0.436505484301557</v>
      </c>
      <c r="F697" s="68">
        <v>4.0521978021978002</v>
      </c>
      <c r="G697" s="71">
        <v>0.61896772133947497</v>
      </c>
      <c r="H697" s="68">
        <v>12.9807692307692</v>
      </c>
      <c r="I697" s="71">
        <v>0.47534816762635601</v>
      </c>
      <c r="J697" s="68">
        <v>4.46428571428571</v>
      </c>
      <c r="K697" s="71">
        <v>0.61033542634726601</v>
      </c>
      <c r="L697" s="68">
        <v>4.8076923076923102</v>
      </c>
      <c r="M697" s="71">
        <v>0.47787610619469001</v>
      </c>
      <c r="N697" s="68">
        <v>21.099656357388302</v>
      </c>
      <c r="O697" s="71"/>
      <c r="P697" s="68"/>
      <c r="Q697" s="71">
        <v>0</v>
      </c>
      <c r="R697" s="68">
        <v>36.0675512665862</v>
      </c>
    </row>
    <row r="698" spans="1:18" x14ac:dyDescent="0.2">
      <c r="A698" s="141" t="s">
        <v>1731</v>
      </c>
      <c r="B698" s="67" t="s">
        <v>1732</v>
      </c>
      <c r="C698" s="67">
        <v>38</v>
      </c>
      <c r="D698" s="67" t="s">
        <v>346</v>
      </c>
      <c r="E698" s="71">
        <v>0.83721835365276998</v>
      </c>
      <c r="F698" s="68">
        <v>69.986263736263695</v>
      </c>
      <c r="G698" s="71">
        <v>0.79592724315215502</v>
      </c>
      <c r="H698" s="68">
        <v>60.714285714285701</v>
      </c>
      <c r="I698" s="71">
        <v>0.78426729072433998</v>
      </c>
      <c r="J698" s="68">
        <v>67.445054945054906</v>
      </c>
      <c r="K698" s="71">
        <v>0.80058749987407896</v>
      </c>
      <c r="L698" s="68">
        <v>30.631868131868099</v>
      </c>
      <c r="M698" s="71">
        <v>0.80530973451327403</v>
      </c>
      <c r="N698" s="68">
        <v>64.329896907216494</v>
      </c>
      <c r="O698" s="71"/>
      <c r="P698" s="68"/>
      <c r="Q698" s="71">
        <v>1</v>
      </c>
      <c r="R698" s="68">
        <v>100</v>
      </c>
    </row>
    <row r="699" spans="1:18" x14ac:dyDescent="0.2">
      <c r="A699" s="141" t="s">
        <v>1733</v>
      </c>
      <c r="B699" s="67" t="s">
        <v>1734</v>
      </c>
      <c r="C699" s="67">
        <v>38</v>
      </c>
      <c r="D699" s="67" t="s">
        <v>346</v>
      </c>
      <c r="E699" s="71">
        <v>0.83186393071251596</v>
      </c>
      <c r="F699" s="68">
        <v>69.230769230769198</v>
      </c>
      <c r="G699" s="71">
        <v>0.82524130231132697</v>
      </c>
      <c r="H699" s="68">
        <v>74.793956043956001</v>
      </c>
      <c r="I699" s="71">
        <v>0.74192263996502394</v>
      </c>
      <c r="J699" s="68">
        <v>50.892857142857103</v>
      </c>
      <c r="K699" s="71">
        <v>0.83993779827282999</v>
      </c>
      <c r="L699" s="68">
        <v>38.255494505494497</v>
      </c>
      <c r="M699" s="71">
        <v>0.92035398230088505</v>
      </c>
      <c r="N699" s="68">
        <v>85.498281786941604</v>
      </c>
      <c r="O699" s="71"/>
      <c r="P699" s="68"/>
      <c r="Q699" s="71"/>
      <c r="R699" s="68"/>
    </row>
    <row r="700" spans="1:18" x14ac:dyDescent="0.2">
      <c r="A700" s="141" t="s">
        <v>1735</v>
      </c>
      <c r="B700" s="67" t="s">
        <v>1736</v>
      </c>
      <c r="C700" s="67">
        <v>38</v>
      </c>
      <c r="D700" s="67" t="s">
        <v>346</v>
      </c>
      <c r="E700" s="71">
        <v>0.88766122701144601</v>
      </c>
      <c r="F700" s="68">
        <v>85.920329670329707</v>
      </c>
      <c r="G700" s="71">
        <v>0.82147743041462595</v>
      </c>
      <c r="H700" s="68">
        <v>73.145604395604394</v>
      </c>
      <c r="I700" s="71">
        <v>0.87613347273522302</v>
      </c>
      <c r="J700" s="68">
        <v>90.728021978021999</v>
      </c>
      <c r="K700" s="71">
        <v>0.84334036465074202</v>
      </c>
      <c r="L700" s="68">
        <v>39.0796703296703</v>
      </c>
      <c r="M700" s="71">
        <v>0.90265486725663702</v>
      </c>
      <c r="N700" s="68">
        <v>82.611683848797199</v>
      </c>
      <c r="O700" s="71"/>
      <c r="P700" s="68"/>
      <c r="Q700" s="71">
        <v>0.99470000000000003</v>
      </c>
      <c r="R700" s="68">
        <v>48.492159227985503</v>
      </c>
    </row>
    <row r="701" spans="1:18" x14ac:dyDescent="0.2">
      <c r="A701" s="141" t="s">
        <v>1737</v>
      </c>
      <c r="B701" s="67" t="s">
        <v>1738</v>
      </c>
      <c r="C701" s="67">
        <v>38</v>
      </c>
      <c r="D701" s="67" t="s">
        <v>346</v>
      </c>
      <c r="E701" s="71">
        <v>0.83794923177673997</v>
      </c>
      <c r="F701" s="68">
        <v>70.260989010988993</v>
      </c>
      <c r="G701" s="71">
        <v>0.78496831623191998</v>
      </c>
      <c r="H701" s="68">
        <v>56.868131868131897</v>
      </c>
      <c r="I701" s="71">
        <v>0.84388552694705499</v>
      </c>
      <c r="J701" s="68">
        <v>85.851648351648393</v>
      </c>
      <c r="K701" s="71">
        <v>0.91320857065364802</v>
      </c>
      <c r="L701" s="68">
        <v>63.392857142857103</v>
      </c>
      <c r="M701" s="71">
        <v>0.80973451327433599</v>
      </c>
      <c r="N701" s="68">
        <v>65.429553264604806</v>
      </c>
      <c r="O701" s="71"/>
      <c r="P701" s="68"/>
      <c r="Q701" s="71"/>
      <c r="R701" s="68"/>
    </row>
    <row r="702" spans="1:18" x14ac:dyDescent="0.2">
      <c r="A702" s="141" t="s">
        <v>1739</v>
      </c>
      <c r="B702" s="67" t="s">
        <v>1740</v>
      </c>
      <c r="C702" s="67">
        <v>38</v>
      </c>
      <c r="D702" s="67" t="s">
        <v>346</v>
      </c>
      <c r="E702" s="71">
        <v>0.78628979730530102</v>
      </c>
      <c r="F702" s="68">
        <v>57.623626373626401</v>
      </c>
      <c r="G702" s="71">
        <v>0.780468919409535</v>
      </c>
      <c r="H702" s="68">
        <v>55.631868131868103</v>
      </c>
      <c r="I702" s="71">
        <v>0.66941912650547097</v>
      </c>
      <c r="J702" s="68">
        <v>29.464285714285701</v>
      </c>
      <c r="K702" s="71">
        <v>0.85013839994336504</v>
      </c>
      <c r="L702" s="68">
        <v>41.346153846153797</v>
      </c>
      <c r="M702" s="71">
        <v>0.84513274336283195</v>
      </c>
      <c r="N702" s="68">
        <v>72.714776632302403</v>
      </c>
      <c r="O702" s="71"/>
      <c r="P702" s="68"/>
      <c r="Q702" s="71"/>
      <c r="R702" s="68"/>
    </row>
    <row r="703" spans="1:18" x14ac:dyDescent="0.2">
      <c r="A703" s="141" t="s">
        <v>1741</v>
      </c>
      <c r="B703" s="67" t="s">
        <v>1742</v>
      </c>
      <c r="C703" s="67">
        <v>38</v>
      </c>
      <c r="D703" s="67" t="s">
        <v>346</v>
      </c>
      <c r="E703" s="71">
        <v>0.77415612246294496</v>
      </c>
      <c r="F703" s="68">
        <v>54.326923076923102</v>
      </c>
      <c r="G703" s="71">
        <v>0.73643327659076996</v>
      </c>
      <c r="H703" s="68">
        <v>40.5906593406593</v>
      </c>
      <c r="I703" s="71">
        <v>0.71370850368452998</v>
      </c>
      <c r="J703" s="68">
        <v>41.002747252747199</v>
      </c>
      <c r="K703" s="71">
        <v>0.92081899276231904</v>
      </c>
      <c r="L703" s="68">
        <v>66.552197802197796</v>
      </c>
      <c r="M703" s="71">
        <v>0.72566371681415898</v>
      </c>
      <c r="N703" s="68">
        <v>51.340206185566998</v>
      </c>
      <c r="O703" s="71"/>
      <c r="P703" s="68"/>
      <c r="Q703" s="71"/>
      <c r="R703" s="68"/>
    </row>
    <row r="704" spans="1:18" x14ac:dyDescent="0.2">
      <c r="A704" s="141" t="s">
        <v>1743</v>
      </c>
      <c r="B704" s="67" t="s">
        <v>1744</v>
      </c>
      <c r="C704" s="67">
        <v>38</v>
      </c>
      <c r="D704" s="67" t="s">
        <v>346</v>
      </c>
      <c r="E704" s="71">
        <v>0.67905484856474396</v>
      </c>
      <c r="F704" s="68">
        <v>37.019230769230802</v>
      </c>
      <c r="G704" s="71">
        <v>0.81028886037896997</v>
      </c>
      <c r="H704" s="68">
        <v>67.376373626373606</v>
      </c>
      <c r="I704" s="71">
        <v>0.79601323252614697</v>
      </c>
      <c r="J704" s="68">
        <v>71.703296703296701</v>
      </c>
      <c r="K704" s="71">
        <v>0.90574117646727703</v>
      </c>
      <c r="L704" s="68">
        <v>59.546703296703299</v>
      </c>
      <c r="M704" s="71">
        <v>0.88053097345132703</v>
      </c>
      <c r="N704" s="68">
        <v>79.106529209621996</v>
      </c>
      <c r="O704" s="71"/>
      <c r="P704" s="68"/>
      <c r="Q704" s="71">
        <v>2.7000000000000001E-3</v>
      </c>
      <c r="R704" s="68">
        <v>37.635705669481297</v>
      </c>
    </row>
    <row r="705" spans="1:18" x14ac:dyDescent="0.2">
      <c r="A705" s="141" t="s">
        <v>1745</v>
      </c>
      <c r="B705" s="67" t="s">
        <v>1746</v>
      </c>
      <c r="C705" s="67">
        <v>38</v>
      </c>
      <c r="D705" s="67" t="s">
        <v>346</v>
      </c>
      <c r="E705" s="71">
        <v>0.65279095000424403</v>
      </c>
      <c r="F705" s="68">
        <v>33.379120879120897</v>
      </c>
      <c r="G705" s="71">
        <v>0.787153978166377</v>
      </c>
      <c r="H705" s="68">
        <v>57.486263736263702</v>
      </c>
      <c r="I705" s="71">
        <v>0.73846390395125905</v>
      </c>
      <c r="J705" s="68">
        <v>49.519230769230802</v>
      </c>
      <c r="K705" s="71">
        <v>0.91975279710712499</v>
      </c>
      <c r="L705" s="68">
        <v>66.071428571428598</v>
      </c>
      <c r="M705" s="71">
        <v>0.81858407079646001</v>
      </c>
      <c r="N705" s="68">
        <v>67.010309278350505</v>
      </c>
      <c r="O705" s="71"/>
      <c r="P705" s="68"/>
      <c r="Q705" s="71">
        <v>0</v>
      </c>
      <c r="R705" s="68">
        <v>36.0675512665862</v>
      </c>
    </row>
    <row r="706" spans="1:18" x14ac:dyDescent="0.2">
      <c r="A706" s="141" t="s">
        <v>1747</v>
      </c>
      <c r="B706" s="67" t="s">
        <v>1748</v>
      </c>
      <c r="C706" s="67">
        <v>38</v>
      </c>
      <c r="D706" s="67" t="s">
        <v>346</v>
      </c>
      <c r="E706" s="71">
        <v>0.55968129242700204</v>
      </c>
      <c r="F706" s="68">
        <v>17.9258241758242</v>
      </c>
      <c r="G706" s="71">
        <v>0.66691784005986599</v>
      </c>
      <c r="H706" s="68">
        <v>23.901098901098901</v>
      </c>
      <c r="I706" s="71">
        <v>0.68289285332378902</v>
      </c>
      <c r="J706" s="68">
        <v>32.760989010989</v>
      </c>
      <c r="K706" s="71">
        <v>0.86452497229117697</v>
      </c>
      <c r="L706" s="68">
        <v>45.054945054945101</v>
      </c>
      <c r="M706" s="71">
        <v>0.58407079646017701</v>
      </c>
      <c r="N706" s="68">
        <v>31.821305841924399</v>
      </c>
      <c r="O706" s="71"/>
      <c r="P706" s="68"/>
      <c r="Q706" s="71">
        <v>0</v>
      </c>
      <c r="R706" s="68">
        <v>36.0675512665862</v>
      </c>
    </row>
    <row r="707" spans="1:18" x14ac:dyDescent="0.2">
      <c r="A707" s="141" t="s">
        <v>1749</v>
      </c>
      <c r="B707" s="67" t="s">
        <v>1750</v>
      </c>
      <c r="C707" s="67">
        <v>38</v>
      </c>
      <c r="D707" s="67" t="s">
        <v>346</v>
      </c>
      <c r="E707" s="71">
        <v>0.60172486484422705</v>
      </c>
      <c r="F707" s="68">
        <v>24.519230769230798</v>
      </c>
      <c r="G707" s="71">
        <v>0.75211213795403098</v>
      </c>
      <c r="H707" s="68">
        <v>44.780219780219802</v>
      </c>
      <c r="I707" s="71">
        <v>0.73261339508050705</v>
      </c>
      <c r="J707" s="68">
        <v>47.458791208791197</v>
      </c>
      <c r="K707" s="71">
        <v>0.79823507437243801</v>
      </c>
      <c r="L707" s="68">
        <v>29.739010989011</v>
      </c>
      <c r="M707" s="71">
        <v>0.72566371681415898</v>
      </c>
      <c r="N707" s="68">
        <v>51.340206185566998</v>
      </c>
      <c r="O707" s="71"/>
      <c r="P707" s="68"/>
      <c r="Q707" s="71">
        <v>0</v>
      </c>
      <c r="R707" s="68">
        <v>36.0675512665862</v>
      </c>
    </row>
    <row r="708" spans="1:18" x14ac:dyDescent="0.2">
      <c r="A708" s="141" t="s">
        <v>1751</v>
      </c>
      <c r="B708" s="67" t="s">
        <v>1752</v>
      </c>
      <c r="C708" s="67">
        <v>38</v>
      </c>
      <c r="D708" s="67" t="s">
        <v>346</v>
      </c>
      <c r="E708" s="71">
        <v>0.81842706177279401</v>
      </c>
      <c r="F708" s="68">
        <v>65.865384615384599</v>
      </c>
      <c r="G708" s="71">
        <v>0.77514564052562795</v>
      </c>
      <c r="H708" s="68">
        <v>53.296703296703299</v>
      </c>
      <c r="I708" s="71">
        <v>0.84675929162802099</v>
      </c>
      <c r="J708" s="68">
        <v>86.401098901098905</v>
      </c>
      <c r="K708" s="71">
        <v>0.85976791670743702</v>
      </c>
      <c r="L708" s="68">
        <v>44.024725274725299</v>
      </c>
      <c r="M708" s="71">
        <v>0.79203539823008795</v>
      </c>
      <c r="N708" s="68">
        <v>62.474226804123703</v>
      </c>
      <c r="O708" s="71"/>
      <c r="P708" s="68"/>
      <c r="Q708" s="71"/>
      <c r="R708" s="68"/>
    </row>
    <row r="709" spans="1:18" x14ac:dyDescent="0.2">
      <c r="A709" s="141" t="s">
        <v>1753</v>
      </c>
      <c r="B709" s="67" t="s">
        <v>1754</v>
      </c>
      <c r="C709" s="67">
        <v>38</v>
      </c>
      <c r="D709" s="67" t="s">
        <v>346</v>
      </c>
      <c r="E709" s="71">
        <v>0.51959995913818402</v>
      </c>
      <c r="F709" s="68">
        <v>12.6373626373626</v>
      </c>
      <c r="G709" s="71">
        <v>0.65528526137010601</v>
      </c>
      <c r="H709" s="68">
        <v>21.222527472527499</v>
      </c>
      <c r="I709" s="71">
        <v>0.58976906959550801</v>
      </c>
      <c r="J709" s="68">
        <v>15.865384615384601</v>
      </c>
      <c r="K709" s="71">
        <v>0.79984811959256497</v>
      </c>
      <c r="L709" s="68">
        <v>30.219780219780201</v>
      </c>
      <c r="M709" s="71">
        <v>0.553097345132743</v>
      </c>
      <c r="N709" s="68">
        <v>28.4536082474227</v>
      </c>
      <c r="O709" s="71"/>
      <c r="P709" s="68"/>
      <c r="Q709" s="71">
        <v>0</v>
      </c>
      <c r="R709" s="68">
        <v>36.0675512665862</v>
      </c>
    </row>
    <row r="710" spans="1:18" x14ac:dyDescent="0.2">
      <c r="A710" s="141" t="s">
        <v>1755</v>
      </c>
      <c r="B710" s="67" t="s">
        <v>1756</v>
      </c>
      <c r="C710" s="67">
        <v>38</v>
      </c>
      <c r="D710" s="67" t="s">
        <v>346</v>
      </c>
      <c r="E710" s="71">
        <v>0.38712204552247997</v>
      </c>
      <c r="F710" s="68">
        <v>1.5796703296703301</v>
      </c>
      <c r="G710" s="71">
        <v>0.33518556739447403</v>
      </c>
      <c r="H710" s="68">
        <v>1.0989010989011001</v>
      </c>
      <c r="I710" s="71">
        <v>0.51496129574589899</v>
      </c>
      <c r="J710" s="68">
        <v>7.7609890109890101</v>
      </c>
      <c r="K710" s="71">
        <v>0.72705628482601203</v>
      </c>
      <c r="L710" s="68">
        <v>17.239010989011</v>
      </c>
      <c r="M710" s="71">
        <v>0.35840707964601698</v>
      </c>
      <c r="N710" s="68">
        <v>15.0515463917526</v>
      </c>
      <c r="O710" s="71"/>
      <c r="P710" s="68"/>
      <c r="Q710" s="71">
        <v>0</v>
      </c>
      <c r="R710" s="68">
        <v>36.0675512665862</v>
      </c>
    </row>
    <row r="711" spans="1:18" x14ac:dyDescent="0.2">
      <c r="A711" s="141" t="s">
        <v>1757</v>
      </c>
      <c r="B711" s="67" t="s">
        <v>1758</v>
      </c>
      <c r="C711" s="67">
        <v>38</v>
      </c>
      <c r="D711" s="67" t="s">
        <v>346</v>
      </c>
      <c r="E711" s="71">
        <v>0.88454994653600005</v>
      </c>
      <c r="F711" s="68">
        <v>85.027472527472497</v>
      </c>
      <c r="G711" s="71">
        <v>0.79070983170076303</v>
      </c>
      <c r="H711" s="68">
        <v>58.516483516483497</v>
      </c>
      <c r="I711" s="71">
        <v>0.88528991893491304</v>
      </c>
      <c r="J711" s="68">
        <v>91.552197802197796</v>
      </c>
      <c r="K711" s="71">
        <v>0.92374113248680401</v>
      </c>
      <c r="L711" s="68">
        <v>67.925824175824204</v>
      </c>
      <c r="M711" s="71">
        <v>0.82300884955752196</v>
      </c>
      <c r="N711" s="68">
        <v>68.109965635738803</v>
      </c>
      <c r="O711" s="71"/>
      <c r="P711" s="68"/>
      <c r="Q711" s="71">
        <v>1</v>
      </c>
      <c r="R711" s="68">
        <v>100</v>
      </c>
    </row>
    <row r="712" spans="1:18" x14ac:dyDescent="0.2">
      <c r="A712" s="141" t="s">
        <v>1759</v>
      </c>
      <c r="B712" s="67" t="s">
        <v>1760</v>
      </c>
      <c r="C712" s="67">
        <v>38</v>
      </c>
      <c r="D712" s="67" t="s">
        <v>346</v>
      </c>
      <c r="E712" s="71">
        <v>0.79541695098502796</v>
      </c>
      <c r="F712" s="68">
        <v>59.821428571428598</v>
      </c>
      <c r="G712" s="71">
        <v>0.74879131823766598</v>
      </c>
      <c r="H712" s="68">
        <v>43.956043956043999</v>
      </c>
      <c r="I712" s="71">
        <v>0.67902856765469</v>
      </c>
      <c r="J712" s="68">
        <v>31.730769230769202</v>
      </c>
      <c r="K712" s="71">
        <v>0.82360115221862296</v>
      </c>
      <c r="L712" s="68">
        <v>34.203296703296701</v>
      </c>
      <c r="M712" s="71">
        <v>0.72566371681415898</v>
      </c>
      <c r="N712" s="68">
        <v>51.340206185566998</v>
      </c>
      <c r="O712" s="71"/>
      <c r="P712" s="68"/>
      <c r="Q712" s="71">
        <v>1</v>
      </c>
      <c r="R712" s="68">
        <v>100</v>
      </c>
    </row>
    <row r="713" spans="1:18" x14ac:dyDescent="0.2">
      <c r="A713" s="141" t="s">
        <v>1761</v>
      </c>
      <c r="B713" s="67" t="s">
        <v>1762</v>
      </c>
      <c r="C713" s="67">
        <v>38</v>
      </c>
      <c r="D713" s="67" t="s">
        <v>346</v>
      </c>
      <c r="E713" s="71">
        <v>0.79356567536977796</v>
      </c>
      <c r="F713" s="68">
        <v>59.546703296703299</v>
      </c>
      <c r="G713" s="71">
        <v>0.72490306991623499</v>
      </c>
      <c r="H713" s="68">
        <v>37.5686813186813</v>
      </c>
      <c r="I713" s="71">
        <v>0.68736462955788002</v>
      </c>
      <c r="J713" s="68">
        <v>33.516483516483497</v>
      </c>
      <c r="K713" s="71">
        <v>0.88741908445441997</v>
      </c>
      <c r="L713" s="68">
        <v>52.609890109890102</v>
      </c>
      <c r="M713" s="71">
        <v>0.66814159292035402</v>
      </c>
      <c r="N713" s="68">
        <v>41.786941580756</v>
      </c>
      <c r="O713" s="71"/>
      <c r="P713" s="68"/>
      <c r="Q713" s="71">
        <v>1</v>
      </c>
      <c r="R713" s="68">
        <v>100</v>
      </c>
    </row>
    <row r="714" spans="1:18" x14ac:dyDescent="0.2">
      <c r="A714" s="141" t="s">
        <v>1763</v>
      </c>
      <c r="B714" s="67" t="s">
        <v>1764</v>
      </c>
      <c r="C714" s="67">
        <v>38</v>
      </c>
      <c r="D714" s="67" t="s">
        <v>346</v>
      </c>
      <c r="E714" s="71">
        <v>0.77004543005269899</v>
      </c>
      <c r="F714" s="68">
        <v>53.571428571428598</v>
      </c>
      <c r="G714" s="71">
        <v>0.68886715491510198</v>
      </c>
      <c r="H714" s="68">
        <v>28.365384615384599</v>
      </c>
      <c r="I714" s="71">
        <v>0.69511793538468403</v>
      </c>
      <c r="J714" s="68">
        <v>35.576923076923102</v>
      </c>
      <c r="K714" s="71">
        <v>0.91314471483096604</v>
      </c>
      <c r="L714" s="68">
        <v>63.255494505494497</v>
      </c>
      <c r="M714" s="71">
        <v>0.553097345132743</v>
      </c>
      <c r="N714" s="68">
        <v>28.4536082474227</v>
      </c>
      <c r="O714" s="71"/>
      <c r="P714" s="68"/>
      <c r="Q714" s="71">
        <v>1</v>
      </c>
      <c r="R714" s="68">
        <v>100</v>
      </c>
    </row>
    <row r="715" spans="1:18" x14ac:dyDescent="0.2">
      <c r="A715" s="141" t="s">
        <v>1765</v>
      </c>
      <c r="B715" s="67" t="s">
        <v>1766</v>
      </c>
      <c r="C715" s="67">
        <v>38</v>
      </c>
      <c r="D715" s="67" t="s">
        <v>346</v>
      </c>
      <c r="E715" s="71">
        <v>0.89039067434972297</v>
      </c>
      <c r="F715" s="68">
        <v>86.744505494505503</v>
      </c>
      <c r="G715" s="71">
        <v>0.80470684374726298</v>
      </c>
      <c r="H715" s="68">
        <v>64.354395604395606</v>
      </c>
      <c r="I715" s="71">
        <v>0.89327920463819199</v>
      </c>
      <c r="J715" s="68">
        <v>92.170329670329707</v>
      </c>
      <c r="K715" s="71">
        <v>0.89556024371714305</v>
      </c>
      <c r="L715" s="68">
        <v>55.425824175824197</v>
      </c>
      <c r="M715" s="71">
        <v>0.85840707964601803</v>
      </c>
      <c r="N715" s="68">
        <v>75.807560137457003</v>
      </c>
      <c r="O715" s="71"/>
      <c r="P715" s="68"/>
      <c r="Q715" s="71">
        <v>1</v>
      </c>
      <c r="R715" s="68">
        <v>100</v>
      </c>
    </row>
    <row r="716" spans="1:18" x14ac:dyDescent="0.2">
      <c r="A716" s="141" t="s">
        <v>1767</v>
      </c>
      <c r="B716" s="67" t="s">
        <v>1768</v>
      </c>
      <c r="C716" s="67">
        <v>38</v>
      </c>
      <c r="D716" s="67" t="s">
        <v>346</v>
      </c>
      <c r="E716" s="71">
        <v>0.86629475244171095</v>
      </c>
      <c r="F716" s="68">
        <v>78.846153846153797</v>
      </c>
      <c r="G716" s="71">
        <v>0.78956955690372499</v>
      </c>
      <c r="H716" s="68">
        <v>58.447802197802197</v>
      </c>
      <c r="I716" s="71">
        <v>0.78345982105282597</v>
      </c>
      <c r="J716" s="68">
        <v>67.101648351648393</v>
      </c>
      <c r="K716" s="71">
        <v>0.91331164088917505</v>
      </c>
      <c r="L716" s="68">
        <v>63.461538461538503</v>
      </c>
      <c r="M716" s="71">
        <v>0.84513274336283195</v>
      </c>
      <c r="N716" s="68">
        <v>72.714776632302403</v>
      </c>
      <c r="O716" s="71"/>
      <c r="P716" s="68"/>
      <c r="Q716" s="71">
        <v>1</v>
      </c>
      <c r="R716" s="68">
        <v>100</v>
      </c>
    </row>
    <row r="717" spans="1:18" x14ac:dyDescent="0.2">
      <c r="A717" s="141" t="s">
        <v>1769</v>
      </c>
      <c r="B717" s="67" t="s">
        <v>1770</v>
      </c>
      <c r="C717" s="67">
        <v>38</v>
      </c>
      <c r="D717" s="67" t="s">
        <v>346</v>
      </c>
      <c r="E717" s="71">
        <v>0.79287031939349795</v>
      </c>
      <c r="F717" s="68">
        <v>59.4093406593407</v>
      </c>
      <c r="G717" s="71">
        <v>0.77687231477290097</v>
      </c>
      <c r="H717" s="68">
        <v>53.983516483516503</v>
      </c>
      <c r="I717" s="71">
        <v>0.70646591030700501</v>
      </c>
      <c r="J717" s="68">
        <v>38.873626373626401</v>
      </c>
      <c r="K717" s="71">
        <v>0.88725809674187495</v>
      </c>
      <c r="L717" s="68">
        <v>52.472527472527503</v>
      </c>
      <c r="M717" s="71">
        <v>0.80088495575221197</v>
      </c>
      <c r="N717" s="68">
        <v>63.780068728522302</v>
      </c>
      <c r="O717" s="71"/>
      <c r="P717" s="68"/>
      <c r="Q717" s="71"/>
      <c r="R717" s="68"/>
    </row>
    <row r="718" spans="1:18" x14ac:dyDescent="0.2">
      <c r="A718" s="141" t="s">
        <v>1771</v>
      </c>
      <c r="B718" s="67" t="s">
        <v>1772</v>
      </c>
      <c r="C718" s="67">
        <v>38</v>
      </c>
      <c r="D718" s="67" t="s">
        <v>346</v>
      </c>
      <c r="E718" s="71">
        <v>0.77509130834021001</v>
      </c>
      <c r="F718" s="68">
        <v>54.739010989011</v>
      </c>
      <c r="G718" s="71">
        <v>0.762722073243986</v>
      </c>
      <c r="H718" s="68">
        <v>48.489010989011</v>
      </c>
      <c r="I718" s="71">
        <v>0.70149500581121205</v>
      </c>
      <c r="J718" s="68">
        <v>37.843406593406598</v>
      </c>
      <c r="K718" s="71">
        <v>0.910484437491483</v>
      </c>
      <c r="L718" s="68">
        <v>61.950549450549502</v>
      </c>
      <c r="M718" s="71">
        <v>0.72566371681415898</v>
      </c>
      <c r="N718" s="68">
        <v>51.340206185566998</v>
      </c>
      <c r="O718" s="71"/>
      <c r="P718" s="68"/>
      <c r="Q718" s="71"/>
      <c r="R718" s="68"/>
    </row>
    <row r="719" spans="1:18" x14ac:dyDescent="0.2">
      <c r="A719" s="141" t="s">
        <v>1773</v>
      </c>
      <c r="B719" s="67" t="s">
        <v>1774</v>
      </c>
      <c r="C719" s="67">
        <v>38</v>
      </c>
      <c r="D719" s="67" t="s">
        <v>346</v>
      </c>
      <c r="E719" s="71">
        <v>0.78872567889973</v>
      </c>
      <c r="F719" s="68">
        <v>58.447802197802197</v>
      </c>
      <c r="G719" s="71">
        <v>0.73940831276480401</v>
      </c>
      <c r="H719" s="68">
        <v>41.483516483516503</v>
      </c>
      <c r="I719" s="71">
        <v>0.72304046793683296</v>
      </c>
      <c r="J719" s="68">
        <v>44.505494505494497</v>
      </c>
      <c r="K719" s="71">
        <v>0.76436545450497795</v>
      </c>
      <c r="L719" s="68">
        <v>23.969780219780201</v>
      </c>
      <c r="M719" s="71">
        <v>0.71681415929203496</v>
      </c>
      <c r="N719" s="68">
        <v>49.621993127147803</v>
      </c>
      <c r="O719" s="71"/>
      <c r="P719" s="68"/>
      <c r="Q719" s="71">
        <v>1</v>
      </c>
      <c r="R719" s="68">
        <v>100</v>
      </c>
    </row>
    <row r="720" spans="1:18" x14ac:dyDescent="0.2">
      <c r="A720" s="141" t="s">
        <v>1775</v>
      </c>
      <c r="B720" s="67" t="s">
        <v>1776</v>
      </c>
      <c r="C720" s="67">
        <v>38</v>
      </c>
      <c r="D720" s="67" t="s">
        <v>346</v>
      </c>
      <c r="E720" s="71">
        <v>0.54900784200126496</v>
      </c>
      <c r="F720" s="68">
        <v>16.620879120879099</v>
      </c>
      <c r="G720" s="71">
        <v>0.63199163961333105</v>
      </c>
      <c r="H720" s="68">
        <v>16.620879120879099</v>
      </c>
      <c r="I720" s="71">
        <v>0.75441009709347495</v>
      </c>
      <c r="J720" s="68">
        <v>56.25</v>
      </c>
      <c r="K720" s="71">
        <v>0.83651357949420901</v>
      </c>
      <c r="L720" s="68">
        <v>37.156593406593402</v>
      </c>
      <c r="M720" s="71">
        <v>0.52212389380530999</v>
      </c>
      <c r="N720" s="68">
        <v>24.810996563573902</v>
      </c>
      <c r="O720" s="71"/>
      <c r="P720" s="68"/>
      <c r="Q720" s="71">
        <v>0</v>
      </c>
      <c r="R720" s="68">
        <v>36.0675512665862</v>
      </c>
    </row>
    <row r="721" spans="1:18" x14ac:dyDescent="0.2">
      <c r="A721" s="141" t="s">
        <v>1777</v>
      </c>
      <c r="B721" s="67" t="s">
        <v>1778</v>
      </c>
      <c r="C721" s="67">
        <v>39</v>
      </c>
      <c r="D721" s="67" t="s">
        <v>346</v>
      </c>
      <c r="E721" s="71">
        <v>0.79608164749328403</v>
      </c>
      <c r="F721" s="68">
        <v>59.890109890109898</v>
      </c>
      <c r="G721" s="71">
        <v>0.72096900115223805</v>
      </c>
      <c r="H721" s="68">
        <v>36.401098901098898</v>
      </c>
      <c r="I721" s="71">
        <v>0.69501846197047001</v>
      </c>
      <c r="J721" s="68">
        <v>35.508241758241802</v>
      </c>
      <c r="K721" s="71">
        <v>0.89747918142335503</v>
      </c>
      <c r="L721" s="68">
        <v>56.1126373626374</v>
      </c>
      <c r="M721" s="71">
        <v>0.66814159292035402</v>
      </c>
      <c r="N721" s="68">
        <v>41.786941580756</v>
      </c>
      <c r="O721" s="71"/>
      <c r="P721" s="68"/>
      <c r="Q721" s="71">
        <v>0.99880000000000002</v>
      </c>
      <c r="R721" s="68">
        <v>50.663449939686402</v>
      </c>
    </row>
    <row r="722" spans="1:18" x14ac:dyDescent="0.2">
      <c r="A722" s="141" t="s">
        <v>1779</v>
      </c>
      <c r="B722" s="67" t="s">
        <v>1780</v>
      </c>
      <c r="C722" s="67">
        <v>39</v>
      </c>
      <c r="D722" s="67" t="s">
        <v>346</v>
      </c>
      <c r="E722" s="71">
        <v>0.68736084336788705</v>
      </c>
      <c r="F722" s="68">
        <v>38.186813186813197</v>
      </c>
      <c r="G722" s="71">
        <v>0.65269570068935601</v>
      </c>
      <c r="H722" s="68">
        <v>20.741758241758198</v>
      </c>
      <c r="I722" s="71">
        <v>0.75090829514517998</v>
      </c>
      <c r="J722" s="68">
        <v>54.876373626373599</v>
      </c>
      <c r="K722" s="71">
        <v>0.85026415639807595</v>
      </c>
      <c r="L722" s="68">
        <v>41.483516483516503</v>
      </c>
      <c r="M722" s="71">
        <v>0.49557522123893799</v>
      </c>
      <c r="N722" s="68">
        <v>22.749140893470798</v>
      </c>
      <c r="O722" s="71"/>
      <c r="P722" s="68"/>
      <c r="Q722" s="71"/>
      <c r="R722" s="68"/>
    </row>
    <row r="723" spans="1:18" x14ac:dyDescent="0.2">
      <c r="A723" s="141" t="s">
        <v>1781</v>
      </c>
      <c r="B723" s="67" t="s">
        <v>1782</v>
      </c>
      <c r="C723" s="67">
        <v>39</v>
      </c>
      <c r="D723" s="67" t="s">
        <v>346</v>
      </c>
      <c r="E723" s="71">
        <v>0.77442210556145796</v>
      </c>
      <c r="F723" s="68">
        <v>54.395604395604401</v>
      </c>
      <c r="G723" s="71">
        <v>0.69517642761989695</v>
      </c>
      <c r="H723" s="68">
        <v>30.082417582417602</v>
      </c>
      <c r="I723" s="71">
        <v>0.71852027072366198</v>
      </c>
      <c r="J723" s="68">
        <v>42.651098901098898</v>
      </c>
      <c r="K723" s="71">
        <v>0.87434303300355198</v>
      </c>
      <c r="L723" s="68">
        <v>48.282967032967001</v>
      </c>
      <c r="M723" s="71">
        <v>0.58407079646017701</v>
      </c>
      <c r="N723" s="68">
        <v>31.821305841924399</v>
      </c>
      <c r="O723" s="71"/>
      <c r="P723" s="68"/>
      <c r="Q723" s="71">
        <v>1</v>
      </c>
      <c r="R723" s="68">
        <v>100</v>
      </c>
    </row>
    <row r="724" spans="1:18" x14ac:dyDescent="0.2">
      <c r="A724" s="141" t="s">
        <v>1783</v>
      </c>
      <c r="B724" s="67" t="s">
        <v>1784</v>
      </c>
      <c r="C724" s="67">
        <v>39</v>
      </c>
      <c r="D724" s="67" t="s">
        <v>346</v>
      </c>
      <c r="E724" s="71">
        <v>0.67770811344115101</v>
      </c>
      <c r="F724" s="68">
        <v>36.744505494505503</v>
      </c>
      <c r="G724" s="71">
        <v>0.68736938025365202</v>
      </c>
      <c r="H724" s="68">
        <v>28.0906593406593</v>
      </c>
      <c r="I724" s="71">
        <v>0.63098604181545603</v>
      </c>
      <c r="J724" s="68">
        <v>22.115384615384599</v>
      </c>
      <c r="K724" s="71">
        <v>0.86150358036806196</v>
      </c>
      <c r="L724" s="68">
        <v>44.574175824175803</v>
      </c>
      <c r="M724" s="71">
        <v>0.53097345132743301</v>
      </c>
      <c r="N724" s="68">
        <v>25.841924398625402</v>
      </c>
      <c r="O724" s="71"/>
      <c r="P724" s="68"/>
      <c r="Q724" s="71"/>
      <c r="R724" s="68"/>
    </row>
    <row r="725" spans="1:18" x14ac:dyDescent="0.2">
      <c r="A725" s="141" t="s">
        <v>1785</v>
      </c>
      <c r="B725" s="67" t="s">
        <v>1786</v>
      </c>
      <c r="C725" s="67">
        <v>39</v>
      </c>
      <c r="D725" s="67" t="s">
        <v>346</v>
      </c>
      <c r="E725" s="71">
        <v>0.82137263487939705</v>
      </c>
      <c r="F725" s="68">
        <v>66.620879120879096</v>
      </c>
      <c r="G725" s="71">
        <v>0.75469519977944799</v>
      </c>
      <c r="H725" s="68">
        <v>45.879120879120897</v>
      </c>
      <c r="I725" s="71">
        <v>0.761631939558434</v>
      </c>
      <c r="J725" s="68">
        <v>59.821428571428598</v>
      </c>
      <c r="K725" s="71">
        <v>0.95182054833343899</v>
      </c>
      <c r="L725" s="68">
        <v>82.829670329670293</v>
      </c>
      <c r="M725" s="71">
        <v>0.69026548672566401</v>
      </c>
      <c r="N725" s="68">
        <v>44.948453608247398</v>
      </c>
      <c r="O725" s="71"/>
      <c r="P725" s="68"/>
      <c r="Q725" s="71">
        <v>0.94845000000000002</v>
      </c>
      <c r="R725" s="68">
        <v>47.4065138721351</v>
      </c>
    </row>
    <row r="726" spans="1:18" x14ac:dyDescent="0.2">
      <c r="A726" s="141" t="s">
        <v>1787</v>
      </c>
      <c r="B726" s="67" t="s">
        <v>1788</v>
      </c>
      <c r="C726" s="67">
        <v>38</v>
      </c>
      <c r="D726" s="67" t="s">
        <v>346</v>
      </c>
      <c r="E726" s="71">
        <v>0.57766371646511905</v>
      </c>
      <c r="F726" s="68">
        <v>20.741758241758198</v>
      </c>
      <c r="G726" s="71">
        <v>0.67634389328780897</v>
      </c>
      <c r="H726" s="68">
        <v>25.8241758241758</v>
      </c>
      <c r="I726" s="71">
        <v>0.67754181081563203</v>
      </c>
      <c r="J726" s="68">
        <v>31.3186813186813</v>
      </c>
      <c r="K726" s="71">
        <v>0.936387745478788</v>
      </c>
      <c r="L726" s="68">
        <v>74.793956043956001</v>
      </c>
      <c r="M726" s="71">
        <v>0.59734513274336298</v>
      </c>
      <c r="N726" s="68">
        <v>33.3333333333333</v>
      </c>
      <c r="O726" s="71"/>
      <c r="P726" s="68"/>
      <c r="Q726" s="71">
        <v>6.9999999999999999E-4</v>
      </c>
      <c r="R726" s="68">
        <v>36.550060313630901</v>
      </c>
    </row>
    <row r="727" spans="1:18" x14ac:dyDescent="0.2">
      <c r="A727" s="141" t="s">
        <v>1789</v>
      </c>
      <c r="B727" s="67" t="s">
        <v>1790</v>
      </c>
      <c r="C727" s="67">
        <v>39</v>
      </c>
      <c r="D727" s="67" t="s">
        <v>346</v>
      </c>
      <c r="E727" s="71">
        <v>0.71796039820553603</v>
      </c>
      <c r="F727" s="68">
        <v>43.337912087912102</v>
      </c>
      <c r="G727" s="71">
        <v>0.66923440064712203</v>
      </c>
      <c r="H727" s="68">
        <v>24.793956043956001</v>
      </c>
      <c r="I727" s="71">
        <v>0.77913791617922301</v>
      </c>
      <c r="J727" s="68">
        <v>65.6593406593407</v>
      </c>
      <c r="K727" s="71">
        <v>0.82815533791814699</v>
      </c>
      <c r="L727" s="68">
        <v>35.027472527472497</v>
      </c>
      <c r="M727" s="71">
        <v>0.51327433628318597</v>
      </c>
      <c r="N727" s="68">
        <v>24.329896907216501</v>
      </c>
      <c r="O727" s="71"/>
      <c r="P727" s="68"/>
      <c r="Q727" s="71">
        <v>0.8</v>
      </c>
      <c r="R727" s="68">
        <v>46.562123039806998</v>
      </c>
    </row>
    <row r="728" spans="1:18" x14ac:dyDescent="0.2">
      <c r="A728" s="141" t="s">
        <v>1791</v>
      </c>
      <c r="B728" s="67" t="s">
        <v>1792</v>
      </c>
      <c r="C728" s="67">
        <v>39</v>
      </c>
      <c r="D728" s="67" t="s">
        <v>346</v>
      </c>
      <c r="E728" s="71">
        <v>0.54373144316114697</v>
      </c>
      <c r="F728" s="68">
        <v>15.453296703296701</v>
      </c>
      <c r="G728" s="71">
        <v>0.67176971231050497</v>
      </c>
      <c r="H728" s="68">
        <v>25.480769230769202</v>
      </c>
      <c r="I728" s="71">
        <v>0.680116172256371</v>
      </c>
      <c r="J728" s="68">
        <v>32.005494505494497</v>
      </c>
      <c r="K728" s="71">
        <v>0.853496994955671</v>
      </c>
      <c r="L728" s="68">
        <v>42.1703296703297</v>
      </c>
      <c r="M728" s="71">
        <v>0.51327433628318597</v>
      </c>
      <c r="N728" s="68">
        <v>24.329896907216501</v>
      </c>
      <c r="O728" s="71"/>
      <c r="P728" s="68"/>
      <c r="Q728" s="71">
        <v>0</v>
      </c>
      <c r="R728" s="68">
        <v>36.0675512665862</v>
      </c>
    </row>
    <row r="729" spans="1:18" x14ac:dyDescent="0.2">
      <c r="A729" s="141" t="s">
        <v>1793</v>
      </c>
      <c r="B729" s="67" t="s">
        <v>1794</v>
      </c>
      <c r="C729" s="67">
        <v>39</v>
      </c>
      <c r="D729" s="67" t="s">
        <v>346</v>
      </c>
      <c r="E729" s="71">
        <v>0.57505246020807599</v>
      </c>
      <c r="F729" s="68">
        <v>20.054945054945101</v>
      </c>
      <c r="G729" s="71">
        <v>0.66378424723358298</v>
      </c>
      <c r="H729" s="68">
        <v>23.145604395604401</v>
      </c>
      <c r="I729" s="71">
        <v>0.69593003134526699</v>
      </c>
      <c r="J729" s="68">
        <v>35.8516483516484</v>
      </c>
      <c r="K729" s="71">
        <v>0.92705244724029101</v>
      </c>
      <c r="L729" s="68">
        <v>69.642857142857096</v>
      </c>
      <c r="M729" s="71">
        <v>0.58849557522123896</v>
      </c>
      <c r="N729" s="68">
        <v>32.3024054982818</v>
      </c>
      <c r="O729" s="71"/>
      <c r="P729" s="68"/>
      <c r="Q729" s="71">
        <v>0</v>
      </c>
      <c r="R729" s="68">
        <v>36.0675512665862</v>
      </c>
    </row>
    <row r="730" spans="1:18" x14ac:dyDescent="0.2">
      <c r="A730" s="141" t="s">
        <v>1795</v>
      </c>
      <c r="B730" s="67" t="s">
        <v>1796</v>
      </c>
      <c r="C730" s="67">
        <v>39</v>
      </c>
      <c r="D730" s="67" t="s">
        <v>346</v>
      </c>
      <c r="E730" s="71">
        <v>0.54588730708368205</v>
      </c>
      <c r="F730" s="68">
        <v>15.934065934065901</v>
      </c>
      <c r="G730" s="71">
        <v>0.624982161008244</v>
      </c>
      <c r="H730" s="68">
        <v>14.560439560439599</v>
      </c>
      <c r="I730" s="71">
        <v>0.68173725901972504</v>
      </c>
      <c r="J730" s="68">
        <v>32.554945054945101</v>
      </c>
      <c r="K730" s="71">
        <v>0.79882331008070795</v>
      </c>
      <c r="L730" s="68">
        <v>30.082417582417602</v>
      </c>
      <c r="M730" s="71">
        <v>0.62389380530973404</v>
      </c>
      <c r="N730" s="68">
        <v>36.082474226804102</v>
      </c>
      <c r="O730" s="71"/>
      <c r="P730" s="68"/>
      <c r="Q730" s="71">
        <v>0</v>
      </c>
      <c r="R730" s="68">
        <v>36.0675512665862</v>
      </c>
    </row>
    <row r="731" spans="1:18" x14ac:dyDescent="0.2">
      <c r="A731" s="141" t="s">
        <v>1797</v>
      </c>
      <c r="B731" s="67" t="s">
        <v>1798</v>
      </c>
      <c r="C731" s="67">
        <v>39</v>
      </c>
      <c r="D731" s="67" t="s">
        <v>346</v>
      </c>
      <c r="E731" s="71">
        <v>0.873018421825002</v>
      </c>
      <c r="F731" s="68">
        <v>81.593406593406598</v>
      </c>
      <c r="G731" s="71">
        <v>0.80603103708781099</v>
      </c>
      <c r="H731" s="68">
        <v>65.041208791208803</v>
      </c>
      <c r="I731" s="71">
        <v>0.93025477195516604</v>
      </c>
      <c r="J731" s="68">
        <v>95.810439560439605</v>
      </c>
      <c r="K731" s="71">
        <v>0.94162858622163204</v>
      </c>
      <c r="L731" s="68">
        <v>77.266483516483504</v>
      </c>
      <c r="M731" s="71">
        <v>0.81415929203539805</v>
      </c>
      <c r="N731" s="68">
        <v>66.254295532645997</v>
      </c>
      <c r="O731" s="71"/>
      <c r="P731" s="68"/>
      <c r="Q731" s="71"/>
      <c r="R731" s="68"/>
    </row>
    <row r="732" spans="1:18" x14ac:dyDescent="0.2">
      <c r="A732" s="141" t="s">
        <v>1799</v>
      </c>
      <c r="B732" s="67" t="s">
        <v>1800</v>
      </c>
      <c r="C732" s="67">
        <v>39</v>
      </c>
      <c r="D732" s="67" t="s">
        <v>346</v>
      </c>
      <c r="E732" s="71">
        <v>0.85604384185636795</v>
      </c>
      <c r="F732" s="68">
        <v>75.206043956043999</v>
      </c>
      <c r="G732" s="71">
        <v>0.79774971156711605</v>
      </c>
      <c r="H732" s="68">
        <v>61.469780219780198</v>
      </c>
      <c r="I732" s="71">
        <v>0.92259686825917298</v>
      </c>
      <c r="J732" s="68">
        <v>94.917582417582395</v>
      </c>
      <c r="K732" s="71">
        <v>0.92064294689121695</v>
      </c>
      <c r="L732" s="68">
        <v>66.483516483516496</v>
      </c>
      <c r="M732" s="71">
        <v>0.78318584070796404</v>
      </c>
      <c r="N732" s="68">
        <v>60.7560137457045</v>
      </c>
      <c r="O732" s="71"/>
      <c r="P732" s="68"/>
      <c r="Q732" s="71"/>
      <c r="R732" s="68"/>
    </row>
    <row r="733" spans="1:18" x14ac:dyDescent="0.2">
      <c r="A733" s="141" t="s">
        <v>1801</v>
      </c>
      <c r="B733" s="67" t="s">
        <v>1802</v>
      </c>
      <c r="C733" s="67">
        <v>39</v>
      </c>
      <c r="D733" s="67" t="s">
        <v>346</v>
      </c>
      <c r="E733" s="71">
        <v>0.86063943686871902</v>
      </c>
      <c r="F733" s="68">
        <v>77.197802197802204</v>
      </c>
      <c r="G733" s="71">
        <v>0.80604296032051204</v>
      </c>
      <c r="H733" s="68">
        <v>65.109890109890102</v>
      </c>
      <c r="I733" s="71">
        <v>0.92896315921258799</v>
      </c>
      <c r="J733" s="68">
        <v>95.673076923076906</v>
      </c>
      <c r="K733" s="71">
        <v>0.92879056599487497</v>
      </c>
      <c r="L733" s="68">
        <v>70.123626373626394</v>
      </c>
      <c r="M733" s="71">
        <v>0.77876106194690298</v>
      </c>
      <c r="N733" s="68">
        <v>59.587628865979397</v>
      </c>
      <c r="O733" s="71"/>
      <c r="P733" s="68"/>
      <c r="Q733" s="71"/>
      <c r="R733" s="68"/>
    </row>
    <row r="734" spans="1:18" x14ac:dyDescent="0.2">
      <c r="A734" s="141" t="s">
        <v>1803</v>
      </c>
      <c r="B734" s="67" t="s">
        <v>1804</v>
      </c>
      <c r="C734" s="67">
        <v>39</v>
      </c>
      <c r="D734" s="67" t="s">
        <v>346</v>
      </c>
      <c r="E734" s="71">
        <v>0.80060659372141296</v>
      </c>
      <c r="F734" s="68">
        <v>60.714285714285701</v>
      </c>
      <c r="G734" s="71">
        <v>0.71911137146036996</v>
      </c>
      <c r="H734" s="68">
        <v>35.989010989011</v>
      </c>
      <c r="I734" s="71">
        <v>0.80431617556959401</v>
      </c>
      <c r="J734" s="68">
        <v>74.725274725274701</v>
      </c>
      <c r="K734" s="71">
        <v>0.97545900484683901</v>
      </c>
      <c r="L734" s="68">
        <v>94.780219780219795</v>
      </c>
      <c r="M734" s="71">
        <v>0.70353982300884899</v>
      </c>
      <c r="N734" s="68">
        <v>47.766323024054998</v>
      </c>
      <c r="O734" s="71"/>
      <c r="P734" s="68"/>
      <c r="Q734" s="71"/>
      <c r="R734" s="68"/>
    </row>
    <row r="735" spans="1:18" x14ac:dyDescent="0.2">
      <c r="A735" s="141" t="s">
        <v>1805</v>
      </c>
      <c r="B735" s="67" t="s">
        <v>1806</v>
      </c>
      <c r="C735" s="67">
        <v>39</v>
      </c>
      <c r="D735" s="67" t="s">
        <v>346</v>
      </c>
      <c r="E735" s="71">
        <v>0.72903644789377897</v>
      </c>
      <c r="F735" s="68">
        <v>45.673076923076898</v>
      </c>
      <c r="G735" s="71">
        <v>0.754760843836637</v>
      </c>
      <c r="H735" s="68">
        <v>45.947802197802197</v>
      </c>
      <c r="I735" s="71">
        <v>0.63566706234171799</v>
      </c>
      <c r="J735" s="68">
        <v>22.6648351648352</v>
      </c>
      <c r="K735" s="71">
        <v>0.760231159733044</v>
      </c>
      <c r="L735" s="68">
        <v>23.626373626373599</v>
      </c>
      <c r="M735" s="71">
        <v>0.765486725663717</v>
      </c>
      <c r="N735" s="68">
        <v>57.9381443298969</v>
      </c>
      <c r="O735" s="71"/>
      <c r="P735" s="68"/>
      <c r="Q735" s="71"/>
      <c r="R735" s="68"/>
    </row>
    <row r="736" spans="1:18" x14ac:dyDescent="0.2">
      <c r="A736" s="141" t="s">
        <v>1807</v>
      </c>
      <c r="B736" s="67" t="s">
        <v>1808</v>
      </c>
      <c r="C736" s="67">
        <v>39</v>
      </c>
      <c r="D736" s="67" t="s">
        <v>346</v>
      </c>
      <c r="E736" s="71">
        <v>0.60986272612781001</v>
      </c>
      <c r="F736" s="68">
        <v>25.412087912087902</v>
      </c>
      <c r="G736" s="71">
        <v>0.79278349451206598</v>
      </c>
      <c r="H736" s="68">
        <v>59.890109890109898</v>
      </c>
      <c r="I736" s="71">
        <v>0.80878944411841902</v>
      </c>
      <c r="J736" s="68">
        <v>76.442307692307693</v>
      </c>
      <c r="K736" s="71">
        <v>0.71322741767228404</v>
      </c>
      <c r="L736" s="68">
        <v>15.384615384615399</v>
      </c>
      <c r="M736" s="71">
        <v>0.734513274336283</v>
      </c>
      <c r="N736" s="68">
        <v>52.577319587628899</v>
      </c>
      <c r="O736" s="71"/>
      <c r="P736" s="68"/>
      <c r="Q736" s="71">
        <v>0</v>
      </c>
      <c r="R736" s="68">
        <v>36.0675512665862</v>
      </c>
    </row>
    <row r="737" spans="1:18" x14ac:dyDescent="0.2">
      <c r="A737" s="141" t="s">
        <v>1809</v>
      </c>
      <c r="B737" s="67" t="s">
        <v>1810</v>
      </c>
      <c r="C737" s="67">
        <v>39</v>
      </c>
      <c r="D737" s="67" t="s">
        <v>346</v>
      </c>
      <c r="E737" s="71">
        <v>0.80394002578588997</v>
      </c>
      <c r="F737" s="68">
        <v>62.087912087912102</v>
      </c>
      <c r="G737" s="71">
        <v>0.80630782299903103</v>
      </c>
      <c r="H737" s="68">
        <v>65.178571428571402</v>
      </c>
      <c r="I737" s="71">
        <v>0.751217621359897</v>
      </c>
      <c r="J737" s="68">
        <v>55.082417582417598</v>
      </c>
      <c r="K737" s="71">
        <v>0.83522580922710998</v>
      </c>
      <c r="L737" s="68">
        <v>36.813186813186803</v>
      </c>
      <c r="M737" s="71">
        <v>0.82300884955752196</v>
      </c>
      <c r="N737" s="68">
        <v>68.109965635738803</v>
      </c>
      <c r="O737" s="71"/>
      <c r="P737" s="68"/>
      <c r="Q737" s="71"/>
      <c r="R737" s="68"/>
    </row>
    <row r="738" spans="1:18" x14ac:dyDescent="0.2">
      <c r="A738" s="141" t="s">
        <v>1811</v>
      </c>
      <c r="B738" s="67" t="s">
        <v>1812</v>
      </c>
      <c r="C738" s="67">
        <v>38</v>
      </c>
      <c r="D738" s="67" t="s">
        <v>346</v>
      </c>
      <c r="E738" s="71">
        <v>0.72134875155065004</v>
      </c>
      <c r="F738" s="68">
        <v>44.299450549450498</v>
      </c>
      <c r="G738" s="71">
        <v>0.80692184746014695</v>
      </c>
      <c r="H738" s="68">
        <v>65.384615384615401</v>
      </c>
      <c r="I738" s="71">
        <v>0.94237971324103398</v>
      </c>
      <c r="J738" s="68">
        <v>96.8406593406593</v>
      </c>
      <c r="K738" s="71">
        <v>0.98576078112286403</v>
      </c>
      <c r="L738" s="68">
        <v>97.733516483516496</v>
      </c>
      <c r="M738" s="71">
        <v>0.87168141592920401</v>
      </c>
      <c r="N738" s="68">
        <v>77.9381443298969</v>
      </c>
      <c r="O738" s="71"/>
      <c r="P738" s="68"/>
      <c r="Q738" s="71">
        <v>0</v>
      </c>
      <c r="R738" s="68">
        <v>36.0675512665862</v>
      </c>
    </row>
    <row r="739" spans="1:18" x14ac:dyDescent="0.2">
      <c r="A739" s="141" t="s">
        <v>1813</v>
      </c>
      <c r="B739" s="67" t="s">
        <v>1814</v>
      </c>
      <c r="C739" s="67">
        <v>38</v>
      </c>
      <c r="D739" s="67" t="s">
        <v>346</v>
      </c>
      <c r="E739" s="71">
        <v>0.87061161907540396</v>
      </c>
      <c r="F739" s="68">
        <v>80.769230769230802</v>
      </c>
      <c r="G739" s="71">
        <v>0.82705505959376302</v>
      </c>
      <c r="H739" s="68">
        <v>75.549450549450498</v>
      </c>
      <c r="I739" s="71">
        <v>0.84441359700648799</v>
      </c>
      <c r="J739" s="68">
        <v>85.989010989011007</v>
      </c>
      <c r="K739" s="71">
        <v>0.94372118253322501</v>
      </c>
      <c r="L739" s="68">
        <v>78.365384615384599</v>
      </c>
      <c r="M739" s="71">
        <v>0.86725663716814105</v>
      </c>
      <c r="N739" s="68">
        <v>77.319587628866003</v>
      </c>
      <c r="O739" s="71"/>
      <c r="P739" s="68"/>
      <c r="Q739" s="71"/>
      <c r="R739" s="68"/>
    </row>
    <row r="740" spans="1:18" x14ac:dyDescent="0.2">
      <c r="A740" s="141" t="s">
        <v>1815</v>
      </c>
      <c r="B740" s="67" t="s">
        <v>1816</v>
      </c>
      <c r="C740" s="67">
        <v>38</v>
      </c>
      <c r="D740" s="67" t="s">
        <v>346</v>
      </c>
      <c r="E740" s="71">
        <v>0.65185567438316905</v>
      </c>
      <c r="F740" s="68">
        <v>32.967032967032999</v>
      </c>
      <c r="G740" s="71">
        <v>0.7951309029775</v>
      </c>
      <c r="H740" s="68">
        <v>60.302197802197803</v>
      </c>
      <c r="I740" s="71">
        <v>0.77997573448536295</v>
      </c>
      <c r="J740" s="68">
        <v>65.934065934065899</v>
      </c>
      <c r="K740" s="71">
        <v>0.86558766365652295</v>
      </c>
      <c r="L740" s="68">
        <v>45.3296703296703</v>
      </c>
      <c r="M740" s="71">
        <v>0.81858407079646001</v>
      </c>
      <c r="N740" s="68">
        <v>67.010309278350505</v>
      </c>
      <c r="O740" s="71"/>
      <c r="P740" s="68"/>
      <c r="Q740" s="71">
        <v>0</v>
      </c>
      <c r="R740" s="68">
        <v>36.0675512665862</v>
      </c>
    </row>
    <row r="741" spans="1:18" x14ac:dyDescent="0.2">
      <c r="A741" s="141" t="s">
        <v>1817</v>
      </c>
      <c r="B741" s="67" t="s">
        <v>1818</v>
      </c>
      <c r="C741" s="67">
        <v>38</v>
      </c>
      <c r="D741" s="67" t="s">
        <v>346</v>
      </c>
      <c r="E741" s="71">
        <v>0.59615869118842002</v>
      </c>
      <c r="F741" s="68">
        <v>23.557692307692299</v>
      </c>
      <c r="G741" s="71">
        <v>0.72919625872034599</v>
      </c>
      <c r="H741" s="68">
        <v>38.530219780219802</v>
      </c>
      <c r="I741" s="71">
        <v>0.69946494068623</v>
      </c>
      <c r="J741" s="68">
        <v>37.225274725274701</v>
      </c>
      <c r="K741" s="71">
        <v>0.87514110609304796</v>
      </c>
      <c r="L741" s="68">
        <v>48.557692307692299</v>
      </c>
      <c r="M741" s="71">
        <v>0.67699115044247804</v>
      </c>
      <c r="N741" s="68">
        <v>42.886597938144298</v>
      </c>
      <c r="O741" s="71"/>
      <c r="P741" s="68"/>
      <c r="Q741" s="71">
        <v>0</v>
      </c>
      <c r="R741" s="68">
        <v>36.0675512665862</v>
      </c>
    </row>
    <row r="742" spans="1:18" x14ac:dyDescent="0.2">
      <c r="A742" s="141" t="s">
        <v>1819</v>
      </c>
      <c r="B742" s="67" t="s">
        <v>1820</v>
      </c>
      <c r="C742" s="67">
        <v>39</v>
      </c>
      <c r="D742" s="67" t="s">
        <v>346</v>
      </c>
      <c r="E742" s="71">
        <v>0.598546232226985</v>
      </c>
      <c r="F742" s="68">
        <v>23.832417582417602</v>
      </c>
      <c r="G742" s="71">
        <v>0.70784125805216203</v>
      </c>
      <c r="H742" s="68">
        <v>33.722527472527503</v>
      </c>
      <c r="I742" s="71">
        <v>0.76284761626210895</v>
      </c>
      <c r="J742" s="68">
        <v>60.233516483516503</v>
      </c>
      <c r="K742" s="71">
        <v>0.91584759655516801</v>
      </c>
      <c r="L742" s="68">
        <v>64.217032967033006</v>
      </c>
      <c r="M742" s="71">
        <v>0.606194690265487</v>
      </c>
      <c r="N742" s="68">
        <v>34.226804123711297</v>
      </c>
      <c r="O742" s="71"/>
      <c r="P742" s="68"/>
      <c r="Q742" s="71">
        <v>0</v>
      </c>
      <c r="R742" s="68">
        <v>36.0675512665862</v>
      </c>
    </row>
    <row r="743" spans="1:18" x14ac:dyDescent="0.2">
      <c r="A743" s="141" t="s">
        <v>1821</v>
      </c>
      <c r="B743" s="67" t="s">
        <v>1822</v>
      </c>
      <c r="C743" s="67">
        <v>38</v>
      </c>
      <c r="D743" s="67" t="s">
        <v>346</v>
      </c>
      <c r="E743" s="71">
        <v>0.82120444734006903</v>
      </c>
      <c r="F743" s="68">
        <v>66.552197802197796</v>
      </c>
      <c r="G743" s="71">
        <v>0.773596104244056</v>
      </c>
      <c r="H743" s="68">
        <v>52.472527472527503</v>
      </c>
      <c r="I743" s="71">
        <v>0.69095065338094297</v>
      </c>
      <c r="J743" s="68">
        <v>34.478021978021999</v>
      </c>
      <c r="K743" s="71">
        <v>0.85386485960631797</v>
      </c>
      <c r="L743" s="68">
        <v>42.376373626373599</v>
      </c>
      <c r="M743" s="71">
        <v>0.787610619469026</v>
      </c>
      <c r="N743" s="68">
        <v>61.786941580756</v>
      </c>
      <c r="O743" s="71"/>
      <c r="P743" s="68"/>
      <c r="Q743" s="71">
        <v>1</v>
      </c>
      <c r="R743" s="68">
        <v>100</v>
      </c>
    </row>
    <row r="744" spans="1:18" x14ac:dyDescent="0.2">
      <c r="A744" s="141" t="s">
        <v>1823</v>
      </c>
      <c r="B744" s="67" t="s">
        <v>1824</v>
      </c>
      <c r="C744" s="67">
        <v>39</v>
      </c>
      <c r="D744" s="67" t="s">
        <v>346</v>
      </c>
      <c r="E744" s="71">
        <v>0.85653211849114197</v>
      </c>
      <c r="F744" s="68">
        <v>75.755494505494497</v>
      </c>
      <c r="G744" s="71">
        <v>0.77187920714123603</v>
      </c>
      <c r="H744" s="68">
        <v>51.785714285714299</v>
      </c>
      <c r="I744" s="71">
        <v>0.82245406449581404</v>
      </c>
      <c r="J744" s="68">
        <v>80.769230769230802</v>
      </c>
      <c r="K744" s="71">
        <v>0.88744236506645002</v>
      </c>
      <c r="L744" s="68">
        <v>52.678571428571402</v>
      </c>
      <c r="M744" s="71">
        <v>0.80088495575221197</v>
      </c>
      <c r="N744" s="68">
        <v>63.780068728522302</v>
      </c>
      <c r="O744" s="71"/>
      <c r="P744" s="68"/>
      <c r="Q744" s="71">
        <v>1</v>
      </c>
      <c r="R744" s="68">
        <v>100</v>
      </c>
    </row>
    <row r="745" spans="1:18" x14ac:dyDescent="0.2">
      <c r="A745" s="141" t="s">
        <v>1825</v>
      </c>
      <c r="B745" s="67" t="s">
        <v>1826</v>
      </c>
      <c r="C745" s="67">
        <v>39</v>
      </c>
      <c r="D745" s="67" t="s">
        <v>346</v>
      </c>
      <c r="E745" s="71">
        <v>0.64969446887001203</v>
      </c>
      <c r="F745" s="68">
        <v>32.486263736263702</v>
      </c>
      <c r="G745" s="71">
        <v>0.77917676238671696</v>
      </c>
      <c r="H745" s="68">
        <v>54.945054945054899</v>
      </c>
      <c r="I745" s="71">
        <v>0.84980015315463697</v>
      </c>
      <c r="J745" s="68">
        <v>87.019230769230802</v>
      </c>
      <c r="K745" s="71">
        <v>0.907106048277733</v>
      </c>
      <c r="L745" s="68">
        <v>60.233516483516503</v>
      </c>
      <c r="M745" s="71">
        <v>0.712389380530973</v>
      </c>
      <c r="N745" s="68">
        <v>48.865979381443303</v>
      </c>
      <c r="O745" s="71"/>
      <c r="P745" s="68"/>
      <c r="Q745" s="71">
        <v>0</v>
      </c>
      <c r="R745" s="68">
        <v>36.0675512665862</v>
      </c>
    </row>
    <row r="746" spans="1:18" x14ac:dyDescent="0.2">
      <c r="A746" s="141" t="s">
        <v>1827</v>
      </c>
      <c r="B746" s="67" t="s">
        <v>1828</v>
      </c>
      <c r="C746" s="67">
        <v>38</v>
      </c>
      <c r="D746" s="67" t="s">
        <v>346</v>
      </c>
      <c r="E746" s="71">
        <v>0.89371435143574196</v>
      </c>
      <c r="F746" s="68">
        <v>88.186813186813197</v>
      </c>
      <c r="G746" s="71">
        <v>0.80283015093430299</v>
      </c>
      <c r="H746" s="68">
        <v>63.667582417582402</v>
      </c>
      <c r="I746" s="71">
        <v>0.89601895508976903</v>
      </c>
      <c r="J746" s="68">
        <v>92.513736263736305</v>
      </c>
      <c r="K746" s="71">
        <v>0.93343946531393096</v>
      </c>
      <c r="L746" s="68">
        <v>73.420329670329707</v>
      </c>
      <c r="M746" s="71">
        <v>0.83628318584070804</v>
      </c>
      <c r="N746" s="68">
        <v>70.859106529209598</v>
      </c>
      <c r="O746" s="71"/>
      <c r="P746" s="68"/>
      <c r="Q746" s="71">
        <v>1</v>
      </c>
      <c r="R746" s="68">
        <v>100</v>
      </c>
    </row>
    <row r="747" spans="1:18" x14ac:dyDescent="0.2">
      <c r="A747" s="141" t="s">
        <v>1829</v>
      </c>
      <c r="B747" s="67" t="s">
        <v>1830</v>
      </c>
      <c r="C747" s="67">
        <v>38</v>
      </c>
      <c r="D747" s="67" t="s">
        <v>346</v>
      </c>
      <c r="E747" s="71">
        <v>0.87251541593631199</v>
      </c>
      <c r="F747" s="68">
        <v>81.524725274725299</v>
      </c>
      <c r="G747" s="71">
        <v>0.78408993259141602</v>
      </c>
      <c r="H747" s="68">
        <v>56.593406593406598</v>
      </c>
      <c r="I747" s="71">
        <v>0.87138476695644596</v>
      </c>
      <c r="J747" s="68">
        <v>90.041208791208803</v>
      </c>
      <c r="K747" s="71">
        <v>0.92391653942573404</v>
      </c>
      <c r="L747" s="68">
        <v>68.269230769230802</v>
      </c>
      <c r="M747" s="71">
        <v>0.78318584070796404</v>
      </c>
      <c r="N747" s="68">
        <v>60.7560137457045</v>
      </c>
      <c r="O747" s="71"/>
      <c r="P747" s="68"/>
      <c r="Q747" s="71">
        <v>1</v>
      </c>
      <c r="R747" s="68">
        <v>100</v>
      </c>
    </row>
    <row r="748" spans="1:18" x14ac:dyDescent="0.2">
      <c r="A748" s="141" t="s">
        <v>1831</v>
      </c>
      <c r="B748" s="67" t="s">
        <v>1832</v>
      </c>
      <c r="C748" s="67">
        <v>38</v>
      </c>
      <c r="D748" s="67" t="s">
        <v>346</v>
      </c>
      <c r="E748" s="71">
        <v>0.82115459299675397</v>
      </c>
      <c r="F748" s="68">
        <v>66.483516483516496</v>
      </c>
      <c r="G748" s="71">
        <v>0.78413705535329103</v>
      </c>
      <c r="H748" s="68">
        <v>56.662087912087898</v>
      </c>
      <c r="I748" s="71">
        <v>0.69029436348919604</v>
      </c>
      <c r="J748" s="68">
        <v>34.3406593406593</v>
      </c>
      <c r="K748" s="71">
        <v>0.82160703286694603</v>
      </c>
      <c r="L748" s="68">
        <v>33.928571428571402</v>
      </c>
      <c r="M748" s="71">
        <v>0.80973451327433599</v>
      </c>
      <c r="N748" s="68">
        <v>65.429553264604806</v>
      </c>
      <c r="O748" s="71"/>
      <c r="P748" s="68"/>
      <c r="Q748" s="71">
        <v>1</v>
      </c>
      <c r="R748" s="68">
        <v>100</v>
      </c>
    </row>
    <row r="749" spans="1:18" x14ac:dyDescent="0.2">
      <c r="A749" s="141" t="s">
        <v>1833</v>
      </c>
      <c r="B749" s="67" t="s">
        <v>1834</v>
      </c>
      <c r="C749" s="67">
        <v>39</v>
      </c>
      <c r="D749" s="67" t="s">
        <v>346</v>
      </c>
      <c r="E749" s="71">
        <v>0.76979418095806096</v>
      </c>
      <c r="F749" s="68">
        <v>53.434065934065899</v>
      </c>
      <c r="G749" s="71">
        <v>0.75114418288428497</v>
      </c>
      <c r="H749" s="68">
        <v>44.505494505494497</v>
      </c>
      <c r="I749" s="71">
        <v>0.695934287323411</v>
      </c>
      <c r="J749" s="68">
        <v>35.9203296703297</v>
      </c>
      <c r="K749" s="71">
        <v>0.84891241291658504</v>
      </c>
      <c r="L749" s="68">
        <v>41.071428571428598</v>
      </c>
      <c r="M749" s="71">
        <v>0.78318584070796404</v>
      </c>
      <c r="N749" s="68">
        <v>60.7560137457045</v>
      </c>
      <c r="O749" s="71"/>
      <c r="P749" s="68"/>
      <c r="Q749" s="71"/>
      <c r="R749" s="68"/>
    </row>
    <row r="750" spans="1:18" x14ac:dyDescent="0.2">
      <c r="A750" s="141" t="s">
        <v>1835</v>
      </c>
      <c r="B750" s="67" t="s">
        <v>1836</v>
      </c>
      <c r="C750" s="67">
        <v>39</v>
      </c>
      <c r="D750" s="67" t="s">
        <v>346</v>
      </c>
      <c r="E750" s="71">
        <v>0.54568937083358304</v>
      </c>
      <c r="F750" s="68">
        <v>15.796703296703299</v>
      </c>
      <c r="G750" s="71">
        <v>0.64274926771712004</v>
      </c>
      <c r="H750" s="68">
        <v>19.5054945054945</v>
      </c>
      <c r="I750" s="71">
        <v>0.69931816532420799</v>
      </c>
      <c r="J750" s="68">
        <v>37.087912087912102</v>
      </c>
      <c r="K750" s="71">
        <v>0.85540596979915495</v>
      </c>
      <c r="L750" s="68">
        <v>42.788461538461497</v>
      </c>
      <c r="M750" s="71">
        <v>0.53097345132743301</v>
      </c>
      <c r="N750" s="68">
        <v>25.841924398625402</v>
      </c>
      <c r="O750" s="71"/>
      <c r="P750" s="68"/>
      <c r="Q750" s="71">
        <v>0</v>
      </c>
      <c r="R750" s="68">
        <v>36.0675512665862</v>
      </c>
    </row>
    <row r="751" spans="1:18" x14ac:dyDescent="0.2">
      <c r="A751" s="141" t="s">
        <v>1837</v>
      </c>
      <c r="B751" s="67" t="s">
        <v>1838</v>
      </c>
      <c r="C751" s="67">
        <v>39</v>
      </c>
      <c r="D751" s="67" t="s">
        <v>346</v>
      </c>
      <c r="E751" s="71">
        <v>0.76429935270496696</v>
      </c>
      <c r="F751" s="68">
        <v>52.197802197802197</v>
      </c>
      <c r="G751" s="71">
        <v>0.70736060196286799</v>
      </c>
      <c r="H751" s="68">
        <v>33.585164835164797</v>
      </c>
      <c r="I751" s="71">
        <v>0.70950955273813598</v>
      </c>
      <c r="J751" s="68">
        <v>39.354395604395599</v>
      </c>
      <c r="K751" s="71">
        <v>0.74975935218666101</v>
      </c>
      <c r="L751" s="68">
        <v>21.771978021978001</v>
      </c>
      <c r="M751" s="71">
        <v>0.65486725663716805</v>
      </c>
      <c r="N751" s="68">
        <v>39.725085910652901</v>
      </c>
      <c r="O751" s="71"/>
      <c r="P751" s="68"/>
      <c r="Q751" s="71">
        <v>1</v>
      </c>
      <c r="R751" s="68">
        <v>100</v>
      </c>
    </row>
    <row r="752" spans="1:18" x14ac:dyDescent="0.2">
      <c r="A752" s="141" t="s">
        <v>1839</v>
      </c>
      <c r="B752" s="67" t="s">
        <v>1840</v>
      </c>
      <c r="C752" s="67">
        <v>39</v>
      </c>
      <c r="D752" s="67" t="s">
        <v>346</v>
      </c>
      <c r="E752" s="71">
        <v>0.86838218423014302</v>
      </c>
      <c r="F752" s="68">
        <v>79.601648351648393</v>
      </c>
      <c r="G752" s="71">
        <v>0.81236419365966395</v>
      </c>
      <c r="H752" s="68">
        <v>68.406593406593402</v>
      </c>
      <c r="I752" s="71">
        <v>0.81403457256036804</v>
      </c>
      <c r="J752" s="68">
        <v>78.777472527472497</v>
      </c>
      <c r="K752" s="71">
        <v>0.88807852661209796</v>
      </c>
      <c r="L752" s="68">
        <v>52.884615384615401</v>
      </c>
      <c r="M752" s="71">
        <v>0.82743362831858402</v>
      </c>
      <c r="N752" s="68">
        <v>68.934707903780094</v>
      </c>
      <c r="O752" s="71"/>
      <c r="P752" s="68"/>
      <c r="Q752" s="71">
        <v>1</v>
      </c>
      <c r="R752" s="68">
        <v>100</v>
      </c>
    </row>
    <row r="753" spans="1:18" x14ac:dyDescent="0.2">
      <c r="A753" s="141" t="s">
        <v>1841</v>
      </c>
      <c r="B753" s="67" t="s">
        <v>1842</v>
      </c>
      <c r="C753" s="67">
        <v>39</v>
      </c>
      <c r="D753" s="67" t="s">
        <v>346</v>
      </c>
      <c r="E753" s="71">
        <v>0.91323440478612805</v>
      </c>
      <c r="F753" s="68">
        <v>94.093406593406598</v>
      </c>
      <c r="G753" s="71">
        <v>0.82022849738731796</v>
      </c>
      <c r="H753" s="68">
        <v>72.527472527472497</v>
      </c>
      <c r="I753" s="71">
        <v>0.93731305641507801</v>
      </c>
      <c r="J753" s="68">
        <v>96.565934065934101</v>
      </c>
      <c r="K753" s="71">
        <v>0.95524816924328704</v>
      </c>
      <c r="L753" s="68">
        <v>85.027472527472497</v>
      </c>
      <c r="M753" s="71">
        <v>0.85398230088495597</v>
      </c>
      <c r="N753" s="68">
        <v>74.776632302405503</v>
      </c>
      <c r="O753" s="71"/>
      <c r="P753" s="68"/>
      <c r="Q753" s="71">
        <v>0.99939999999999996</v>
      </c>
      <c r="R753" s="68">
        <v>51.507840772014497</v>
      </c>
    </row>
    <row r="754" spans="1:18" x14ac:dyDescent="0.2">
      <c r="A754" s="141" t="s">
        <v>1843</v>
      </c>
      <c r="B754" s="67" t="s">
        <v>1844</v>
      </c>
      <c r="C754" s="67">
        <v>39</v>
      </c>
      <c r="D754" s="67" t="s">
        <v>346</v>
      </c>
      <c r="E754" s="71">
        <v>0.84283578448703</v>
      </c>
      <c r="F754" s="68">
        <v>71.8406593406593</v>
      </c>
      <c r="G754" s="71">
        <v>0.78006749554477794</v>
      </c>
      <c r="H754" s="68">
        <v>55.357142857142897</v>
      </c>
      <c r="I754" s="71">
        <v>0.86741993268444595</v>
      </c>
      <c r="J754" s="68">
        <v>89.835164835164804</v>
      </c>
      <c r="K754" s="71">
        <v>0.81005432606433503</v>
      </c>
      <c r="L754" s="68">
        <v>32.211538461538503</v>
      </c>
      <c r="M754" s="71">
        <v>0.75663716814159299</v>
      </c>
      <c r="N754" s="68">
        <v>56.632302405498301</v>
      </c>
      <c r="O754" s="71"/>
      <c r="P754" s="68"/>
      <c r="Q754" s="71">
        <v>1</v>
      </c>
      <c r="R754" s="68">
        <v>100</v>
      </c>
    </row>
    <row r="755" spans="1:18" x14ac:dyDescent="0.2">
      <c r="A755" s="141" t="s">
        <v>1845</v>
      </c>
      <c r="B755" s="67" t="s">
        <v>1846</v>
      </c>
      <c r="C755" s="67">
        <v>39</v>
      </c>
      <c r="D755" s="67" t="s">
        <v>346</v>
      </c>
      <c r="E755" s="71">
        <v>0.74389123265915502</v>
      </c>
      <c r="F755" s="68">
        <v>48.145604395604401</v>
      </c>
      <c r="G755" s="71">
        <v>0.76553873410470097</v>
      </c>
      <c r="H755" s="68">
        <v>49.244505494505503</v>
      </c>
      <c r="I755" s="71">
        <v>0.82766134854502305</v>
      </c>
      <c r="J755" s="68">
        <v>82.348901098901095</v>
      </c>
      <c r="K755" s="71">
        <v>0.93076935498233304</v>
      </c>
      <c r="L755" s="68">
        <v>71.497252747252702</v>
      </c>
      <c r="M755" s="71">
        <v>0.765486725663717</v>
      </c>
      <c r="N755" s="68">
        <v>57.9381443298969</v>
      </c>
      <c r="O755" s="71"/>
      <c r="P755" s="68"/>
      <c r="Q755" s="71">
        <v>0.43</v>
      </c>
      <c r="R755" s="68">
        <v>42.943305186972303</v>
      </c>
    </row>
    <row r="756" spans="1:18" x14ac:dyDescent="0.2">
      <c r="A756" s="141" t="s">
        <v>1847</v>
      </c>
      <c r="B756" s="67" t="s">
        <v>1848</v>
      </c>
      <c r="C756" s="67">
        <v>39</v>
      </c>
      <c r="D756" s="67" t="s">
        <v>346</v>
      </c>
      <c r="E756" s="71">
        <v>0.57193065126804399</v>
      </c>
      <c r="F756" s="68">
        <v>19.5741758241758</v>
      </c>
      <c r="G756" s="71">
        <v>0.68688834746666905</v>
      </c>
      <c r="H756" s="68">
        <v>27.884615384615401</v>
      </c>
      <c r="I756" s="71">
        <v>0.78142138482232704</v>
      </c>
      <c r="J756" s="68">
        <v>66.414835164835196</v>
      </c>
      <c r="K756" s="71">
        <v>0.87364440900697604</v>
      </c>
      <c r="L756" s="68">
        <v>48.076923076923102</v>
      </c>
      <c r="M756" s="71">
        <v>0.51769911504424804</v>
      </c>
      <c r="N756" s="68">
        <v>24.6048109965636</v>
      </c>
      <c r="O756" s="71"/>
      <c r="P756" s="68"/>
      <c r="Q756" s="71">
        <v>0</v>
      </c>
      <c r="R756" s="68">
        <v>36.0675512665862</v>
      </c>
    </row>
    <row r="757" spans="1:18" x14ac:dyDescent="0.2">
      <c r="A757" s="141" t="s">
        <v>1849</v>
      </c>
      <c r="B757" s="67" t="s">
        <v>1850</v>
      </c>
      <c r="C757" s="67">
        <v>39</v>
      </c>
      <c r="D757" s="67" t="s">
        <v>346</v>
      </c>
      <c r="E757" s="71">
        <v>0.75105476928946402</v>
      </c>
      <c r="F757" s="68">
        <v>50</v>
      </c>
      <c r="G757" s="71">
        <v>0.69566672254796302</v>
      </c>
      <c r="H757" s="68">
        <v>30.4945054945055</v>
      </c>
      <c r="I757" s="71">
        <v>0.81244022937817595</v>
      </c>
      <c r="J757" s="68">
        <v>78.1593406593407</v>
      </c>
      <c r="K757" s="71">
        <v>0.93416522257684897</v>
      </c>
      <c r="L757" s="68">
        <v>73.695054945054906</v>
      </c>
      <c r="M757" s="71">
        <v>0.56194690265486702</v>
      </c>
      <c r="N757" s="68">
        <v>29.4845360824742</v>
      </c>
      <c r="O757" s="71"/>
      <c r="P757" s="68"/>
      <c r="Q757" s="71"/>
      <c r="R757" s="68"/>
    </row>
    <row r="758" spans="1:18" x14ac:dyDescent="0.2">
      <c r="A758" s="141" t="s">
        <v>1851</v>
      </c>
      <c r="B758" s="67" t="s">
        <v>1852</v>
      </c>
      <c r="C758" s="67">
        <v>39</v>
      </c>
      <c r="D758" s="67" t="s">
        <v>346</v>
      </c>
      <c r="E758" s="71">
        <v>0.88095594011076706</v>
      </c>
      <c r="F758" s="68">
        <v>84.134615384615401</v>
      </c>
      <c r="G758" s="71">
        <v>0.77527973073898104</v>
      </c>
      <c r="H758" s="68">
        <v>53.365384615384599</v>
      </c>
      <c r="I758" s="71">
        <v>0.89217500592503696</v>
      </c>
      <c r="J758" s="68">
        <v>92.032967032966994</v>
      </c>
      <c r="K758" s="71">
        <v>0.94528956565972799</v>
      </c>
      <c r="L758" s="68">
        <v>78.983516483516496</v>
      </c>
      <c r="M758" s="71">
        <v>0.79203539823008795</v>
      </c>
      <c r="N758" s="68">
        <v>62.474226804123703</v>
      </c>
      <c r="O758" s="71"/>
      <c r="P758" s="68"/>
      <c r="Q758" s="71">
        <v>1</v>
      </c>
      <c r="R758" s="68">
        <v>100</v>
      </c>
    </row>
    <row r="759" spans="1:18" x14ac:dyDescent="0.2">
      <c r="A759" s="141" t="s">
        <v>1853</v>
      </c>
      <c r="B759" s="67" t="s">
        <v>1854</v>
      </c>
      <c r="C759" s="67">
        <v>38</v>
      </c>
      <c r="D759" s="67" t="s">
        <v>346</v>
      </c>
      <c r="E759" s="71">
        <v>0.86379724221811904</v>
      </c>
      <c r="F759" s="68">
        <v>77.609890109890102</v>
      </c>
      <c r="G759" s="71">
        <v>0.78112114102325203</v>
      </c>
      <c r="H759" s="68">
        <v>55.975274725274701</v>
      </c>
      <c r="I759" s="71">
        <v>0.85934798560827697</v>
      </c>
      <c r="J759" s="68">
        <v>88.598901098901095</v>
      </c>
      <c r="K759" s="71">
        <v>0.890906464990039</v>
      </c>
      <c r="L759" s="68">
        <v>53.914835164835203</v>
      </c>
      <c r="M759" s="71">
        <v>0.787610619469026</v>
      </c>
      <c r="N759" s="68">
        <v>61.786941580756</v>
      </c>
      <c r="O759" s="71"/>
      <c r="P759" s="68"/>
      <c r="Q759" s="71">
        <v>1</v>
      </c>
      <c r="R759" s="68">
        <v>100</v>
      </c>
    </row>
    <row r="760" spans="1:18" x14ac:dyDescent="0.2">
      <c r="A760" s="141" t="s">
        <v>1855</v>
      </c>
      <c r="B760" s="67" t="s">
        <v>1856</v>
      </c>
      <c r="C760" s="67">
        <v>39</v>
      </c>
      <c r="D760" s="67" t="s">
        <v>346</v>
      </c>
      <c r="E760" s="71">
        <v>0.76820671360951498</v>
      </c>
      <c r="F760" s="68">
        <v>53.228021978021999</v>
      </c>
      <c r="G760" s="71">
        <v>0.67976223648951895</v>
      </c>
      <c r="H760" s="68">
        <v>26.5796703296703</v>
      </c>
      <c r="I760" s="71">
        <v>0.712148199630112</v>
      </c>
      <c r="J760" s="68">
        <v>40.315934065934101</v>
      </c>
      <c r="K760" s="71">
        <v>0.88717622927307405</v>
      </c>
      <c r="L760" s="68">
        <v>52.266483516483497</v>
      </c>
      <c r="M760" s="71">
        <v>0.56194690265486702</v>
      </c>
      <c r="N760" s="68">
        <v>29.4845360824742</v>
      </c>
      <c r="O760" s="71"/>
      <c r="P760" s="68"/>
      <c r="Q760" s="71">
        <v>1</v>
      </c>
      <c r="R760" s="68">
        <v>100</v>
      </c>
    </row>
    <row r="761" spans="1:18" x14ac:dyDescent="0.2">
      <c r="A761" s="141" t="s">
        <v>1857</v>
      </c>
      <c r="B761" s="67" t="s">
        <v>1858</v>
      </c>
      <c r="C761" s="67">
        <v>39</v>
      </c>
      <c r="D761" s="67" t="s">
        <v>346</v>
      </c>
      <c r="E761" s="71">
        <v>0.79129946739846202</v>
      </c>
      <c r="F761" s="68">
        <v>58.928571428571402</v>
      </c>
      <c r="G761" s="71">
        <v>0.69059956389197497</v>
      </c>
      <c r="H761" s="68">
        <v>28.846153846153801</v>
      </c>
      <c r="I761" s="71">
        <v>0.77170545504164301</v>
      </c>
      <c r="J761" s="68">
        <v>63.873626373626401</v>
      </c>
      <c r="K761" s="71">
        <v>0.87472329151001804</v>
      </c>
      <c r="L761" s="68">
        <v>48.3516483516484</v>
      </c>
      <c r="M761" s="71">
        <v>0.61946902654867197</v>
      </c>
      <c r="N761" s="68">
        <v>35.463917525773198</v>
      </c>
      <c r="O761" s="71"/>
      <c r="P761" s="68"/>
      <c r="Q761" s="71">
        <v>1</v>
      </c>
      <c r="R761" s="68">
        <v>100</v>
      </c>
    </row>
    <row r="762" spans="1:18" x14ac:dyDescent="0.2">
      <c r="A762" s="141" t="s">
        <v>1859</v>
      </c>
      <c r="B762" s="67" t="s">
        <v>1860</v>
      </c>
      <c r="C762" s="67">
        <v>39</v>
      </c>
      <c r="D762" s="67" t="s">
        <v>346</v>
      </c>
      <c r="E762" s="71">
        <v>0.78547684214506996</v>
      </c>
      <c r="F762" s="68">
        <v>57.211538461538503</v>
      </c>
      <c r="G762" s="71">
        <v>0.65651058190572997</v>
      </c>
      <c r="H762" s="68">
        <v>21.497252747252698</v>
      </c>
      <c r="I762" s="71">
        <v>0.79073153079890901</v>
      </c>
      <c r="J762" s="68">
        <v>69.780219780219795</v>
      </c>
      <c r="K762" s="71">
        <v>0.94031908917115503</v>
      </c>
      <c r="L762" s="68">
        <v>76.785714285714306</v>
      </c>
      <c r="M762" s="71">
        <v>0.53982300884955703</v>
      </c>
      <c r="N762" s="68">
        <v>26.3917525773196</v>
      </c>
      <c r="O762" s="71"/>
      <c r="P762" s="68"/>
      <c r="Q762" s="71">
        <v>1</v>
      </c>
      <c r="R762" s="68">
        <v>100</v>
      </c>
    </row>
    <row r="763" spans="1:18" x14ac:dyDescent="0.2">
      <c r="A763" s="141" t="s">
        <v>1861</v>
      </c>
      <c r="B763" s="67" t="s">
        <v>1862</v>
      </c>
      <c r="C763" s="67">
        <v>39</v>
      </c>
      <c r="D763" s="67" t="s">
        <v>346</v>
      </c>
      <c r="E763" s="71">
        <v>0.72516008446063196</v>
      </c>
      <c r="F763" s="68">
        <v>44.986263736263702</v>
      </c>
      <c r="G763" s="71">
        <v>0.62180481431151102</v>
      </c>
      <c r="H763" s="68">
        <v>13.804945054945099</v>
      </c>
      <c r="I763" s="71">
        <v>0.61670073156427996</v>
      </c>
      <c r="J763" s="68">
        <v>19.6428571428571</v>
      </c>
      <c r="K763" s="71">
        <v>0.90056921271055301</v>
      </c>
      <c r="L763" s="68">
        <v>57.486263736263702</v>
      </c>
      <c r="M763" s="71">
        <v>0.48672566371681403</v>
      </c>
      <c r="N763" s="68">
        <v>21.786941580756</v>
      </c>
      <c r="O763" s="71"/>
      <c r="P763" s="68"/>
      <c r="Q763" s="71">
        <v>1</v>
      </c>
      <c r="R763" s="68">
        <v>100</v>
      </c>
    </row>
    <row r="764" spans="1:18" x14ac:dyDescent="0.2">
      <c r="A764" s="141" t="s">
        <v>1863</v>
      </c>
      <c r="B764" s="67" t="s">
        <v>1864</v>
      </c>
      <c r="C764" s="67">
        <v>39</v>
      </c>
      <c r="D764" s="67" t="s">
        <v>346</v>
      </c>
      <c r="E764" s="71">
        <v>0.76173144356303202</v>
      </c>
      <c r="F764" s="68">
        <v>51.717032967032999</v>
      </c>
      <c r="G764" s="71">
        <v>0.66782015133246497</v>
      </c>
      <c r="H764" s="68">
        <v>24.3131868131868</v>
      </c>
      <c r="I764" s="71">
        <v>0.68024696905044402</v>
      </c>
      <c r="J764" s="68">
        <v>32.142857142857103</v>
      </c>
      <c r="K764" s="71">
        <v>0.90749275229950799</v>
      </c>
      <c r="L764" s="68">
        <v>60.370879120879103</v>
      </c>
      <c r="M764" s="71">
        <v>0.553097345132743</v>
      </c>
      <c r="N764" s="68">
        <v>28.4536082474227</v>
      </c>
      <c r="O764" s="71"/>
      <c r="P764" s="68"/>
      <c r="Q764" s="71">
        <v>1</v>
      </c>
      <c r="R764" s="68">
        <v>100</v>
      </c>
    </row>
    <row r="765" spans="1:18" x14ac:dyDescent="0.2">
      <c r="A765" s="141" t="s">
        <v>1865</v>
      </c>
      <c r="B765" s="67" t="s">
        <v>1866</v>
      </c>
      <c r="C765" s="67">
        <v>39</v>
      </c>
      <c r="D765" s="67" t="s">
        <v>346</v>
      </c>
      <c r="E765" s="71">
        <v>0.84112070065214795</v>
      </c>
      <c r="F765" s="68">
        <v>71.359890109890102</v>
      </c>
      <c r="G765" s="71">
        <v>0.72950884157546103</v>
      </c>
      <c r="H765" s="68">
        <v>38.667582417582402</v>
      </c>
      <c r="I765" s="71">
        <v>0.80825743443855802</v>
      </c>
      <c r="J765" s="68">
        <v>76.304945054945094</v>
      </c>
      <c r="K765" s="71">
        <v>0.977571740521056</v>
      </c>
      <c r="L765" s="68">
        <v>95.535714285714306</v>
      </c>
      <c r="M765" s="71">
        <v>0.69026548672566401</v>
      </c>
      <c r="N765" s="68">
        <v>44.948453608247398</v>
      </c>
      <c r="O765" s="71"/>
      <c r="P765" s="68"/>
      <c r="Q765" s="71">
        <v>1</v>
      </c>
      <c r="R765" s="68">
        <v>100</v>
      </c>
    </row>
    <row r="766" spans="1:18" x14ac:dyDescent="0.2">
      <c r="A766" s="141" t="s">
        <v>1867</v>
      </c>
      <c r="B766" s="67" t="s">
        <v>1868</v>
      </c>
      <c r="C766" s="67">
        <v>39</v>
      </c>
      <c r="D766" s="67" t="s">
        <v>346</v>
      </c>
      <c r="E766" s="71">
        <v>0.61680828880190197</v>
      </c>
      <c r="F766" s="68">
        <v>27.197802197802201</v>
      </c>
      <c r="G766" s="71">
        <v>0.77222924150207095</v>
      </c>
      <c r="H766" s="68">
        <v>51.854395604395599</v>
      </c>
      <c r="I766" s="71">
        <v>0.74598276759535997</v>
      </c>
      <c r="J766" s="68">
        <v>52.609890109890102</v>
      </c>
      <c r="K766" s="71">
        <v>0.93308607208021799</v>
      </c>
      <c r="L766" s="68">
        <v>73.282967032966994</v>
      </c>
      <c r="M766" s="71">
        <v>0.63274336283185795</v>
      </c>
      <c r="N766" s="68">
        <v>37.1821305841924</v>
      </c>
      <c r="O766" s="71"/>
      <c r="P766" s="68"/>
      <c r="Q766" s="71">
        <v>0</v>
      </c>
      <c r="R766" s="68">
        <v>36.0675512665862</v>
      </c>
    </row>
    <row r="767" spans="1:18" x14ac:dyDescent="0.2">
      <c r="A767" s="141" t="s">
        <v>1869</v>
      </c>
      <c r="B767" s="67" t="s">
        <v>1870</v>
      </c>
      <c r="C767" s="67">
        <v>39</v>
      </c>
      <c r="D767" s="67" t="s">
        <v>346</v>
      </c>
      <c r="E767" s="71">
        <v>0.77459899557954104</v>
      </c>
      <c r="F767" s="68">
        <v>54.532967032967001</v>
      </c>
      <c r="G767" s="71">
        <v>0.70065387526369804</v>
      </c>
      <c r="H767" s="68">
        <v>31.524725274725299</v>
      </c>
      <c r="I767" s="71">
        <v>0.75150096647736098</v>
      </c>
      <c r="J767" s="68">
        <v>55.219780219780198</v>
      </c>
      <c r="K767" s="71">
        <v>0.85446845474071798</v>
      </c>
      <c r="L767" s="68">
        <v>42.651098901098898</v>
      </c>
      <c r="M767" s="71">
        <v>0.56637168141592897</v>
      </c>
      <c r="N767" s="68">
        <v>29.965635738831601</v>
      </c>
      <c r="O767" s="71"/>
      <c r="P767" s="68"/>
      <c r="Q767" s="71">
        <v>1</v>
      </c>
      <c r="R767" s="68">
        <v>100</v>
      </c>
    </row>
    <row r="768" spans="1:18" x14ac:dyDescent="0.2">
      <c r="A768" s="141" t="s">
        <v>1871</v>
      </c>
      <c r="B768" s="67" t="s">
        <v>1872</v>
      </c>
      <c r="C768" s="67">
        <v>39</v>
      </c>
      <c r="D768" s="67" t="s">
        <v>346</v>
      </c>
      <c r="E768" s="71">
        <v>0.83234327537080399</v>
      </c>
      <c r="F768" s="68">
        <v>69.299450549450498</v>
      </c>
      <c r="G768" s="71">
        <v>0.77117090773660202</v>
      </c>
      <c r="H768" s="68">
        <v>51.510989010989</v>
      </c>
      <c r="I768" s="71">
        <v>0.89573708673345298</v>
      </c>
      <c r="J768" s="68">
        <v>92.445054945054906</v>
      </c>
      <c r="K768" s="71">
        <v>0.97219962028749696</v>
      </c>
      <c r="L768" s="68">
        <v>93.6126373626374</v>
      </c>
      <c r="M768" s="71">
        <v>0.69026548672566401</v>
      </c>
      <c r="N768" s="68">
        <v>44.948453608247398</v>
      </c>
      <c r="O768" s="71"/>
      <c r="P768" s="68"/>
      <c r="Q768" s="71"/>
      <c r="R768" s="68"/>
    </row>
    <row r="769" spans="1:18" x14ac:dyDescent="0.2">
      <c r="A769" s="141" t="s">
        <v>1873</v>
      </c>
      <c r="B769" s="67" t="s">
        <v>1874</v>
      </c>
      <c r="C769" s="67">
        <v>39</v>
      </c>
      <c r="D769" s="67" t="s">
        <v>346</v>
      </c>
      <c r="E769" s="71">
        <v>0.83805112152970995</v>
      </c>
      <c r="F769" s="68">
        <v>70.398351648351607</v>
      </c>
      <c r="G769" s="71">
        <v>0.77771785869136201</v>
      </c>
      <c r="H769" s="68">
        <v>54.189560439560402</v>
      </c>
      <c r="I769" s="71">
        <v>0.90260675472349505</v>
      </c>
      <c r="J769" s="68">
        <v>92.925824175824204</v>
      </c>
      <c r="K769" s="71">
        <v>0.999313501022565</v>
      </c>
      <c r="L769" s="68">
        <v>99.313186813186803</v>
      </c>
      <c r="M769" s="71">
        <v>0.67256637168141598</v>
      </c>
      <c r="N769" s="68">
        <v>42.5429553264605</v>
      </c>
      <c r="O769" s="71"/>
      <c r="P769" s="68"/>
      <c r="Q769" s="71"/>
      <c r="R769" s="68"/>
    </row>
    <row r="770" spans="1:18" x14ac:dyDescent="0.2">
      <c r="A770" s="141" t="s">
        <v>1875</v>
      </c>
      <c r="B770" s="67" t="s">
        <v>1876</v>
      </c>
      <c r="C770" s="67">
        <v>39</v>
      </c>
      <c r="D770" s="67" t="s">
        <v>346</v>
      </c>
      <c r="E770" s="71">
        <v>0.89430600316886599</v>
      </c>
      <c r="F770" s="68">
        <v>88.324175824175796</v>
      </c>
      <c r="G770" s="71">
        <v>0.77651346064905602</v>
      </c>
      <c r="H770" s="68">
        <v>53.777472527472497</v>
      </c>
      <c r="I770" s="71">
        <v>0.908046919743843</v>
      </c>
      <c r="J770" s="68">
        <v>93.475274725274701</v>
      </c>
      <c r="K770" s="71">
        <v>0.97281034341603101</v>
      </c>
      <c r="L770" s="68">
        <v>93.75</v>
      </c>
      <c r="M770" s="71">
        <v>0.81415929203539805</v>
      </c>
      <c r="N770" s="68">
        <v>66.254295532645997</v>
      </c>
      <c r="O770" s="71"/>
      <c r="P770" s="68"/>
      <c r="Q770" s="71">
        <v>1</v>
      </c>
      <c r="R770" s="68">
        <v>100</v>
      </c>
    </row>
    <row r="771" spans="1:18" x14ac:dyDescent="0.2">
      <c r="A771" s="141" t="s">
        <v>1877</v>
      </c>
      <c r="B771" s="67" t="s">
        <v>1878</v>
      </c>
      <c r="C771" s="67">
        <v>39</v>
      </c>
      <c r="D771" s="67" t="s">
        <v>346</v>
      </c>
      <c r="E771" s="71">
        <v>0.85624442197143802</v>
      </c>
      <c r="F771" s="68">
        <v>75.412087912087898</v>
      </c>
      <c r="G771" s="71">
        <v>0.78230473048559701</v>
      </c>
      <c r="H771" s="68">
        <v>56.043956043956001</v>
      </c>
      <c r="I771" s="71">
        <v>0.79355971102628298</v>
      </c>
      <c r="J771" s="68">
        <v>70.810439560439605</v>
      </c>
      <c r="K771" s="71">
        <v>0.96199483648690298</v>
      </c>
      <c r="L771" s="68">
        <v>89.079670329670293</v>
      </c>
      <c r="M771" s="71">
        <v>0.74336283185840701</v>
      </c>
      <c r="N771" s="68">
        <v>54.020618556701002</v>
      </c>
      <c r="O771" s="71"/>
      <c r="P771" s="68"/>
      <c r="Q771" s="71">
        <v>1</v>
      </c>
      <c r="R771" s="68">
        <v>100</v>
      </c>
    </row>
    <row r="772" spans="1:18" x14ac:dyDescent="0.2">
      <c r="A772" s="141" t="s">
        <v>1879</v>
      </c>
      <c r="B772" s="67" t="s">
        <v>1880</v>
      </c>
      <c r="C772" s="67">
        <v>39</v>
      </c>
      <c r="D772" s="67" t="s">
        <v>346</v>
      </c>
      <c r="E772" s="71">
        <v>0.89574979648956399</v>
      </c>
      <c r="F772" s="68">
        <v>88.736263736263695</v>
      </c>
      <c r="G772" s="71">
        <v>0.75546080210906097</v>
      </c>
      <c r="H772" s="68">
        <v>46.222527472527503</v>
      </c>
      <c r="I772" s="71">
        <v>0.82791025902052895</v>
      </c>
      <c r="J772" s="68">
        <v>82.417582417582395</v>
      </c>
      <c r="K772" s="71">
        <v>0.99962812482866503</v>
      </c>
      <c r="L772" s="68">
        <v>99.381868131868103</v>
      </c>
      <c r="M772" s="71"/>
      <c r="N772" s="68"/>
      <c r="O772" s="71"/>
      <c r="P772" s="68"/>
      <c r="Q772" s="71">
        <v>1</v>
      </c>
      <c r="R772" s="68">
        <v>100</v>
      </c>
    </row>
    <row r="773" spans="1:18" x14ac:dyDescent="0.2">
      <c r="A773" s="141" t="s">
        <v>1881</v>
      </c>
      <c r="B773" s="67" t="s">
        <v>1882</v>
      </c>
      <c r="C773" s="67">
        <v>39</v>
      </c>
      <c r="D773" s="67" t="s">
        <v>346</v>
      </c>
      <c r="E773" s="71">
        <v>0.81202025269671596</v>
      </c>
      <c r="F773" s="68">
        <v>63.667582417582402</v>
      </c>
      <c r="G773" s="71">
        <v>0.75966338963332602</v>
      </c>
      <c r="H773" s="68">
        <v>47.390109890109898</v>
      </c>
      <c r="I773" s="71">
        <v>0.84997347660072198</v>
      </c>
      <c r="J773" s="68">
        <v>87.087912087912102</v>
      </c>
      <c r="K773" s="71">
        <v>0.952603436588214</v>
      </c>
      <c r="L773" s="68">
        <v>83.447802197802204</v>
      </c>
      <c r="M773" s="71">
        <v>0.68584070796460095</v>
      </c>
      <c r="N773" s="68">
        <v>43.986254295532603</v>
      </c>
      <c r="O773" s="71"/>
      <c r="P773" s="68"/>
      <c r="Q773" s="71"/>
      <c r="R773" s="68"/>
    </row>
    <row r="774" spans="1:18" x14ac:dyDescent="0.2">
      <c r="A774" s="141" t="s">
        <v>1883</v>
      </c>
      <c r="B774" s="67" t="s">
        <v>1884</v>
      </c>
      <c r="C774" s="67">
        <v>39</v>
      </c>
      <c r="D774" s="67" t="s">
        <v>346</v>
      </c>
      <c r="E774" s="71">
        <v>0.78562184006968605</v>
      </c>
      <c r="F774" s="68">
        <v>57.348901098901102</v>
      </c>
      <c r="G774" s="71">
        <v>0.76623281427117795</v>
      </c>
      <c r="H774" s="68">
        <v>49.587912087912102</v>
      </c>
      <c r="I774" s="71">
        <v>0.73221855004597802</v>
      </c>
      <c r="J774" s="68">
        <v>47.184065934065899</v>
      </c>
      <c r="K774" s="71">
        <v>0.91394750038636496</v>
      </c>
      <c r="L774" s="68">
        <v>63.667582417582402</v>
      </c>
      <c r="M774" s="71">
        <v>0.73008849557522104</v>
      </c>
      <c r="N774" s="68">
        <v>51.958762886597903</v>
      </c>
      <c r="O774" s="71"/>
      <c r="P774" s="68"/>
      <c r="Q774" s="71"/>
      <c r="R774" s="68"/>
    </row>
    <row r="775" spans="1:18" x14ac:dyDescent="0.2">
      <c r="A775" s="141" t="s">
        <v>1885</v>
      </c>
      <c r="B775" s="67" t="s">
        <v>1886</v>
      </c>
      <c r="C775" s="67">
        <v>39</v>
      </c>
      <c r="D775" s="67" t="s">
        <v>346</v>
      </c>
      <c r="E775" s="71">
        <v>0.81484241015245296</v>
      </c>
      <c r="F775" s="68">
        <v>64.629120879120904</v>
      </c>
      <c r="G775" s="71">
        <v>0.75527727175861303</v>
      </c>
      <c r="H775" s="68">
        <v>46.153846153846203</v>
      </c>
      <c r="I775" s="71">
        <v>0.79172947742823596</v>
      </c>
      <c r="J775" s="68">
        <v>70.123626373626394</v>
      </c>
      <c r="K775" s="71">
        <v>0.99997351089198805</v>
      </c>
      <c r="L775" s="68">
        <v>99.656593406593402</v>
      </c>
      <c r="M775" s="71">
        <v>0.712389380530973</v>
      </c>
      <c r="N775" s="68">
        <v>48.865979381443303</v>
      </c>
      <c r="O775" s="71"/>
      <c r="P775" s="68"/>
      <c r="Q775" s="71"/>
      <c r="R775" s="68"/>
    </row>
    <row r="776" spans="1:18" x14ac:dyDescent="0.2">
      <c r="A776" s="141" t="s">
        <v>1887</v>
      </c>
      <c r="B776" s="67" t="s">
        <v>1888</v>
      </c>
      <c r="C776" s="67">
        <v>39</v>
      </c>
      <c r="D776" s="67" t="s">
        <v>346</v>
      </c>
      <c r="E776" s="71">
        <v>0.85359901945439998</v>
      </c>
      <c r="F776" s="68">
        <v>74.793956043956001</v>
      </c>
      <c r="G776" s="71">
        <v>0.79084658964304599</v>
      </c>
      <c r="H776" s="68">
        <v>58.722527472527503</v>
      </c>
      <c r="I776" s="71">
        <v>0.80942039632446705</v>
      </c>
      <c r="J776" s="68">
        <v>76.854395604395606</v>
      </c>
      <c r="K776" s="71">
        <v>0.99996979981468703</v>
      </c>
      <c r="L776" s="68">
        <v>99.587912087912102</v>
      </c>
      <c r="M776" s="71">
        <v>0.81415929203539805</v>
      </c>
      <c r="N776" s="68">
        <v>66.254295532645997</v>
      </c>
      <c r="O776" s="71"/>
      <c r="P776" s="68"/>
      <c r="Q776" s="71"/>
      <c r="R776" s="68"/>
    </row>
    <row r="777" spans="1:18" x14ac:dyDescent="0.2">
      <c r="A777" s="141" t="s">
        <v>1889</v>
      </c>
      <c r="B777" s="67" t="s">
        <v>1890</v>
      </c>
      <c r="C777" s="67">
        <v>39</v>
      </c>
      <c r="D777" s="67" t="s">
        <v>346</v>
      </c>
      <c r="E777" s="71">
        <v>0.67988602969608403</v>
      </c>
      <c r="F777" s="68">
        <v>37.087912087912102</v>
      </c>
      <c r="G777" s="71">
        <v>0.63586499472289404</v>
      </c>
      <c r="H777" s="68">
        <v>17.582417582417602</v>
      </c>
      <c r="I777" s="71">
        <v>0.64081210041894898</v>
      </c>
      <c r="J777" s="68">
        <v>24.038461538461501</v>
      </c>
      <c r="K777" s="71">
        <v>0.89861923603187299</v>
      </c>
      <c r="L777" s="68">
        <v>56.524725274725299</v>
      </c>
      <c r="M777" s="71">
        <v>0.54424778761061898</v>
      </c>
      <c r="N777" s="68">
        <v>27.216494845360799</v>
      </c>
      <c r="O777" s="71"/>
      <c r="P777" s="68"/>
      <c r="Q777" s="71"/>
      <c r="R777" s="68"/>
    </row>
    <row r="778" spans="1:18" x14ac:dyDescent="0.2">
      <c r="A778" s="141" t="s">
        <v>1891</v>
      </c>
      <c r="B778" s="67" t="s">
        <v>1892</v>
      </c>
      <c r="C778" s="67">
        <v>39</v>
      </c>
      <c r="D778" s="67" t="s">
        <v>346</v>
      </c>
      <c r="E778" s="71">
        <v>0.66876208455026798</v>
      </c>
      <c r="F778" s="68">
        <v>35.576923076923102</v>
      </c>
      <c r="G778" s="71">
        <v>0.66767241602845895</v>
      </c>
      <c r="H778" s="68">
        <v>24.1758241758242</v>
      </c>
      <c r="I778" s="71">
        <v>0.60431242878031199</v>
      </c>
      <c r="J778" s="68">
        <v>17.8571428571429</v>
      </c>
      <c r="K778" s="71">
        <v>0.84554136949849501</v>
      </c>
      <c r="L778" s="68">
        <v>39.835164835164797</v>
      </c>
      <c r="M778" s="71">
        <v>0.55752212389380496</v>
      </c>
      <c r="N778" s="68">
        <v>28.865979381443299</v>
      </c>
      <c r="O778" s="71"/>
      <c r="P778" s="68"/>
      <c r="Q778" s="71"/>
      <c r="R778" s="68"/>
    </row>
    <row r="779" spans="1:18" x14ac:dyDescent="0.2">
      <c r="A779" s="141" t="s">
        <v>1893</v>
      </c>
      <c r="B779" s="67" t="s">
        <v>1894</v>
      </c>
      <c r="C779" s="67">
        <v>39</v>
      </c>
      <c r="D779" s="67" t="s">
        <v>346</v>
      </c>
      <c r="E779" s="71">
        <v>0.70117372525736299</v>
      </c>
      <c r="F779" s="68">
        <v>40.728021978021999</v>
      </c>
      <c r="G779" s="71">
        <v>0.67801993796129001</v>
      </c>
      <c r="H779" s="68">
        <v>26.167582417582398</v>
      </c>
      <c r="I779" s="71">
        <v>0.65797844264601302</v>
      </c>
      <c r="J779" s="68">
        <v>27.678571428571399</v>
      </c>
      <c r="K779" s="71">
        <v>0.91117439652834298</v>
      </c>
      <c r="L779" s="68">
        <v>62.225274725274701</v>
      </c>
      <c r="M779" s="71">
        <v>0.55752212389380496</v>
      </c>
      <c r="N779" s="68">
        <v>28.865979381443299</v>
      </c>
      <c r="O779" s="71"/>
      <c r="P779" s="68"/>
      <c r="Q779" s="71"/>
      <c r="R779" s="68"/>
    </row>
    <row r="780" spans="1:18" x14ac:dyDescent="0.2">
      <c r="A780" s="141" t="s">
        <v>1895</v>
      </c>
      <c r="B780" s="67" t="s">
        <v>1896</v>
      </c>
      <c r="C780" s="67">
        <v>39</v>
      </c>
      <c r="D780" s="67" t="s">
        <v>346</v>
      </c>
      <c r="E780" s="71">
        <v>0.71648029735697505</v>
      </c>
      <c r="F780" s="68">
        <v>42.925824175824197</v>
      </c>
      <c r="G780" s="71">
        <v>0.69671655585050096</v>
      </c>
      <c r="H780" s="68">
        <v>30.837912087912098</v>
      </c>
      <c r="I780" s="71">
        <v>0.67046221569512898</v>
      </c>
      <c r="J780" s="68">
        <v>29.6703296703297</v>
      </c>
      <c r="K780" s="71">
        <v>0.93679551522740101</v>
      </c>
      <c r="L780" s="68">
        <v>75</v>
      </c>
      <c r="M780" s="71">
        <v>0.56194690265486702</v>
      </c>
      <c r="N780" s="68">
        <v>29.4845360824742</v>
      </c>
      <c r="O780" s="71"/>
      <c r="P780" s="68"/>
      <c r="Q780" s="71"/>
      <c r="R780" s="68"/>
    </row>
    <row r="781" spans="1:18" x14ac:dyDescent="0.2">
      <c r="A781" s="141" t="s">
        <v>1897</v>
      </c>
      <c r="B781" s="67" t="s">
        <v>1898</v>
      </c>
      <c r="C781" s="67">
        <v>39</v>
      </c>
      <c r="D781" s="67" t="s">
        <v>346</v>
      </c>
      <c r="E781" s="71">
        <v>0.54622906396546</v>
      </c>
      <c r="F781" s="68">
        <v>16.071428571428601</v>
      </c>
      <c r="G781" s="71">
        <v>0.66489112806330597</v>
      </c>
      <c r="H781" s="68">
        <v>23.626373626373599</v>
      </c>
      <c r="I781" s="71">
        <v>0.61386481452748298</v>
      </c>
      <c r="J781" s="68">
        <v>19.162087912087902</v>
      </c>
      <c r="K781" s="71">
        <v>0.894867253342705</v>
      </c>
      <c r="L781" s="68">
        <v>55.219780219780198</v>
      </c>
      <c r="M781" s="71">
        <v>0.55752212389380496</v>
      </c>
      <c r="N781" s="68">
        <v>28.865979381443299</v>
      </c>
      <c r="O781" s="71"/>
      <c r="P781" s="68"/>
      <c r="Q781" s="71">
        <v>0</v>
      </c>
      <c r="R781" s="68">
        <v>36.0675512665862</v>
      </c>
    </row>
    <row r="782" spans="1:18" x14ac:dyDescent="0.2">
      <c r="A782" s="141" t="s">
        <v>1899</v>
      </c>
      <c r="B782" s="67" t="s">
        <v>1900</v>
      </c>
      <c r="C782" s="67">
        <v>39</v>
      </c>
      <c r="D782" s="67" t="s">
        <v>346</v>
      </c>
      <c r="E782" s="71">
        <v>0.36057985369370399</v>
      </c>
      <c r="F782" s="68">
        <v>0.89285714285714302</v>
      </c>
      <c r="G782" s="71">
        <v>0.37941741051858502</v>
      </c>
      <c r="H782" s="68">
        <v>1.3736263736263701</v>
      </c>
      <c r="I782" s="71">
        <v>0.41187886713435001</v>
      </c>
      <c r="J782" s="68">
        <v>1.2362637362637401</v>
      </c>
      <c r="K782" s="71">
        <v>0.73284192886868504</v>
      </c>
      <c r="L782" s="68">
        <v>18.75</v>
      </c>
      <c r="M782" s="71">
        <v>0.27876106194690298</v>
      </c>
      <c r="N782" s="68">
        <v>11.134020618556701</v>
      </c>
      <c r="O782" s="71"/>
      <c r="P782" s="68"/>
      <c r="Q782" s="71">
        <v>0</v>
      </c>
      <c r="R782" s="68">
        <v>36.0675512665862</v>
      </c>
    </row>
    <row r="783" spans="1:18" x14ac:dyDescent="0.2">
      <c r="A783" s="141" t="s">
        <v>1901</v>
      </c>
      <c r="B783" s="67" t="s">
        <v>1902</v>
      </c>
      <c r="C783" s="67">
        <v>39</v>
      </c>
      <c r="D783" s="67" t="s">
        <v>346</v>
      </c>
      <c r="E783" s="71">
        <v>0.65452196685612496</v>
      </c>
      <c r="F783" s="68">
        <v>33.585164835164797</v>
      </c>
      <c r="G783" s="71">
        <v>0.588556915430693</v>
      </c>
      <c r="H783" s="68">
        <v>6.5934065934065904</v>
      </c>
      <c r="I783" s="71">
        <v>0.72584732858812495</v>
      </c>
      <c r="J783" s="68">
        <v>45.3983516483516</v>
      </c>
      <c r="K783" s="71">
        <v>0.88332964110479895</v>
      </c>
      <c r="L783" s="68">
        <v>50.892857142857103</v>
      </c>
      <c r="M783" s="71">
        <v>0.420353982300885</v>
      </c>
      <c r="N783" s="68">
        <v>17.8006872852234</v>
      </c>
      <c r="O783" s="71"/>
      <c r="P783" s="68"/>
      <c r="Q783" s="71"/>
      <c r="R783" s="68"/>
    </row>
    <row r="784" spans="1:18" x14ac:dyDescent="0.2">
      <c r="A784" s="141" t="s">
        <v>1903</v>
      </c>
      <c r="B784" s="67" t="s">
        <v>1904</v>
      </c>
      <c r="C784" s="67">
        <v>39</v>
      </c>
      <c r="D784" s="67" t="s">
        <v>346</v>
      </c>
      <c r="E784" s="71">
        <v>0.51450431012170095</v>
      </c>
      <c r="F784" s="68">
        <v>12.0879120879121</v>
      </c>
      <c r="G784" s="71">
        <v>0.63552191656651202</v>
      </c>
      <c r="H784" s="68">
        <v>17.513736263736298</v>
      </c>
      <c r="I784" s="71">
        <v>0.60044620496979795</v>
      </c>
      <c r="J784" s="68">
        <v>17.1016483516484</v>
      </c>
      <c r="K784" s="71">
        <v>0.83212865031113203</v>
      </c>
      <c r="L784" s="68">
        <v>35.782967032967001</v>
      </c>
      <c r="M784" s="71">
        <v>0.50442477876106195</v>
      </c>
      <c r="N784" s="68">
        <v>23.230240549828199</v>
      </c>
      <c r="O784" s="71"/>
      <c r="P784" s="68"/>
      <c r="Q784" s="71">
        <v>0</v>
      </c>
      <c r="R784" s="68">
        <v>36.0675512665862</v>
      </c>
    </row>
    <row r="785" spans="1:18" x14ac:dyDescent="0.2">
      <c r="A785" s="141" t="s">
        <v>1905</v>
      </c>
      <c r="B785" s="67" t="s">
        <v>1906</v>
      </c>
      <c r="C785" s="67">
        <v>39</v>
      </c>
      <c r="D785" s="67" t="s">
        <v>346</v>
      </c>
      <c r="E785" s="71">
        <v>0.76673876413837505</v>
      </c>
      <c r="F785" s="68">
        <v>52.678571428571402</v>
      </c>
      <c r="G785" s="71">
        <v>0.762655977810349</v>
      </c>
      <c r="H785" s="68">
        <v>48.4203296703297</v>
      </c>
      <c r="I785" s="71">
        <v>0.72407440857588401</v>
      </c>
      <c r="J785" s="68">
        <v>44.711538461538503</v>
      </c>
      <c r="K785" s="71">
        <v>0.87226006839735504</v>
      </c>
      <c r="L785" s="68">
        <v>47.390109890109898</v>
      </c>
      <c r="M785" s="71">
        <v>0.70796460176991105</v>
      </c>
      <c r="N785" s="68">
        <v>48.316151202749097</v>
      </c>
      <c r="O785" s="71"/>
      <c r="P785" s="68"/>
      <c r="Q785" s="71"/>
      <c r="R785" s="68"/>
    </row>
    <row r="786" spans="1:18" x14ac:dyDescent="0.2">
      <c r="A786" s="141" t="s">
        <v>1907</v>
      </c>
      <c r="B786" s="67" t="s">
        <v>1908</v>
      </c>
      <c r="C786" s="67">
        <v>39</v>
      </c>
      <c r="D786" s="67" t="s">
        <v>346</v>
      </c>
      <c r="E786" s="71">
        <v>0.85622684961301698</v>
      </c>
      <c r="F786" s="68">
        <v>75.343406593406598</v>
      </c>
      <c r="G786" s="71">
        <v>0.80104996008421703</v>
      </c>
      <c r="H786" s="68">
        <v>63.049450549450498</v>
      </c>
      <c r="I786" s="71">
        <v>0.84308189999348104</v>
      </c>
      <c r="J786" s="68">
        <v>85.370879120879096</v>
      </c>
      <c r="K786" s="71">
        <v>0.91794367996728898</v>
      </c>
      <c r="L786" s="68">
        <v>65.178571428571402</v>
      </c>
      <c r="M786" s="71">
        <v>0.86283185840707899</v>
      </c>
      <c r="N786" s="68">
        <v>76.632302405498294</v>
      </c>
      <c r="O786" s="71"/>
      <c r="P786" s="68"/>
      <c r="Q786" s="71"/>
      <c r="R786" s="68"/>
    </row>
    <row r="787" spans="1:18" x14ac:dyDescent="0.2">
      <c r="A787" s="141" t="s">
        <v>1909</v>
      </c>
      <c r="B787" s="67" t="s">
        <v>1910</v>
      </c>
      <c r="C787" s="67">
        <v>39</v>
      </c>
      <c r="D787" s="67" t="s">
        <v>346</v>
      </c>
      <c r="E787" s="71">
        <v>0.61368202700291596</v>
      </c>
      <c r="F787" s="68">
        <v>26.442307692307701</v>
      </c>
      <c r="G787" s="71">
        <v>0.727968288629672</v>
      </c>
      <c r="H787" s="68">
        <v>38.324175824175803</v>
      </c>
      <c r="I787" s="71">
        <v>0.71370120437182505</v>
      </c>
      <c r="J787" s="68">
        <v>40.934065934065899</v>
      </c>
      <c r="K787" s="71">
        <v>0.92320081900423301</v>
      </c>
      <c r="L787" s="68">
        <v>67.513736263736305</v>
      </c>
      <c r="M787" s="71">
        <v>0.70353982300884899</v>
      </c>
      <c r="N787" s="68">
        <v>47.766323024054998</v>
      </c>
      <c r="O787" s="71"/>
      <c r="P787" s="68"/>
      <c r="Q787" s="71">
        <v>0</v>
      </c>
      <c r="R787" s="68">
        <v>36.0675512665862</v>
      </c>
    </row>
    <row r="788" spans="1:18" x14ac:dyDescent="0.2">
      <c r="A788" s="141" t="s">
        <v>1911</v>
      </c>
      <c r="B788" s="67" t="s">
        <v>1912</v>
      </c>
      <c r="C788" s="67">
        <v>39</v>
      </c>
      <c r="D788" s="67" t="s">
        <v>346</v>
      </c>
      <c r="E788" s="71">
        <v>0.786608504451075</v>
      </c>
      <c r="F788" s="68">
        <v>57.8296703296703</v>
      </c>
      <c r="G788" s="71">
        <v>0.75051323604827203</v>
      </c>
      <c r="H788" s="68">
        <v>44.299450549450498</v>
      </c>
      <c r="I788" s="71">
        <v>0.74029008563964904</v>
      </c>
      <c r="J788" s="68">
        <v>50.1373626373626</v>
      </c>
      <c r="K788" s="71">
        <v>0.94766609434646798</v>
      </c>
      <c r="L788" s="68">
        <v>80.219780219780205</v>
      </c>
      <c r="M788" s="71">
        <v>0.70796460176991105</v>
      </c>
      <c r="N788" s="68">
        <v>48.316151202749097</v>
      </c>
      <c r="O788" s="71"/>
      <c r="P788" s="68"/>
      <c r="Q788" s="71"/>
      <c r="R788" s="68"/>
    </row>
    <row r="789" spans="1:18" x14ac:dyDescent="0.2">
      <c r="A789" s="141" t="s">
        <v>1913</v>
      </c>
      <c r="B789" s="67" t="s">
        <v>1914</v>
      </c>
      <c r="C789" s="67">
        <v>39</v>
      </c>
      <c r="D789" s="67" t="s">
        <v>346</v>
      </c>
      <c r="E789" s="71">
        <v>0.63730855967830902</v>
      </c>
      <c r="F789" s="68">
        <v>30.082417582417602</v>
      </c>
      <c r="G789" s="71">
        <v>0.773463833003318</v>
      </c>
      <c r="H789" s="68">
        <v>52.335164835164797</v>
      </c>
      <c r="I789" s="71">
        <v>0.72895920473671405</v>
      </c>
      <c r="J789" s="68">
        <v>46.016483516483497</v>
      </c>
      <c r="K789" s="71">
        <v>0.91863303498779503</v>
      </c>
      <c r="L789" s="68">
        <v>65.384615384615401</v>
      </c>
      <c r="M789" s="71">
        <v>0.765486725663717</v>
      </c>
      <c r="N789" s="68">
        <v>57.9381443298969</v>
      </c>
      <c r="O789" s="71"/>
      <c r="P789" s="68"/>
      <c r="Q789" s="71">
        <v>0</v>
      </c>
      <c r="R789" s="68">
        <v>36.0675512665862</v>
      </c>
    </row>
    <row r="790" spans="1:18" x14ac:dyDescent="0.2">
      <c r="A790" s="141" t="s">
        <v>1915</v>
      </c>
      <c r="B790" s="67" t="s">
        <v>1916</v>
      </c>
      <c r="C790" s="67">
        <v>39</v>
      </c>
      <c r="D790" s="67" t="s">
        <v>346</v>
      </c>
      <c r="E790" s="71">
        <v>0.73145932012416304</v>
      </c>
      <c r="F790" s="68">
        <v>46.291208791208803</v>
      </c>
      <c r="G790" s="71">
        <v>0.73767105845095604</v>
      </c>
      <c r="H790" s="68">
        <v>40.865384615384599</v>
      </c>
      <c r="I790" s="71">
        <v>0.741687875005554</v>
      </c>
      <c r="J790" s="68">
        <v>50.686813186813197</v>
      </c>
      <c r="K790" s="71">
        <v>0.84470843553571795</v>
      </c>
      <c r="L790" s="68">
        <v>39.491758241758198</v>
      </c>
      <c r="M790" s="71">
        <v>0.60176991150442505</v>
      </c>
      <c r="N790" s="68">
        <v>33.6082474226804</v>
      </c>
      <c r="O790" s="71"/>
      <c r="P790" s="68"/>
      <c r="Q790" s="71"/>
      <c r="R790" s="68"/>
    </row>
    <row r="791" spans="1:18" x14ac:dyDescent="0.2">
      <c r="A791" s="141" t="s">
        <v>1917</v>
      </c>
      <c r="B791" s="67" t="s">
        <v>1918</v>
      </c>
      <c r="C791" s="67">
        <v>39</v>
      </c>
      <c r="D791" s="67" t="s">
        <v>346</v>
      </c>
      <c r="E791" s="71">
        <v>0.65222054445562305</v>
      </c>
      <c r="F791" s="68">
        <v>33.104395604395599</v>
      </c>
      <c r="G791" s="71">
        <v>0.77548869803959797</v>
      </c>
      <c r="H791" s="68">
        <v>53.434065934065899</v>
      </c>
      <c r="I791" s="71">
        <v>0.74913655777973398</v>
      </c>
      <c r="J791" s="68">
        <v>53.914835164835203</v>
      </c>
      <c r="K791" s="71">
        <v>0.96656596203400502</v>
      </c>
      <c r="L791" s="68">
        <v>91.346153846153797</v>
      </c>
      <c r="M791" s="71">
        <v>0.76991150442477896</v>
      </c>
      <c r="N791" s="68">
        <v>58.487972508591099</v>
      </c>
      <c r="O791" s="71"/>
      <c r="P791" s="68"/>
      <c r="Q791" s="71">
        <v>0</v>
      </c>
      <c r="R791" s="68">
        <v>36.0675512665862</v>
      </c>
    </row>
    <row r="792" spans="1:18" x14ac:dyDescent="0.2">
      <c r="A792" s="141" t="s">
        <v>1919</v>
      </c>
      <c r="B792" s="67" t="s">
        <v>1920</v>
      </c>
      <c r="C792" s="67">
        <v>39</v>
      </c>
      <c r="D792" s="67" t="s">
        <v>346</v>
      </c>
      <c r="E792" s="71">
        <v>0.61106717252098397</v>
      </c>
      <c r="F792" s="68">
        <v>25.618131868131901</v>
      </c>
      <c r="G792" s="71">
        <v>0.74201554498403799</v>
      </c>
      <c r="H792" s="68">
        <v>42.376373626373599</v>
      </c>
      <c r="I792" s="71">
        <v>0.69239373886153799</v>
      </c>
      <c r="J792" s="68">
        <v>34.890109890109898</v>
      </c>
      <c r="K792" s="71">
        <v>0.92181153451155695</v>
      </c>
      <c r="L792" s="68">
        <v>66.895604395604394</v>
      </c>
      <c r="M792" s="71">
        <v>0.69911504424778703</v>
      </c>
      <c r="N792" s="68">
        <v>47.010309278350498</v>
      </c>
      <c r="O792" s="71"/>
      <c r="P792" s="68"/>
      <c r="Q792" s="71">
        <v>0</v>
      </c>
      <c r="R792" s="68">
        <v>36.0675512665862</v>
      </c>
    </row>
    <row r="793" spans="1:18" x14ac:dyDescent="0.2">
      <c r="A793" s="141" t="s">
        <v>1921</v>
      </c>
      <c r="B793" s="67" t="s">
        <v>1922</v>
      </c>
      <c r="C793" s="67">
        <v>39</v>
      </c>
      <c r="D793" s="67" t="s">
        <v>346</v>
      </c>
      <c r="E793" s="71">
        <v>0.85479472578809601</v>
      </c>
      <c r="F793" s="68">
        <v>75</v>
      </c>
      <c r="G793" s="71">
        <v>0.79627296978851902</v>
      </c>
      <c r="H793" s="68">
        <v>60.989010989011</v>
      </c>
      <c r="I793" s="71">
        <v>0.85730508064928601</v>
      </c>
      <c r="J793" s="68">
        <v>88.049450549450498</v>
      </c>
      <c r="K793" s="71">
        <v>0.96471589696236804</v>
      </c>
      <c r="L793" s="68">
        <v>90.453296703296701</v>
      </c>
      <c r="M793" s="71">
        <v>0.80088495575221197</v>
      </c>
      <c r="N793" s="68">
        <v>63.780068728522302</v>
      </c>
      <c r="O793" s="71"/>
      <c r="P793" s="68"/>
      <c r="Q793" s="71"/>
      <c r="R793" s="68"/>
    </row>
    <row r="794" spans="1:18" x14ac:dyDescent="0.2">
      <c r="A794" s="141" t="s">
        <v>1923</v>
      </c>
      <c r="B794" s="67" t="s">
        <v>1924</v>
      </c>
      <c r="C794" s="67">
        <v>39</v>
      </c>
      <c r="D794" s="67" t="s">
        <v>346</v>
      </c>
      <c r="E794" s="71">
        <v>0.86915400706770096</v>
      </c>
      <c r="F794" s="68">
        <v>80.219780219780205</v>
      </c>
      <c r="G794" s="71">
        <v>0.81272865033088404</v>
      </c>
      <c r="H794" s="68">
        <v>68.6126373626374</v>
      </c>
      <c r="I794" s="71">
        <v>0.81351303326033297</v>
      </c>
      <c r="J794" s="68">
        <v>78.571428571428598</v>
      </c>
      <c r="K794" s="71">
        <v>0.99639204379463098</v>
      </c>
      <c r="L794" s="68">
        <v>98.901098901098905</v>
      </c>
      <c r="M794" s="71">
        <v>0.85398230088495597</v>
      </c>
      <c r="N794" s="68">
        <v>74.776632302405503</v>
      </c>
      <c r="O794" s="71"/>
      <c r="P794" s="68"/>
      <c r="Q794" s="71"/>
      <c r="R794" s="68"/>
    </row>
    <row r="795" spans="1:18" x14ac:dyDescent="0.2">
      <c r="A795" s="141" t="s">
        <v>1925</v>
      </c>
      <c r="B795" s="67" t="s">
        <v>1926</v>
      </c>
      <c r="C795" s="67">
        <v>39</v>
      </c>
      <c r="D795" s="67" t="s">
        <v>346</v>
      </c>
      <c r="E795" s="71">
        <v>0.81315311332721096</v>
      </c>
      <c r="F795" s="68">
        <v>64.148351648351607</v>
      </c>
      <c r="G795" s="71">
        <v>0.78856970326478604</v>
      </c>
      <c r="H795" s="68">
        <v>57.967032967032999</v>
      </c>
      <c r="I795" s="71">
        <v>0.83116914469135295</v>
      </c>
      <c r="J795" s="68">
        <v>83.310439560439605</v>
      </c>
      <c r="K795" s="71">
        <v>0.95145767614916699</v>
      </c>
      <c r="L795" s="68">
        <v>82.554945054945094</v>
      </c>
      <c r="M795" s="71">
        <v>0.68141592920353999</v>
      </c>
      <c r="N795" s="68">
        <v>43.505154639175302</v>
      </c>
      <c r="O795" s="71"/>
      <c r="P795" s="68"/>
      <c r="Q795" s="71"/>
      <c r="R795" s="68"/>
    </row>
    <row r="796" spans="1:18" x14ac:dyDescent="0.2">
      <c r="A796" s="141" t="s">
        <v>1927</v>
      </c>
      <c r="B796" s="67" t="s">
        <v>1928</v>
      </c>
      <c r="C796" s="67">
        <v>39</v>
      </c>
      <c r="D796" s="67" t="s">
        <v>346</v>
      </c>
      <c r="E796" s="71">
        <v>0.84567970710757201</v>
      </c>
      <c r="F796" s="68">
        <v>72.458791208791197</v>
      </c>
      <c r="G796" s="71">
        <v>0.76965118643389696</v>
      </c>
      <c r="H796" s="68">
        <v>50.892857142857103</v>
      </c>
      <c r="I796" s="71">
        <v>0.81806236013047195</v>
      </c>
      <c r="J796" s="68">
        <v>79.532967032966994</v>
      </c>
      <c r="K796" s="71">
        <v>0.99854510487477</v>
      </c>
      <c r="L796" s="68">
        <v>99.244505494505503</v>
      </c>
      <c r="M796" s="71">
        <v>0.79646017699115002</v>
      </c>
      <c r="N796" s="68">
        <v>63.161512027491398</v>
      </c>
      <c r="O796" s="71"/>
      <c r="P796" s="68"/>
      <c r="Q796" s="71"/>
      <c r="R796" s="68"/>
    </row>
    <row r="797" spans="1:18" x14ac:dyDescent="0.2">
      <c r="A797" s="141" t="s">
        <v>1929</v>
      </c>
      <c r="B797" s="67" t="s">
        <v>1930</v>
      </c>
      <c r="C797" s="67">
        <v>39</v>
      </c>
      <c r="D797" s="67" t="s">
        <v>346</v>
      </c>
      <c r="E797" s="71">
        <v>0.66880783033331603</v>
      </c>
      <c r="F797" s="68">
        <v>35.645604395604401</v>
      </c>
      <c r="G797" s="71">
        <v>0.69657322007361899</v>
      </c>
      <c r="H797" s="68">
        <v>30.769230769230798</v>
      </c>
      <c r="I797" s="71">
        <v>0.60145260462000005</v>
      </c>
      <c r="J797" s="68">
        <v>17.1703296703297</v>
      </c>
      <c r="K797" s="71">
        <v>0.85950638159539605</v>
      </c>
      <c r="L797" s="68">
        <v>43.8186813186813</v>
      </c>
      <c r="M797" s="71">
        <v>0.51769911504424804</v>
      </c>
      <c r="N797" s="68">
        <v>24.6048109965636</v>
      </c>
      <c r="O797" s="71"/>
      <c r="P797" s="68"/>
      <c r="Q797" s="71"/>
      <c r="R797" s="68"/>
    </row>
    <row r="798" spans="1:18" x14ac:dyDescent="0.2">
      <c r="A798" s="141" t="s">
        <v>1931</v>
      </c>
      <c r="B798" s="67" t="s">
        <v>1932</v>
      </c>
      <c r="C798" s="67">
        <v>39</v>
      </c>
      <c r="D798" s="67" t="s">
        <v>346</v>
      </c>
      <c r="E798" s="71">
        <v>0.575213897191446</v>
      </c>
      <c r="F798" s="68">
        <v>20.123626373626401</v>
      </c>
      <c r="G798" s="71">
        <v>0.73562428124427903</v>
      </c>
      <c r="H798" s="68">
        <v>40.109890109890102</v>
      </c>
      <c r="I798" s="71">
        <v>0.56797193264922996</v>
      </c>
      <c r="J798" s="68">
        <v>13.3241758241758</v>
      </c>
      <c r="K798" s="71">
        <v>0.82911044020531599</v>
      </c>
      <c r="L798" s="68">
        <v>35.302197802197803</v>
      </c>
      <c r="M798" s="71">
        <v>0.74336283185840701</v>
      </c>
      <c r="N798" s="68">
        <v>54.020618556701002</v>
      </c>
      <c r="O798" s="71"/>
      <c r="P798" s="68"/>
      <c r="Q798" s="71">
        <v>0</v>
      </c>
      <c r="R798" s="68">
        <v>36.0675512665862</v>
      </c>
    </row>
    <row r="799" spans="1:18" x14ac:dyDescent="0.2">
      <c r="A799" s="141" t="s">
        <v>1933</v>
      </c>
      <c r="B799" s="67" t="s">
        <v>1934</v>
      </c>
      <c r="C799" s="67">
        <v>39</v>
      </c>
      <c r="D799" s="67" t="s">
        <v>346</v>
      </c>
      <c r="E799" s="71">
        <v>0.54861432634893703</v>
      </c>
      <c r="F799" s="68">
        <v>16.4835164835165</v>
      </c>
      <c r="G799" s="71">
        <v>0.66745650730129302</v>
      </c>
      <c r="H799" s="68">
        <v>24.038461538461501</v>
      </c>
      <c r="I799" s="71">
        <v>0.64387528263192795</v>
      </c>
      <c r="J799" s="68">
        <v>25.0686813186813</v>
      </c>
      <c r="K799" s="71">
        <v>0.89191683296190605</v>
      </c>
      <c r="L799" s="68">
        <v>54.120879120879103</v>
      </c>
      <c r="M799" s="71">
        <v>0.53982300884955703</v>
      </c>
      <c r="N799" s="68">
        <v>26.3917525773196</v>
      </c>
      <c r="O799" s="71"/>
      <c r="P799" s="68"/>
      <c r="Q799" s="71">
        <v>0</v>
      </c>
      <c r="R799" s="68">
        <v>36.0675512665862</v>
      </c>
    </row>
    <row r="800" spans="1:18" x14ac:dyDescent="0.2">
      <c r="A800" s="141" t="s">
        <v>1935</v>
      </c>
      <c r="B800" s="67" t="s">
        <v>1936</v>
      </c>
      <c r="C800" s="67">
        <v>39</v>
      </c>
      <c r="D800" s="67" t="s">
        <v>346</v>
      </c>
      <c r="E800" s="71">
        <v>0.64904021961923897</v>
      </c>
      <c r="F800" s="68">
        <v>32.280219780219802</v>
      </c>
      <c r="G800" s="71">
        <v>0.78860938427096305</v>
      </c>
      <c r="H800" s="68">
        <v>58.035714285714299</v>
      </c>
      <c r="I800" s="71">
        <v>0.723477759270722</v>
      </c>
      <c r="J800" s="68">
        <v>44.574175824175803</v>
      </c>
      <c r="K800" s="71">
        <v>0.92337944128017402</v>
      </c>
      <c r="L800" s="68">
        <v>67.719780219780205</v>
      </c>
      <c r="M800" s="71">
        <v>0.80973451327433599</v>
      </c>
      <c r="N800" s="68">
        <v>65.429553264604806</v>
      </c>
      <c r="O800" s="71"/>
      <c r="P800" s="68"/>
      <c r="Q800" s="71">
        <v>0</v>
      </c>
      <c r="R800" s="68">
        <v>36.0675512665862</v>
      </c>
    </row>
    <row r="801" spans="1:18" x14ac:dyDescent="0.2">
      <c r="A801" s="141" t="s">
        <v>1937</v>
      </c>
      <c r="B801" s="67" t="s">
        <v>1938</v>
      </c>
      <c r="C801" s="67">
        <v>39</v>
      </c>
      <c r="D801" s="67" t="s">
        <v>346</v>
      </c>
      <c r="E801" s="71">
        <v>0.83364622565322499</v>
      </c>
      <c r="F801" s="68">
        <v>69.574175824175796</v>
      </c>
      <c r="G801" s="71">
        <v>0.78001546233875296</v>
      </c>
      <c r="H801" s="68">
        <v>55.288461538461497</v>
      </c>
      <c r="I801" s="71">
        <v>0.86431235426758501</v>
      </c>
      <c r="J801" s="68">
        <v>89.629120879120904</v>
      </c>
      <c r="K801" s="71">
        <v>0.91592080282072197</v>
      </c>
      <c r="L801" s="68">
        <v>64.423076923076906</v>
      </c>
      <c r="M801" s="71">
        <v>0.77433628318584002</v>
      </c>
      <c r="N801" s="68">
        <v>59.037800687285198</v>
      </c>
      <c r="O801" s="71"/>
      <c r="P801" s="68"/>
      <c r="Q801" s="71"/>
      <c r="R801" s="68"/>
    </row>
    <row r="802" spans="1:18" x14ac:dyDescent="0.2">
      <c r="A802" s="141" t="s">
        <v>1939</v>
      </c>
      <c r="B802" s="67" t="s">
        <v>1940</v>
      </c>
      <c r="C802" s="67">
        <v>39</v>
      </c>
      <c r="D802" s="67" t="s">
        <v>346</v>
      </c>
      <c r="E802" s="71">
        <v>0.90439971971774802</v>
      </c>
      <c r="F802" s="68">
        <v>91.689560439560395</v>
      </c>
      <c r="G802" s="71">
        <v>0.83244843780993805</v>
      </c>
      <c r="H802" s="68">
        <v>78.502747252747298</v>
      </c>
      <c r="I802" s="71">
        <v>0.92488236045397798</v>
      </c>
      <c r="J802" s="68">
        <v>95.192307692307693</v>
      </c>
      <c r="K802" s="71">
        <v>0.87086249059031295</v>
      </c>
      <c r="L802" s="68">
        <v>46.703296703296701</v>
      </c>
      <c r="M802" s="71">
        <v>0.893805309734513</v>
      </c>
      <c r="N802" s="68">
        <v>81.168384879725096</v>
      </c>
      <c r="O802" s="71"/>
      <c r="P802" s="68"/>
      <c r="Q802" s="71">
        <v>1</v>
      </c>
      <c r="R802" s="68">
        <v>100</v>
      </c>
    </row>
    <row r="803" spans="1:18" x14ac:dyDescent="0.2">
      <c r="A803" s="141" t="s">
        <v>1941</v>
      </c>
      <c r="B803" s="67" t="s">
        <v>1942</v>
      </c>
      <c r="C803" s="67">
        <v>39</v>
      </c>
      <c r="D803" s="67" t="s">
        <v>346</v>
      </c>
      <c r="E803" s="71">
        <v>0.85273024213776805</v>
      </c>
      <c r="F803" s="68">
        <v>74.519230769230802</v>
      </c>
      <c r="G803" s="71">
        <v>0.80205292348408597</v>
      </c>
      <c r="H803" s="68">
        <v>63.392857142857103</v>
      </c>
      <c r="I803" s="71">
        <v>0.71927834461766704</v>
      </c>
      <c r="J803" s="68">
        <v>42.994505494505503</v>
      </c>
      <c r="K803" s="71">
        <v>0.91931109302956304</v>
      </c>
      <c r="L803" s="68">
        <v>65.934065934065899</v>
      </c>
      <c r="M803" s="71">
        <v>0.82300884955752196</v>
      </c>
      <c r="N803" s="68">
        <v>68.109965635738803</v>
      </c>
      <c r="O803" s="71"/>
      <c r="P803" s="68"/>
      <c r="Q803" s="71">
        <v>1</v>
      </c>
      <c r="R803" s="68">
        <v>100</v>
      </c>
    </row>
    <row r="804" spans="1:18" x14ac:dyDescent="0.2">
      <c r="A804" s="141" t="s">
        <v>1943</v>
      </c>
      <c r="B804" s="67" t="s">
        <v>1944</v>
      </c>
      <c r="C804" s="67">
        <v>39</v>
      </c>
      <c r="D804" s="67" t="s">
        <v>346</v>
      </c>
      <c r="E804" s="71">
        <v>0.80759813243663303</v>
      </c>
      <c r="F804" s="68">
        <v>62.774725274725299</v>
      </c>
      <c r="G804" s="71">
        <v>0.78086289728493097</v>
      </c>
      <c r="H804" s="68">
        <v>55.769230769230802</v>
      </c>
      <c r="I804" s="71">
        <v>0.85010758319519897</v>
      </c>
      <c r="J804" s="68">
        <v>87.156593406593402</v>
      </c>
      <c r="K804" s="71">
        <v>0.86048399616905702</v>
      </c>
      <c r="L804" s="68">
        <v>44.230769230769198</v>
      </c>
      <c r="M804" s="71">
        <v>0.73893805309734495</v>
      </c>
      <c r="N804" s="68">
        <v>53.195876288659797</v>
      </c>
      <c r="O804" s="71"/>
      <c r="P804" s="68"/>
      <c r="Q804" s="71"/>
      <c r="R804" s="68"/>
    </row>
    <row r="805" spans="1:18" x14ac:dyDescent="0.2">
      <c r="A805" s="141" t="s">
        <v>1945</v>
      </c>
      <c r="B805" s="67" t="s">
        <v>1946</v>
      </c>
      <c r="C805" s="67">
        <v>39</v>
      </c>
      <c r="D805" s="67" t="s">
        <v>346</v>
      </c>
      <c r="E805" s="71">
        <v>0.803340751118373</v>
      </c>
      <c r="F805" s="68">
        <v>61.744505494505503</v>
      </c>
      <c r="G805" s="71">
        <v>0.77549946561251504</v>
      </c>
      <c r="H805" s="68">
        <v>53.502747252747199</v>
      </c>
      <c r="I805" s="71">
        <v>0.82803819167326997</v>
      </c>
      <c r="J805" s="68">
        <v>82.554945054945094</v>
      </c>
      <c r="K805" s="71">
        <v>0.85318817904611299</v>
      </c>
      <c r="L805" s="68">
        <v>41.964285714285701</v>
      </c>
      <c r="M805" s="71">
        <v>0.75663716814159299</v>
      </c>
      <c r="N805" s="68">
        <v>56.632302405498301</v>
      </c>
      <c r="O805" s="71"/>
      <c r="P805" s="68"/>
      <c r="Q805" s="71"/>
      <c r="R805" s="68"/>
    </row>
    <row r="806" spans="1:18" x14ac:dyDescent="0.2">
      <c r="A806" s="141" t="s">
        <v>1839</v>
      </c>
      <c r="B806" s="67" t="s">
        <v>1947</v>
      </c>
      <c r="C806" s="67">
        <v>39</v>
      </c>
      <c r="D806" s="67" t="s">
        <v>346</v>
      </c>
      <c r="E806" s="71">
        <v>0.84774311661053003</v>
      </c>
      <c r="F806" s="68">
        <v>73.076923076923094</v>
      </c>
      <c r="G806" s="71">
        <v>0.80054010235635897</v>
      </c>
      <c r="H806" s="68">
        <v>62.843406593406598</v>
      </c>
      <c r="I806" s="71">
        <v>0.75306579500295301</v>
      </c>
      <c r="J806" s="68">
        <v>55.631868131868103</v>
      </c>
      <c r="K806" s="71">
        <v>0.92404773879068303</v>
      </c>
      <c r="L806" s="68">
        <v>68.406593406593402</v>
      </c>
      <c r="M806" s="71">
        <v>0.76106194690265505</v>
      </c>
      <c r="N806" s="68">
        <v>57.113402061855702</v>
      </c>
      <c r="O806" s="71"/>
      <c r="P806" s="68"/>
      <c r="Q806" s="71">
        <v>1</v>
      </c>
      <c r="R806" s="68">
        <v>100</v>
      </c>
    </row>
    <row r="807" spans="1:18" x14ac:dyDescent="0.2">
      <c r="A807" s="141" t="s">
        <v>1948</v>
      </c>
      <c r="B807" s="67" t="s">
        <v>1949</v>
      </c>
      <c r="C807" s="67">
        <v>39</v>
      </c>
      <c r="D807" s="67" t="s">
        <v>346</v>
      </c>
      <c r="E807" s="71">
        <v>0.47602306397560201</v>
      </c>
      <c r="F807" s="68">
        <v>8.4478021978022007</v>
      </c>
      <c r="G807" s="71">
        <v>0.58148058031779803</v>
      </c>
      <c r="H807" s="68">
        <v>5.9065934065934096</v>
      </c>
      <c r="I807" s="71">
        <v>0.61836137113330703</v>
      </c>
      <c r="J807" s="68">
        <v>19.917582417582398</v>
      </c>
      <c r="K807" s="71">
        <v>0.77761850117026798</v>
      </c>
      <c r="L807" s="68">
        <v>26.098901098901099</v>
      </c>
      <c r="M807" s="71">
        <v>0.40265486725663702</v>
      </c>
      <c r="N807" s="68">
        <v>16.975945017182099</v>
      </c>
      <c r="O807" s="71"/>
      <c r="P807" s="68"/>
      <c r="Q807" s="71">
        <v>0</v>
      </c>
      <c r="R807" s="68">
        <v>36.0675512665862</v>
      </c>
    </row>
    <row r="808" spans="1:18" x14ac:dyDescent="0.2">
      <c r="A808" s="141" t="s">
        <v>1950</v>
      </c>
      <c r="B808" s="67" t="s">
        <v>1951</v>
      </c>
      <c r="C808" s="67">
        <v>39</v>
      </c>
      <c r="D808" s="67" t="s">
        <v>346</v>
      </c>
      <c r="E808" s="71">
        <v>0.83353251229081904</v>
      </c>
      <c r="F808" s="68">
        <v>69.505494505494497</v>
      </c>
      <c r="G808" s="71">
        <v>0.80207865639836595</v>
      </c>
      <c r="H808" s="68">
        <v>63.461538461538503</v>
      </c>
      <c r="I808" s="71">
        <v>0.69539362716289599</v>
      </c>
      <c r="J808" s="68">
        <v>35.714285714285701</v>
      </c>
      <c r="K808" s="71">
        <v>0.90833010090168398</v>
      </c>
      <c r="L808" s="68">
        <v>60.508241758241802</v>
      </c>
      <c r="M808" s="71">
        <v>0.79646017699115002</v>
      </c>
      <c r="N808" s="68">
        <v>63.161512027491398</v>
      </c>
      <c r="O808" s="71"/>
      <c r="P808" s="68"/>
      <c r="Q808" s="71">
        <v>0.96540000000000004</v>
      </c>
      <c r="R808" s="68">
        <v>47.768395657418601</v>
      </c>
    </row>
    <row r="809" spans="1:18" x14ac:dyDescent="0.2">
      <c r="A809" s="141" t="s">
        <v>1952</v>
      </c>
      <c r="B809" s="67" t="s">
        <v>1953</v>
      </c>
      <c r="C809" s="67">
        <v>39</v>
      </c>
      <c r="D809" s="67" t="s">
        <v>346</v>
      </c>
      <c r="E809" s="71">
        <v>0.84947690394808895</v>
      </c>
      <c r="F809" s="68">
        <v>73.832417582417605</v>
      </c>
      <c r="G809" s="71">
        <v>0.79601612189743698</v>
      </c>
      <c r="H809" s="68">
        <v>60.782967032967001</v>
      </c>
      <c r="I809" s="71">
        <v>0.74217477274131904</v>
      </c>
      <c r="J809" s="68">
        <v>50.961538461538503</v>
      </c>
      <c r="K809" s="71">
        <v>0.91780866934947702</v>
      </c>
      <c r="L809" s="68">
        <v>65.041208791208803</v>
      </c>
      <c r="M809" s="71">
        <v>0.80088495575221197</v>
      </c>
      <c r="N809" s="68">
        <v>63.780068728522302</v>
      </c>
      <c r="O809" s="71"/>
      <c r="P809" s="68"/>
      <c r="Q809" s="71">
        <v>0.99050000000000005</v>
      </c>
      <c r="R809" s="68">
        <v>48.130277442702102</v>
      </c>
    </row>
    <row r="810" spans="1:18" x14ac:dyDescent="0.2">
      <c r="A810" s="141" t="s">
        <v>1954</v>
      </c>
      <c r="B810" s="67" t="s">
        <v>1955</v>
      </c>
      <c r="C810" s="67">
        <v>39</v>
      </c>
      <c r="D810" s="67" t="s">
        <v>346</v>
      </c>
      <c r="E810" s="71">
        <v>0.76804396962448596</v>
      </c>
      <c r="F810" s="68">
        <v>53.0906593406593</v>
      </c>
      <c r="G810" s="71">
        <v>0.78443901785532499</v>
      </c>
      <c r="H810" s="68">
        <v>56.799450549450498</v>
      </c>
      <c r="I810" s="71">
        <v>0.68621722231284599</v>
      </c>
      <c r="J810" s="68">
        <v>33.173076923076898</v>
      </c>
      <c r="K810" s="71">
        <v>0.884705479037736</v>
      </c>
      <c r="L810" s="68">
        <v>51.373626373626401</v>
      </c>
      <c r="M810" s="71">
        <v>0.71681415929203496</v>
      </c>
      <c r="N810" s="68">
        <v>49.621993127147803</v>
      </c>
      <c r="O810" s="71"/>
      <c r="P810" s="68"/>
      <c r="Q810" s="71"/>
      <c r="R810" s="68"/>
    </row>
    <row r="811" spans="1:18" x14ac:dyDescent="0.2">
      <c r="A811" s="141" t="s">
        <v>1956</v>
      </c>
      <c r="B811" s="67" t="s">
        <v>1957</v>
      </c>
      <c r="C811" s="67">
        <v>39</v>
      </c>
      <c r="D811" s="67" t="s">
        <v>346</v>
      </c>
      <c r="E811" s="71">
        <v>0.86878206899802801</v>
      </c>
      <c r="F811" s="68">
        <v>80.013736263736305</v>
      </c>
      <c r="G811" s="71">
        <v>0.81928825007778305</v>
      </c>
      <c r="H811" s="68">
        <v>71.771978021978001</v>
      </c>
      <c r="I811" s="71">
        <v>0.75075505189347602</v>
      </c>
      <c r="J811" s="68">
        <v>54.739010989011</v>
      </c>
      <c r="K811" s="71">
        <v>0.94643341470029796</v>
      </c>
      <c r="L811" s="68">
        <v>79.532967032966994</v>
      </c>
      <c r="M811" s="71">
        <v>0.82743362831858402</v>
      </c>
      <c r="N811" s="68">
        <v>68.934707903780094</v>
      </c>
      <c r="O811" s="71"/>
      <c r="P811" s="68"/>
      <c r="Q811" s="71">
        <v>1</v>
      </c>
      <c r="R811" s="68">
        <v>100</v>
      </c>
    </row>
    <row r="812" spans="1:18" x14ac:dyDescent="0.2">
      <c r="A812" s="141" t="s">
        <v>1958</v>
      </c>
      <c r="B812" s="67" t="s">
        <v>1959</v>
      </c>
      <c r="C812" s="67">
        <v>39</v>
      </c>
      <c r="D812" s="67" t="s">
        <v>346</v>
      </c>
      <c r="E812" s="71">
        <v>0.82220127587730196</v>
      </c>
      <c r="F812" s="68">
        <v>66.895604395604394</v>
      </c>
      <c r="G812" s="71">
        <v>0.79156010594074699</v>
      </c>
      <c r="H812" s="68">
        <v>59.3406593406593</v>
      </c>
      <c r="I812" s="71">
        <v>0.70067730052006505</v>
      </c>
      <c r="J812" s="68">
        <v>37.706043956043999</v>
      </c>
      <c r="K812" s="71">
        <v>0.89753003487260197</v>
      </c>
      <c r="L812" s="68">
        <v>56.1813186813187</v>
      </c>
      <c r="M812" s="71">
        <v>0.72123893805309702</v>
      </c>
      <c r="N812" s="68">
        <v>50.2405498281787</v>
      </c>
      <c r="O812" s="71"/>
      <c r="P812" s="68"/>
      <c r="Q812" s="71">
        <v>1</v>
      </c>
      <c r="R812" s="68">
        <v>100</v>
      </c>
    </row>
    <row r="813" spans="1:18" x14ac:dyDescent="0.2">
      <c r="A813" s="141" t="s">
        <v>1960</v>
      </c>
      <c r="B813" s="67" t="s">
        <v>1961</v>
      </c>
      <c r="C813" s="67">
        <v>39</v>
      </c>
      <c r="D813" s="67" t="s">
        <v>346</v>
      </c>
      <c r="E813" s="71">
        <v>0.93534961130415994</v>
      </c>
      <c r="F813" s="68">
        <v>98.008241758241795</v>
      </c>
      <c r="G813" s="71">
        <v>0.86390614923754805</v>
      </c>
      <c r="H813" s="68">
        <v>89.629120879120904</v>
      </c>
      <c r="I813" s="71">
        <v>0.94387272352112395</v>
      </c>
      <c r="J813" s="68">
        <v>96.978021978021999</v>
      </c>
      <c r="K813" s="71">
        <v>0.99728776783292605</v>
      </c>
      <c r="L813" s="68">
        <v>99.107142857142904</v>
      </c>
      <c r="M813" s="71">
        <v>0.87168141592920401</v>
      </c>
      <c r="N813" s="68">
        <v>77.9381443298969</v>
      </c>
      <c r="O813" s="71"/>
      <c r="P813" s="68"/>
      <c r="Q813" s="71">
        <v>1</v>
      </c>
      <c r="R813" s="68">
        <v>100</v>
      </c>
    </row>
    <row r="814" spans="1:18" x14ac:dyDescent="0.2">
      <c r="A814" s="141" t="s">
        <v>1962</v>
      </c>
      <c r="B814" s="67" t="s">
        <v>1963</v>
      </c>
      <c r="C814" s="67">
        <v>39</v>
      </c>
      <c r="D814" s="67" t="s">
        <v>346</v>
      </c>
      <c r="E814" s="71">
        <v>0.88528433838328202</v>
      </c>
      <c r="F814" s="68">
        <v>85.439560439560395</v>
      </c>
      <c r="G814" s="71">
        <v>0.82969488097034405</v>
      </c>
      <c r="H814" s="68">
        <v>77.129120879120904</v>
      </c>
      <c r="I814" s="71">
        <v>0.917885439989237</v>
      </c>
      <c r="J814" s="68">
        <v>94.368131868131897</v>
      </c>
      <c r="K814" s="71">
        <v>0.95727384673284099</v>
      </c>
      <c r="L814" s="68">
        <v>86.195054945054906</v>
      </c>
      <c r="M814" s="71">
        <v>0.83628318584070804</v>
      </c>
      <c r="N814" s="68">
        <v>70.859106529209598</v>
      </c>
      <c r="O814" s="71"/>
      <c r="P814" s="68"/>
      <c r="Q814" s="71"/>
      <c r="R814" s="68"/>
    </row>
    <row r="815" spans="1:18" x14ac:dyDescent="0.2">
      <c r="A815" s="141" t="s">
        <v>1964</v>
      </c>
      <c r="B815" s="67" t="s">
        <v>1965</v>
      </c>
      <c r="C815" s="67">
        <v>39</v>
      </c>
      <c r="D815" s="67" t="s">
        <v>346</v>
      </c>
      <c r="E815" s="71">
        <v>0.82149291771514599</v>
      </c>
      <c r="F815" s="68">
        <v>66.689560439560395</v>
      </c>
      <c r="G815" s="71">
        <v>0.78315349155330305</v>
      </c>
      <c r="H815" s="68">
        <v>56.3186813186813</v>
      </c>
      <c r="I815" s="71">
        <v>0.84662408405339196</v>
      </c>
      <c r="J815" s="68">
        <v>86.263736263736305</v>
      </c>
      <c r="K815" s="71">
        <v>0.91725604215654599</v>
      </c>
      <c r="L815" s="68">
        <v>64.766483516483504</v>
      </c>
      <c r="M815" s="71">
        <v>0.73893805309734495</v>
      </c>
      <c r="N815" s="68">
        <v>53.195876288659797</v>
      </c>
      <c r="O815" s="71"/>
      <c r="P815" s="68"/>
      <c r="Q815" s="71"/>
      <c r="R815" s="68"/>
    </row>
    <row r="816" spans="1:18" x14ac:dyDescent="0.2">
      <c r="A816" s="141" t="s">
        <v>1966</v>
      </c>
      <c r="B816" s="67" t="s">
        <v>1967</v>
      </c>
      <c r="C816" s="67">
        <v>39</v>
      </c>
      <c r="D816" s="67" t="s">
        <v>346</v>
      </c>
      <c r="E816" s="71">
        <v>0.84260228816046601</v>
      </c>
      <c r="F816" s="68">
        <v>71.703296703296701</v>
      </c>
      <c r="G816" s="71">
        <v>0.75914367569118901</v>
      </c>
      <c r="H816" s="68">
        <v>47.252747252747199</v>
      </c>
      <c r="I816" s="71">
        <v>0.84359927699909099</v>
      </c>
      <c r="J816" s="68">
        <v>85.714285714285694</v>
      </c>
      <c r="K816" s="71">
        <v>0.911153443864261</v>
      </c>
      <c r="L816" s="68">
        <v>62.156593406593402</v>
      </c>
      <c r="M816" s="71">
        <v>0.69911504424778703</v>
      </c>
      <c r="N816" s="68">
        <v>47.010309278350498</v>
      </c>
      <c r="O816" s="71"/>
      <c r="P816" s="68"/>
      <c r="Q816" s="71">
        <v>1</v>
      </c>
      <c r="R816" s="68">
        <v>100</v>
      </c>
    </row>
    <row r="817" spans="1:18" x14ac:dyDescent="0.2">
      <c r="A817" s="141" t="s">
        <v>1968</v>
      </c>
      <c r="B817" s="67" t="s">
        <v>1969</v>
      </c>
      <c r="C817" s="67">
        <v>39</v>
      </c>
      <c r="D817" s="67" t="s">
        <v>346</v>
      </c>
      <c r="E817" s="71">
        <v>0.90061589435696698</v>
      </c>
      <c r="F817" s="68">
        <v>90.315934065934101</v>
      </c>
      <c r="G817" s="71">
        <v>0.84829367017173596</v>
      </c>
      <c r="H817" s="68">
        <v>85.508241758241795</v>
      </c>
      <c r="I817" s="71">
        <v>0.93697798468937898</v>
      </c>
      <c r="J817" s="68">
        <v>96.497252747252702</v>
      </c>
      <c r="K817" s="71">
        <v>0.85055117975558103</v>
      </c>
      <c r="L817" s="68">
        <v>41.552197802197803</v>
      </c>
      <c r="M817" s="71">
        <v>0.86725663716814105</v>
      </c>
      <c r="N817" s="68">
        <v>77.319587628866003</v>
      </c>
      <c r="O817" s="71"/>
      <c r="P817" s="68"/>
      <c r="Q817" s="71">
        <v>1</v>
      </c>
      <c r="R817" s="68">
        <v>100</v>
      </c>
    </row>
    <row r="818" spans="1:18" x14ac:dyDescent="0.2">
      <c r="A818" s="141" t="s">
        <v>1970</v>
      </c>
      <c r="B818" s="67" t="s">
        <v>1971</v>
      </c>
      <c r="C818" s="67">
        <v>39</v>
      </c>
      <c r="D818" s="67" t="s">
        <v>346</v>
      </c>
      <c r="E818" s="71">
        <v>0.84271261083194005</v>
      </c>
      <c r="F818" s="68">
        <v>71.771978021978001</v>
      </c>
      <c r="G818" s="71">
        <v>0.77880390918759701</v>
      </c>
      <c r="H818" s="68">
        <v>54.739010989011</v>
      </c>
      <c r="I818" s="71">
        <v>0.83968726674855398</v>
      </c>
      <c r="J818" s="68">
        <v>85.027472527472497</v>
      </c>
      <c r="K818" s="71">
        <v>0.87825771893151305</v>
      </c>
      <c r="L818" s="68">
        <v>49.313186813186803</v>
      </c>
      <c r="M818" s="71">
        <v>0.71681415929203496</v>
      </c>
      <c r="N818" s="68">
        <v>49.621993127147803</v>
      </c>
      <c r="O818" s="71"/>
      <c r="P818" s="68"/>
      <c r="Q818" s="71">
        <v>1</v>
      </c>
      <c r="R818" s="68">
        <v>100</v>
      </c>
    </row>
    <row r="819" spans="1:18" x14ac:dyDescent="0.2">
      <c r="A819" s="141" t="s">
        <v>1972</v>
      </c>
      <c r="B819" s="67" t="s">
        <v>1973</v>
      </c>
      <c r="C819" s="67">
        <v>39</v>
      </c>
      <c r="D819" s="67" t="s">
        <v>346</v>
      </c>
      <c r="E819" s="71">
        <v>0.84604582064889899</v>
      </c>
      <c r="F819" s="68">
        <v>72.596153846153797</v>
      </c>
      <c r="G819" s="71">
        <v>0.84802587467234603</v>
      </c>
      <c r="H819" s="68">
        <v>85.302197802197796</v>
      </c>
      <c r="I819" s="71">
        <v>0.76539445859970201</v>
      </c>
      <c r="J819" s="68">
        <v>62.019230769230802</v>
      </c>
      <c r="K819" s="71">
        <v>0.93890454224390196</v>
      </c>
      <c r="L819" s="68">
        <v>75.961538461538495</v>
      </c>
      <c r="M819" s="71">
        <v>0.83185840707964598</v>
      </c>
      <c r="N819" s="68">
        <v>69.7594501718213</v>
      </c>
      <c r="O819" s="71"/>
      <c r="P819" s="68"/>
      <c r="Q819" s="71"/>
      <c r="R819" s="68"/>
    </row>
    <row r="820" spans="1:18" x14ac:dyDescent="0.2">
      <c r="A820" s="141" t="s">
        <v>1974</v>
      </c>
      <c r="B820" s="67" t="s">
        <v>1975</v>
      </c>
      <c r="C820" s="67">
        <v>39</v>
      </c>
      <c r="D820" s="67" t="s">
        <v>346</v>
      </c>
      <c r="E820" s="71">
        <v>0.86483691138207597</v>
      </c>
      <c r="F820" s="68">
        <v>78.228021978021999</v>
      </c>
      <c r="G820" s="71">
        <v>0.83357363395165396</v>
      </c>
      <c r="H820" s="68">
        <v>79.120879120879096</v>
      </c>
      <c r="I820" s="71">
        <v>0.68121648758324904</v>
      </c>
      <c r="J820" s="68">
        <v>32.417582417582402</v>
      </c>
      <c r="K820" s="71">
        <v>0.90231478935777998</v>
      </c>
      <c r="L820" s="68">
        <v>58.241758241758198</v>
      </c>
      <c r="M820" s="71">
        <v>0.90707964601769897</v>
      </c>
      <c r="N820" s="68">
        <v>83.230240549828196</v>
      </c>
      <c r="O820" s="71"/>
      <c r="P820" s="68"/>
      <c r="Q820" s="71">
        <v>1</v>
      </c>
      <c r="R820" s="68">
        <v>100</v>
      </c>
    </row>
    <row r="821" spans="1:18" x14ac:dyDescent="0.2">
      <c r="A821" s="141" t="s">
        <v>1976</v>
      </c>
      <c r="B821" s="67" t="s">
        <v>1977</v>
      </c>
      <c r="C821" s="67">
        <v>39</v>
      </c>
      <c r="D821" s="67" t="s">
        <v>346</v>
      </c>
      <c r="E821" s="71">
        <v>0.85925986252362996</v>
      </c>
      <c r="F821" s="68">
        <v>76.717032967033006</v>
      </c>
      <c r="G821" s="71">
        <v>0.80025755539793997</v>
      </c>
      <c r="H821" s="68">
        <v>62.706043956043999</v>
      </c>
      <c r="I821" s="71">
        <v>0.76382940226450002</v>
      </c>
      <c r="J821" s="68">
        <v>61.126373626373599</v>
      </c>
      <c r="K821" s="71">
        <v>0.94902651424774398</v>
      </c>
      <c r="L821" s="68">
        <v>80.837912087912102</v>
      </c>
      <c r="M821" s="71">
        <v>0.78318584070796404</v>
      </c>
      <c r="N821" s="68">
        <v>60.7560137457045</v>
      </c>
      <c r="O821" s="71"/>
      <c r="P821" s="68"/>
      <c r="Q821" s="71">
        <v>1</v>
      </c>
      <c r="R821" s="68">
        <v>100</v>
      </c>
    </row>
    <row r="822" spans="1:18" x14ac:dyDescent="0.2">
      <c r="A822" s="141" t="s">
        <v>1978</v>
      </c>
      <c r="B822" s="67" t="s">
        <v>1979</v>
      </c>
      <c r="C822" s="67">
        <v>39</v>
      </c>
      <c r="D822" s="67" t="s">
        <v>346</v>
      </c>
      <c r="E822" s="71">
        <v>0.84821937166084704</v>
      </c>
      <c r="F822" s="68">
        <v>73.282967032966994</v>
      </c>
      <c r="G822" s="71">
        <v>0.82142417138039903</v>
      </c>
      <c r="H822" s="68">
        <v>73.076923076923094</v>
      </c>
      <c r="I822" s="71">
        <v>0.71132071098137095</v>
      </c>
      <c r="J822" s="68">
        <v>40.041208791208803</v>
      </c>
      <c r="K822" s="71">
        <v>0.88534312638494095</v>
      </c>
      <c r="L822" s="68">
        <v>51.785714285714299</v>
      </c>
      <c r="M822" s="71">
        <v>0.82300884955752196</v>
      </c>
      <c r="N822" s="68">
        <v>68.109965635738803</v>
      </c>
      <c r="O822" s="71"/>
      <c r="P822" s="68"/>
      <c r="Q822" s="71">
        <v>1</v>
      </c>
      <c r="R822" s="68">
        <v>100</v>
      </c>
    </row>
    <row r="823" spans="1:18" x14ac:dyDescent="0.2">
      <c r="A823" s="141" t="s">
        <v>1980</v>
      </c>
      <c r="B823" s="67" t="s">
        <v>1981</v>
      </c>
      <c r="C823" s="67">
        <v>39</v>
      </c>
      <c r="D823" s="67" t="s">
        <v>346</v>
      </c>
      <c r="E823" s="71">
        <v>0.82061704490945897</v>
      </c>
      <c r="F823" s="68">
        <v>66.346153846153797</v>
      </c>
      <c r="G823" s="71">
        <v>0.81051098523713005</v>
      </c>
      <c r="H823" s="68">
        <v>67.582417582417605</v>
      </c>
      <c r="I823" s="71">
        <v>0.80902473303832401</v>
      </c>
      <c r="J823" s="68">
        <v>76.717032967033006</v>
      </c>
      <c r="K823" s="71">
        <v>0.879746620654417</v>
      </c>
      <c r="L823" s="68">
        <v>49.656593406593402</v>
      </c>
      <c r="M823" s="71">
        <v>0.78318584070796404</v>
      </c>
      <c r="N823" s="68">
        <v>60.7560137457045</v>
      </c>
      <c r="O823" s="71"/>
      <c r="P823" s="68"/>
      <c r="Q823" s="71"/>
      <c r="R823" s="68"/>
    </row>
    <row r="824" spans="1:18" x14ac:dyDescent="0.2">
      <c r="A824" s="141" t="s">
        <v>1982</v>
      </c>
      <c r="B824" s="67" t="s">
        <v>1983</v>
      </c>
      <c r="C824" s="67">
        <v>39</v>
      </c>
      <c r="D824" s="67" t="s">
        <v>346</v>
      </c>
      <c r="E824" s="71">
        <v>0.87387707305469298</v>
      </c>
      <c r="F824" s="68">
        <v>81.730769230769198</v>
      </c>
      <c r="G824" s="71">
        <v>0.84167399725611802</v>
      </c>
      <c r="H824" s="68">
        <v>82.486263736263695</v>
      </c>
      <c r="I824" s="71">
        <v>0.71823464858936104</v>
      </c>
      <c r="J824" s="68">
        <v>42.376373626373599</v>
      </c>
      <c r="K824" s="71">
        <v>0.920096188454536</v>
      </c>
      <c r="L824" s="68">
        <v>66.208791208791197</v>
      </c>
      <c r="M824" s="71">
        <v>0.88938053097345104</v>
      </c>
      <c r="N824" s="68">
        <v>80.412371134020603</v>
      </c>
      <c r="O824" s="71"/>
      <c r="P824" s="68"/>
      <c r="Q824" s="71">
        <v>1</v>
      </c>
      <c r="R824" s="68">
        <v>100</v>
      </c>
    </row>
    <row r="825" spans="1:18" x14ac:dyDescent="0.2">
      <c r="A825" s="141" t="s">
        <v>1984</v>
      </c>
      <c r="B825" s="67" t="s">
        <v>1985</v>
      </c>
      <c r="C825" s="67">
        <v>39</v>
      </c>
      <c r="D825" s="67" t="s">
        <v>346</v>
      </c>
      <c r="E825" s="71">
        <v>0.83564664771413799</v>
      </c>
      <c r="F825" s="68">
        <v>69.848901098901095</v>
      </c>
      <c r="G825" s="71">
        <v>0.79809795014588703</v>
      </c>
      <c r="H825" s="68">
        <v>61.675824175824197</v>
      </c>
      <c r="I825" s="71">
        <v>0.85867431920187998</v>
      </c>
      <c r="J825" s="68">
        <v>88.530219780219795</v>
      </c>
      <c r="K825" s="71">
        <v>0.89820370203975797</v>
      </c>
      <c r="L825" s="68">
        <v>56.3186813186813</v>
      </c>
      <c r="M825" s="71">
        <v>0.787610619469026</v>
      </c>
      <c r="N825" s="68">
        <v>61.786941580756</v>
      </c>
      <c r="O825" s="71"/>
      <c r="P825" s="68"/>
      <c r="Q825" s="71"/>
      <c r="R825" s="68"/>
    </row>
    <row r="826" spans="1:18" x14ac:dyDescent="0.2">
      <c r="A826" s="141" t="s">
        <v>1986</v>
      </c>
      <c r="B826" s="67" t="s">
        <v>1987</v>
      </c>
      <c r="C826" s="67">
        <v>39</v>
      </c>
      <c r="D826" s="67" t="s">
        <v>346</v>
      </c>
      <c r="E826" s="71">
        <v>0.81588231831671698</v>
      </c>
      <c r="F826" s="68">
        <v>64.972527472527503</v>
      </c>
      <c r="G826" s="71">
        <v>0.791082154263124</v>
      </c>
      <c r="H826" s="68">
        <v>58.928571428571402</v>
      </c>
      <c r="I826" s="71">
        <v>0.83382470726039704</v>
      </c>
      <c r="J826" s="68">
        <v>83.859890109890102</v>
      </c>
      <c r="K826" s="71">
        <v>0.87313568607962999</v>
      </c>
      <c r="L826" s="68">
        <v>47.802197802197803</v>
      </c>
      <c r="M826" s="71">
        <v>0.765486725663717</v>
      </c>
      <c r="N826" s="68">
        <v>57.9381443298969</v>
      </c>
      <c r="O826" s="71"/>
      <c r="P826" s="68"/>
      <c r="Q826" s="71"/>
      <c r="R826" s="68"/>
    </row>
    <row r="827" spans="1:18" x14ac:dyDescent="0.2">
      <c r="A827" s="141" t="s">
        <v>1988</v>
      </c>
      <c r="B827" s="67" t="s">
        <v>1989</v>
      </c>
      <c r="C827" s="67">
        <v>39</v>
      </c>
      <c r="D827" s="67" t="s">
        <v>346</v>
      </c>
      <c r="E827" s="71">
        <v>0.80304884045445901</v>
      </c>
      <c r="F827" s="68">
        <v>61.538461538461497</v>
      </c>
      <c r="G827" s="71">
        <v>0.81280840561727796</v>
      </c>
      <c r="H827" s="68">
        <v>68.8186813186813</v>
      </c>
      <c r="I827" s="71">
        <v>0.688658829335278</v>
      </c>
      <c r="J827" s="68">
        <v>33.859890109890102</v>
      </c>
      <c r="K827" s="71">
        <v>0.90541839235200605</v>
      </c>
      <c r="L827" s="68">
        <v>59.4093406593407</v>
      </c>
      <c r="M827" s="71">
        <v>0.80530973451327403</v>
      </c>
      <c r="N827" s="68">
        <v>64.329896907216494</v>
      </c>
      <c r="O827" s="71"/>
      <c r="P827" s="68"/>
      <c r="Q827" s="71"/>
      <c r="R827" s="68"/>
    </row>
    <row r="828" spans="1:18" x14ac:dyDescent="0.2">
      <c r="A828" s="141" t="s">
        <v>1990</v>
      </c>
      <c r="B828" s="67" t="s">
        <v>1991</v>
      </c>
      <c r="C828" s="67">
        <v>39</v>
      </c>
      <c r="D828" s="67" t="s">
        <v>346</v>
      </c>
      <c r="E828" s="71">
        <v>0.79956525462211703</v>
      </c>
      <c r="F828" s="68">
        <v>60.508241758241802</v>
      </c>
      <c r="G828" s="71">
        <v>0.71481470699592298</v>
      </c>
      <c r="H828" s="68">
        <v>35.508241758241802</v>
      </c>
      <c r="I828" s="71">
        <v>0.80284926936368795</v>
      </c>
      <c r="J828" s="68">
        <v>74.244505494505503</v>
      </c>
      <c r="K828" s="71">
        <v>0.88724194276867696</v>
      </c>
      <c r="L828" s="68">
        <v>52.403846153846203</v>
      </c>
      <c r="M828" s="71">
        <v>0.59292035398230103</v>
      </c>
      <c r="N828" s="68">
        <v>32.852233676975899</v>
      </c>
      <c r="O828" s="71"/>
      <c r="P828" s="68"/>
      <c r="Q828" s="71">
        <v>1</v>
      </c>
      <c r="R828" s="68">
        <v>100</v>
      </c>
    </row>
    <row r="829" spans="1:18" x14ac:dyDescent="0.2">
      <c r="A829" s="141" t="s">
        <v>1992</v>
      </c>
      <c r="B829" s="67" t="s">
        <v>1993</v>
      </c>
      <c r="C829" s="67">
        <v>39</v>
      </c>
      <c r="D829" s="67" t="s">
        <v>346</v>
      </c>
      <c r="E829" s="71">
        <v>0.82220642829228197</v>
      </c>
      <c r="F829" s="68">
        <v>66.964285714285694</v>
      </c>
      <c r="G829" s="71">
        <v>0.789209797264258</v>
      </c>
      <c r="H829" s="68">
        <v>58.241758241758198</v>
      </c>
      <c r="I829" s="71">
        <v>0.87145271174105099</v>
      </c>
      <c r="J829" s="68">
        <v>90.109890109890102</v>
      </c>
      <c r="K829" s="71">
        <v>0.95117205372134095</v>
      </c>
      <c r="L829" s="68">
        <v>82.417582417582395</v>
      </c>
      <c r="M829" s="71">
        <v>0.67699115044247804</v>
      </c>
      <c r="N829" s="68">
        <v>42.886597938144298</v>
      </c>
      <c r="O829" s="71"/>
      <c r="P829" s="68"/>
      <c r="Q829" s="71"/>
      <c r="R829" s="68"/>
    </row>
    <row r="830" spans="1:18" x14ac:dyDescent="0.2">
      <c r="A830" s="141" t="s">
        <v>1994</v>
      </c>
      <c r="B830" s="67" t="s">
        <v>1995</v>
      </c>
      <c r="C830" s="67">
        <v>39</v>
      </c>
      <c r="D830" s="67" t="s">
        <v>346</v>
      </c>
      <c r="E830" s="71">
        <v>0.87631008775478403</v>
      </c>
      <c r="F830" s="68">
        <v>82.623626373626394</v>
      </c>
      <c r="G830" s="71">
        <v>0.81278440164122001</v>
      </c>
      <c r="H830" s="68">
        <v>68.75</v>
      </c>
      <c r="I830" s="71">
        <v>0.872962143192756</v>
      </c>
      <c r="J830" s="68">
        <v>90.384615384615401</v>
      </c>
      <c r="K830" s="71">
        <v>0.88606938066560703</v>
      </c>
      <c r="L830" s="68">
        <v>52.060439560439598</v>
      </c>
      <c r="M830" s="71">
        <v>0.80973451327433599</v>
      </c>
      <c r="N830" s="68">
        <v>65.429553264604806</v>
      </c>
      <c r="O830" s="71"/>
      <c r="P830" s="68"/>
      <c r="Q830" s="71">
        <v>1</v>
      </c>
      <c r="R830" s="68">
        <v>100</v>
      </c>
    </row>
    <row r="831" spans="1:18" x14ac:dyDescent="0.2">
      <c r="A831" s="141" t="s">
        <v>1996</v>
      </c>
      <c r="B831" s="67" t="s">
        <v>1997</v>
      </c>
      <c r="C831" s="67">
        <v>39</v>
      </c>
      <c r="D831" s="67" t="s">
        <v>346</v>
      </c>
      <c r="E831" s="71">
        <v>0.648139397654932</v>
      </c>
      <c r="F831" s="68">
        <v>32.074175824175803</v>
      </c>
      <c r="G831" s="71">
        <v>0.66378850219083996</v>
      </c>
      <c r="H831" s="68">
        <v>23.214285714285701</v>
      </c>
      <c r="I831" s="71">
        <v>0.55456888328645204</v>
      </c>
      <c r="J831" s="68">
        <v>11.7445054945055</v>
      </c>
      <c r="K831" s="71">
        <v>0.812253302487569</v>
      </c>
      <c r="L831" s="68">
        <v>32.760989010989</v>
      </c>
      <c r="M831" s="71">
        <v>0.56194690265486702</v>
      </c>
      <c r="N831" s="68">
        <v>29.4845360824742</v>
      </c>
      <c r="O831" s="71"/>
      <c r="P831" s="68"/>
      <c r="Q831" s="71"/>
      <c r="R831" s="68"/>
    </row>
    <row r="832" spans="1:18" x14ac:dyDescent="0.2">
      <c r="A832" s="141" t="s">
        <v>1998</v>
      </c>
      <c r="B832" s="67" t="s">
        <v>1999</v>
      </c>
      <c r="C832" s="67">
        <v>39</v>
      </c>
      <c r="D832" s="67" t="s">
        <v>346</v>
      </c>
      <c r="E832" s="71">
        <v>0.79743072282355998</v>
      </c>
      <c r="F832" s="68">
        <v>60.096153846153797</v>
      </c>
      <c r="G832" s="71">
        <v>0.71487712174107498</v>
      </c>
      <c r="H832" s="68">
        <v>35.576923076923102</v>
      </c>
      <c r="I832" s="71">
        <v>0.680389238310394</v>
      </c>
      <c r="J832" s="68">
        <v>32.280219780219802</v>
      </c>
      <c r="K832" s="71">
        <v>0.89719698857960495</v>
      </c>
      <c r="L832" s="68">
        <v>55.769230769230802</v>
      </c>
      <c r="M832" s="71">
        <v>0.69469026548672597</v>
      </c>
      <c r="N832" s="68">
        <v>46.116838487972501</v>
      </c>
      <c r="O832" s="71"/>
      <c r="P832" s="68"/>
      <c r="Q832" s="71">
        <v>1</v>
      </c>
      <c r="R832" s="68">
        <v>100</v>
      </c>
    </row>
    <row r="833" spans="1:18" x14ac:dyDescent="0.2">
      <c r="A833" s="141" t="s">
        <v>2000</v>
      </c>
      <c r="B833" s="67" t="s">
        <v>2001</v>
      </c>
      <c r="C833" s="67">
        <v>39</v>
      </c>
      <c r="D833" s="67" t="s">
        <v>346</v>
      </c>
      <c r="E833" s="71">
        <v>0.76586160695699601</v>
      </c>
      <c r="F833" s="68">
        <v>52.541208791208803</v>
      </c>
      <c r="G833" s="71">
        <v>0.76709438974828903</v>
      </c>
      <c r="H833" s="68">
        <v>49.8626373626374</v>
      </c>
      <c r="I833" s="71">
        <v>0.70314536203553701</v>
      </c>
      <c r="J833" s="68">
        <v>38.324175824175803</v>
      </c>
      <c r="K833" s="71">
        <v>0.83656950790256401</v>
      </c>
      <c r="L833" s="68">
        <v>37.225274725274701</v>
      </c>
      <c r="M833" s="71">
        <v>0.75663716814159299</v>
      </c>
      <c r="N833" s="68">
        <v>56.632302405498301</v>
      </c>
      <c r="O833" s="71"/>
      <c r="P833" s="68"/>
      <c r="Q833" s="71"/>
      <c r="R833" s="68"/>
    </row>
    <row r="834" spans="1:18" x14ac:dyDescent="0.2">
      <c r="A834" s="141" t="s">
        <v>2002</v>
      </c>
      <c r="B834" s="67" t="s">
        <v>2003</v>
      </c>
      <c r="C834" s="67">
        <v>38</v>
      </c>
      <c r="D834" s="67" t="s">
        <v>346</v>
      </c>
      <c r="E834" s="71">
        <v>0.87014160546765396</v>
      </c>
      <c r="F834" s="68">
        <v>80.494505494505503</v>
      </c>
      <c r="G834" s="71">
        <v>0.81856432057255801</v>
      </c>
      <c r="H834" s="68">
        <v>71.359890109890102</v>
      </c>
      <c r="I834" s="71">
        <v>0.93681966956050899</v>
      </c>
      <c r="J834" s="68">
        <v>96.428571428571402</v>
      </c>
      <c r="K834" s="71">
        <v>0.95527092731277197</v>
      </c>
      <c r="L834" s="68">
        <v>85.096153846153797</v>
      </c>
      <c r="M834" s="71">
        <v>0.76991150442477896</v>
      </c>
      <c r="N834" s="68">
        <v>58.487972508591099</v>
      </c>
      <c r="O834" s="71"/>
      <c r="P834" s="68"/>
      <c r="Q834" s="71"/>
      <c r="R834" s="68"/>
    </row>
    <row r="835" spans="1:18" x14ac:dyDescent="0.2">
      <c r="A835" s="141" t="s">
        <v>2004</v>
      </c>
      <c r="B835" s="67" t="s">
        <v>2005</v>
      </c>
      <c r="C835" s="67">
        <v>38</v>
      </c>
      <c r="D835" s="67" t="s">
        <v>346</v>
      </c>
      <c r="E835" s="71">
        <v>0.84825396370905104</v>
      </c>
      <c r="F835" s="68">
        <v>73.420329670329707</v>
      </c>
      <c r="G835" s="71">
        <v>0.76789529238390097</v>
      </c>
      <c r="H835" s="68">
        <v>50.274725274725299</v>
      </c>
      <c r="I835" s="71">
        <v>0.75474697773608401</v>
      </c>
      <c r="J835" s="68">
        <v>56.3873626373626</v>
      </c>
      <c r="K835" s="71">
        <v>0.95756560152261605</v>
      </c>
      <c r="L835" s="68">
        <v>86.401098901098905</v>
      </c>
      <c r="M835" s="71">
        <v>0.76106194690265505</v>
      </c>
      <c r="N835" s="68">
        <v>57.113402061855702</v>
      </c>
      <c r="O835" s="71"/>
      <c r="P835" s="68"/>
      <c r="Q835" s="71">
        <v>1</v>
      </c>
      <c r="R835" s="68">
        <v>100</v>
      </c>
    </row>
    <row r="836" spans="1:18" x14ac:dyDescent="0.2">
      <c r="A836" s="141" t="s">
        <v>2006</v>
      </c>
      <c r="B836" s="67" t="s">
        <v>2007</v>
      </c>
      <c r="C836" s="67">
        <v>39</v>
      </c>
      <c r="D836" s="67" t="s">
        <v>346</v>
      </c>
      <c r="E836" s="71">
        <v>0.57434324415246496</v>
      </c>
      <c r="F836" s="68">
        <v>19.917582417582398</v>
      </c>
      <c r="G836" s="71">
        <v>0.70554310693266098</v>
      </c>
      <c r="H836" s="68">
        <v>33.035714285714299</v>
      </c>
      <c r="I836" s="71">
        <v>0.67497275034277004</v>
      </c>
      <c r="J836" s="68">
        <v>30.631868131868099</v>
      </c>
      <c r="K836" s="71">
        <v>0.92040390330990196</v>
      </c>
      <c r="L836" s="68">
        <v>66.346153846153797</v>
      </c>
      <c r="M836" s="71">
        <v>0.57079646017699104</v>
      </c>
      <c r="N836" s="68">
        <v>30.584192439862498</v>
      </c>
      <c r="O836" s="71"/>
      <c r="P836" s="68"/>
      <c r="Q836" s="71">
        <v>0</v>
      </c>
      <c r="R836" s="68">
        <v>36.0675512665862</v>
      </c>
    </row>
    <row r="837" spans="1:18" x14ac:dyDescent="0.2">
      <c r="A837" s="141" t="s">
        <v>2008</v>
      </c>
      <c r="B837" s="67" t="s">
        <v>2009</v>
      </c>
      <c r="C837" s="67">
        <v>39</v>
      </c>
      <c r="D837" s="67" t="s">
        <v>346</v>
      </c>
      <c r="E837" s="71">
        <v>0.663090648692649</v>
      </c>
      <c r="F837" s="68">
        <v>34.684065934065899</v>
      </c>
      <c r="G837" s="71">
        <v>0.68595253617122398</v>
      </c>
      <c r="H837" s="68">
        <v>27.609890109890099</v>
      </c>
      <c r="I837" s="71">
        <v>0.56941847741423901</v>
      </c>
      <c r="J837" s="68">
        <v>13.5989010989011</v>
      </c>
      <c r="K837" s="71">
        <v>0.83504467853026298</v>
      </c>
      <c r="L837" s="68">
        <v>36.744505494505503</v>
      </c>
      <c r="M837" s="71">
        <v>0.56194690265486702</v>
      </c>
      <c r="N837" s="68">
        <v>29.4845360824742</v>
      </c>
      <c r="O837" s="71"/>
      <c r="P837" s="68"/>
      <c r="Q837" s="71"/>
      <c r="R837" s="68"/>
    </row>
    <row r="838" spans="1:18" x14ac:dyDescent="0.2">
      <c r="A838" s="141" t="s">
        <v>2010</v>
      </c>
      <c r="B838" s="67" t="s">
        <v>2011</v>
      </c>
      <c r="C838" s="67">
        <v>39</v>
      </c>
      <c r="D838" s="67" t="s">
        <v>346</v>
      </c>
      <c r="E838" s="71">
        <v>0.81664246145960595</v>
      </c>
      <c r="F838" s="68">
        <v>65.315934065934101</v>
      </c>
      <c r="G838" s="71">
        <v>0.73993725653681197</v>
      </c>
      <c r="H838" s="68">
        <v>41.689560439560402</v>
      </c>
      <c r="I838" s="71">
        <v>0.72072837165776404</v>
      </c>
      <c r="J838" s="68">
        <v>43.543956043956001</v>
      </c>
      <c r="K838" s="71">
        <v>0.87283428972292199</v>
      </c>
      <c r="L838" s="68">
        <v>47.596153846153797</v>
      </c>
      <c r="M838" s="71">
        <v>0.75221238938053103</v>
      </c>
      <c r="N838" s="68">
        <v>55.738831615120297</v>
      </c>
      <c r="O838" s="71"/>
      <c r="P838" s="68"/>
      <c r="Q838" s="71">
        <v>0.99750000000000005</v>
      </c>
      <c r="R838" s="68">
        <v>49.095295536791298</v>
      </c>
    </row>
    <row r="839" spans="1:18" x14ac:dyDescent="0.2">
      <c r="A839" s="141" t="s">
        <v>2012</v>
      </c>
      <c r="B839" s="67" t="s">
        <v>2013</v>
      </c>
      <c r="C839" s="67">
        <v>38</v>
      </c>
      <c r="D839" s="67" t="s">
        <v>346</v>
      </c>
      <c r="E839" s="71">
        <v>0.888361332069595</v>
      </c>
      <c r="F839" s="68">
        <v>86.195054945054906</v>
      </c>
      <c r="G839" s="71">
        <v>0.80713226070305999</v>
      </c>
      <c r="H839" s="68">
        <v>65.521978021978001</v>
      </c>
      <c r="I839" s="71">
        <v>0.90997883170954397</v>
      </c>
      <c r="J839" s="68">
        <v>93.75</v>
      </c>
      <c r="K839" s="71">
        <v>0.97690795731589997</v>
      </c>
      <c r="L839" s="68">
        <v>95.260989010988993</v>
      </c>
      <c r="M839" s="71">
        <v>0.74778761061946897</v>
      </c>
      <c r="N839" s="68">
        <v>54.845360824742301</v>
      </c>
      <c r="O839" s="71"/>
      <c r="P839" s="68"/>
      <c r="Q839" s="71">
        <v>1</v>
      </c>
      <c r="R839" s="68">
        <v>100</v>
      </c>
    </row>
    <row r="840" spans="1:18" x14ac:dyDescent="0.2">
      <c r="A840" s="141" t="s">
        <v>2014</v>
      </c>
      <c r="B840" s="67" t="s">
        <v>2015</v>
      </c>
      <c r="C840" s="67">
        <v>37</v>
      </c>
      <c r="D840" s="67" t="s">
        <v>346</v>
      </c>
      <c r="E840" s="71">
        <v>0.87959939912933005</v>
      </c>
      <c r="F840" s="68">
        <v>83.791208791208803</v>
      </c>
      <c r="G840" s="71">
        <v>0.81277632755685503</v>
      </c>
      <c r="H840" s="68">
        <v>68.6813186813187</v>
      </c>
      <c r="I840" s="71">
        <v>0.78801076989883401</v>
      </c>
      <c r="J840" s="68">
        <v>68.8873626373626</v>
      </c>
      <c r="K840" s="71">
        <v>0.98747538491662801</v>
      </c>
      <c r="L840" s="68">
        <v>97.870879120879096</v>
      </c>
      <c r="M840" s="71">
        <v>0.80973451327433599</v>
      </c>
      <c r="N840" s="68">
        <v>65.429553264604806</v>
      </c>
      <c r="O840" s="71"/>
      <c r="P840" s="68"/>
      <c r="Q840" s="71">
        <v>1</v>
      </c>
      <c r="R840" s="68">
        <v>100</v>
      </c>
    </row>
    <row r="841" spans="1:18" x14ac:dyDescent="0.2">
      <c r="A841" s="141" t="s">
        <v>2016</v>
      </c>
      <c r="B841" s="67" t="s">
        <v>2017</v>
      </c>
      <c r="C841" s="67">
        <v>39</v>
      </c>
      <c r="D841" s="67" t="s">
        <v>346</v>
      </c>
      <c r="E841" s="71">
        <v>0.77526330382742203</v>
      </c>
      <c r="F841" s="68">
        <v>54.807692307692299</v>
      </c>
      <c r="G841" s="71">
        <v>0.69772022785473198</v>
      </c>
      <c r="H841" s="68">
        <v>30.975274725274701</v>
      </c>
      <c r="I841" s="71">
        <v>0.67295520194323299</v>
      </c>
      <c r="J841" s="68">
        <v>30.3571428571429</v>
      </c>
      <c r="K841" s="71">
        <v>0.90829595659578399</v>
      </c>
      <c r="L841" s="68">
        <v>60.439560439560402</v>
      </c>
      <c r="M841" s="71">
        <v>0.59734513274336298</v>
      </c>
      <c r="N841" s="68">
        <v>33.3333333333333</v>
      </c>
      <c r="O841" s="71"/>
      <c r="P841" s="68"/>
      <c r="Q841" s="71">
        <v>1</v>
      </c>
      <c r="R841" s="68">
        <v>100</v>
      </c>
    </row>
    <row r="842" spans="1:18" x14ac:dyDescent="0.2">
      <c r="A842" s="141" t="s">
        <v>2018</v>
      </c>
      <c r="B842" s="67" t="s">
        <v>2019</v>
      </c>
      <c r="C842" s="67">
        <v>39</v>
      </c>
      <c r="D842" s="67" t="s">
        <v>346</v>
      </c>
      <c r="E842" s="71">
        <v>0.63345322214820798</v>
      </c>
      <c r="F842" s="68">
        <v>29.326923076923102</v>
      </c>
      <c r="G842" s="71">
        <v>0.64119099175748995</v>
      </c>
      <c r="H842" s="68">
        <v>19.093406593406598</v>
      </c>
      <c r="I842" s="71">
        <v>0.62895872263058705</v>
      </c>
      <c r="J842" s="68">
        <v>21.703296703296701</v>
      </c>
      <c r="K842" s="71">
        <v>0.823866838830841</v>
      </c>
      <c r="L842" s="68">
        <v>34.3406593406593</v>
      </c>
      <c r="M842" s="71">
        <v>0.50884955752212402</v>
      </c>
      <c r="N842" s="68">
        <v>23.642611683848799</v>
      </c>
      <c r="O842" s="71"/>
      <c r="P842" s="68"/>
      <c r="Q842" s="71">
        <v>0.56440000000000001</v>
      </c>
      <c r="R842" s="68">
        <v>44.5114595898673</v>
      </c>
    </row>
    <row r="843" spans="1:18" x14ac:dyDescent="0.2">
      <c r="A843" s="141" t="s">
        <v>2020</v>
      </c>
      <c r="B843" s="67" t="s">
        <v>2021</v>
      </c>
      <c r="C843" s="67">
        <v>73</v>
      </c>
      <c r="D843" s="67" t="s">
        <v>346</v>
      </c>
      <c r="E843" s="71">
        <v>0.78322994991993999</v>
      </c>
      <c r="F843" s="68">
        <v>56.662087912087898</v>
      </c>
      <c r="G843" s="71">
        <v>0.708163077051987</v>
      </c>
      <c r="H843" s="68">
        <v>33.859890109890102</v>
      </c>
      <c r="I843" s="71">
        <v>0.70565840173462802</v>
      </c>
      <c r="J843" s="68">
        <v>38.804945054945101</v>
      </c>
      <c r="K843" s="71">
        <v>0.838611456653794</v>
      </c>
      <c r="L843" s="68">
        <v>37.706043956043999</v>
      </c>
      <c r="M843" s="71">
        <v>0.66371681415929196</v>
      </c>
      <c r="N843" s="68">
        <v>41.099656357388298</v>
      </c>
      <c r="O843" s="71"/>
      <c r="P843" s="68"/>
      <c r="Q843" s="71">
        <v>1</v>
      </c>
      <c r="R843" s="68">
        <v>100</v>
      </c>
    </row>
    <row r="844" spans="1:18" x14ac:dyDescent="0.2">
      <c r="A844" s="141" t="s">
        <v>2022</v>
      </c>
      <c r="B844" s="67" t="s">
        <v>2023</v>
      </c>
      <c r="C844" s="67">
        <v>73</v>
      </c>
      <c r="D844" s="67" t="s">
        <v>346</v>
      </c>
      <c r="E844" s="71">
        <v>0.65970064593279598</v>
      </c>
      <c r="F844" s="68">
        <v>34.134615384615401</v>
      </c>
      <c r="G844" s="71">
        <v>0.63211379379854205</v>
      </c>
      <c r="H844" s="68">
        <v>16.689560439560399</v>
      </c>
      <c r="I844" s="71">
        <v>0.578349454691375</v>
      </c>
      <c r="J844" s="68">
        <v>14.7664835164835</v>
      </c>
      <c r="K844" s="71">
        <v>0.69423467143955297</v>
      </c>
      <c r="L844" s="68">
        <v>12.5686813186813</v>
      </c>
      <c r="M844" s="71">
        <v>0.393805309734513</v>
      </c>
      <c r="N844" s="68">
        <v>16.632302405498301</v>
      </c>
      <c r="O844" s="71"/>
      <c r="P844" s="68"/>
      <c r="Q844" s="71">
        <v>1</v>
      </c>
      <c r="R844" s="68">
        <v>100</v>
      </c>
    </row>
    <row r="845" spans="1:18" x14ac:dyDescent="0.2">
      <c r="A845" s="141" t="s">
        <v>2024</v>
      </c>
      <c r="B845" s="67" t="s">
        <v>2025</v>
      </c>
      <c r="C845" s="67">
        <v>38</v>
      </c>
      <c r="D845" s="67" t="s">
        <v>346</v>
      </c>
      <c r="E845" s="71">
        <v>0.87972927227697695</v>
      </c>
      <c r="F845" s="68">
        <v>83.859890109890102</v>
      </c>
      <c r="G845" s="71">
        <v>0.81572866925814302</v>
      </c>
      <c r="H845" s="68">
        <v>70.398351648351607</v>
      </c>
      <c r="I845" s="71">
        <v>0.92864331878911299</v>
      </c>
      <c r="J845" s="68">
        <v>95.604395604395606</v>
      </c>
      <c r="K845" s="71">
        <v>0.94711147274206697</v>
      </c>
      <c r="L845" s="68">
        <v>80.082417582417605</v>
      </c>
      <c r="M845" s="71">
        <v>0.82743362831858402</v>
      </c>
      <c r="N845" s="68">
        <v>68.934707903780094</v>
      </c>
      <c r="O845" s="71"/>
      <c r="P845" s="68"/>
      <c r="Q845" s="71"/>
      <c r="R845" s="68"/>
    </row>
    <row r="846" spans="1:18" x14ac:dyDescent="0.2">
      <c r="A846" s="141" t="s">
        <v>2026</v>
      </c>
      <c r="B846" s="67" t="s">
        <v>2027</v>
      </c>
      <c r="C846" s="67">
        <v>38</v>
      </c>
      <c r="D846" s="67" t="s">
        <v>346</v>
      </c>
      <c r="E846" s="71">
        <v>0.90086886340105798</v>
      </c>
      <c r="F846" s="68">
        <v>90.453296703296701</v>
      </c>
      <c r="G846" s="71">
        <v>0.83240203290023895</v>
      </c>
      <c r="H846" s="68">
        <v>78.434065934065899</v>
      </c>
      <c r="I846" s="71">
        <v>0.93086949924831697</v>
      </c>
      <c r="J846" s="68">
        <v>96.016483516483504</v>
      </c>
      <c r="K846" s="71">
        <v>0.95524816924328704</v>
      </c>
      <c r="L846" s="68">
        <v>85.027472527472497</v>
      </c>
      <c r="M846" s="71">
        <v>0.88495575221238898</v>
      </c>
      <c r="N846" s="68">
        <v>80</v>
      </c>
      <c r="O846" s="71"/>
      <c r="P846" s="68"/>
      <c r="Q846" s="71"/>
      <c r="R846" s="68"/>
    </row>
    <row r="847" spans="1:18" x14ac:dyDescent="0.2">
      <c r="A847" s="141" t="s">
        <v>2028</v>
      </c>
      <c r="B847" s="67" t="s">
        <v>2029</v>
      </c>
      <c r="C847" s="67">
        <v>38</v>
      </c>
      <c r="D847" s="67" t="s">
        <v>346</v>
      </c>
      <c r="E847" s="71">
        <v>0.86823860303663103</v>
      </c>
      <c r="F847" s="68">
        <v>79.464285714285694</v>
      </c>
      <c r="G847" s="71">
        <v>0.81385455702703602</v>
      </c>
      <c r="H847" s="68">
        <v>69.368131868131897</v>
      </c>
      <c r="I847" s="71">
        <v>0.91891849559511296</v>
      </c>
      <c r="J847" s="68">
        <v>94.505494505494497</v>
      </c>
      <c r="K847" s="71">
        <v>0.94372118253322501</v>
      </c>
      <c r="L847" s="68">
        <v>78.365384615384599</v>
      </c>
      <c r="M847" s="71">
        <v>0.79646017699115002</v>
      </c>
      <c r="N847" s="68">
        <v>63.161512027491398</v>
      </c>
      <c r="O847" s="71"/>
      <c r="P847" s="68"/>
      <c r="Q847" s="71"/>
      <c r="R847" s="68"/>
    </row>
    <row r="848" spans="1:18" x14ac:dyDescent="0.2">
      <c r="A848" s="141" t="s">
        <v>2030</v>
      </c>
      <c r="B848" s="67" t="s">
        <v>2031</v>
      </c>
      <c r="C848" s="67">
        <v>38</v>
      </c>
      <c r="D848" s="67" t="s">
        <v>346</v>
      </c>
      <c r="E848" s="71">
        <v>0.84888754304143998</v>
      </c>
      <c r="F848" s="68">
        <v>73.626373626373606</v>
      </c>
      <c r="G848" s="71">
        <v>0.79131953226422602</v>
      </c>
      <c r="H848" s="68">
        <v>58.997252747252801</v>
      </c>
      <c r="I848" s="71">
        <v>0.737213463195588</v>
      </c>
      <c r="J848" s="68">
        <v>48.969780219780198</v>
      </c>
      <c r="K848" s="71">
        <v>0.89289587018986105</v>
      </c>
      <c r="L848" s="68">
        <v>54.464285714285701</v>
      </c>
      <c r="M848" s="71">
        <v>0.82300884955752196</v>
      </c>
      <c r="N848" s="68">
        <v>68.109965635738803</v>
      </c>
      <c r="O848" s="71"/>
      <c r="P848" s="68"/>
      <c r="Q848" s="71">
        <v>1</v>
      </c>
      <c r="R848" s="68">
        <v>100</v>
      </c>
    </row>
    <row r="849" spans="1:18" x14ac:dyDescent="0.2">
      <c r="A849" s="141" t="s">
        <v>2032</v>
      </c>
      <c r="B849" s="67" t="s">
        <v>2033</v>
      </c>
      <c r="C849" s="67">
        <v>38</v>
      </c>
      <c r="D849" s="67" t="s">
        <v>346</v>
      </c>
      <c r="E849" s="71">
        <v>0.95054665015597695</v>
      </c>
      <c r="F849" s="68">
        <v>99.450549450549502</v>
      </c>
      <c r="G849" s="71">
        <v>0.84321359411180996</v>
      </c>
      <c r="H849" s="68">
        <v>83.241758241758205</v>
      </c>
      <c r="I849" s="71">
        <v>0.98474089560612799</v>
      </c>
      <c r="J849" s="68">
        <v>99.656593406593402</v>
      </c>
      <c r="K849" s="71">
        <v>1</v>
      </c>
      <c r="L849" s="68">
        <v>100</v>
      </c>
      <c r="M849" s="71">
        <v>0.92477876106194701</v>
      </c>
      <c r="N849" s="68">
        <v>85.979381443299005</v>
      </c>
      <c r="O849" s="71"/>
      <c r="P849" s="68"/>
      <c r="Q849" s="71">
        <v>1</v>
      </c>
      <c r="R849" s="68">
        <v>100</v>
      </c>
    </row>
    <row r="850" spans="1:18" x14ac:dyDescent="0.2">
      <c r="A850" s="141" t="s">
        <v>2034</v>
      </c>
      <c r="B850" s="67" t="s">
        <v>2035</v>
      </c>
      <c r="C850" s="67">
        <v>38</v>
      </c>
      <c r="D850" s="67" t="s">
        <v>346</v>
      </c>
      <c r="E850" s="71">
        <v>0.953840178181104</v>
      </c>
      <c r="F850" s="68">
        <v>99.587912087912102</v>
      </c>
      <c r="G850" s="71">
        <v>0.83199612074513696</v>
      </c>
      <c r="H850" s="68">
        <v>78.228021978021999</v>
      </c>
      <c r="I850" s="71">
        <v>0.98145255777100504</v>
      </c>
      <c r="J850" s="68">
        <v>99.450549450549502</v>
      </c>
      <c r="K850" s="71">
        <v>1</v>
      </c>
      <c r="L850" s="68">
        <v>100</v>
      </c>
      <c r="M850" s="71">
        <v>0.95575221238938002</v>
      </c>
      <c r="N850" s="68">
        <v>90.171821305841902</v>
      </c>
      <c r="O850" s="71"/>
      <c r="P850" s="68"/>
      <c r="Q850" s="71">
        <v>1</v>
      </c>
      <c r="R850" s="68">
        <v>100</v>
      </c>
    </row>
    <row r="851" spans="1:18" x14ac:dyDescent="0.2">
      <c r="A851" s="141" t="s">
        <v>2036</v>
      </c>
      <c r="B851" s="67" t="s">
        <v>2037</v>
      </c>
      <c r="C851" s="67">
        <v>38</v>
      </c>
      <c r="D851" s="67" t="s">
        <v>346</v>
      </c>
      <c r="E851" s="71">
        <v>0.93231848856362698</v>
      </c>
      <c r="F851" s="68">
        <v>97.733516483516496</v>
      </c>
      <c r="G851" s="71">
        <v>0.83437240031831705</v>
      </c>
      <c r="H851" s="68">
        <v>79.326923076923094</v>
      </c>
      <c r="I851" s="71">
        <v>0.95268718248700002</v>
      </c>
      <c r="J851" s="68">
        <v>97.390109890109898</v>
      </c>
      <c r="K851" s="71">
        <v>0.96745321399511797</v>
      </c>
      <c r="L851" s="68">
        <v>91.826923076923094</v>
      </c>
      <c r="M851" s="71">
        <v>0.90707964601769897</v>
      </c>
      <c r="N851" s="68">
        <v>83.230240549828196</v>
      </c>
      <c r="O851" s="71"/>
      <c r="P851" s="68"/>
      <c r="Q851" s="71">
        <v>1</v>
      </c>
      <c r="R851" s="68">
        <v>100</v>
      </c>
    </row>
    <row r="852" spans="1:18" x14ac:dyDescent="0.2">
      <c r="A852" s="141" t="s">
        <v>2038</v>
      </c>
      <c r="B852" s="67" t="s">
        <v>2039</v>
      </c>
      <c r="C852" s="67">
        <v>38</v>
      </c>
      <c r="D852" s="67" t="s">
        <v>346</v>
      </c>
      <c r="E852" s="71">
        <v>0.86031806228309005</v>
      </c>
      <c r="F852" s="68">
        <v>77.060439560439605</v>
      </c>
      <c r="G852" s="71">
        <v>0.82369101075072104</v>
      </c>
      <c r="H852" s="68">
        <v>74.038461538461505</v>
      </c>
      <c r="I852" s="71">
        <v>0.90855304867569298</v>
      </c>
      <c r="J852" s="68">
        <v>93.543956043956001</v>
      </c>
      <c r="K852" s="71">
        <v>0.85947066758205204</v>
      </c>
      <c r="L852" s="68">
        <v>43.75</v>
      </c>
      <c r="M852" s="71">
        <v>0.84955752212389302</v>
      </c>
      <c r="N852" s="68">
        <v>73.676975945017205</v>
      </c>
      <c r="O852" s="71"/>
      <c r="P852" s="68"/>
      <c r="Q852" s="71"/>
      <c r="R852" s="68"/>
    </row>
    <row r="853" spans="1:18" x14ac:dyDescent="0.2">
      <c r="A853" s="141" t="s">
        <v>2040</v>
      </c>
      <c r="B853" s="67" t="s">
        <v>2041</v>
      </c>
      <c r="C853" s="67">
        <v>38</v>
      </c>
      <c r="D853" s="67" t="s">
        <v>346</v>
      </c>
      <c r="E853" s="71">
        <v>0.90124859591693895</v>
      </c>
      <c r="F853" s="68">
        <v>90.6593406593407</v>
      </c>
      <c r="G853" s="71">
        <v>0.82001050197345204</v>
      </c>
      <c r="H853" s="68">
        <v>72.321428571428598</v>
      </c>
      <c r="I853" s="71">
        <v>0.82735872480332495</v>
      </c>
      <c r="J853" s="68">
        <v>82.142857142857096</v>
      </c>
      <c r="K853" s="71">
        <v>0.96064366431234205</v>
      </c>
      <c r="L853" s="68">
        <v>88.186813186813197</v>
      </c>
      <c r="M853" s="71">
        <v>0.89823008849557495</v>
      </c>
      <c r="N853" s="68">
        <v>81.924398625429504</v>
      </c>
      <c r="O853" s="71"/>
      <c r="P853" s="68"/>
      <c r="Q853" s="71">
        <v>1</v>
      </c>
      <c r="R853" s="68">
        <v>100</v>
      </c>
    </row>
    <row r="854" spans="1:18" x14ac:dyDescent="0.2">
      <c r="A854" s="141" t="s">
        <v>2042</v>
      </c>
      <c r="B854" s="67" t="s">
        <v>2043</v>
      </c>
      <c r="C854" s="67">
        <v>39</v>
      </c>
      <c r="D854" s="67" t="s">
        <v>346</v>
      </c>
      <c r="E854" s="71">
        <v>0.75948004529593804</v>
      </c>
      <c r="F854" s="68">
        <v>51.442307692307701</v>
      </c>
      <c r="G854" s="71">
        <v>0.77921094290330195</v>
      </c>
      <c r="H854" s="68">
        <v>55.013736263736298</v>
      </c>
      <c r="I854" s="71">
        <v>0.75681536883167899</v>
      </c>
      <c r="J854" s="68">
        <v>57.554945054945101</v>
      </c>
      <c r="K854" s="71">
        <v>0.71870802874080497</v>
      </c>
      <c r="L854" s="68">
        <v>16.002747252747302</v>
      </c>
      <c r="M854" s="71">
        <v>0.78318584070796404</v>
      </c>
      <c r="N854" s="68">
        <v>60.7560137457045</v>
      </c>
      <c r="O854" s="71"/>
      <c r="P854" s="68"/>
      <c r="Q854" s="71"/>
      <c r="R854" s="68"/>
    </row>
    <row r="855" spans="1:18" x14ac:dyDescent="0.2">
      <c r="A855" s="141" t="s">
        <v>2044</v>
      </c>
      <c r="B855" s="67" t="s">
        <v>2045</v>
      </c>
      <c r="C855" s="67">
        <v>39</v>
      </c>
      <c r="D855" s="67" t="s">
        <v>346</v>
      </c>
      <c r="E855" s="71">
        <v>0.89566019378943995</v>
      </c>
      <c r="F855" s="68">
        <v>88.598901098901095</v>
      </c>
      <c r="G855" s="71">
        <v>0.841477437530181</v>
      </c>
      <c r="H855" s="68">
        <v>82.142857142857096</v>
      </c>
      <c r="I855" s="71">
        <v>0.78463178380342202</v>
      </c>
      <c r="J855" s="68">
        <v>67.651098901098905</v>
      </c>
      <c r="K855" s="71">
        <v>0.93626254407377296</v>
      </c>
      <c r="L855" s="68">
        <v>74.587912087912102</v>
      </c>
      <c r="M855" s="71">
        <v>0.91592920353982299</v>
      </c>
      <c r="N855" s="68">
        <v>84.742268041237097</v>
      </c>
      <c r="O855" s="71"/>
      <c r="P855" s="68"/>
      <c r="Q855" s="71">
        <v>1</v>
      </c>
      <c r="R855" s="68">
        <v>100</v>
      </c>
    </row>
    <row r="856" spans="1:18" x14ac:dyDescent="0.2">
      <c r="A856" s="141" t="s">
        <v>2046</v>
      </c>
      <c r="B856" s="67" t="s">
        <v>2047</v>
      </c>
      <c r="C856" s="67">
        <v>38</v>
      </c>
      <c r="D856" s="67" t="s">
        <v>346</v>
      </c>
      <c r="E856" s="71">
        <v>0.84691503450312</v>
      </c>
      <c r="F856" s="68">
        <v>72.802197802197796</v>
      </c>
      <c r="G856" s="71">
        <v>0.79884659844982697</v>
      </c>
      <c r="H856" s="68">
        <v>62.087912087912102</v>
      </c>
      <c r="I856" s="71">
        <v>0.70933345466134201</v>
      </c>
      <c r="J856" s="68">
        <v>39.285714285714299</v>
      </c>
      <c r="K856" s="71">
        <v>0.898961491085848</v>
      </c>
      <c r="L856" s="68">
        <v>56.868131868131897</v>
      </c>
      <c r="M856" s="71">
        <v>0.82743362831858402</v>
      </c>
      <c r="N856" s="68">
        <v>68.934707903780094</v>
      </c>
      <c r="O856" s="71"/>
      <c r="P856" s="68"/>
      <c r="Q856" s="71">
        <v>1</v>
      </c>
      <c r="R856" s="68">
        <v>100</v>
      </c>
    </row>
    <row r="857" spans="1:18" x14ac:dyDescent="0.2">
      <c r="A857" s="141" t="s">
        <v>2048</v>
      </c>
      <c r="B857" s="67" t="s">
        <v>2049</v>
      </c>
      <c r="C857" s="67">
        <v>38</v>
      </c>
      <c r="D857" s="67" t="s">
        <v>346</v>
      </c>
      <c r="E857" s="71">
        <v>0.87155007960706099</v>
      </c>
      <c r="F857" s="68">
        <v>81.1813186813187</v>
      </c>
      <c r="G857" s="71">
        <v>0.81298353665900103</v>
      </c>
      <c r="H857" s="68">
        <v>68.956043956043999</v>
      </c>
      <c r="I857" s="71">
        <v>0.77163082164578101</v>
      </c>
      <c r="J857" s="68">
        <v>63.804945054945101</v>
      </c>
      <c r="K857" s="71">
        <v>0.945702411411939</v>
      </c>
      <c r="L857" s="68">
        <v>79.120879120879096</v>
      </c>
      <c r="M857" s="71">
        <v>0.82743362831858402</v>
      </c>
      <c r="N857" s="68">
        <v>68.934707903780094</v>
      </c>
      <c r="O857" s="71"/>
      <c r="P857" s="68"/>
      <c r="Q857" s="71">
        <v>1</v>
      </c>
      <c r="R857" s="68">
        <v>100</v>
      </c>
    </row>
    <row r="858" spans="1:18" x14ac:dyDescent="0.2">
      <c r="A858" s="141" t="s">
        <v>2050</v>
      </c>
      <c r="B858" s="67" t="s">
        <v>2051</v>
      </c>
      <c r="C858" s="67">
        <v>39</v>
      </c>
      <c r="D858" s="67" t="s">
        <v>346</v>
      </c>
      <c r="E858" s="71">
        <v>0.85248337660137696</v>
      </c>
      <c r="F858" s="68">
        <v>74.381868131868103</v>
      </c>
      <c r="G858" s="71">
        <v>0.82263535790025899</v>
      </c>
      <c r="H858" s="68">
        <v>73.626373626373606</v>
      </c>
      <c r="I858" s="71">
        <v>0.712804895907169</v>
      </c>
      <c r="J858" s="68">
        <v>40.6593406593407</v>
      </c>
      <c r="K858" s="71">
        <v>0.92609167344724697</v>
      </c>
      <c r="L858" s="68">
        <v>69.368131868131897</v>
      </c>
      <c r="M858" s="71">
        <v>0.80088495575221197</v>
      </c>
      <c r="N858" s="68">
        <v>63.780068728522302</v>
      </c>
      <c r="O858" s="71"/>
      <c r="P858" s="68"/>
      <c r="Q858" s="71">
        <v>1</v>
      </c>
      <c r="R858" s="68">
        <v>100</v>
      </c>
    </row>
    <row r="859" spans="1:18" x14ac:dyDescent="0.2">
      <c r="A859" s="141" t="s">
        <v>2052</v>
      </c>
      <c r="B859" s="67" t="s">
        <v>2053</v>
      </c>
      <c r="C859" s="67">
        <v>39</v>
      </c>
      <c r="D859" s="67" t="s">
        <v>346</v>
      </c>
      <c r="E859" s="71">
        <v>0.89337828333855596</v>
      </c>
      <c r="F859" s="68">
        <v>87.980769230769198</v>
      </c>
      <c r="G859" s="71">
        <v>0.84950716843376495</v>
      </c>
      <c r="H859" s="68">
        <v>85.851648351648393</v>
      </c>
      <c r="I859" s="71">
        <v>0.77836376741465096</v>
      </c>
      <c r="J859" s="68">
        <v>65.453296703296701</v>
      </c>
      <c r="K859" s="71">
        <v>0.98061340119834906</v>
      </c>
      <c r="L859" s="68">
        <v>96.222527472527503</v>
      </c>
      <c r="M859" s="71">
        <v>0.85840707964601803</v>
      </c>
      <c r="N859" s="68">
        <v>75.807560137457003</v>
      </c>
      <c r="O859" s="71"/>
      <c r="P859" s="68"/>
      <c r="Q859" s="71">
        <v>1</v>
      </c>
      <c r="R859" s="68">
        <v>100</v>
      </c>
    </row>
    <row r="860" spans="1:18" x14ac:dyDescent="0.2">
      <c r="A860" s="141" t="s">
        <v>2054</v>
      </c>
      <c r="B860" s="67" t="s">
        <v>2055</v>
      </c>
      <c r="C860" s="67">
        <v>38</v>
      </c>
      <c r="D860" s="67" t="s">
        <v>346</v>
      </c>
      <c r="E860" s="71">
        <v>0.85206877089959798</v>
      </c>
      <c r="F860" s="68">
        <v>74.313186813186803</v>
      </c>
      <c r="G860" s="71">
        <v>0.81927629925247003</v>
      </c>
      <c r="H860" s="68">
        <v>71.703296703296701</v>
      </c>
      <c r="I860" s="71">
        <v>0.73790744435241695</v>
      </c>
      <c r="J860" s="68">
        <v>49.244505494505503</v>
      </c>
      <c r="K860" s="71">
        <v>0.85802736753027298</v>
      </c>
      <c r="L860" s="68">
        <v>43.543956043956001</v>
      </c>
      <c r="M860" s="71">
        <v>0.84513274336283195</v>
      </c>
      <c r="N860" s="68">
        <v>72.714776632302403</v>
      </c>
      <c r="O860" s="71"/>
      <c r="P860" s="68"/>
      <c r="Q860" s="71">
        <v>1</v>
      </c>
      <c r="R860" s="68">
        <v>100</v>
      </c>
    </row>
    <row r="861" spans="1:18" x14ac:dyDescent="0.2">
      <c r="A861" s="141" t="s">
        <v>2056</v>
      </c>
      <c r="B861" s="67" t="s">
        <v>2057</v>
      </c>
      <c r="C861" s="67">
        <v>38</v>
      </c>
      <c r="D861" s="67" t="s">
        <v>346</v>
      </c>
      <c r="E861" s="71">
        <v>0.94562789249489398</v>
      </c>
      <c r="F861" s="68">
        <v>99.175824175824204</v>
      </c>
      <c r="G861" s="71">
        <v>0.85333999923536696</v>
      </c>
      <c r="H861" s="68">
        <v>86.881868131868103</v>
      </c>
      <c r="I861" s="71">
        <v>0.97207499002419695</v>
      </c>
      <c r="J861" s="68">
        <v>99.038461538461505</v>
      </c>
      <c r="K861" s="71">
        <v>0.98237049091402195</v>
      </c>
      <c r="L861" s="68">
        <v>96.8406593406593</v>
      </c>
      <c r="M861" s="71">
        <v>0.92035398230088505</v>
      </c>
      <c r="N861" s="68">
        <v>85.498281786941604</v>
      </c>
      <c r="O861" s="71"/>
      <c r="P861" s="68"/>
      <c r="Q861" s="71">
        <v>1</v>
      </c>
      <c r="R861" s="68">
        <v>100</v>
      </c>
    </row>
    <row r="862" spans="1:18" x14ac:dyDescent="0.2">
      <c r="A862" s="141" t="s">
        <v>2058</v>
      </c>
      <c r="B862" s="67" t="s">
        <v>2059</v>
      </c>
      <c r="C862" s="67">
        <v>38</v>
      </c>
      <c r="D862" s="67" t="s">
        <v>346</v>
      </c>
      <c r="E862" s="71">
        <v>0.91079453938746702</v>
      </c>
      <c r="F862" s="68">
        <v>93.337912087912102</v>
      </c>
      <c r="G862" s="71">
        <v>0.840347058969792</v>
      </c>
      <c r="H862" s="68">
        <v>81.524725274725299</v>
      </c>
      <c r="I862" s="71">
        <v>0.96117942976311399</v>
      </c>
      <c r="J862" s="68">
        <v>98.420329670329707</v>
      </c>
      <c r="K862" s="71">
        <v>0.93014724403820104</v>
      </c>
      <c r="L862" s="68">
        <v>71.222527472527503</v>
      </c>
      <c r="M862" s="71">
        <v>0.91150442477876104</v>
      </c>
      <c r="N862" s="68">
        <v>83.986254295532603</v>
      </c>
      <c r="O862" s="71"/>
      <c r="P862" s="68"/>
      <c r="Q862" s="71"/>
      <c r="R862" s="68"/>
    </row>
    <row r="863" spans="1:18" x14ac:dyDescent="0.2">
      <c r="A863" s="141" t="s">
        <v>2060</v>
      </c>
      <c r="B863" s="67" t="s">
        <v>2061</v>
      </c>
      <c r="C863" s="67">
        <v>38</v>
      </c>
      <c r="D863" s="67" t="s">
        <v>346</v>
      </c>
      <c r="E863" s="71">
        <v>0.90640728882250698</v>
      </c>
      <c r="F863" s="68">
        <v>92.032967032966994</v>
      </c>
      <c r="G863" s="71">
        <v>0.82740452603682402</v>
      </c>
      <c r="H863" s="68">
        <v>75.686813186813197</v>
      </c>
      <c r="I863" s="71">
        <v>0.82674357083318695</v>
      </c>
      <c r="J863" s="68">
        <v>82.074175824175796</v>
      </c>
      <c r="K863" s="71">
        <v>0.97965825874694901</v>
      </c>
      <c r="L863" s="68">
        <v>96.016483516483504</v>
      </c>
      <c r="M863" s="71">
        <v>0.89823008849557495</v>
      </c>
      <c r="N863" s="68">
        <v>81.924398625429504</v>
      </c>
      <c r="O863" s="71"/>
      <c r="P863" s="68"/>
      <c r="Q863" s="71">
        <v>1</v>
      </c>
      <c r="R863" s="68">
        <v>100</v>
      </c>
    </row>
    <row r="864" spans="1:18" x14ac:dyDescent="0.2">
      <c r="A864" s="141" t="s">
        <v>2062</v>
      </c>
      <c r="B864" s="67" t="s">
        <v>2063</v>
      </c>
      <c r="C864" s="67">
        <v>39</v>
      </c>
      <c r="D864" s="67" t="s">
        <v>346</v>
      </c>
      <c r="E864" s="71">
        <v>0.87706152183356001</v>
      </c>
      <c r="F864" s="68">
        <v>82.760989010988993</v>
      </c>
      <c r="G864" s="71">
        <v>0.80340633577954601</v>
      </c>
      <c r="H864" s="68">
        <v>63.942307692307701</v>
      </c>
      <c r="I864" s="71">
        <v>0.83020669694721605</v>
      </c>
      <c r="J864" s="68">
        <v>83.104395604395606</v>
      </c>
      <c r="K864" s="71">
        <v>0.91098661183926799</v>
      </c>
      <c r="L864" s="68">
        <v>62.087912087912102</v>
      </c>
      <c r="M864" s="71">
        <v>0.84070796460177</v>
      </c>
      <c r="N864" s="68">
        <v>71.890034364261197</v>
      </c>
      <c r="O864" s="71"/>
      <c r="P864" s="68"/>
      <c r="Q864" s="71">
        <v>1</v>
      </c>
      <c r="R864" s="68">
        <v>100</v>
      </c>
    </row>
    <row r="865" spans="1:18" x14ac:dyDescent="0.2">
      <c r="A865" s="141" t="s">
        <v>2064</v>
      </c>
      <c r="B865" s="67" t="s">
        <v>2065</v>
      </c>
      <c r="C865" s="67">
        <v>39</v>
      </c>
      <c r="D865" s="67" t="s">
        <v>346</v>
      </c>
      <c r="E865" s="71">
        <v>0.82980499426139898</v>
      </c>
      <c r="F865" s="68">
        <v>68.956043956043999</v>
      </c>
      <c r="G865" s="71">
        <v>0.77262640576723096</v>
      </c>
      <c r="H865" s="68">
        <v>52.129120879120897</v>
      </c>
      <c r="I865" s="71">
        <v>0.71436789571442805</v>
      </c>
      <c r="J865" s="68">
        <v>41.208791208791197</v>
      </c>
      <c r="K865" s="71">
        <v>0.90981828044480595</v>
      </c>
      <c r="L865" s="68">
        <v>61.607142857142897</v>
      </c>
      <c r="M865" s="71">
        <v>0.75221238938053103</v>
      </c>
      <c r="N865" s="68">
        <v>55.738831615120297</v>
      </c>
      <c r="O865" s="71"/>
      <c r="P865" s="68"/>
      <c r="Q865" s="71">
        <v>1</v>
      </c>
      <c r="R865" s="68">
        <v>100</v>
      </c>
    </row>
    <row r="866" spans="1:18" x14ac:dyDescent="0.2">
      <c r="A866" s="141" t="s">
        <v>2066</v>
      </c>
      <c r="B866" s="67" t="s">
        <v>2067</v>
      </c>
      <c r="C866" s="67">
        <v>39</v>
      </c>
      <c r="D866" s="67" t="s">
        <v>346</v>
      </c>
      <c r="E866" s="71">
        <v>0.85773490841855304</v>
      </c>
      <c r="F866" s="68">
        <v>76.167582417582395</v>
      </c>
      <c r="G866" s="71">
        <v>0.80964569535417197</v>
      </c>
      <c r="H866" s="68">
        <v>66.964285714285694</v>
      </c>
      <c r="I866" s="71">
        <v>0.712333617626983</v>
      </c>
      <c r="J866" s="68">
        <v>40.453296703296701</v>
      </c>
      <c r="K866" s="71">
        <v>0.95253593707621398</v>
      </c>
      <c r="L866" s="68">
        <v>83.379120879120904</v>
      </c>
      <c r="M866" s="71">
        <v>0.81415929203539805</v>
      </c>
      <c r="N866" s="68">
        <v>66.254295532645997</v>
      </c>
      <c r="O866" s="71"/>
      <c r="P866" s="68"/>
      <c r="Q866" s="71">
        <v>1</v>
      </c>
      <c r="R866" s="68">
        <v>100</v>
      </c>
    </row>
    <row r="867" spans="1:18" x14ac:dyDescent="0.2">
      <c r="A867" s="141" t="s">
        <v>2068</v>
      </c>
      <c r="B867" s="67" t="s">
        <v>2069</v>
      </c>
      <c r="C867" s="67">
        <v>38</v>
      </c>
      <c r="D867" s="67" t="s">
        <v>346</v>
      </c>
      <c r="E867" s="71">
        <v>0.66719151620108097</v>
      </c>
      <c r="F867" s="68">
        <v>35.096153846153797</v>
      </c>
      <c r="G867" s="71">
        <v>0.79163681820412901</v>
      </c>
      <c r="H867" s="68">
        <v>59.4093406593407</v>
      </c>
      <c r="I867" s="71">
        <v>0.77571105643583604</v>
      </c>
      <c r="J867" s="68">
        <v>64.835164835164804</v>
      </c>
      <c r="K867" s="71">
        <v>0.94560085680791595</v>
      </c>
      <c r="L867" s="68">
        <v>79.052197802197796</v>
      </c>
      <c r="M867" s="71">
        <v>0.82300884955752196</v>
      </c>
      <c r="N867" s="68">
        <v>68.109965635738803</v>
      </c>
      <c r="O867" s="71"/>
      <c r="P867" s="68"/>
      <c r="Q867" s="71">
        <v>0</v>
      </c>
      <c r="R867" s="68">
        <v>36.0675512665862</v>
      </c>
    </row>
    <row r="868" spans="1:18" x14ac:dyDescent="0.2">
      <c r="A868" s="141" t="s">
        <v>2070</v>
      </c>
      <c r="B868" s="67" t="s">
        <v>2071</v>
      </c>
      <c r="C868" s="67">
        <v>39</v>
      </c>
      <c r="D868" s="67" t="s">
        <v>346</v>
      </c>
      <c r="E868" s="71">
        <v>0.60220887927668099</v>
      </c>
      <c r="F868" s="68">
        <v>24.587912087912098</v>
      </c>
      <c r="G868" s="71">
        <v>0.72588392350039799</v>
      </c>
      <c r="H868" s="68">
        <v>37.774725274725299</v>
      </c>
      <c r="I868" s="71">
        <v>0.73890354581987305</v>
      </c>
      <c r="J868" s="68">
        <v>49.587912087912102</v>
      </c>
      <c r="K868" s="71">
        <v>0.91793834299233801</v>
      </c>
      <c r="L868" s="68">
        <v>65.109890109890102</v>
      </c>
      <c r="M868" s="71">
        <v>0.62831858407079599</v>
      </c>
      <c r="N868" s="68">
        <v>36.632302405498301</v>
      </c>
      <c r="O868" s="71"/>
      <c r="P868" s="68"/>
      <c r="Q868" s="71">
        <v>0</v>
      </c>
      <c r="R868" s="68">
        <v>36.0675512665862</v>
      </c>
    </row>
    <row r="869" spans="1:18" x14ac:dyDescent="0.2">
      <c r="A869" s="141" t="s">
        <v>2072</v>
      </c>
      <c r="B869" s="67" t="s">
        <v>2073</v>
      </c>
      <c r="C869" s="67">
        <v>39</v>
      </c>
      <c r="D869" s="67" t="s">
        <v>346</v>
      </c>
      <c r="E869" s="71">
        <v>0.81293877733012698</v>
      </c>
      <c r="F869" s="68">
        <v>63.942307692307701</v>
      </c>
      <c r="G869" s="71">
        <v>0.77610154956309696</v>
      </c>
      <c r="H869" s="68">
        <v>53.640109890109898</v>
      </c>
      <c r="I869" s="71">
        <v>0.87909398702798103</v>
      </c>
      <c r="J869" s="68">
        <v>91.208791208791197</v>
      </c>
      <c r="K869" s="71">
        <v>0.90629408600376704</v>
      </c>
      <c r="L869" s="68">
        <v>59.958791208791197</v>
      </c>
      <c r="M869" s="71">
        <v>0.69026548672566401</v>
      </c>
      <c r="N869" s="68">
        <v>44.948453608247398</v>
      </c>
      <c r="O869" s="71"/>
      <c r="P869" s="68"/>
      <c r="Q869" s="71"/>
      <c r="R869" s="68"/>
    </row>
    <row r="870" spans="1:18" x14ac:dyDescent="0.2">
      <c r="A870" s="141" t="s">
        <v>2074</v>
      </c>
      <c r="B870" s="67" t="s">
        <v>2075</v>
      </c>
      <c r="C870" s="67">
        <v>39</v>
      </c>
      <c r="D870" s="67" t="s">
        <v>346</v>
      </c>
      <c r="E870" s="71">
        <v>0.63690611372393602</v>
      </c>
      <c r="F870" s="68">
        <v>29.876373626373599</v>
      </c>
      <c r="G870" s="71">
        <v>0.772873978819965</v>
      </c>
      <c r="H870" s="68">
        <v>52.197802197802197</v>
      </c>
      <c r="I870" s="71">
        <v>0.71420763192415904</v>
      </c>
      <c r="J870" s="68">
        <v>41.140109890109898</v>
      </c>
      <c r="K870" s="71">
        <v>0.93283479858351903</v>
      </c>
      <c r="L870" s="68">
        <v>72.870879120879096</v>
      </c>
      <c r="M870" s="71">
        <v>0.71681415929203496</v>
      </c>
      <c r="N870" s="68">
        <v>49.621993127147803</v>
      </c>
      <c r="O870" s="71"/>
      <c r="P870" s="68"/>
      <c r="Q870" s="71">
        <v>4.7800000000000002E-2</v>
      </c>
      <c r="R870" s="68">
        <v>40.410132689987897</v>
      </c>
    </row>
    <row r="871" spans="1:18" x14ac:dyDescent="0.2">
      <c r="A871" s="141" t="s">
        <v>2076</v>
      </c>
      <c r="B871" s="67" t="s">
        <v>2077</v>
      </c>
      <c r="C871" s="67">
        <v>39</v>
      </c>
      <c r="D871" s="67" t="s">
        <v>346</v>
      </c>
      <c r="E871" s="71">
        <v>0.80139936163647196</v>
      </c>
      <c r="F871" s="68">
        <v>60.9203296703297</v>
      </c>
      <c r="G871" s="71">
        <v>0.77938220718918805</v>
      </c>
      <c r="H871" s="68">
        <v>55.082417582417598</v>
      </c>
      <c r="I871" s="71">
        <v>0.71330353391513701</v>
      </c>
      <c r="J871" s="68">
        <v>40.796703296703299</v>
      </c>
      <c r="K871" s="71">
        <v>0.95184975853890696</v>
      </c>
      <c r="L871" s="68">
        <v>82.967032967033006</v>
      </c>
      <c r="M871" s="71">
        <v>0.76106194690265505</v>
      </c>
      <c r="N871" s="68">
        <v>57.113402061855702</v>
      </c>
      <c r="O871" s="71"/>
      <c r="P871" s="68"/>
      <c r="Q871" s="71"/>
      <c r="R871" s="68"/>
    </row>
    <row r="872" spans="1:18" x14ac:dyDescent="0.2">
      <c r="A872" s="141" t="s">
        <v>2078</v>
      </c>
      <c r="B872" s="67" t="s">
        <v>2079</v>
      </c>
      <c r="C872" s="67">
        <v>39</v>
      </c>
      <c r="D872" s="67" t="s">
        <v>346</v>
      </c>
      <c r="E872" s="71">
        <v>0.88279241476125003</v>
      </c>
      <c r="F872" s="68">
        <v>84.615384615384599</v>
      </c>
      <c r="G872" s="71">
        <v>0.825031260268966</v>
      </c>
      <c r="H872" s="68">
        <v>74.656593406593402</v>
      </c>
      <c r="I872" s="71">
        <v>0.90621832561777105</v>
      </c>
      <c r="J872" s="68">
        <v>93.200549450549502</v>
      </c>
      <c r="K872" s="71">
        <v>0.98576078112286403</v>
      </c>
      <c r="L872" s="68">
        <v>97.733516483516496</v>
      </c>
      <c r="M872" s="71">
        <v>0.81415929203539805</v>
      </c>
      <c r="N872" s="68">
        <v>66.254295532645997</v>
      </c>
      <c r="O872" s="71"/>
      <c r="P872" s="68"/>
      <c r="Q872" s="71"/>
      <c r="R872" s="68"/>
    </row>
    <row r="873" spans="1:18" x14ac:dyDescent="0.2">
      <c r="A873" s="141" t="s">
        <v>2080</v>
      </c>
      <c r="B873" s="67" t="s">
        <v>2081</v>
      </c>
      <c r="C873" s="67">
        <v>39</v>
      </c>
      <c r="D873" s="67" t="s">
        <v>346</v>
      </c>
      <c r="E873" s="71">
        <v>0.88056204168684105</v>
      </c>
      <c r="F873" s="68">
        <v>84.065934065934101</v>
      </c>
      <c r="G873" s="71">
        <v>0.82441665442419898</v>
      </c>
      <c r="H873" s="68">
        <v>74.313186813186803</v>
      </c>
      <c r="I873" s="71">
        <v>0.75438005023826904</v>
      </c>
      <c r="J873" s="68">
        <v>56.1813186813187</v>
      </c>
      <c r="K873" s="71">
        <v>0.961181645364656</v>
      </c>
      <c r="L873" s="68">
        <v>88.598901098901095</v>
      </c>
      <c r="M873" s="71">
        <v>0.86283185840707899</v>
      </c>
      <c r="N873" s="68">
        <v>76.632302405498294</v>
      </c>
      <c r="O873" s="71"/>
      <c r="P873" s="68"/>
      <c r="Q873" s="71">
        <v>1</v>
      </c>
      <c r="R873" s="68">
        <v>100</v>
      </c>
    </row>
    <row r="874" spans="1:18" x14ac:dyDescent="0.2">
      <c r="A874" s="141" t="s">
        <v>2082</v>
      </c>
      <c r="B874" s="67" t="s">
        <v>2083</v>
      </c>
      <c r="C874" s="67">
        <v>39</v>
      </c>
      <c r="D874" s="67" t="s">
        <v>346</v>
      </c>
      <c r="E874" s="71">
        <v>0.89901618110093795</v>
      </c>
      <c r="F874" s="68">
        <v>89.903846153846203</v>
      </c>
      <c r="G874" s="71">
        <v>0.83810913853136904</v>
      </c>
      <c r="H874" s="68">
        <v>80.906593406593402</v>
      </c>
      <c r="I874" s="71">
        <v>0.963816407558721</v>
      </c>
      <c r="J874" s="68">
        <v>98.489010989011007</v>
      </c>
      <c r="K874" s="71">
        <v>0.984404665039327</v>
      </c>
      <c r="L874" s="68">
        <v>97.321428571428598</v>
      </c>
      <c r="M874" s="71">
        <v>0.80973451327433599</v>
      </c>
      <c r="N874" s="68">
        <v>65.429553264604806</v>
      </c>
      <c r="O874" s="71"/>
      <c r="P874" s="68"/>
      <c r="Q874" s="71"/>
      <c r="R874" s="68"/>
    </row>
    <row r="875" spans="1:18" x14ac:dyDescent="0.2">
      <c r="A875" s="141" t="s">
        <v>2084</v>
      </c>
      <c r="B875" s="67" t="s">
        <v>2085</v>
      </c>
      <c r="C875" s="67">
        <v>39</v>
      </c>
      <c r="D875" s="67" t="s">
        <v>346</v>
      </c>
      <c r="E875" s="71">
        <v>0.94488181158282802</v>
      </c>
      <c r="F875" s="68">
        <v>99.107142857142904</v>
      </c>
      <c r="G875" s="71">
        <v>0.84418548467449495</v>
      </c>
      <c r="H875" s="68">
        <v>83.859890109890102</v>
      </c>
      <c r="I875" s="71">
        <v>0.97100990860755498</v>
      </c>
      <c r="J875" s="68">
        <v>98.901098901098905</v>
      </c>
      <c r="K875" s="71">
        <v>0.99770923985333004</v>
      </c>
      <c r="L875" s="68">
        <v>99.175824175824204</v>
      </c>
      <c r="M875" s="71">
        <v>0.91150442477876104</v>
      </c>
      <c r="N875" s="68">
        <v>83.986254295532603</v>
      </c>
      <c r="O875" s="71"/>
      <c r="P875" s="68"/>
      <c r="Q875" s="71">
        <v>1</v>
      </c>
      <c r="R875" s="68">
        <v>100</v>
      </c>
    </row>
    <row r="876" spans="1:18" x14ac:dyDescent="0.2">
      <c r="A876" s="141" t="s">
        <v>2086</v>
      </c>
      <c r="B876" s="67" t="s">
        <v>2087</v>
      </c>
      <c r="C876" s="67">
        <v>39</v>
      </c>
      <c r="D876" s="67" t="s">
        <v>346</v>
      </c>
      <c r="E876" s="71">
        <v>0.90839262907451701</v>
      </c>
      <c r="F876" s="68">
        <v>92.376373626373606</v>
      </c>
      <c r="G876" s="71">
        <v>0.80122673019359703</v>
      </c>
      <c r="H876" s="68">
        <v>63.118131868131897</v>
      </c>
      <c r="I876" s="71">
        <v>0.923473657486928</v>
      </c>
      <c r="J876" s="68">
        <v>95.054945054945094</v>
      </c>
      <c r="K876" s="71">
        <v>0.989829129373474</v>
      </c>
      <c r="L876" s="68">
        <v>98.282967032966994</v>
      </c>
      <c r="M876" s="71">
        <v>0.82743362831858402</v>
      </c>
      <c r="N876" s="68">
        <v>68.934707903780094</v>
      </c>
      <c r="O876" s="71"/>
      <c r="P876" s="68"/>
      <c r="Q876" s="71">
        <v>1</v>
      </c>
      <c r="R876" s="68">
        <v>100</v>
      </c>
    </row>
    <row r="877" spans="1:18" x14ac:dyDescent="0.2">
      <c r="A877" s="141" t="s">
        <v>2088</v>
      </c>
      <c r="B877" s="67" t="s">
        <v>2089</v>
      </c>
      <c r="C877" s="67">
        <v>39</v>
      </c>
      <c r="D877" s="67" t="s">
        <v>346</v>
      </c>
      <c r="E877" s="71">
        <v>0.95570737853433296</v>
      </c>
      <c r="F877" s="68">
        <v>99.656593406593402</v>
      </c>
      <c r="G877" s="71">
        <v>0.85337923136046601</v>
      </c>
      <c r="H877" s="68">
        <v>87.087912087912102</v>
      </c>
      <c r="I877" s="71">
        <v>0.98267978520500299</v>
      </c>
      <c r="J877" s="68">
        <v>99.519230769230802</v>
      </c>
      <c r="K877" s="71">
        <v>1</v>
      </c>
      <c r="L877" s="68">
        <v>100</v>
      </c>
      <c r="M877" s="71">
        <v>0.94247787610619405</v>
      </c>
      <c r="N877" s="68">
        <v>88.384879725085895</v>
      </c>
      <c r="O877" s="71"/>
      <c r="P877" s="68"/>
      <c r="Q877" s="71">
        <v>1</v>
      </c>
      <c r="R877" s="68">
        <v>100</v>
      </c>
    </row>
    <row r="878" spans="1:18" x14ac:dyDescent="0.2">
      <c r="A878" s="141" t="s">
        <v>2090</v>
      </c>
      <c r="B878" s="67" t="s">
        <v>2091</v>
      </c>
      <c r="C878" s="67">
        <v>39</v>
      </c>
      <c r="D878" s="67" t="s">
        <v>346</v>
      </c>
      <c r="E878" s="71">
        <v>0.82734113726138003</v>
      </c>
      <c r="F878" s="68">
        <v>68.337912087912102</v>
      </c>
      <c r="G878" s="71">
        <v>0.77843843248392097</v>
      </c>
      <c r="H878" s="68">
        <v>54.601648351648301</v>
      </c>
      <c r="I878" s="71">
        <v>0.79273122698332399</v>
      </c>
      <c r="J878" s="68">
        <v>70.329670329670293</v>
      </c>
      <c r="K878" s="71">
        <v>0.85757142506974404</v>
      </c>
      <c r="L878" s="68">
        <v>43.406593406593402</v>
      </c>
      <c r="M878" s="71">
        <v>0.70796460176991105</v>
      </c>
      <c r="N878" s="68">
        <v>48.316151202749097</v>
      </c>
      <c r="O878" s="71"/>
      <c r="P878" s="68"/>
      <c r="Q878" s="71">
        <v>1</v>
      </c>
      <c r="R878" s="68">
        <v>100</v>
      </c>
    </row>
    <row r="879" spans="1:18" x14ac:dyDescent="0.2">
      <c r="A879" s="141" t="s">
        <v>2092</v>
      </c>
      <c r="B879" s="67" t="s">
        <v>2093</v>
      </c>
      <c r="C879" s="67">
        <v>39</v>
      </c>
      <c r="D879" s="67" t="s">
        <v>346</v>
      </c>
      <c r="E879" s="71">
        <v>0.82856212239017901</v>
      </c>
      <c r="F879" s="68">
        <v>68.543956043956001</v>
      </c>
      <c r="G879" s="71">
        <v>0.74430849603999105</v>
      </c>
      <c r="H879" s="68">
        <v>43.131868131868103</v>
      </c>
      <c r="I879" s="71">
        <v>0.79534968606290901</v>
      </c>
      <c r="J879" s="68">
        <v>71.359890109890102</v>
      </c>
      <c r="K879" s="71">
        <v>0.90846216436126903</v>
      </c>
      <c r="L879" s="68">
        <v>60.714285714285701</v>
      </c>
      <c r="M879" s="71">
        <v>0.69469026548672597</v>
      </c>
      <c r="N879" s="68">
        <v>46.116838487972501</v>
      </c>
      <c r="O879" s="71"/>
      <c r="P879" s="68"/>
      <c r="Q879" s="71">
        <v>1</v>
      </c>
      <c r="R879" s="68">
        <v>100</v>
      </c>
    </row>
    <row r="880" spans="1:18" x14ac:dyDescent="0.2">
      <c r="A880" s="141" t="s">
        <v>2094</v>
      </c>
      <c r="B880" s="67" t="s">
        <v>2095</v>
      </c>
      <c r="C880" s="67">
        <v>39</v>
      </c>
      <c r="D880" s="67" t="s">
        <v>346</v>
      </c>
      <c r="E880" s="71">
        <v>0.85895175958020997</v>
      </c>
      <c r="F880" s="68">
        <v>76.442307692307693</v>
      </c>
      <c r="G880" s="71">
        <v>0.81984449081009003</v>
      </c>
      <c r="H880" s="68">
        <v>72.046703296703299</v>
      </c>
      <c r="I880" s="71">
        <v>0.90331102426722099</v>
      </c>
      <c r="J880" s="68">
        <v>92.994505494505503</v>
      </c>
      <c r="K880" s="71">
        <v>0.93014487574409299</v>
      </c>
      <c r="L880" s="68">
        <v>71.153846153846203</v>
      </c>
      <c r="M880" s="71">
        <v>0.83185840707964598</v>
      </c>
      <c r="N880" s="68">
        <v>69.7594501718213</v>
      </c>
      <c r="O880" s="71"/>
      <c r="P880" s="68"/>
      <c r="Q880" s="71">
        <v>0.80959999999999999</v>
      </c>
      <c r="R880" s="68">
        <v>46.682750301568198</v>
      </c>
    </row>
    <row r="881" spans="1:18" x14ac:dyDescent="0.2">
      <c r="A881" s="141" t="s">
        <v>2096</v>
      </c>
      <c r="B881" s="67" t="s">
        <v>2097</v>
      </c>
      <c r="C881" s="67">
        <v>39</v>
      </c>
      <c r="D881" s="67" t="s">
        <v>346</v>
      </c>
      <c r="E881" s="71">
        <v>0.94332306915960895</v>
      </c>
      <c r="F881" s="68">
        <v>98.695054945054906</v>
      </c>
      <c r="G881" s="71">
        <v>0.84936994038526403</v>
      </c>
      <c r="H881" s="68">
        <v>85.714285714285694</v>
      </c>
      <c r="I881" s="71">
        <v>0.97019053815614498</v>
      </c>
      <c r="J881" s="68">
        <v>98.763736263736305</v>
      </c>
      <c r="K881" s="71">
        <v>1</v>
      </c>
      <c r="L881" s="68">
        <v>100</v>
      </c>
      <c r="M881" s="71">
        <v>0.90265486725663702</v>
      </c>
      <c r="N881" s="68">
        <v>82.611683848797199</v>
      </c>
      <c r="O881" s="71"/>
      <c r="P881" s="68"/>
      <c r="Q881" s="71">
        <v>0.99439999999999995</v>
      </c>
      <c r="R881" s="68">
        <v>48.371531966224403</v>
      </c>
    </row>
    <row r="882" spans="1:18" x14ac:dyDescent="0.2">
      <c r="A882" s="141" t="s">
        <v>2098</v>
      </c>
      <c r="B882" s="67" t="s">
        <v>2099</v>
      </c>
      <c r="C882" s="67">
        <v>39</v>
      </c>
      <c r="D882" s="67" t="s">
        <v>346</v>
      </c>
      <c r="E882" s="71">
        <v>0.82605484982226596</v>
      </c>
      <c r="F882" s="68">
        <v>67.925824175824204</v>
      </c>
      <c r="G882" s="71">
        <v>0.78949702852904002</v>
      </c>
      <c r="H882" s="68">
        <v>58.379120879120897</v>
      </c>
      <c r="I882" s="71">
        <v>0.87221913123926298</v>
      </c>
      <c r="J882" s="68">
        <v>90.247252747252702</v>
      </c>
      <c r="K882" s="71">
        <v>0.94781297403403597</v>
      </c>
      <c r="L882" s="68">
        <v>80.425824175824204</v>
      </c>
      <c r="M882" s="71">
        <v>0.69469026548672597</v>
      </c>
      <c r="N882" s="68">
        <v>46.116838487972501</v>
      </c>
      <c r="O882" s="71"/>
      <c r="P882" s="68"/>
      <c r="Q882" s="71"/>
      <c r="R882" s="68"/>
    </row>
    <row r="883" spans="1:18" x14ac:dyDescent="0.2">
      <c r="A883" s="141" t="s">
        <v>2100</v>
      </c>
      <c r="B883" s="67" t="s">
        <v>2101</v>
      </c>
      <c r="C883" s="67">
        <v>39</v>
      </c>
      <c r="D883" s="67" t="s">
        <v>346</v>
      </c>
      <c r="E883" s="71">
        <v>0.75839605384421005</v>
      </c>
      <c r="F883" s="68">
        <v>51.236263736263702</v>
      </c>
      <c r="G883" s="71">
        <v>0.75351261320085405</v>
      </c>
      <c r="H883" s="68">
        <v>45.123626373626401</v>
      </c>
      <c r="I883" s="71">
        <v>0.73643401263155595</v>
      </c>
      <c r="J883" s="68">
        <v>48.832417582417598</v>
      </c>
      <c r="K883" s="71">
        <v>0.85337210281876796</v>
      </c>
      <c r="L883" s="68">
        <v>42.1016483516484</v>
      </c>
      <c r="M883" s="71">
        <v>0.69026548672566401</v>
      </c>
      <c r="N883" s="68">
        <v>44.948453608247398</v>
      </c>
      <c r="O883" s="71"/>
      <c r="P883" s="68"/>
      <c r="Q883" s="71"/>
      <c r="R883" s="68"/>
    </row>
    <row r="884" spans="1:18" x14ac:dyDescent="0.2">
      <c r="A884" s="141" t="s">
        <v>2102</v>
      </c>
      <c r="B884" s="67" t="s">
        <v>2103</v>
      </c>
      <c r="C884" s="67">
        <v>39</v>
      </c>
      <c r="D884" s="67" t="s">
        <v>346</v>
      </c>
      <c r="E884" s="71">
        <v>0.82781120614988402</v>
      </c>
      <c r="F884" s="68">
        <v>68.406593406593402</v>
      </c>
      <c r="G884" s="71">
        <v>0.75613542703233405</v>
      </c>
      <c r="H884" s="68">
        <v>46.359890109890102</v>
      </c>
      <c r="I884" s="71">
        <v>0.93144503323114203</v>
      </c>
      <c r="J884" s="68">
        <v>96.085164835164804</v>
      </c>
      <c r="K884" s="71">
        <v>0.99092100150420004</v>
      </c>
      <c r="L884" s="68">
        <v>98.351648351648393</v>
      </c>
      <c r="M884" s="71">
        <v>0.63274336283185795</v>
      </c>
      <c r="N884" s="68">
        <v>37.1821305841924</v>
      </c>
      <c r="O884" s="71"/>
      <c r="P884" s="68"/>
      <c r="Q884" s="71"/>
      <c r="R884" s="68"/>
    </row>
    <row r="885" spans="1:18" x14ac:dyDescent="0.2">
      <c r="A885" s="141" t="s">
        <v>2104</v>
      </c>
      <c r="B885" s="67" t="s">
        <v>2105</v>
      </c>
      <c r="C885" s="67">
        <v>39</v>
      </c>
      <c r="D885" s="67" t="s">
        <v>346</v>
      </c>
      <c r="E885" s="71">
        <v>0.81648694145507195</v>
      </c>
      <c r="F885" s="68">
        <v>65.247252747252702</v>
      </c>
      <c r="G885" s="71">
        <v>0.77493235063485799</v>
      </c>
      <c r="H885" s="68">
        <v>52.953296703296701</v>
      </c>
      <c r="I885" s="71">
        <v>0.76965139774508895</v>
      </c>
      <c r="J885" s="68">
        <v>63.186813186813197</v>
      </c>
      <c r="K885" s="71">
        <v>0.96472684929874697</v>
      </c>
      <c r="L885" s="68">
        <v>90.521978021978001</v>
      </c>
      <c r="M885" s="71">
        <v>0.75663716814159299</v>
      </c>
      <c r="N885" s="68">
        <v>56.632302405498301</v>
      </c>
      <c r="O885" s="71"/>
      <c r="P885" s="68"/>
      <c r="Q885" s="71"/>
      <c r="R885" s="68"/>
    </row>
    <row r="886" spans="1:18" x14ac:dyDescent="0.2">
      <c r="A886" s="141" t="s">
        <v>2106</v>
      </c>
      <c r="B886" s="67" t="s">
        <v>2107</v>
      </c>
      <c r="C886" s="67">
        <v>39</v>
      </c>
      <c r="D886" s="67" t="s">
        <v>346</v>
      </c>
      <c r="E886" s="71">
        <v>0.76153976161662895</v>
      </c>
      <c r="F886" s="68">
        <v>51.648351648351699</v>
      </c>
      <c r="G886" s="71">
        <v>0.68681543299337899</v>
      </c>
      <c r="H886" s="68">
        <v>27.815934065934101</v>
      </c>
      <c r="I886" s="71">
        <v>0.81128087003528704</v>
      </c>
      <c r="J886" s="68">
        <v>77.815934065934101</v>
      </c>
      <c r="K886" s="71">
        <v>0.95071761069448801</v>
      </c>
      <c r="L886" s="68">
        <v>82.074175824175796</v>
      </c>
      <c r="M886" s="71">
        <v>0.59734513274336298</v>
      </c>
      <c r="N886" s="68">
        <v>33.3333333333333</v>
      </c>
      <c r="O886" s="71"/>
      <c r="P886" s="68"/>
      <c r="Q886" s="71"/>
      <c r="R886" s="68"/>
    </row>
    <row r="887" spans="1:18" x14ac:dyDescent="0.2">
      <c r="A887" s="141" t="s">
        <v>2108</v>
      </c>
      <c r="B887" s="67" t="s">
        <v>2109</v>
      </c>
      <c r="C887" s="67">
        <v>39</v>
      </c>
      <c r="D887" s="67" t="s">
        <v>346</v>
      </c>
      <c r="E887" s="71">
        <v>0.79839978390691502</v>
      </c>
      <c r="F887" s="68">
        <v>60.439560439560402</v>
      </c>
      <c r="G887" s="71">
        <v>0.76519806963356196</v>
      </c>
      <c r="H887" s="68">
        <v>49.107142857142897</v>
      </c>
      <c r="I887" s="71">
        <v>0.80893777461427996</v>
      </c>
      <c r="J887" s="68">
        <v>76.579670329670293</v>
      </c>
      <c r="K887" s="71">
        <v>0.96017125598158704</v>
      </c>
      <c r="L887" s="68">
        <v>87.843406593406598</v>
      </c>
      <c r="M887" s="71">
        <v>0.65929203539823</v>
      </c>
      <c r="N887" s="68">
        <v>40.274914089347099</v>
      </c>
      <c r="O887" s="71"/>
      <c r="P887" s="68"/>
      <c r="Q887" s="71"/>
      <c r="R887" s="68"/>
    </row>
    <row r="888" spans="1:18" x14ac:dyDescent="0.2">
      <c r="A888" s="141" t="s">
        <v>2110</v>
      </c>
      <c r="B888" s="67" t="s">
        <v>2111</v>
      </c>
      <c r="C888" s="67">
        <v>39</v>
      </c>
      <c r="D888" s="67" t="s">
        <v>346</v>
      </c>
      <c r="E888" s="71">
        <v>0.81535680509390895</v>
      </c>
      <c r="F888" s="68">
        <v>64.835164835164804</v>
      </c>
      <c r="G888" s="71">
        <v>0.79927290127398698</v>
      </c>
      <c r="H888" s="68">
        <v>62.225274725274701</v>
      </c>
      <c r="I888" s="71">
        <v>0.74931291010758405</v>
      </c>
      <c r="J888" s="68">
        <v>53.983516483516503</v>
      </c>
      <c r="K888" s="71">
        <v>0.96947857713565599</v>
      </c>
      <c r="L888" s="68">
        <v>92.788461538461505</v>
      </c>
      <c r="M888" s="71">
        <v>0.74336283185840701</v>
      </c>
      <c r="N888" s="68">
        <v>54.020618556701002</v>
      </c>
      <c r="O888" s="71"/>
      <c r="P888" s="68"/>
      <c r="Q888" s="71"/>
      <c r="R888" s="68"/>
    </row>
    <row r="889" spans="1:18" x14ac:dyDescent="0.2">
      <c r="A889" s="141" t="s">
        <v>2112</v>
      </c>
      <c r="B889" s="67" t="s">
        <v>2113</v>
      </c>
      <c r="C889" s="67">
        <v>39</v>
      </c>
      <c r="D889" s="67" t="s">
        <v>346</v>
      </c>
      <c r="E889" s="71">
        <v>0.71735687122772895</v>
      </c>
      <c r="F889" s="68">
        <v>43.063186813186803</v>
      </c>
      <c r="G889" s="71">
        <v>0.73186631447930395</v>
      </c>
      <c r="H889" s="68">
        <v>39.560439560439598</v>
      </c>
      <c r="I889" s="71">
        <v>0.70166826338810595</v>
      </c>
      <c r="J889" s="68">
        <v>37.980769230769198</v>
      </c>
      <c r="K889" s="71">
        <v>0.79872476545058502</v>
      </c>
      <c r="L889" s="68">
        <v>30.013736263736298</v>
      </c>
      <c r="M889" s="71">
        <v>0.63716814159292001</v>
      </c>
      <c r="N889" s="68">
        <v>37.869415807560102</v>
      </c>
      <c r="O889" s="71"/>
      <c r="P889" s="68"/>
      <c r="Q889" s="71"/>
      <c r="R889" s="68"/>
    </row>
    <row r="890" spans="1:18" x14ac:dyDescent="0.2">
      <c r="A890" s="141" t="s">
        <v>2114</v>
      </c>
      <c r="B890" s="67" t="s">
        <v>2115</v>
      </c>
      <c r="C890" s="67">
        <v>39</v>
      </c>
      <c r="D890" s="67" t="s">
        <v>346</v>
      </c>
      <c r="E890" s="71">
        <v>0.79072944767089504</v>
      </c>
      <c r="F890" s="68">
        <v>58.791208791208803</v>
      </c>
      <c r="G890" s="71">
        <v>0.77600784999500205</v>
      </c>
      <c r="H890" s="68">
        <v>53.571428571428598</v>
      </c>
      <c r="I890" s="71">
        <v>0.72914473047900596</v>
      </c>
      <c r="J890" s="68">
        <v>46.222527472527503</v>
      </c>
      <c r="K890" s="71">
        <v>0.94980060843965997</v>
      </c>
      <c r="L890" s="68">
        <v>81.3873626373626</v>
      </c>
      <c r="M890" s="71">
        <v>0.70796460176991105</v>
      </c>
      <c r="N890" s="68">
        <v>48.316151202749097</v>
      </c>
      <c r="O890" s="71"/>
      <c r="P890" s="68"/>
      <c r="Q890" s="71"/>
      <c r="R890" s="68"/>
    </row>
    <row r="891" spans="1:18" x14ac:dyDescent="0.2">
      <c r="A891" s="141" t="s">
        <v>2116</v>
      </c>
      <c r="B891" s="67" t="s">
        <v>2117</v>
      </c>
      <c r="C891" s="67">
        <v>39</v>
      </c>
      <c r="D891" s="67" t="s">
        <v>346</v>
      </c>
      <c r="E891" s="71">
        <v>0.82257259681018502</v>
      </c>
      <c r="F891" s="68">
        <v>67.239010989011007</v>
      </c>
      <c r="G891" s="71">
        <v>0.785982671998397</v>
      </c>
      <c r="H891" s="68">
        <v>57.074175824175803</v>
      </c>
      <c r="I891" s="71">
        <v>0.75988188180400795</v>
      </c>
      <c r="J891" s="68">
        <v>58.997252747252801</v>
      </c>
      <c r="K891" s="71">
        <v>0.97008955025249599</v>
      </c>
      <c r="L891" s="68">
        <v>93.063186813186803</v>
      </c>
      <c r="M891" s="71">
        <v>0.77433628318584002</v>
      </c>
      <c r="N891" s="68">
        <v>59.037800687285198</v>
      </c>
      <c r="O891" s="71"/>
      <c r="P891" s="68"/>
      <c r="Q891" s="71"/>
      <c r="R891" s="68"/>
    </row>
    <row r="892" spans="1:18" x14ac:dyDescent="0.2">
      <c r="A892" s="141" t="s">
        <v>2118</v>
      </c>
      <c r="B892" s="67" t="s">
        <v>2119</v>
      </c>
      <c r="C892" s="67">
        <v>39</v>
      </c>
      <c r="D892" s="67" t="s">
        <v>346</v>
      </c>
      <c r="E892" s="71">
        <v>0.77764447605355302</v>
      </c>
      <c r="F892" s="68">
        <v>55.151098901098898</v>
      </c>
      <c r="G892" s="71">
        <v>0.73117373355017701</v>
      </c>
      <c r="H892" s="68">
        <v>39.1483516483516</v>
      </c>
      <c r="I892" s="71">
        <v>0.83643401317467903</v>
      </c>
      <c r="J892" s="68">
        <v>84.3406593406593</v>
      </c>
      <c r="K892" s="71">
        <v>0.95004980350705504</v>
      </c>
      <c r="L892" s="68">
        <v>81.662087912087898</v>
      </c>
      <c r="M892" s="71">
        <v>0.59292035398230103</v>
      </c>
      <c r="N892" s="68">
        <v>32.852233676975899</v>
      </c>
      <c r="O892" s="71"/>
      <c r="P892" s="68"/>
      <c r="Q892" s="71"/>
      <c r="R892" s="68"/>
    </row>
    <row r="893" spans="1:18" x14ac:dyDescent="0.2">
      <c r="A893" s="141" t="s">
        <v>2120</v>
      </c>
      <c r="B893" s="67" t="s">
        <v>2121</v>
      </c>
      <c r="C893" s="67">
        <v>39</v>
      </c>
      <c r="D893" s="67" t="s">
        <v>346</v>
      </c>
      <c r="E893" s="71">
        <v>0.79270706807612501</v>
      </c>
      <c r="F893" s="68">
        <v>59.3406593406593</v>
      </c>
      <c r="G893" s="71">
        <v>0.754641262844432</v>
      </c>
      <c r="H893" s="68">
        <v>45.810439560439598</v>
      </c>
      <c r="I893" s="71">
        <v>0.79334026008981395</v>
      </c>
      <c r="J893" s="68">
        <v>70.673076923076906</v>
      </c>
      <c r="K893" s="71">
        <v>0.96797949273308603</v>
      </c>
      <c r="L893" s="68">
        <v>92.032967032966994</v>
      </c>
      <c r="M893" s="71">
        <v>0.65486725663716805</v>
      </c>
      <c r="N893" s="68">
        <v>39.725085910652901</v>
      </c>
      <c r="O893" s="71"/>
      <c r="P893" s="68"/>
      <c r="Q893" s="71"/>
      <c r="R893" s="68"/>
    </row>
    <row r="894" spans="1:18" x14ac:dyDescent="0.2">
      <c r="A894" s="141" t="s">
        <v>2122</v>
      </c>
      <c r="B894" s="67" t="s">
        <v>2123</v>
      </c>
      <c r="C894" s="67">
        <v>39</v>
      </c>
      <c r="D894" s="67" t="s">
        <v>346</v>
      </c>
      <c r="E894" s="71">
        <v>0.60144277516808298</v>
      </c>
      <c r="F894" s="68">
        <v>24.381868131868099</v>
      </c>
      <c r="G894" s="71">
        <v>0.79099989598009102</v>
      </c>
      <c r="H894" s="68">
        <v>58.859890109890102</v>
      </c>
      <c r="I894" s="71">
        <v>0.71004732069717402</v>
      </c>
      <c r="J894" s="68">
        <v>39.491758241758198</v>
      </c>
      <c r="K894" s="71">
        <v>0.81147639367642199</v>
      </c>
      <c r="L894" s="68">
        <v>32.554945054945101</v>
      </c>
      <c r="M894" s="71">
        <v>0.69469026548672597</v>
      </c>
      <c r="N894" s="68">
        <v>46.116838487972501</v>
      </c>
      <c r="O894" s="71"/>
      <c r="P894" s="68"/>
      <c r="Q894" s="71">
        <v>0</v>
      </c>
      <c r="R894" s="68">
        <v>36.0675512665862</v>
      </c>
    </row>
    <row r="895" spans="1:18" x14ac:dyDescent="0.2">
      <c r="A895" s="141" t="s">
        <v>2124</v>
      </c>
      <c r="B895" s="67" t="s">
        <v>2125</v>
      </c>
      <c r="C895" s="67">
        <v>73</v>
      </c>
      <c r="D895" s="67" t="s">
        <v>346</v>
      </c>
      <c r="E895" s="71">
        <v>0.60046790137815298</v>
      </c>
      <c r="F895" s="68">
        <v>24.1758241758242</v>
      </c>
      <c r="G895" s="71">
        <v>0.78384659840912196</v>
      </c>
      <c r="H895" s="68">
        <v>56.524725274725299</v>
      </c>
      <c r="I895" s="71">
        <v>0.74358425903922398</v>
      </c>
      <c r="J895" s="68">
        <v>51.785714285714299</v>
      </c>
      <c r="K895" s="71">
        <v>0.86428918041587099</v>
      </c>
      <c r="L895" s="68">
        <v>44.986263736263702</v>
      </c>
      <c r="M895" s="71">
        <v>0.61061946902654796</v>
      </c>
      <c r="N895" s="68">
        <v>34.501718213058403</v>
      </c>
      <c r="O895" s="71"/>
      <c r="P895" s="68"/>
      <c r="Q895" s="71">
        <v>0</v>
      </c>
      <c r="R895" s="68">
        <v>36.0675512665862</v>
      </c>
    </row>
    <row r="896" spans="1:18" x14ac:dyDescent="0.2">
      <c r="A896" s="141" t="s">
        <v>2126</v>
      </c>
      <c r="B896" s="67" t="s">
        <v>2127</v>
      </c>
      <c r="C896" s="67">
        <v>73</v>
      </c>
      <c r="D896" s="67" t="s">
        <v>346</v>
      </c>
      <c r="E896" s="71">
        <v>0.42692976802886101</v>
      </c>
      <c r="F896" s="68">
        <v>3.4340659340659299</v>
      </c>
      <c r="G896" s="71">
        <v>0.58072327175495497</v>
      </c>
      <c r="H896" s="68">
        <v>5.7005494505494498</v>
      </c>
      <c r="I896" s="71">
        <v>0.39916196862057102</v>
      </c>
      <c r="J896" s="68">
        <v>0.89285714285714302</v>
      </c>
      <c r="K896" s="71">
        <v>0.64818781404080394</v>
      </c>
      <c r="L896" s="68">
        <v>7.2802197802197801</v>
      </c>
      <c r="M896" s="71">
        <v>7.9646017699114904E-2</v>
      </c>
      <c r="N896" s="68">
        <v>2.9553264604810998</v>
      </c>
      <c r="O896" s="71"/>
      <c r="P896" s="68"/>
      <c r="Q896" s="71"/>
      <c r="R896" s="68"/>
    </row>
    <row r="897" spans="1:18" x14ac:dyDescent="0.2">
      <c r="A897" s="141" t="s">
        <v>2128</v>
      </c>
      <c r="B897" s="67" t="s">
        <v>2129</v>
      </c>
      <c r="C897" s="67">
        <v>73</v>
      </c>
      <c r="D897" s="67" t="s">
        <v>346</v>
      </c>
      <c r="E897" s="71">
        <v>0.61136958258446905</v>
      </c>
      <c r="F897" s="68">
        <v>25.8241758241758</v>
      </c>
      <c r="G897" s="71">
        <v>0.82855059576553303</v>
      </c>
      <c r="H897" s="68">
        <v>76.442307692307693</v>
      </c>
      <c r="I897" s="71">
        <v>0.74878358228137698</v>
      </c>
      <c r="J897" s="68">
        <v>53.846153846153797</v>
      </c>
      <c r="K897" s="71">
        <v>0.86889426584888896</v>
      </c>
      <c r="L897" s="68">
        <v>46.291208791208803</v>
      </c>
      <c r="M897" s="71">
        <v>0.61061946902654796</v>
      </c>
      <c r="N897" s="68">
        <v>34.501718213058403</v>
      </c>
      <c r="O897" s="71"/>
      <c r="P897" s="68"/>
      <c r="Q897" s="71">
        <v>0</v>
      </c>
      <c r="R897" s="68">
        <v>36.0675512665862</v>
      </c>
    </row>
    <row r="898" spans="1:18" x14ac:dyDescent="0.2">
      <c r="A898" s="141" t="s">
        <v>2130</v>
      </c>
      <c r="B898" s="67" t="s">
        <v>2131</v>
      </c>
      <c r="C898" s="67">
        <v>73</v>
      </c>
      <c r="D898" s="67" t="s">
        <v>346</v>
      </c>
      <c r="E898" s="71">
        <v>0.51220866967356304</v>
      </c>
      <c r="F898" s="68">
        <v>11.6758241758242</v>
      </c>
      <c r="G898" s="71">
        <v>0.59588759093244004</v>
      </c>
      <c r="H898" s="68">
        <v>8.1730769230769198</v>
      </c>
      <c r="I898" s="71">
        <v>0.58636913475916697</v>
      </c>
      <c r="J898" s="68">
        <v>15.6593406593407</v>
      </c>
      <c r="K898" s="71">
        <v>0.75153370521503404</v>
      </c>
      <c r="L898" s="68">
        <v>22.046703296703299</v>
      </c>
      <c r="M898" s="71">
        <v>0.11504424778761101</v>
      </c>
      <c r="N898" s="68">
        <v>4.3986254295532596</v>
      </c>
      <c r="O898" s="71"/>
      <c r="P898" s="68"/>
      <c r="Q898" s="71"/>
      <c r="R898" s="68"/>
    </row>
    <row r="899" spans="1:18" x14ac:dyDescent="0.2">
      <c r="A899" s="141" t="s">
        <v>2132</v>
      </c>
      <c r="B899" s="67" t="s">
        <v>2133</v>
      </c>
      <c r="C899" s="67">
        <v>73</v>
      </c>
      <c r="D899" s="67" t="s">
        <v>346</v>
      </c>
      <c r="E899" s="71">
        <v>0.632066806223471</v>
      </c>
      <c r="F899" s="68">
        <v>28.846153846153801</v>
      </c>
      <c r="G899" s="71">
        <v>0.82035358326978303</v>
      </c>
      <c r="H899" s="68">
        <v>72.596153846153797</v>
      </c>
      <c r="I899" s="71">
        <v>0.76240686787974099</v>
      </c>
      <c r="J899" s="68">
        <v>60.096153846153797</v>
      </c>
      <c r="K899" s="71">
        <v>0.88288331448110402</v>
      </c>
      <c r="L899" s="68">
        <v>50.824175824175803</v>
      </c>
      <c r="M899" s="71">
        <v>0.69469026548672597</v>
      </c>
      <c r="N899" s="68">
        <v>46.116838487972501</v>
      </c>
      <c r="O899" s="71"/>
      <c r="P899" s="68"/>
      <c r="Q899" s="71">
        <v>0</v>
      </c>
      <c r="R899" s="68">
        <v>36.0675512665862</v>
      </c>
    </row>
    <row r="900" spans="1:18" x14ac:dyDescent="0.2">
      <c r="A900" s="141" t="s">
        <v>2134</v>
      </c>
      <c r="B900" s="67" t="s">
        <v>2135</v>
      </c>
      <c r="C900" s="67">
        <v>73</v>
      </c>
      <c r="D900" s="67" t="s">
        <v>346</v>
      </c>
      <c r="E900" s="71">
        <v>0.43646664353910802</v>
      </c>
      <c r="F900" s="68">
        <v>3.98351648351648</v>
      </c>
      <c r="G900" s="71">
        <v>0.61200162800103697</v>
      </c>
      <c r="H900" s="68">
        <v>11.2637362637363</v>
      </c>
      <c r="I900" s="71">
        <v>0.45243393096934398</v>
      </c>
      <c r="J900" s="68">
        <v>2.5412087912087902</v>
      </c>
      <c r="K900" s="71">
        <v>0.61948411253118396</v>
      </c>
      <c r="L900" s="68">
        <v>5.3571428571428603</v>
      </c>
      <c r="M900" s="71">
        <v>6.1946902654867103E-2</v>
      </c>
      <c r="N900" s="68">
        <v>2.61168384879725</v>
      </c>
      <c r="O900" s="71"/>
      <c r="P900" s="68"/>
      <c r="Q900" s="71"/>
      <c r="R900" s="68"/>
    </row>
    <row r="901" spans="1:18" x14ac:dyDescent="0.2">
      <c r="A901" s="141" t="s">
        <v>2136</v>
      </c>
      <c r="B901" s="67" t="s">
        <v>2137</v>
      </c>
      <c r="C901" s="67">
        <v>73</v>
      </c>
      <c r="D901" s="67" t="s">
        <v>346</v>
      </c>
      <c r="E901" s="71">
        <v>0.54928111122767098</v>
      </c>
      <c r="F901" s="68">
        <v>16.689560439560399</v>
      </c>
      <c r="G901" s="71">
        <v>0.66946278340146703</v>
      </c>
      <c r="H901" s="68">
        <v>24.9313186813187</v>
      </c>
      <c r="I901" s="71">
        <v>0.66778812735412196</v>
      </c>
      <c r="J901" s="68">
        <v>29.120879120879099</v>
      </c>
      <c r="K901" s="71">
        <v>0.72773871617922903</v>
      </c>
      <c r="L901" s="68">
        <v>17.582417582417602</v>
      </c>
      <c r="M901" s="71">
        <v>0.68141592920353999</v>
      </c>
      <c r="N901" s="68">
        <v>43.505154639175302</v>
      </c>
      <c r="O901" s="71"/>
      <c r="P901" s="68"/>
      <c r="Q901" s="71">
        <v>0</v>
      </c>
      <c r="R901" s="68">
        <v>36.0675512665862</v>
      </c>
    </row>
    <row r="902" spans="1:18" x14ac:dyDescent="0.2">
      <c r="A902" s="141" t="s">
        <v>2138</v>
      </c>
      <c r="B902" s="67" t="s">
        <v>2139</v>
      </c>
      <c r="C902" s="67">
        <v>39</v>
      </c>
      <c r="D902" s="67" t="s">
        <v>346</v>
      </c>
      <c r="E902" s="71">
        <v>0.80964390577647505</v>
      </c>
      <c r="F902" s="68">
        <v>63.049450549450498</v>
      </c>
      <c r="G902" s="71">
        <v>0.83288892204383902</v>
      </c>
      <c r="H902" s="68">
        <v>78.571428571428598</v>
      </c>
      <c r="I902" s="71">
        <v>0.74853932997558803</v>
      </c>
      <c r="J902" s="68">
        <v>53.571428571428598</v>
      </c>
      <c r="K902" s="71">
        <v>0.78104117639620796</v>
      </c>
      <c r="L902" s="68">
        <v>26.785714285714299</v>
      </c>
      <c r="M902" s="71">
        <v>0.87610619469026496</v>
      </c>
      <c r="N902" s="68">
        <v>78.350515463917503</v>
      </c>
      <c r="O902" s="71"/>
      <c r="P902" s="68"/>
      <c r="Q902" s="71"/>
      <c r="R902" s="68"/>
    </row>
    <row r="903" spans="1:18" x14ac:dyDescent="0.2">
      <c r="A903" s="141" t="s">
        <v>2140</v>
      </c>
      <c r="B903" s="67" t="s">
        <v>2141</v>
      </c>
      <c r="C903" s="67">
        <v>39</v>
      </c>
      <c r="D903" s="67" t="s">
        <v>346</v>
      </c>
      <c r="E903" s="71">
        <v>0.61628369806455197</v>
      </c>
      <c r="F903" s="68">
        <v>27.060439560439601</v>
      </c>
      <c r="G903" s="71">
        <v>0.76547078088250498</v>
      </c>
      <c r="H903" s="68">
        <v>49.175824175824197</v>
      </c>
      <c r="I903" s="71">
        <v>0.72148171581455101</v>
      </c>
      <c r="J903" s="68">
        <v>43.8873626373626</v>
      </c>
      <c r="K903" s="71">
        <v>0.84667838300623799</v>
      </c>
      <c r="L903" s="68">
        <v>40.178571428571402</v>
      </c>
      <c r="M903" s="71">
        <v>0.74778761061946897</v>
      </c>
      <c r="N903" s="68">
        <v>54.845360824742301</v>
      </c>
      <c r="O903" s="71"/>
      <c r="P903" s="68"/>
      <c r="Q903" s="71">
        <v>0</v>
      </c>
      <c r="R903" s="68">
        <v>36.0675512665862</v>
      </c>
    </row>
    <row r="904" spans="1:18" x14ac:dyDescent="0.2">
      <c r="A904" s="141" t="s">
        <v>2142</v>
      </c>
      <c r="B904" s="67" t="s">
        <v>2143</v>
      </c>
      <c r="C904" s="67">
        <v>39</v>
      </c>
      <c r="D904" s="67" t="s">
        <v>346</v>
      </c>
      <c r="E904" s="71">
        <v>0.73990199157276004</v>
      </c>
      <c r="F904" s="68">
        <v>47.733516483516503</v>
      </c>
      <c r="G904" s="71">
        <v>0.75593965771809102</v>
      </c>
      <c r="H904" s="68">
        <v>46.291208791208803</v>
      </c>
      <c r="I904" s="71">
        <v>0.70753015954980303</v>
      </c>
      <c r="J904" s="68">
        <v>39.010989010989</v>
      </c>
      <c r="K904" s="71">
        <v>0.80144788353642105</v>
      </c>
      <c r="L904" s="68">
        <v>30.975274725274701</v>
      </c>
      <c r="M904" s="71">
        <v>0.69469026548672597</v>
      </c>
      <c r="N904" s="68">
        <v>46.116838487972501</v>
      </c>
      <c r="O904" s="71"/>
      <c r="P904" s="68"/>
      <c r="Q904" s="71"/>
      <c r="R904" s="68"/>
    </row>
    <row r="905" spans="1:18" x14ac:dyDescent="0.2">
      <c r="A905" s="141" t="s">
        <v>2144</v>
      </c>
      <c r="B905" s="67" t="s">
        <v>2145</v>
      </c>
      <c r="C905" s="67">
        <v>39</v>
      </c>
      <c r="D905" s="67" t="s">
        <v>346</v>
      </c>
      <c r="E905" s="71">
        <v>0.64179044233674098</v>
      </c>
      <c r="F905" s="68">
        <v>31.1813186813187</v>
      </c>
      <c r="G905" s="71">
        <v>0.70408751673475101</v>
      </c>
      <c r="H905" s="68">
        <v>32.623626373626401</v>
      </c>
      <c r="I905" s="71">
        <v>0.60432706718695695</v>
      </c>
      <c r="J905" s="68">
        <v>17.9258241758242</v>
      </c>
      <c r="K905" s="71">
        <v>0.77644630046950602</v>
      </c>
      <c r="L905" s="68">
        <v>25.961538461538499</v>
      </c>
      <c r="M905" s="71">
        <v>0.48230088495575202</v>
      </c>
      <c r="N905" s="68">
        <v>21.580756013745699</v>
      </c>
      <c r="O905" s="71"/>
      <c r="P905" s="68"/>
      <c r="Q905" s="71"/>
      <c r="R905" s="68"/>
    </row>
    <row r="906" spans="1:18" x14ac:dyDescent="0.2">
      <c r="A906" s="141" t="s">
        <v>2146</v>
      </c>
      <c r="B906" s="67" t="s">
        <v>2147</v>
      </c>
      <c r="C906" s="67">
        <v>39</v>
      </c>
      <c r="D906" s="67" t="s">
        <v>346</v>
      </c>
      <c r="E906" s="71">
        <v>0.56194190828980595</v>
      </c>
      <c r="F906" s="68">
        <v>18.200549450549399</v>
      </c>
      <c r="G906" s="71">
        <v>0.72265788358906002</v>
      </c>
      <c r="H906" s="68">
        <v>36.950549450549502</v>
      </c>
      <c r="I906" s="71">
        <v>0.67485892776491296</v>
      </c>
      <c r="J906" s="68">
        <v>30.5631868131868</v>
      </c>
      <c r="K906" s="71">
        <v>0.77502458850213796</v>
      </c>
      <c r="L906" s="68">
        <v>25.6868131868132</v>
      </c>
      <c r="M906" s="71">
        <v>0.63716814159292001</v>
      </c>
      <c r="N906" s="68">
        <v>37.869415807560102</v>
      </c>
      <c r="O906" s="71"/>
      <c r="P906" s="68"/>
      <c r="Q906" s="71">
        <v>0</v>
      </c>
      <c r="R906" s="68">
        <v>36.0675512665862</v>
      </c>
    </row>
    <row r="907" spans="1:18" x14ac:dyDescent="0.2">
      <c r="A907" s="141" t="s">
        <v>2148</v>
      </c>
      <c r="B907" s="67" t="s">
        <v>2149</v>
      </c>
      <c r="C907" s="67">
        <v>73</v>
      </c>
      <c r="D907" s="67" t="s">
        <v>346</v>
      </c>
      <c r="E907" s="71">
        <v>0.44939880815043198</v>
      </c>
      <c r="F907" s="68">
        <v>5.1510989010988997</v>
      </c>
      <c r="G907" s="71">
        <v>0.58774650855555199</v>
      </c>
      <c r="H907" s="68">
        <v>6.4560439560439598</v>
      </c>
      <c r="I907" s="71">
        <v>0.54220986859113995</v>
      </c>
      <c r="J907" s="68">
        <v>10.439560439560401</v>
      </c>
      <c r="K907" s="71">
        <v>0.709958017587767</v>
      </c>
      <c r="L907" s="68">
        <v>14.697802197802201</v>
      </c>
      <c r="M907" s="71">
        <v>0.40707964601769903</v>
      </c>
      <c r="N907" s="68">
        <v>17.319587628866</v>
      </c>
      <c r="O907" s="71"/>
      <c r="P907" s="68"/>
      <c r="Q907" s="71">
        <v>0</v>
      </c>
      <c r="R907" s="68">
        <v>36.0675512665862</v>
      </c>
    </row>
    <row r="908" spans="1:18" x14ac:dyDescent="0.2">
      <c r="A908" s="141" t="s">
        <v>2150</v>
      </c>
      <c r="B908" s="67" t="s">
        <v>2151</v>
      </c>
      <c r="C908" s="67">
        <v>73</v>
      </c>
      <c r="D908" s="67" t="s">
        <v>346</v>
      </c>
      <c r="E908" s="71">
        <v>0.45106153057681903</v>
      </c>
      <c r="F908" s="68">
        <v>5.6318681318681296</v>
      </c>
      <c r="G908" s="71">
        <v>0.59594396213037004</v>
      </c>
      <c r="H908" s="68">
        <v>8.2417582417582391</v>
      </c>
      <c r="I908" s="71">
        <v>0.50204330245308504</v>
      </c>
      <c r="J908" s="68">
        <v>7.1428571428571397</v>
      </c>
      <c r="K908" s="71">
        <v>0.70625885772381902</v>
      </c>
      <c r="L908" s="68">
        <v>14.1483516483516</v>
      </c>
      <c r="M908" s="71">
        <v>0</v>
      </c>
      <c r="N908" s="68">
        <v>1.09965635738832</v>
      </c>
      <c r="O908" s="71"/>
      <c r="P908" s="68"/>
      <c r="Q908" s="71"/>
      <c r="R908" s="68"/>
    </row>
    <row r="909" spans="1:18" x14ac:dyDescent="0.2">
      <c r="A909" s="141" t="s">
        <v>2152</v>
      </c>
      <c r="B909" s="67" t="s">
        <v>2153</v>
      </c>
      <c r="C909" s="67">
        <v>39</v>
      </c>
      <c r="D909" s="67" t="s">
        <v>346</v>
      </c>
      <c r="E909" s="71">
        <v>0.64872185018770401</v>
      </c>
      <c r="F909" s="68">
        <v>32.211538461538503</v>
      </c>
      <c r="G909" s="71">
        <v>0.73823160958646605</v>
      </c>
      <c r="H909" s="68">
        <v>41.071428571428598</v>
      </c>
      <c r="I909" s="71">
        <v>0.62618985118408399</v>
      </c>
      <c r="J909" s="68">
        <v>21.0164835164835</v>
      </c>
      <c r="K909" s="71">
        <v>0.65966947980327695</v>
      </c>
      <c r="L909" s="68">
        <v>8.1730769230769198</v>
      </c>
      <c r="M909" s="71">
        <v>0.57079646017699104</v>
      </c>
      <c r="N909" s="68">
        <v>30.584192439862498</v>
      </c>
      <c r="O909" s="71"/>
      <c r="P909" s="68"/>
      <c r="Q909" s="71"/>
      <c r="R909" s="68"/>
    </row>
    <row r="910" spans="1:18" x14ac:dyDescent="0.2">
      <c r="A910" s="141" t="s">
        <v>2154</v>
      </c>
      <c r="B910" s="67" t="s">
        <v>2155</v>
      </c>
      <c r="C910" s="67">
        <v>73</v>
      </c>
      <c r="D910" s="67" t="s">
        <v>346</v>
      </c>
      <c r="E910" s="71">
        <v>0.62110259886396402</v>
      </c>
      <c r="F910" s="68">
        <v>27.541208791208799</v>
      </c>
      <c r="G910" s="71">
        <v>0.68514995288408398</v>
      </c>
      <c r="H910" s="68">
        <v>27.472527472527499</v>
      </c>
      <c r="I910" s="71">
        <v>0.65626755841922002</v>
      </c>
      <c r="J910" s="68">
        <v>27.129120879120901</v>
      </c>
      <c r="K910" s="71">
        <v>0.69467070425545596</v>
      </c>
      <c r="L910" s="68">
        <v>12.6373626373626</v>
      </c>
      <c r="M910" s="71">
        <v>0.50442477876106195</v>
      </c>
      <c r="N910" s="68">
        <v>23.230240549828199</v>
      </c>
      <c r="O910" s="71"/>
      <c r="P910" s="68"/>
      <c r="Q910" s="71">
        <v>0.56499999999999995</v>
      </c>
      <c r="R910" s="68">
        <v>44.6320868516285</v>
      </c>
    </row>
    <row r="911" spans="1:18" x14ac:dyDescent="0.2">
      <c r="A911" s="141" t="s">
        <v>2156</v>
      </c>
      <c r="B911" s="67" t="s">
        <v>2157</v>
      </c>
      <c r="C911" s="67">
        <v>39</v>
      </c>
      <c r="D911" s="67" t="s">
        <v>346</v>
      </c>
      <c r="E911" s="71">
        <v>0.66001174692220999</v>
      </c>
      <c r="F911" s="68">
        <v>34.203296703296701</v>
      </c>
      <c r="G911" s="71">
        <v>0.73842880036070901</v>
      </c>
      <c r="H911" s="68">
        <v>41.277472527472497</v>
      </c>
      <c r="I911" s="71">
        <v>0.64564783825795302</v>
      </c>
      <c r="J911" s="68">
        <v>25.412087912087902</v>
      </c>
      <c r="K911" s="71">
        <v>0.66747477384893905</v>
      </c>
      <c r="L911" s="68">
        <v>9.1346153846153797</v>
      </c>
      <c r="M911" s="71">
        <v>0.58849557522123896</v>
      </c>
      <c r="N911" s="68">
        <v>32.3024054982818</v>
      </c>
      <c r="O911" s="71"/>
      <c r="P911" s="68"/>
      <c r="Q911" s="71"/>
      <c r="R911" s="68"/>
    </row>
    <row r="912" spans="1:18" x14ac:dyDescent="0.2">
      <c r="A912" s="141" t="s">
        <v>2158</v>
      </c>
      <c r="B912" s="67" t="s">
        <v>2159</v>
      </c>
      <c r="C912" s="67">
        <v>73</v>
      </c>
      <c r="D912" s="67" t="s">
        <v>346</v>
      </c>
      <c r="E912" s="71">
        <v>0.51136779477365102</v>
      </c>
      <c r="F912" s="68">
        <v>11.538461538461499</v>
      </c>
      <c r="G912" s="71">
        <v>0.62502799727385305</v>
      </c>
      <c r="H912" s="68">
        <v>14.629120879120901</v>
      </c>
      <c r="I912" s="71">
        <v>0.525909681603273</v>
      </c>
      <c r="J912" s="68">
        <v>8.5851648351648393</v>
      </c>
      <c r="K912" s="71">
        <v>0.68214411968650701</v>
      </c>
      <c r="L912" s="68">
        <v>10.989010989011</v>
      </c>
      <c r="M912" s="71">
        <v>0.212389380530973</v>
      </c>
      <c r="N912" s="68">
        <v>8.1099656357388294</v>
      </c>
      <c r="O912" s="71"/>
      <c r="P912" s="68"/>
      <c r="Q912" s="71"/>
      <c r="R912" s="68"/>
    </row>
    <row r="913" spans="1:18" x14ac:dyDescent="0.2">
      <c r="A913" s="141" t="s">
        <v>2160</v>
      </c>
      <c r="B913" s="67" t="s">
        <v>2161</v>
      </c>
      <c r="C913" s="67">
        <v>73</v>
      </c>
      <c r="D913" s="67" t="s">
        <v>346</v>
      </c>
      <c r="E913" s="71">
        <v>0.83783329535123596</v>
      </c>
      <c r="F913" s="68">
        <v>70.192307692307693</v>
      </c>
      <c r="G913" s="71">
        <v>0.81165381281099003</v>
      </c>
      <c r="H913" s="68">
        <v>68.131868131868103</v>
      </c>
      <c r="I913" s="71">
        <v>0.80084059107874195</v>
      </c>
      <c r="J913" s="68">
        <v>73.557692307692307</v>
      </c>
      <c r="K913" s="71">
        <v>0.81118534720272994</v>
      </c>
      <c r="L913" s="68">
        <v>32.417582417582402</v>
      </c>
      <c r="M913" s="71">
        <v>0.765486725663717</v>
      </c>
      <c r="N913" s="68">
        <v>57.9381443298969</v>
      </c>
      <c r="O913" s="71"/>
      <c r="P913" s="68"/>
      <c r="Q913" s="71">
        <v>1</v>
      </c>
      <c r="R913" s="68">
        <v>100</v>
      </c>
    </row>
    <row r="914" spans="1:18" x14ac:dyDescent="0.2">
      <c r="A914" s="141" t="s">
        <v>2162</v>
      </c>
      <c r="B914" s="67" t="s">
        <v>2163</v>
      </c>
      <c r="C914" s="67">
        <v>39</v>
      </c>
      <c r="D914" s="67" t="s">
        <v>346</v>
      </c>
      <c r="E914" s="71">
        <v>0.81067365734076602</v>
      </c>
      <c r="F914" s="68">
        <v>63.324175824175803</v>
      </c>
      <c r="G914" s="71">
        <v>0.76082711041672302</v>
      </c>
      <c r="H914" s="68">
        <v>47.733516483516503</v>
      </c>
      <c r="I914" s="71">
        <v>0.71034465153799697</v>
      </c>
      <c r="J914" s="68">
        <v>39.697802197802197</v>
      </c>
      <c r="K914" s="71">
        <v>0.87865670174025901</v>
      </c>
      <c r="L914" s="68">
        <v>49.450549450549502</v>
      </c>
      <c r="M914" s="71">
        <v>0.70353982300884899</v>
      </c>
      <c r="N914" s="68">
        <v>47.766323024054998</v>
      </c>
      <c r="O914" s="71"/>
      <c r="P914" s="68"/>
      <c r="Q914" s="71">
        <v>1</v>
      </c>
      <c r="R914" s="68">
        <v>100</v>
      </c>
    </row>
    <row r="915" spans="1:18" x14ac:dyDescent="0.2">
      <c r="A915" s="141" t="s">
        <v>2164</v>
      </c>
      <c r="B915" s="67" t="s">
        <v>2165</v>
      </c>
      <c r="C915" s="67">
        <v>39</v>
      </c>
      <c r="D915" s="67" t="s">
        <v>346</v>
      </c>
      <c r="E915" s="71">
        <v>0.80685587096633204</v>
      </c>
      <c r="F915" s="68">
        <v>62.6373626373626</v>
      </c>
      <c r="G915" s="71">
        <v>0.74767828204136899</v>
      </c>
      <c r="H915" s="68">
        <v>43.75</v>
      </c>
      <c r="I915" s="71">
        <v>0.71655401818570297</v>
      </c>
      <c r="J915" s="68">
        <v>41.689560439560402</v>
      </c>
      <c r="K915" s="71">
        <v>0.90633024044529398</v>
      </c>
      <c r="L915" s="68">
        <v>60.027472527472497</v>
      </c>
      <c r="M915" s="71">
        <v>0.66371681415929196</v>
      </c>
      <c r="N915" s="68">
        <v>41.099656357388298</v>
      </c>
      <c r="O915" s="71"/>
      <c r="P915" s="68"/>
      <c r="Q915" s="71">
        <v>1</v>
      </c>
      <c r="R915" s="68">
        <v>100</v>
      </c>
    </row>
    <row r="916" spans="1:18" x14ac:dyDescent="0.2">
      <c r="A916" s="141" t="s">
        <v>2166</v>
      </c>
      <c r="B916" s="67" t="s">
        <v>2167</v>
      </c>
      <c r="C916" s="67">
        <v>73</v>
      </c>
      <c r="D916" s="67" t="s">
        <v>346</v>
      </c>
      <c r="E916" s="71">
        <v>0.68969363351759705</v>
      </c>
      <c r="F916" s="68">
        <v>38.598901098901102</v>
      </c>
      <c r="G916" s="71">
        <v>0.68950806921696495</v>
      </c>
      <c r="H916" s="68">
        <v>28.640109890109901</v>
      </c>
      <c r="I916" s="71">
        <v>0.573848776270098</v>
      </c>
      <c r="J916" s="68">
        <v>14.0796703296703</v>
      </c>
      <c r="K916" s="71">
        <v>0.71165999466729402</v>
      </c>
      <c r="L916" s="68">
        <v>15.1785714285714</v>
      </c>
      <c r="M916" s="71">
        <v>0.473451327433628</v>
      </c>
      <c r="N916" s="68">
        <v>20.893470790378</v>
      </c>
      <c r="O916" s="71"/>
      <c r="P916" s="68"/>
      <c r="Q916" s="71">
        <v>1</v>
      </c>
      <c r="R916" s="68">
        <v>100</v>
      </c>
    </row>
    <row r="917" spans="1:18" x14ac:dyDescent="0.2">
      <c r="A917" s="141" t="s">
        <v>2168</v>
      </c>
      <c r="B917" s="67" t="s">
        <v>2169</v>
      </c>
      <c r="C917" s="67">
        <v>39</v>
      </c>
      <c r="D917" s="67" t="s">
        <v>346</v>
      </c>
      <c r="E917" s="71">
        <v>0.56469548429578698</v>
      </c>
      <c r="F917" s="68">
        <v>18.6126373626374</v>
      </c>
      <c r="G917" s="71">
        <v>0.71666178653933998</v>
      </c>
      <c r="H917" s="68">
        <v>35.645604395604401</v>
      </c>
      <c r="I917" s="71">
        <v>0.64254148145835099</v>
      </c>
      <c r="J917" s="68">
        <v>24.587912087912098</v>
      </c>
      <c r="K917" s="71">
        <v>0.87135379949894398</v>
      </c>
      <c r="L917" s="68">
        <v>47.184065934065899</v>
      </c>
      <c r="M917" s="71">
        <v>0.59292035398230103</v>
      </c>
      <c r="N917" s="68">
        <v>32.852233676975899</v>
      </c>
      <c r="O917" s="71"/>
      <c r="P917" s="68"/>
      <c r="Q917" s="71">
        <v>0</v>
      </c>
      <c r="R917" s="68">
        <v>36.0675512665862</v>
      </c>
    </row>
    <row r="918" spans="1:18" x14ac:dyDescent="0.2">
      <c r="A918" s="141" t="s">
        <v>2170</v>
      </c>
      <c r="B918" s="67" t="s">
        <v>2171</v>
      </c>
      <c r="C918" s="67">
        <v>39</v>
      </c>
      <c r="D918" s="67" t="s">
        <v>346</v>
      </c>
      <c r="E918" s="71">
        <v>0.54656255805285503</v>
      </c>
      <c r="F918" s="68">
        <v>16.140109890109901</v>
      </c>
      <c r="G918" s="71">
        <v>0.70186595520130601</v>
      </c>
      <c r="H918" s="68">
        <v>32.074175824175803</v>
      </c>
      <c r="I918" s="71">
        <v>0.62663809571208096</v>
      </c>
      <c r="J918" s="68">
        <v>21.0851648351648</v>
      </c>
      <c r="K918" s="71">
        <v>0.87333528802345395</v>
      </c>
      <c r="L918" s="68">
        <v>47.870879120879103</v>
      </c>
      <c r="M918" s="71">
        <v>0.53097345132743301</v>
      </c>
      <c r="N918" s="68">
        <v>25.841924398625402</v>
      </c>
      <c r="O918" s="71"/>
      <c r="P918" s="68"/>
      <c r="Q918" s="71">
        <v>0</v>
      </c>
      <c r="R918" s="68">
        <v>36.0675512665862</v>
      </c>
    </row>
    <row r="919" spans="1:18" x14ac:dyDescent="0.2">
      <c r="A919" s="141" t="s">
        <v>2172</v>
      </c>
      <c r="B919" s="67" t="s">
        <v>2173</v>
      </c>
      <c r="C919" s="67">
        <v>73</v>
      </c>
      <c r="D919" s="67" t="s">
        <v>346</v>
      </c>
      <c r="E919" s="71">
        <v>0.75101588133395603</v>
      </c>
      <c r="F919" s="68">
        <v>49.9313186813187</v>
      </c>
      <c r="G919" s="71">
        <v>0.70261454722230599</v>
      </c>
      <c r="H919" s="68">
        <v>32.280219780219802</v>
      </c>
      <c r="I919" s="71">
        <v>0.67745909550414096</v>
      </c>
      <c r="J919" s="68">
        <v>31.1813186813187</v>
      </c>
      <c r="K919" s="71">
        <v>0.81163408252740499</v>
      </c>
      <c r="L919" s="68">
        <v>32.692307692307701</v>
      </c>
      <c r="M919" s="71">
        <v>0.56637168141592897</v>
      </c>
      <c r="N919" s="68">
        <v>29.965635738831601</v>
      </c>
      <c r="O919" s="71"/>
      <c r="P919" s="68"/>
      <c r="Q919" s="71">
        <v>0.997</v>
      </c>
      <c r="R919" s="68">
        <v>48.733413751507797</v>
      </c>
    </row>
    <row r="920" spans="1:18" x14ac:dyDescent="0.2">
      <c r="A920" s="141" t="s">
        <v>2174</v>
      </c>
      <c r="B920" s="67" t="s">
        <v>2175</v>
      </c>
      <c r="C920" s="67">
        <v>39</v>
      </c>
      <c r="D920" s="67" t="s">
        <v>346</v>
      </c>
      <c r="E920" s="71">
        <v>0.85765740299038395</v>
      </c>
      <c r="F920" s="68">
        <v>76.098901098901095</v>
      </c>
      <c r="G920" s="71">
        <v>0.79745515524216304</v>
      </c>
      <c r="H920" s="68">
        <v>61.332417582417598</v>
      </c>
      <c r="I920" s="71">
        <v>0.73516025274612695</v>
      </c>
      <c r="J920" s="68">
        <v>48.282967032967001</v>
      </c>
      <c r="K920" s="71">
        <v>0.92381319988398403</v>
      </c>
      <c r="L920" s="68">
        <v>67.994505494505503</v>
      </c>
      <c r="M920" s="71">
        <v>0.83185840707964598</v>
      </c>
      <c r="N920" s="68">
        <v>69.7594501718213</v>
      </c>
      <c r="O920" s="71"/>
      <c r="P920" s="68"/>
      <c r="Q920" s="71">
        <v>1</v>
      </c>
      <c r="R920" s="68">
        <v>100</v>
      </c>
    </row>
    <row r="921" spans="1:18" x14ac:dyDescent="0.2">
      <c r="A921" s="141" t="s">
        <v>2176</v>
      </c>
      <c r="B921" s="67" t="s">
        <v>2177</v>
      </c>
      <c r="C921" s="67">
        <v>39</v>
      </c>
      <c r="D921" s="67" t="s">
        <v>346</v>
      </c>
      <c r="E921" s="71">
        <v>0.74944754391569501</v>
      </c>
      <c r="F921" s="68">
        <v>49.793956043956001</v>
      </c>
      <c r="G921" s="71">
        <v>0.75769796370616505</v>
      </c>
      <c r="H921" s="68">
        <v>46.9093406593407</v>
      </c>
      <c r="I921" s="71">
        <v>0.73617356373645604</v>
      </c>
      <c r="J921" s="68">
        <v>48.695054945054899</v>
      </c>
      <c r="K921" s="71">
        <v>0.78675291779957301</v>
      </c>
      <c r="L921" s="68">
        <v>27.815934065934101</v>
      </c>
      <c r="M921" s="71">
        <v>0.734513274336283</v>
      </c>
      <c r="N921" s="68">
        <v>52.577319587628899</v>
      </c>
      <c r="O921" s="71"/>
      <c r="P921" s="68"/>
      <c r="Q921" s="71">
        <v>0.73209999999999997</v>
      </c>
      <c r="R921" s="68">
        <v>45.958986731001197</v>
      </c>
    </row>
    <row r="922" spans="1:18" x14ac:dyDescent="0.2">
      <c r="A922" s="141" t="s">
        <v>2178</v>
      </c>
      <c r="B922" s="67" t="s">
        <v>2179</v>
      </c>
      <c r="C922" s="67">
        <v>39</v>
      </c>
      <c r="D922" s="67" t="s">
        <v>346</v>
      </c>
      <c r="E922" s="71">
        <v>0.65072655457042805</v>
      </c>
      <c r="F922" s="68">
        <v>32.623626373626401</v>
      </c>
      <c r="G922" s="71">
        <v>0.82267557963831295</v>
      </c>
      <c r="H922" s="68">
        <v>73.695054945054906</v>
      </c>
      <c r="I922" s="71">
        <v>0.74729461494096405</v>
      </c>
      <c r="J922" s="68">
        <v>53.0906593406593</v>
      </c>
      <c r="K922" s="71">
        <v>0.87907762252065003</v>
      </c>
      <c r="L922" s="68">
        <v>49.519230769230802</v>
      </c>
      <c r="M922" s="71">
        <v>0.80088495575221197</v>
      </c>
      <c r="N922" s="68">
        <v>63.780068728522302</v>
      </c>
      <c r="O922" s="71"/>
      <c r="P922" s="68"/>
      <c r="Q922" s="71">
        <v>3.7000000000000002E-3</v>
      </c>
      <c r="R922" s="68">
        <v>37.997587454764798</v>
      </c>
    </row>
    <row r="923" spans="1:18" x14ac:dyDescent="0.2">
      <c r="A923" s="141" t="s">
        <v>2180</v>
      </c>
      <c r="B923" s="67" t="s">
        <v>2181</v>
      </c>
      <c r="C923" s="67">
        <v>39</v>
      </c>
      <c r="D923" s="67" t="s">
        <v>346</v>
      </c>
      <c r="E923" s="71">
        <v>0.80429672547366604</v>
      </c>
      <c r="F923" s="68">
        <v>62.156593406593402</v>
      </c>
      <c r="G923" s="71">
        <v>0.76628199612881098</v>
      </c>
      <c r="H923" s="68">
        <v>49.656593406593402</v>
      </c>
      <c r="I923" s="71">
        <v>0.72129006057807799</v>
      </c>
      <c r="J923" s="68">
        <v>43.75</v>
      </c>
      <c r="K923" s="71">
        <v>0.94642900447981104</v>
      </c>
      <c r="L923" s="68">
        <v>79.464285714285694</v>
      </c>
      <c r="M923" s="71">
        <v>0.78318584070796404</v>
      </c>
      <c r="N923" s="68">
        <v>60.7560137457045</v>
      </c>
      <c r="O923" s="71"/>
      <c r="P923" s="68"/>
      <c r="Q923" s="71"/>
      <c r="R923" s="68"/>
    </row>
    <row r="924" spans="1:18" x14ac:dyDescent="0.2">
      <c r="A924" s="141" t="s">
        <v>2182</v>
      </c>
      <c r="B924" s="67" t="s">
        <v>2183</v>
      </c>
      <c r="C924" s="67">
        <v>39</v>
      </c>
      <c r="D924" s="67" t="s">
        <v>346</v>
      </c>
      <c r="E924" s="71">
        <v>0.803237056653895</v>
      </c>
      <c r="F924" s="68">
        <v>61.607142857142897</v>
      </c>
      <c r="G924" s="71">
        <v>0.76043150360920098</v>
      </c>
      <c r="H924" s="68">
        <v>47.596153846153797</v>
      </c>
      <c r="I924" s="71">
        <v>0.71929542714976702</v>
      </c>
      <c r="J924" s="68">
        <v>43.063186813186803</v>
      </c>
      <c r="K924" s="71">
        <v>0.81079463569634802</v>
      </c>
      <c r="L924" s="68">
        <v>32.280219780219802</v>
      </c>
      <c r="M924" s="71">
        <v>0.72566371681415898</v>
      </c>
      <c r="N924" s="68">
        <v>51.340206185566998</v>
      </c>
      <c r="O924" s="71"/>
      <c r="P924" s="68"/>
      <c r="Q924" s="71">
        <v>1</v>
      </c>
      <c r="R924" s="68">
        <v>100</v>
      </c>
    </row>
    <row r="925" spans="1:18" x14ac:dyDescent="0.2">
      <c r="A925" s="141" t="s">
        <v>2184</v>
      </c>
      <c r="B925" s="67" t="s">
        <v>2185</v>
      </c>
      <c r="C925" s="67">
        <v>39</v>
      </c>
      <c r="D925" s="67" t="s">
        <v>346</v>
      </c>
      <c r="E925" s="71">
        <v>0.78716649939517502</v>
      </c>
      <c r="F925" s="68">
        <v>57.898351648351699</v>
      </c>
      <c r="G925" s="71">
        <v>0.72836994654489495</v>
      </c>
      <c r="H925" s="68">
        <v>38.392857142857103</v>
      </c>
      <c r="I925" s="71">
        <v>0.699580200178054</v>
      </c>
      <c r="J925" s="68">
        <v>37.293956043956001</v>
      </c>
      <c r="K925" s="71">
        <v>0.80876730600514002</v>
      </c>
      <c r="L925" s="68">
        <v>32.005494505494497</v>
      </c>
      <c r="M925" s="71">
        <v>0.69911504424778703</v>
      </c>
      <c r="N925" s="68">
        <v>47.010309278350498</v>
      </c>
      <c r="O925" s="71"/>
      <c r="P925" s="68"/>
      <c r="Q925" s="71">
        <v>1</v>
      </c>
      <c r="R925" s="68">
        <v>100</v>
      </c>
    </row>
    <row r="926" spans="1:18" x14ac:dyDescent="0.2">
      <c r="A926" s="141" t="s">
        <v>2186</v>
      </c>
      <c r="B926" s="67" t="s">
        <v>2187</v>
      </c>
      <c r="C926" s="67">
        <v>39</v>
      </c>
      <c r="D926" s="67" t="s">
        <v>346</v>
      </c>
      <c r="E926" s="71">
        <v>0.81426623149624999</v>
      </c>
      <c r="F926" s="68">
        <v>64.423076923076906</v>
      </c>
      <c r="G926" s="71">
        <v>0.73938209908543595</v>
      </c>
      <c r="H926" s="68">
        <v>41.414835164835203</v>
      </c>
      <c r="I926" s="71">
        <v>0.71320197738092395</v>
      </c>
      <c r="J926" s="68">
        <v>40.728021978021999</v>
      </c>
      <c r="K926" s="71">
        <v>0.91520725800603897</v>
      </c>
      <c r="L926" s="68">
        <v>63.942307692307701</v>
      </c>
      <c r="M926" s="71">
        <v>0.70353982300884899</v>
      </c>
      <c r="N926" s="68">
        <v>47.766323024054998</v>
      </c>
      <c r="O926" s="71"/>
      <c r="P926" s="68"/>
      <c r="Q926" s="71">
        <v>1</v>
      </c>
      <c r="R926" s="68">
        <v>100</v>
      </c>
    </row>
    <row r="927" spans="1:18" x14ac:dyDescent="0.2">
      <c r="A927" s="141" t="s">
        <v>2188</v>
      </c>
      <c r="B927" s="67" t="s">
        <v>2189</v>
      </c>
      <c r="C927" s="67">
        <v>39</v>
      </c>
      <c r="D927" s="67" t="s">
        <v>346</v>
      </c>
      <c r="E927" s="71">
        <v>0.82975676715107705</v>
      </c>
      <c r="F927" s="68">
        <v>68.8873626373626</v>
      </c>
      <c r="G927" s="71">
        <v>0.76083747151396797</v>
      </c>
      <c r="H927" s="68">
        <v>47.802197802197803</v>
      </c>
      <c r="I927" s="71">
        <v>0.72752004645069401</v>
      </c>
      <c r="J927" s="68">
        <v>45.535714285714299</v>
      </c>
      <c r="K927" s="71">
        <v>0.92591304345444103</v>
      </c>
      <c r="L927" s="68">
        <v>69.230769230769198</v>
      </c>
      <c r="M927" s="71">
        <v>0.734513274336283</v>
      </c>
      <c r="N927" s="68">
        <v>52.577319587628899</v>
      </c>
      <c r="O927" s="71"/>
      <c r="P927" s="68"/>
      <c r="Q927" s="71">
        <v>1</v>
      </c>
      <c r="R927" s="68">
        <v>100</v>
      </c>
    </row>
    <row r="928" spans="1:18" x14ac:dyDescent="0.2">
      <c r="A928" s="141" t="s">
        <v>2190</v>
      </c>
      <c r="B928" s="67" t="s">
        <v>2191</v>
      </c>
      <c r="C928" s="67">
        <v>39</v>
      </c>
      <c r="D928" s="67" t="s">
        <v>346</v>
      </c>
      <c r="E928" s="71">
        <v>0.70969617891442105</v>
      </c>
      <c r="F928" s="68">
        <v>42.513736263736298</v>
      </c>
      <c r="G928" s="71">
        <v>0.69537565987053596</v>
      </c>
      <c r="H928" s="68">
        <v>30.3571428571429</v>
      </c>
      <c r="I928" s="71">
        <v>0.681027675874043</v>
      </c>
      <c r="J928" s="68">
        <v>32.348901098901102</v>
      </c>
      <c r="K928" s="71">
        <v>0.49951118714610898</v>
      </c>
      <c r="L928" s="68">
        <v>1.3049450549450501</v>
      </c>
      <c r="M928" s="71">
        <v>0.67256637168141598</v>
      </c>
      <c r="N928" s="68">
        <v>42.5429553264605</v>
      </c>
      <c r="O928" s="71"/>
      <c r="P928" s="68"/>
      <c r="Q928" s="71">
        <v>1</v>
      </c>
      <c r="R928" s="68">
        <v>100</v>
      </c>
    </row>
    <row r="929" spans="1:18" x14ac:dyDescent="0.2">
      <c r="A929" s="141" t="s">
        <v>2192</v>
      </c>
      <c r="B929" s="67" t="s">
        <v>2193</v>
      </c>
      <c r="C929" s="67">
        <v>39</v>
      </c>
      <c r="D929" s="67" t="s">
        <v>346</v>
      </c>
      <c r="E929" s="71">
        <v>0.89040957288733003</v>
      </c>
      <c r="F929" s="68">
        <v>86.881868131868103</v>
      </c>
      <c r="G929" s="71">
        <v>0.828788632530295</v>
      </c>
      <c r="H929" s="68">
        <v>76.510989010988993</v>
      </c>
      <c r="I929" s="71">
        <v>0.76732076357346402</v>
      </c>
      <c r="J929" s="68">
        <v>62.4313186813187</v>
      </c>
      <c r="K929" s="71">
        <v>0.93558448603200395</v>
      </c>
      <c r="L929" s="68">
        <v>74.175824175824204</v>
      </c>
      <c r="M929" s="71">
        <v>0.92035398230088505</v>
      </c>
      <c r="N929" s="68">
        <v>85.498281786941604</v>
      </c>
      <c r="O929" s="71"/>
      <c r="P929" s="68"/>
      <c r="Q929" s="71">
        <v>1</v>
      </c>
      <c r="R929" s="68">
        <v>100</v>
      </c>
    </row>
    <row r="930" spans="1:18" x14ac:dyDescent="0.2">
      <c r="A930" s="141" t="s">
        <v>2194</v>
      </c>
      <c r="B930" s="67" t="s">
        <v>2195</v>
      </c>
      <c r="C930" s="67">
        <v>39</v>
      </c>
      <c r="D930" s="67" t="s">
        <v>346</v>
      </c>
      <c r="E930" s="71">
        <v>0.86008344214880394</v>
      </c>
      <c r="F930" s="68">
        <v>76.923076923076906</v>
      </c>
      <c r="G930" s="71">
        <v>0.80735086929727495</v>
      </c>
      <c r="H930" s="68">
        <v>65.796703296703299</v>
      </c>
      <c r="I930" s="71">
        <v>0.74061175262912005</v>
      </c>
      <c r="J930" s="68">
        <v>50.274725274725299</v>
      </c>
      <c r="K930" s="71">
        <v>0.92944573926010299</v>
      </c>
      <c r="L930" s="68">
        <v>70.467032967033006</v>
      </c>
      <c r="M930" s="71">
        <v>0.82300884955752196</v>
      </c>
      <c r="N930" s="68">
        <v>68.109965635738803</v>
      </c>
      <c r="O930" s="71"/>
      <c r="P930" s="68"/>
      <c r="Q930" s="71">
        <v>1</v>
      </c>
      <c r="R930" s="68">
        <v>100</v>
      </c>
    </row>
    <row r="931" spans="1:18" x14ac:dyDescent="0.2">
      <c r="A931" s="141" t="s">
        <v>2196</v>
      </c>
      <c r="B931" s="67" t="s">
        <v>2197</v>
      </c>
      <c r="C931" s="67">
        <v>39</v>
      </c>
      <c r="D931" s="67" t="s">
        <v>346</v>
      </c>
      <c r="E931" s="71">
        <v>0.88364102399282196</v>
      </c>
      <c r="F931" s="68">
        <v>84.821428571428598</v>
      </c>
      <c r="G931" s="71">
        <v>0.80809776648100895</v>
      </c>
      <c r="H931" s="68">
        <v>66.414835164835196</v>
      </c>
      <c r="I931" s="71">
        <v>0.89730045079657506</v>
      </c>
      <c r="J931" s="68">
        <v>92.582417582417605</v>
      </c>
      <c r="K931" s="71">
        <v>0.90307238941218804</v>
      </c>
      <c r="L931" s="68">
        <v>58.859890109890102</v>
      </c>
      <c r="M931" s="71">
        <v>0.80973451327433599</v>
      </c>
      <c r="N931" s="68">
        <v>65.429553264604806</v>
      </c>
      <c r="O931" s="71"/>
      <c r="P931" s="68"/>
      <c r="Q931" s="71">
        <v>1</v>
      </c>
      <c r="R931" s="68">
        <v>100</v>
      </c>
    </row>
    <row r="932" spans="1:18" x14ac:dyDescent="0.2">
      <c r="A932" s="141" t="s">
        <v>2198</v>
      </c>
      <c r="B932" s="67" t="s">
        <v>2199</v>
      </c>
      <c r="C932" s="67">
        <v>39</v>
      </c>
      <c r="D932" s="67" t="s">
        <v>346</v>
      </c>
      <c r="E932" s="71">
        <v>0.82500077300754804</v>
      </c>
      <c r="F932" s="68">
        <v>67.582417582417605</v>
      </c>
      <c r="G932" s="71">
        <v>0.81036000719318602</v>
      </c>
      <c r="H932" s="68">
        <v>67.445054945054906</v>
      </c>
      <c r="I932" s="71">
        <v>0.74948384529881196</v>
      </c>
      <c r="J932" s="68">
        <v>54.052197802197803</v>
      </c>
      <c r="K932" s="71">
        <v>0.74657594174927999</v>
      </c>
      <c r="L932" s="68">
        <v>21.0164835164835</v>
      </c>
      <c r="M932" s="71">
        <v>0.81858407079646001</v>
      </c>
      <c r="N932" s="68">
        <v>67.010309278350505</v>
      </c>
      <c r="O932" s="71"/>
      <c r="P932" s="68"/>
      <c r="Q932" s="71">
        <v>1</v>
      </c>
      <c r="R932" s="68">
        <v>100</v>
      </c>
    </row>
    <row r="933" spans="1:18" x14ac:dyDescent="0.2">
      <c r="A933" s="141" t="s">
        <v>2200</v>
      </c>
      <c r="B933" s="67" t="s">
        <v>2201</v>
      </c>
      <c r="C933" s="67">
        <v>39</v>
      </c>
      <c r="D933" s="67" t="s">
        <v>346</v>
      </c>
      <c r="E933" s="71">
        <v>0.77993811389452095</v>
      </c>
      <c r="F933" s="68">
        <v>55.837912087912102</v>
      </c>
      <c r="G933" s="71">
        <v>0.80326155129350996</v>
      </c>
      <c r="H933" s="68">
        <v>63.873626373626401</v>
      </c>
      <c r="I933" s="71">
        <v>0.74586349820870501</v>
      </c>
      <c r="J933" s="68">
        <v>52.472527472527503</v>
      </c>
      <c r="K933" s="71">
        <v>0.78301678660684404</v>
      </c>
      <c r="L933" s="68">
        <v>27.3351648351648</v>
      </c>
      <c r="M933" s="71">
        <v>0.787610619469026</v>
      </c>
      <c r="N933" s="68">
        <v>61.786941580756</v>
      </c>
      <c r="O933" s="71"/>
      <c r="P933" s="68"/>
      <c r="Q933" s="71"/>
      <c r="R933" s="68"/>
    </row>
    <row r="934" spans="1:18" x14ac:dyDescent="0.2">
      <c r="A934" s="141" t="s">
        <v>2202</v>
      </c>
      <c r="B934" s="67" t="s">
        <v>2203</v>
      </c>
      <c r="C934" s="67">
        <v>39</v>
      </c>
      <c r="D934" s="67" t="s">
        <v>346</v>
      </c>
      <c r="E934" s="71">
        <v>0.88130311507335701</v>
      </c>
      <c r="F934" s="68">
        <v>84.271978021978001</v>
      </c>
      <c r="G934" s="71">
        <v>0.82285243736907099</v>
      </c>
      <c r="H934" s="68">
        <v>73.763736263736305</v>
      </c>
      <c r="I934" s="71">
        <v>0.78072876204763197</v>
      </c>
      <c r="J934" s="68">
        <v>66.071428571428598</v>
      </c>
      <c r="K934" s="71">
        <v>0.95337685382618897</v>
      </c>
      <c r="L934" s="68">
        <v>83.722527472527503</v>
      </c>
      <c r="M934" s="71">
        <v>0.84955752212389302</v>
      </c>
      <c r="N934" s="68">
        <v>73.676975945017205</v>
      </c>
      <c r="O934" s="71"/>
      <c r="P934" s="68"/>
      <c r="Q934" s="71">
        <v>1</v>
      </c>
      <c r="R934" s="68">
        <v>100</v>
      </c>
    </row>
    <row r="935" spans="1:18" x14ac:dyDescent="0.2">
      <c r="A935" s="141" t="s">
        <v>2204</v>
      </c>
      <c r="B935" s="67" t="s">
        <v>2205</v>
      </c>
      <c r="C935" s="67">
        <v>39</v>
      </c>
      <c r="D935" s="67" t="s">
        <v>346</v>
      </c>
      <c r="E935" s="71">
        <v>0.65863084366691005</v>
      </c>
      <c r="F935" s="68">
        <v>33.859890109890102</v>
      </c>
      <c r="G935" s="71">
        <v>0.80922537570443998</v>
      </c>
      <c r="H935" s="68">
        <v>66.895604395604394</v>
      </c>
      <c r="I935" s="71">
        <v>0.74967525044360905</v>
      </c>
      <c r="J935" s="68">
        <v>54.189560439560402</v>
      </c>
      <c r="K935" s="71">
        <v>0.91156952139003999</v>
      </c>
      <c r="L935" s="68">
        <v>62.5</v>
      </c>
      <c r="M935" s="71">
        <v>0.81858407079646001</v>
      </c>
      <c r="N935" s="68">
        <v>67.010309278350505</v>
      </c>
      <c r="O935" s="71"/>
      <c r="P935" s="68"/>
      <c r="Q935" s="71">
        <v>4.1000000000000003E-3</v>
      </c>
      <c r="R935" s="68">
        <v>38.118214716525898</v>
      </c>
    </row>
    <row r="936" spans="1:18" x14ac:dyDescent="0.2">
      <c r="A936" s="141" t="s">
        <v>2206</v>
      </c>
      <c r="B936" s="67" t="s">
        <v>2207</v>
      </c>
      <c r="C936" s="67">
        <v>39</v>
      </c>
      <c r="D936" s="67" t="s">
        <v>346</v>
      </c>
      <c r="E936" s="71">
        <v>0.75135285441063104</v>
      </c>
      <c r="F936" s="68">
        <v>50.1373626373626</v>
      </c>
      <c r="G936" s="71">
        <v>0.78627962303190702</v>
      </c>
      <c r="H936" s="68">
        <v>57.142857142857103</v>
      </c>
      <c r="I936" s="71">
        <v>0.73149266659291001</v>
      </c>
      <c r="J936" s="68">
        <v>47.115384615384599</v>
      </c>
      <c r="K936" s="71">
        <v>0.88717959304780902</v>
      </c>
      <c r="L936" s="68">
        <v>52.335164835164797</v>
      </c>
      <c r="M936" s="71">
        <v>0.75221238938053103</v>
      </c>
      <c r="N936" s="68">
        <v>55.738831615120297</v>
      </c>
      <c r="O936" s="71"/>
      <c r="P936" s="68"/>
      <c r="Q936" s="71">
        <v>0.59960000000000002</v>
      </c>
      <c r="R936" s="68">
        <v>44.873341375150801</v>
      </c>
    </row>
    <row r="937" spans="1:18" x14ac:dyDescent="0.2">
      <c r="A937" s="141" t="s">
        <v>2208</v>
      </c>
      <c r="B937" s="67" t="s">
        <v>2209</v>
      </c>
      <c r="C937" s="67">
        <v>39</v>
      </c>
      <c r="D937" s="67" t="s">
        <v>346</v>
      </c>
      <c r="E937" s="71">
        <v>0.80585863599997398</v>
      </c>
      <c r="F937" s="68">
        <v>62.4313186813187</v>
      </c>
      <c r="G937" s="71">
        <v>0.73617796539896396</v>
      </c>
      <c r="H937" s="68">
        <v>40.453296703296701</v>
      </c>
      <c r="I937" s="71">
        <v>0.72899866404747904</v>
      </c>
      <c r="J937" s="68">
        <v>46.085164835164797</v>
      </c>
      <c r="K937" s="71">
        <v>0.87132628506670196</v>
      </c>
      <c r="L937" s="68">
        <v>47.115384615384599</v>
      </c>
      <c r="M937" s="71">
        <v>0.69469026548672597</v>
      </c>
      <c r="N937" s="68">
        <v>46.116838487972501</v>
      </c>
      <c r="O937" s="71"/>
      <c r="P937" s="68"/>
      <c r="Q937" s="71">
        <v>0.99809999999999999</v>
      </c>
      <c r="R937" s="68">
        <v>49.819059107358299</v>
      </c>
    </row>
    <row r="938" spans="1:18" x14ac:dyDescent="0.2">
      <c r="A938" s="141" t="s">
        <v>2210</v>
      </c>
      <c r="B938" s="67" t="s">
        <v>2211</v>
      </c>
      <c r="C938" s="67">
        <v>39</v>
      </c>
      <c r="D938" s="67" t="s">
        <v>346</v>
      </c>
      <c r="E938" s="71">
        <v>0.82901094302910405</v>
      </c>
      <c r="F938" s="68">
        <v>68.75</v>
      </c>
      <c r="G938" s="71">
        <v>0.783338893830415</v>
      </c>
      <c r="H938" s="68">
        <v>56.3873626373626</v>
      </c>
      <c r="I938" s="71">
        <v>0.76005537991747096</v>
      </c>
      <c r="J938" s="68">
        <v>59.065934065934101</v>
      </c>
      <c r="K938" s="71">
        <v>0.96291498509419304</v>
      </c>
      <c r="L938" s="68">
        <v>89.491758241758205</v>
      </c>
      <c r="M938" s="71">
        <v>0.80973451327433599</v>
      </c>
      <c r="N938" s="68">
        <v>65.429553264604806</v>
      </c>
      <c r="O938" s="71"/>
      <c r="P938" s="68"/>
      <c r="Q938" s="71"/>
      <c r="R938" s="68"/>
    </row>
    <row r="939" spans="1:18" x14ac:dyDescent="0.2">
      <c r="A939" s="141" t="s">
        <v>2212</v>
      </c>
      <c r="B939" s="67" t="s">
        <v>2213</v>
      </c>
      <c r="C939" s="67">
        <v>39</v>
      </c>
      <c r="D939" s="67" t="s">
        <v>346</v>
      </c>
      <c r="E939" s="71">
        <v>0.64839742680985701</v>
      </c>
      <c r="F939" s="68">
        <v>32.142857142857103</v>
      </c>
      <c r="G939" s="71">
        <v>0.77663790369169095</v>
      </c>
      <c r="H939" s="68">
        <v>53.914835164835203</v>
      </c>
      <c r="I939" s="71">
        <v>0.73733436562931498</v>
      </c>
      <c r="J939" s="68">
        <v>49.038461538461497</v>
      </c>
      <c r="K939" s="71">
        <v>0.95810336030350096</v>
      </c>
      <c r="L939" s="68">
        <v>86.607142857142904</v>
      </c>
      <c r="M939" s="71">
        <v>0.76991150442477896</v>
      </c>
      <c r="N939" s="68">
        <v>58.487972508591099</v>
      </c>
      <c r="O939" s="71"/>
      <c r="P939" s="68"/>
      <c r="Q939" s="71">
        <v>0</v>
      </c>
      <c r="R939" s="68">
        <v>36.0675512665862</v>
      </c>
    </row>
    <row r="940" spans="1:18" x14ac:dyDescent="0.2">
      <c r="A940" s="141" t="s">
        <v>2214</v>
      </c>
      <c r="B940" s="67" t="s">
        <v>2215</v>
      </c>
      <c r="C940" s="67">
        <v>39</v>
      </c>
      <c r="D940" s="67" t="s">
        <v>346</v>
      </c>
      <c r="E940" s="71">
        <v>0.63430710109839905</v>
      </c>
      <c r="F940" s="68">
        <v>29.395604395604401</v>
      </c>
      <c r="G940" s="71">
        <v>0.768826324749597</v>
      </c>
      <c r="H940" s="68">
        <v>50.686813186813197</v>
      </c>
      <c r="I940" s="71">
        <v>0.73100084395967801</v>
      </c>
      <c r="J940" s="68">
        <v>46.978021978021999</v>
      </c>
      <c r="K940" s="71">
        <v>0.94161984120749997</v>
      </c>
      <c r="L940" s="68">
        <v>77.197802197802204</v>
      </c>
      <c r="M940" s="71">
        <v>0.73008849557522104</v>
      </c>
      <c r="N940" s="68">
        <v>51.958762886597903</v>
      </c>
      <c r="O940" s="71"/>
      <c r="P940" s="68"/>
      <c r="Q940" s="71">
        <v>0</v>
      </c>
      <c r="R940" s="68">
        <v>36.0675512665862</v>
      </c>
    </row>
    <row r="941" spans="1:18" x14ac:dyDescent="0.2">
      <c r="A941" s="141" t="s">
        <v>2216</v>
      </c>
      <c r="B941" s="67" t="s">
        <v>2217</v>
      </c>
      <c r="C941" s="67">
        <v>39</v>
      </c>
      <c r="D941" s="67" t="s">
        <v>346</v>
      </c>
      <c r="E941" s="71">
        <v>0.65677985750215295</v>
      </c>
      <c r="F941" s="68">
        <v>33.722527472527503</v>
      </c>
      <c r="G941" s="71">
        <v>0.80584252387984501</v>
      </c>
      <c r="H941" s="68">
        <v>64.972527472527503</v>
      </c>
      <c r="I941" s="71">
        <v>0.77303008481438296</v>
      </c>
      <c r="J941" s="68">
        <v>64.285714285714306</v>
      </c>
      <c r="K941" s="71">
        <v>0.86874349297582998</v>
      </c>
      <c r="L941" s="68">
        <v>46.222527472527503</v>
      </c>
      <c r="M941" s="71">
        <v>0.83628318584070804</v>
      </c>
      <c r="N941" s="68">
        <v>70.859106529209598</v>
      </c>
      <c r="O941" s="71"/>
      <c r="P941" s="68"/>
      <c r="Q941" s="71">
        <v>0</v>
      </c>
      <c r="R941" s="68">
        <v>36.0675512665862</v>
      </c>
    </row>
    <row r="942" spans="1:18" x14ac:dyDescent="0.2">
      <c r="A942" s="141" t="s">
        <v>2218</v>
      </c>
      <c r="B942" s="67" t="s">
        <v>2219</v>
      </c>
      <c r="C942" s="67">
        <v>39</v>
      </c>
      <c r="D942" s="67" t="s">
        <v>346</v>
      </c>
      <c r="E942" s="71">
        <v>0.63251857284291801</v>
      </c>
      <c r="F942" s="68">
        <v>28.9835164835165</v>
      </c>
      <c r="G942" s="71">
        <v>0.75927287318895997</v>
      </c>
      <c r="H942" s="68">
        <v>47.321428571428598</v>
      </c>
      <c r="I942" s="71">
        <v>0.73636257182730203</v>
      </c>
      <c r="J942" s="68">
        <v>48.763736263736298</v>
      </c>
      <c r="K942" s="71">
        <v>0.93686892362310903</v>
      </c>
      <c r="L942" s="68">
        <v>75.0686813186813</v>
      </c>
      <c r="M942" s="71">
        <v>0.73008849557522104</v>
      </c>
      <c r="N942" s="68">
        <v>51.958762886597903</v>
      </c>
      <c r="O942" s="71"/>
      <c r="P942" s="68"/>
      <c r="Q942" s="71">
        <v>0</v>
      </c>
      <c r="R942" s="68">
        <v>36.0675512665862</v>
      </c>
    </row>
    <row r="943" spans="1:18" x14ac:dyDescent="0.2">
      <c r="A943" s="141" t="s">
        <v>2220</v>
      </c>
      <c r="B943" s="67" t="s">
        <v>2221</v>
      </c>
      <c r="C943" s="67">
        <v>39</v>
      </c>
      <c r="D943" s="67" t="s">
        <v>346</v>
      </c>
      <c r="E943" s="71">
        <v>0.81080192046627098</v>
      </c>
      <c r="F943" s="68">
        <v>63.392857142857103</v>
      </c>
      <c r="G943" s="71">
        <v>0.71459441498357001</v>
      </c>
      <c r="H943" s="68">
        <v>35.370879120879103</v>
      </c>
      <c r="I943" s="71">
        <v>0.72221369377685596</v>
      </c>
      <c r="J943" s="68">
        <v>44.093406593406598</v>
      </c>
      <c r="K943" s="71">
        <v>0.97118379445588199</v>
      </c>
      <c r="L943" s="68">
        <v>93.406593406593402</v>
      </c>
      <c r="M943" s="71">
        <v>0.64601769911504403</v>
      </c>
      <c r="N943" s="68">
        <v>39.175257731958801</v>
      </c>
      <c r="O943" s="71"/>
      <c r="P943" s="68"/>
      <c r="Q943" s="71">
        <v>1</v>
      </c>
      <c r="R943" s="68">
        <v>100</v>
      </c>
    </row>
    <row r="944" spans="1:18" x14ac:dyDescent="0.2">
      <c r="A944" s="141" t="s">
        <v>2222</v>
      </c>
      <c r="B944" s="67" t="s">
        <v>2223</v>
      </c>
      <c r="C944" s="67">
        <v>39</v>
      </c>
      <c r="D944" s="67" t="s">
        <v>346</v>
      </c>
      <c r="E944" s="71">
        <v>0.78588312475756394</v>
      </c>
      <c r="F944" s="68">
        <v>57.486263736263702</v>
      </c>
      <c r="G944" s="71">
        <v>0.73623678927129799</v>
      </c>
      <c r="H944" s="68">
        <v>40.521978021978001</v>
      </c>
      <c r="I944" s="71">
        <v>0.69235220229022199</v>
      </c>
      <c r="J944" s="68">
        <v>34.821428571428598</v>
      </c>
      <c r="K944" s="71">
        <v>0.87693282691656504</v>
      </c>
      <c r="L944" s="68">
        <v>48.969780219780198</v>
      </c>
      <c r="M944" s="71">
        <v>0.62389380530973404</v>
      </c>
      <c r="N944" s="68">
        <v>36.082474226804102</v>
      </c>
      <c r="O944" s="71"/>
      <c r="P944" s="68"/>
      <c r="Q944" s="71">
        <v>1</v>
      </c>
      <c r="R944" s="68">
        <v>100</v>
      </c>
    </row>
    <row r="945" spans="1:18" x14ac:dyDescent="0.2">
      <c r="A945" s="141" t="s">
        <v>2224</v>
      </c>
      <c r="B945" s="67" t="s">
        <v>2225</v>
      </c>
      <c r="C945" s="67">
        <v>39</v>
      </c>
      <c r="D945" s="67" t="s">
        <v>346</v>
      </c>
      <c r="E945" s="71">
        <v>0.81741185897974</v>
      </c>
      <c r="F945" s="68">
        <v>65.5906593406593</v>
      </c>
      <c r="G945" s="71">
        <v>0.752597403006385</v>
      </c>
      <c r="H945" s="68">
        <v>44.986263736263702</v>
      </c>
      <c r="I945" s="71">
        <v>0.696693698934998</v>
      </c>
      <c r="J945" s="68">
        <v>35.989010989011</v>
      </c>
      <c r="K945" s="71">
        <v>0.93422836994846803</v>
      </c>
      <c r="L945" s="68">
        <v>73.901098901098905</v>
      </c>
      <c r="M945" s="71">
        <v>0.70353982300884899</v>
      </c>
      <c r="N945" s="68">
        <v>47.766323024054998</v>
      </c>
      <c r="O945" s="71"/>
      <c r="P945" s="68"/>
      <c r="Q945" s="71">
        <v>1</v>
      </c>
      <c r="R945" s="68">
        <v>100</v>
      </c>
    </row>
    <row r="946" spans="1:18" x14ac:dyDescent="0.2">
      <c r="A946" s="141" t="s">
        <v>2226</v>
      </c>
      <c r="B946" s="67" t="s">
        <v>2227</v>
      </c>
      <c r="C946" s="67">
        <v>39</v>
      </c>
      <c r="D946" s="67" t="s">
        <v>346</v>
      </c>
      <c r="E946" s="71">
        <v>0.82620441994036897</v>
      </c>
      <c r="F946" s="68">
        <v>67.994505494505503</v>
      </c>
      <c r="G946" s="71">
        <v>0.77406292841004398</v>
      </c>
      <c r="H946" s="68">
        <v>52.609890109890102</v>
      </c>
      <c r="I946" s="71">
        <v>0.74464700969361997</v>
      </c>
      <c r="J946" s="68">
        <v>52.060439560439598</v>
      </c>
      <c r="K946" s="71">
        <v>0.87337410850083796</v>
      </c>
      <c r="L946" s="68">
        <v>48.008241758241802</v>
      </c>
      <c r="M946" s="71">
        <v>0.73893805309734495</v>
      </c>
      <c r="N946" s="68">
        <v>53.195876288659797</v>
      </c>
      <c r="O946" s="71"/>
      <c r="P946" s="68"/>
      <c r="Q946" s="71">
        <v>1</v>
      </c>
      <c r="R946" s="68">
        <v>100</v>
      </c>
    </row>
    <row r="947" spans="1:18" x14ac:dyDescent="0.2">
      <c r="A947" s="141" t="s">
        <v>2228</v>
      </c>
      <c r="B947" s="67" t="s">
        <v>2229</v>
      </c>
      <c r="C947" s="67">
        <v>39</v>
      </c>
      <c r="D947" s="67" t="s">
        <v>346</v>
      </c>
      <c r="E947" s="71">
        <v>0.61862257614547</v>
      </c>
      <c r="F947" s="68">
        <v>27.3351648351648</v>
      </c>
      <c r="G947" s="71">
        <v>0.75745292811567599</v>
      </c>
      <c r="H947" s="68">
        <v>46.703296703296701</v>
      </c>
      <c r="I947" s="71">
        <v>0.7190476228064</v>
      </c>
      <c r="J947" s="68">
        <v>42.857142857142897</v>
      </c>
      <c r="K947" s="71">
        <v>0.895373391752179</v>
      </c>
      <c r="L947" s="68">
        <v>55.357142857142897</v>
      </c>
      <c r="M947" s="71">
        <v>0.72123893805309702</v>
      </c>
      <c r="N947" s="68">
        <v>50.2405498281787</v>
      </c>
      <c r="O947" s="71"/>
      <c r="P947" s="68"/>
      <c r="Q947" s="71">
        <v>0</v>
      </c>
      <c r="R947" s="68">
        <v>36.0675512665862</v>
      </c>
    </row>
    <row r="948" spans="1:18" x14ac:dyDescent="0.2">
      <c r="A948" s="141" t="s">
        <v>2230</v>
      </c>
      <c r="B948" s="67" t="s">
        <v>2231</v>
      </c>
      <c r="C948" s="67">
        <v>39</v>
      </c>
      <c r="D948" s="67" t="s">
        <v>346</v>
      </c>
      <c r="E948" s="71">
        <v>0.61179848452547703</v>
      </c>
      <c r="F948" s="68">
        <v>26.098901098901099</v>
      </c>
      <c r="G948" s="71">
        <v>0.73023684806725198</v>
      </c>
      <c r="H948" s="68">
        <v>38.873626373626401</v>
      </c>
      <c r="I948" s="71">
        <v>0.71243321736635601</v>
      </c>
      <c r="J948" s="68">
        <v>40.521978021978001</v>
      </c>
      <c r="K948" s="71">
        <v>0.93490642799023604</v>
      </c>
      <c r="L948" s="68">
        <v>74.038461538461505</v>
      </c>
      <c r="M948" s="71">
        <v>0.68141592920353999</v>
      </c>
      <c r="N948" s="68">
        <v>43.505154639175302</v>
      </c>
      <c r="O948" s="71"/>
      <c r="P948" s="68"/>
      <c r="Q948" s="71">
        <v>0</v>
      </c>
      <c r="R948" s="68">
        <v>36.0675512665862</v>
      </c>
    </row>
    <row r="949" spans="1:18" x14ac:dyDescent="0.2">
      <c r="A949" s="141" t="s">
        <v>2232</v>
      </c>
      <c r="B949" s="67" t="s">
        <v>2233</v>
      </c>
      <c r="C949" s="67">
        <v>39</v>
      </c>
      <c r="D949" s="67" t="s">
        <v>346</v>
      </c>
      <c r="E949" s="71">
        <v>0.77816193150148405</v>
      </c>
      <c r="F949" s="68">
        <v>55.219780219780198</v>
      </c>
      <c r="G949" s="71">
        <v>0.73161336957263001</v>
      </c>
      <c r="H949" s="68">
        <v>39.285714285714299</v>
      </c>
      <c r="I949" s="71">
        <v>0.68702125578712203</v>
      </c>
      <c r="J949" s="68">
        <v>33.379120879120897</v>
      </c>
      <c r="K949" s="71">
        <v>0.83500689055474797</v>
      </c>
      <c r="L949" s="68">
        <v>36.675824175824197</v>
      </c>
      <c r="M949" s="71">
        <v>0.63716814159292001</v>
      </c>
      <c r="N949" s="68">
        <v>37.869415807560102</v>
      </c>
      <c r="O949" s="71"/>
      <c r="P949" s="68"/>
      <c r="Q949" s="71">
        <v>1</v>
      </c>
      <c r="R949" s="68">
        <v>100</v>
      </c>
    </row>
    <row r="950" spans="1:18" x14ac:dyDescent="0.2">
      <c r="A950" s="141" t="s">
        <v>2234</v>
      </c>
      <c r="B950" s="67" t="s">
        <v>2235</v>
      </c>
      <c r="C950" s="67">
        <v>39</v>
      </c>
      <c r="D950" s="67" t="s">
        <v>346</v>
      </c>
      <c r="E950" s="71">
        <v>0.606252315482669</v>
      </c>
      <c r="F950" s="68">
        <v>25.0686813186813</v>
      </c>
      <c r="G950" s="71">
        <v>0.75629640357630401</v>
      </c>
      <c r="H950" s="68">
        <v>46.497252747252801</v>
      </c>
      <c r="I950" s="71">
        <v>0.69162371068919304</v>
      </c>
      <c r="J950" s="68">
        <v>34.615384615384599</v>
      </c>
      <c r="K950" s="71">
        <v>0.86140252509475101</v>
      </c>
      <c r="L950" s="68">
        <v>44.505494505494497</v>
      </c>
      <c r="M950" s="71">
        <v>0.72123893805309702</v>
      </c>
      <c r="N950" s="68">
        <v>50.2405498281787</v>
      </c>
      <c r="O950" s="71"/>
      <c r="P950" s="68"/>
      <c r="Q950" s="71">
        <v>6.9999999999999999E-4</v>
      </c>
      <c r="R950" s="68">
        <v>36.550060313630901</v>
      </c>
    </row>
    <row r="951" spans="1:18" x14ac:dyDescent="0.2">
      <c r="A951" s="141" t="s">
        <v>2236</v>
      </c>
      <c r="B951" s="67" t="s">
        <v>2237</v>
      </c>
      <c r="C951" s="67">
        <v>39</v>
      </c>
      <c r="D951" s="67" t="s">
        <v>346</v>
      </c>
      <c r="E951" s="71">
        <v>0.49034423067692401</v>
      </c>
      <c r="F951" s="68">
        <v>9.8214285714285694</v>
      </c>
      <c r="G951" s="71">
        <v>0.68719279630053198</v>
      </c>
      <c r="H951" s="68">
        <v>28.021978021978001</v>
      </c>
      <c r="I951" s="71">
        <v>0.64711630356931005</v>
      </c>
      <c r="J951" s="68">
        <v>25.618131868131901</v>
      </c>
      <c r="K951" s="71">
        <v>0.60856249599265599</v>
      </c>
      <c r="L951" s="68">
        <v>4.7390109890109899</v>
      </c>
      <c r="M951" s="71">
        <v>0.50884955752212402</v>
      </c>
      <c r="N951" s="68">
        <v>23.642611683848799</v>
      </c>
      <c r="O951" s="71"/>
      <c r="P951" s="68"/>
      <c r="Q951" s="71">
        <v>0</v>
      </c>
      <c r="R951" s="68">
        <v>36.0675512665862</v>
      </c>
    </row>
    <row r="952" spans="1:18" x14ac:dyDescent="0.2">
      <c r="A952" s="141" t="s">
        <v>2238</v>
      </c>
      <c r="B952" s="67" t="s">
        <v>2239</v>
      </c>
      <c r="C952" s="67">
        <v>39</v>
      </c>
      <c r="D952" s="67" t="s">
        <v>346</v>
      </c>
      <c r="E952" s="71">
        <v>0.63197897035637896</v>
      </c>
      <c r="F952" s="68">
        <v>28.777472527472501</v>
      </c>
      <c r="G952" s="71">
        <v>0.78101919880290605</v>
      </c>
      <c r="H952" s="68">
        <v>55.906593406593402</v>
      </c>
      <c r="I952" s="71">
        <v>0.73288089483229901</v>
      </c>
      <c r="J952" s="68">
        <v>47.527472527472497</v>
      </c>
      <c r="K952" s="71">
        <v>0.92033104133253096</v>
      </c>
      <c r="L952" s="68">
        <v>66.277472527472497</v>
      </c>
      <c r="M952" s="71">
        <v>0.72566371681415898</v>
      </c>
      <c r="N952" s="68">
        <v>51.340206185566998</v>
      </c>
      <c r="O952" s="71"/>
      <c r="P952" s="68"/>
      <c r="Q952" s="71">
        <v>0</v>
      </c>
      <c r="R952" s="68">
        <v>36.0675512665862</v>
      </c>
    </row>
    <row r="953" spans="1:18" x14ac:dyDescent="0.2">
      <c r="A953" s="141" t="s">
        <v>2240</v>
      </c>
      <c r="B953" s="67" t="s">
        <v>2241</v>
      </c>
      <c r="C953" s="67">
        <v>39</v>
      </c>
      <c r="D953" s="67" t="s">
        <v>346</v>
      </c>
      <c r="E953" s="71">
        <v>0.62871142541026204</v>
      </c>
      <c r="F953" s="68">
        <v>28.296703296703299</v>
      </c>
      <c r="G953" s="71">
        <v>0.77626779728789996</v>
      </c>
      <c r="H953" s="68">
        <v>53.708791208791197</v>
      </c>
      <c r="I953" s="71">
        <v>0.73058599836459603</v>
      </c>
      <c r="J953" s="68">
        <v>46.634615384615401</v>
      </c>
      <c r="K953" s="71">
        <v>0.90109005706253298</v>
      </c>
      <c r="L953" s="68">
        <v>57.623626373626401</v>
      </c>
      <c r="M953" s="71">
        <v>0.734513274336283</v>
      </c>
      <c r="N953" s="68">
        <v>52.577319587628899</v>
      </c>
      <c r="O953" s="71"/>
      <c r="P953" s="68"/>
      <c r="Q953" s="71">
        <v>1.1000000000000001E-3</v>
      </c>
      <c r="R953" s="68">
        <v>37.032569360675502</v>
      </c>
    </row>
    <row r="954" spans="1:18" x14ac:dyDescent="0.2">
      <c r="A954" s="141" t="s">
        <v>2242</v>
      </c>
      <c r="B954" s="67" t="s">
        <v>2243</v>
      </c>
      <c r="C954" s="67">
        <v>39</v>
      </c>
      <c r="D954" s="67" t="s">
        <v>346</v>
      </c>
      <c r="E954" s="71">
        <v>0.727658192284804</v>
      </c>
      <c r="F954" s="68">
        <v>45.467032967032999</v>
      </c>
      <c r="G954" s="71">
        <v>0.686442012477676</v>
      </c>
      <c r="H954" s="68">
        <v>27.678571428571399</v>
      </c>
      <c r="I954" s="71">
        <v>0.62902757316667901</v>
      </c>
      <c r="J954" s="68">
        <v>21.8406593406593</v>
      </c>
      <c r="K954" s="71">
        <v>0.79627270321329302</v>
      </c>
      <c r="L954" s="68">
        <v>29.120879120879099</v>
      </c>
      <c r="M954" s="71">
        <v>0.52654867256637194</v>
      </c>
      <c r="N954" s="68">
        <v>25.223367697594501</v>
      </c>
      <c r="O954" s="71"/>
      <c r="P954" s="68"/>
      <c r="Q954" s="71">
        <v>1</v>
      </c>
      <c r="R954" s="68">
        <v>100</v>
      </c>
    </row>
    <row r="955" spans="1:18" x14ac:dyDescent="0.2">
      <c r="A955" s="141" t="s">
        <v>2244</v>
      </c>
      <c r="B955" s="67" t="s">
        <v>2245</v>
      </c>
      <c r="C955" s="67">
        <v>39</v>
      </c>
      <c r="D955" s="67" t="s">
        <v>346</v>
      </c>
      <c r="E955" s="71">
        <v>0.83803636307009599</v>
      </c>
      <c r="F955" s="68">
        <v>70.329670329670293</v>
      </c>
      <c r="G955" s="71">
        <v>0.79150567540970695</v>
      </c>
      <c r="H955" s="68">
        <v>59.203296703296701</v>
      </c>
      <c r="I955" s="71">
        <v>0.78068379068022598</v>
      </c>
      <c r="J955" s="68">
        <v>66.002747252747298</v>
      </c>
      <c r="K955" s="71">
        <v>0.83923128731364405</v>
      </c>
      <c r="L955" s="68">
        <v>37.912087912087898</v>
      </c>
      <c r="M955" s="71">
        <v>0.77876106194690298</v>
      </c>
      <c r="N955" s="68">
        <v>59.587628865979397</v>
      </c>
      <c r="O955" s="71"/>
      <c r="P955" s="68"/>
      <c r="Q955" s="71">
        <v>1</v>
      </c>
      <c r="R955" s="68">
        <v>100</v>
      </c>
    </row>
    <row r="956" spans="1:18" x14ac:dyDescent="0.2">
      <c r="A956" s="141" t="s">
        <v>2246</v>
      </c>
      <c r="B956" s="67" t="s">
        <v>2247</v>
      </c>
      <c r="C956" s="67">
        <v>39</v>
      </c>
      <c r="D956" s="67" t="s">
        <v>346</v>
      </c>
      <c r="E956" s="71">
        <v>0.88787697354032802</v>
      </c>
      <c r="F956" s="68">
        <v>85.989010989011007</v>
      </c>
      <c r="G956" s="71">
        <v>0.80714121750610801</v>
      </c>
      <c r="H956" s="68">
        <v>65.5906593406593</v>
      </c>
      <c r="I956" s="71">
        <v>0.79728724967766396</v>
      </c>
      <c r="J956" s="68">
        <v>72.115384615384599</v>
      </c>
      <c r="K956" s="71">
        <v>0.98097409963291105</v>
      </c>
      <c r="L956" s="68">
        <v>96.359890109890102</v>
      </c>
      <c r="M956" s="71">
        <v>0.85398230088495597</v>
      </c>
      <c r="N956" s="68">
        <v>74.776632302405503</v>
      </c>
      <c r="O956" s="71"/>
      <c r="P956" s="68"/>
      <c r="Q956" s="71">
        <v>1</v>
      </c>
      <c r="R956" s="68">
        <v>100</v>
      </c>
    </row>
    <row r="957" spans="1:18" x14ac:dyDescent="0.2">
      <c r="A957" s="141" t="s">
        <v>2248</v>
      </c>
      <c r="B957" s="67" t="s">
        <v>2249</v>
      </c>
      <c r="C957" s="67">
        <v>39</v>
      </c>
      <c r="D957" s="67" t="s">
        <v>346</v>
      </c>
      <c r="E957" s="71">
        <v>0.86733287463423803</v>
      </c>
      <c r="F957" s="68">
        <v>79.189560439560395</v>
      </c>
      <c r="G957" s="71">
        <v>0.81216559401741395</v>
      </c>
      <c r="H957" s="68">
        <v>68.269230769230802</v>
      </c>
      <c r="I957" s="71">
        <v>0.76533179445988697</v>
      </c>
      <c r="J957" s="68">
        <v>61.881868131868103</v>
      </c>
      <c r="K957" s="71">
        <v>0.96270680770273898</v>
      </c>
      <c r="L957" s="68">
        <v>89.423076923076906</v>
      </c>
      <c r="M957" s="71">
        <v>0.79646017699115002</v>
      </c>
      <c r="N957" s="68">
        <v>63.161512027491398</v>
      </c>
      <c r="O957" s="71"/>
      <c r="P957" s="68"/>
      <c r="Q957" s="71">
        <v>1</v>
      </c>
      <c r="R957" s="68">
        <v>100</v>
      </c>
    </row>
    <row r="958" spans="1:18" x14ac:dyDescent="0.2">
      <c r="A958" s="141" t="s">
        <v>2250</v>
      </c>
      <c r="B958" s="67" t="s">
        <v>2251</v>
      </c>
      <c r="C958" s="67">
        <v>39</v>
      </c>
      <c r="D958" s="67" t="s">
        <v>346</v>
      </c>
      <c r="E958" s="71">
        <v>0.90220925686962905</v>
      </c>
      <c r="F958" s="68">
        <v>90.796703296703299</v>
      </c>
      <c r="G958" s="71">
        <v>0.83441798511887399</v>
      </c>
      <c r="H958" s="68">
        <v>79.464285714285694</v>
      </c>
      <c r="I958" s="71">
        <v>0.92074719580681696</v>
      </c>
      <c r="J958" s="68">
        <v>94.711538461538495</v>
      </c>
      <c r="K958" s="71">
        <v>0.932872253864931</v>
      </c>
      <c r="L958" s="68">
        <v>73.008241758241795</v>
      </c>
      <c r="M958" s="71">
        <v>0.82300884955752196</v>
      </c>
      <c r="N958" s="68">
        <v>68.109965635738803</v>
      </c>
      <c r="O958" s="71"/>
      <c r="P958" s="68"/>
      <c r="Q958" s="71">
        <v>1</v>
      </c>
      <c r="R958" s="68">
        <v>100</v>
      </c>
    </row>
    <row r="959" spans="1:18" x14ac:dyDescent="0.2">
      <c r="A959" s="141" t="s">
        <v>2252</v>
      </c>
      <c r="B959" s="67" t="s">
        <v>2253</v>
      </c>
      <c r="C959" s="67">
        <v>39</v>
      </c>
      <c r="D959" s="67" t="s">
        <v>346</v>
      </c>
      <c r="E959" s="71">
        <v>0.86550872456204697</v>
      </c>
      <c r="F959" s="68">
        <v>78.365384615384599</v>
      </c>
      <c r="G959" s="71">
        <v>0.81685528852642897</v>
      </c>
      <c r="H959" s="68">
        <v>70.604395604395606</v>
      </c>
      <c r="I959" s="71">
        <v>0.77510402300974401</v>
      </c>
      <c r="J959" s="68">
        <v>64.697802197802204</v>
      </c>
      <c r="K959" s="71">
        <v>0.95682324932715801</v>
      </c>
      <c r="L959" s="68">
        <v>85.989010989011007</v>
      </c>
      <c r="M959" s="71">
        <v>0.77876106194690298</v>
      </c>
      <c r="N959" s="68">
        <v>59.587628865979397</v>
      </c>
      <c r="O959" s="71"/>
      <c r="P959" s="68"/>
      <c r="Q959" s="71">
        <v>1</v>
      </c>
      <c r="R959" s="68">
        <v>100</v>
      </c>
    </row>
    <row r="960" spans="1:18" x14ac:dyDescent="0.2">
      <c r="A960" s="141" t="s">
        <v>2254</v>
      </c>
      <c r="B960" s="67" t="s">
        <v>2255</v>
      </c>
      <c r="C960" s="67">
        <v>39</v>
      </c>
      <c r="D960" s="67" t="s">
        <v>346</v>
      </c>
      <c r="E960" s="71">
        <v>0.86848593184661604</v>
      </c>
      <c r="F960" s="68">
        <v>79.670329670329707</v>
      </c>
      <c r="G960" s="71">
        <v>0.80642162461142897</v>
      </c>
      <c r="H960" s="68">
        <v>65.247252747252702</v>
      </c>
      <c r="I960" s="71">
        <v>0.78716520101368503</v>
      </c>
      <c r="J960" s="68">
        <v>68.75</v>
      </c>
      <c r="K960" s="71">
        <v>0.94353309909469196</v>
      </c>
      <c r="L960" s="68">
        <v>78.021978021978001</v>
      </c>
      <c r="M960" s="71">
        <v>0.80530973451327403</v>
      </c>
      <c r="N960" s="68">
        <v>64.329896907216494</v>
      </c>
      <c r="O960" s="71"/>
      <c r="P960" s="68"/>
      <c r="Q960" s="71">
        <v>1</v>
      </c>
      <c r="R960" s="68">
        <v>100</v>
      </c>
    </row>
    <row r="961" spans="1:18" x14ac:dyDescent="0.2">
      <c r="A961" s="141" t="s">
        <v>2256</v>
      </c>
      <c r="B961" s="67" t="s">
        <v>2257</v>
      </c>
      <c r="C961" s="67">
        <v>39</v>
      </c>
      <c r="D961" s="67" t="s">
        <v>346</v>
      </c>
      <c r="E961" s="71">
        <v>0.80182852391064496</v>
      </c>
      <c r="F961" s="68">
        <v>60.989010989011</v>
      </c>
      <c r="G961" s="71">
        <v>0.76327995108995395</v>
      </c>
      <c r="H961" s="68">
        <v>48.557692307692299</v>
      </c>
      <c r="I961" s="71">
        <v>0.71152224021342902</v>
      </c>
      <c r="J961" s="68">
        <v>40.109890109890102</v>
      </c>
      <c r="K961" s="71">
        <v>0.84849972028524301</v>
      </c>
      <c r="L961" s="68">
        <v>40.5906593406593</v>
      </c>
      <c r="M961" s="71">
        <v>0.68584070796460095</v>
      </c>
      <c r="N961" s="68">
        <v>43.986254295532603</v>
      </c>
      <c r="O961" s="71"/>
      <c r="P961" s="68"/>
      <c r="Q961" s="71">
        <v>1</v>
      </c>
      <c r="R961" s="68">
        <v>100</v>
      </c>
    </row>
    <row r="962" spans="1:18" x14ac:dyDescent="0.2">
      <c r="A962" s="141" t="s">
        <v>2258</v>
      </c>
      <c r="B962" s="67" t="s">
        <v>2259</v>
      </c>
      <c r="C962" s="67">
        <v>39</v>
      </c>
      <c r="D962" s="67" t="s">
        <v>346</v>
      </c>
      <c r="E962" s="71">
        <v>0.841095805095741</v>
      </c>
      <c r="F962" s="68">
        <v>71.291208791208803</v>
      </c>
      <c r="G962" s="71">
        <v>0.80814416184391202</v>
      </c>
      <c r="H962" s="68">
        <v>66.483516483516496</v>
      </c>
      <c r="I962" s="71">
        <v>0.75414220634333096</v>
      </c>
      <c r="J962" s="68">
        <v>56.1126373626374</v>
      </c>
      <c r="K962" s="71">
        <v>0.93965283428261503</v>
      </c>
      <c r="L962" s="68">
        <v>76.373626373626394</v>
      </c>
      <c r="M962" s="71">
        <v>0.70353982300884899</v>
      </c>
      <c r="N962" s="68">
        <v>47.766323024054998</v>
      </c>
      <c r="O962" s="71"/>
      <c r="P962" s="68"/>
      <c r="Q962" s="71">
        <v>1</v>
      </c>
      <c r="R962" s="68">
        <v>100</v>
      </c>
    </row>
    <row r="963" spans="1:18" x14ac:dyDescent="0.2">
      <c r="A963" s="141" t="s">
        <v>2260</v>
      </c>
      <c r="B963" s="67" t="s">
        <v>2261</v>
      </c>
      <c r="C963" s="67">
        <v>39</v>
      </c>
      <c r="D963" s="67" t="s">
        <v>346</v>
      </c>
      <c r="E963" s="71">
        <v>0.81675660815708195</v>
      </c>
      <c r="F963" s="68">
        <v>65.384615384615401</v>
      </c>
      <c r="G963" s="71">
        <v>0.77152867218579602</v>
      </c>
      <c r="H963" s="68">
        <v>51.5796703296703</v>
      </c>
      <c r="I963" s="71">
        <v>0.72848279045560804</v>
      </c>
      <c r="J963" s="68">
        <v>45.947802197802197</v>
      </c>
      <c r="K963" s="71">
        <v>0.86253264009090802</v>
      </c>
      <c r="L963" s="68">
        <v>44.711538461538503</v>
      </c>
      <c r="M963" s="71">
        <v>0.72123893805309702</v>
      </c>
      <c r="N963" s="68">
        <v>50.2405498281787</v>
      </c>
      <c r="O963" s="71"/>
      <c r="P963" s="68"/>
      <c r="Q963" s="71">
        <v>1</v>
      </c>
      <c r="R963" s="68">
        <v>100</v>
      </c>
    </row>
    <row r="964" spans="1:18" x14ac:dyDescent="0.2">
      <c r="A964" s="141" t="s">
        <v>2262</v>
      </c>
      <c r="B964" s="67" t="s">
        <v>2263</v>
      </c>
      <c r="C964" s="67">
        <v>39</v>
      </c>
      <c r="D964" s="67" t="s">
        <v>346</v>
      </c>
      <c r="E964" s="71">
        <v>0.64118976093121605</v>
      </c>
      <c r="F964" s="68">
        <v>30.975274725274701</v>
      </c>
      <c r="G964" s="71">
        <v>0.77820791778716902</v>
      </c>
      <c r="H964" s="68">
        <v>54.532967032967001</v>
      </c>
      <c r="I964" s="71">
        <v>0.84012473106736496</v>
      </c>
      <c r="J964" s="68">
        <v>85.164835164835196</v>
      </c>
      <c r="K964" s="71">
        <v>0.89292589031481995</v>
      </c>
      <c r="L964" s="68">
        <v>54.532967032967001</v>
      </c>
      <c r="M964" s="71">
        <v>0.69469026548672597</v>
      </c>
      <c r="N964" s="68">
        <v>46.116838487972501</v>
      </c>
      <c r="O964" s="71"/>
      <c r="P964" s="68"/>
      <c r="Q964" s="71">
        <v>0</v>
      </c>
      <c r="R964" s="68">
        <v>36.0675512665862</v>
      </c>
    </row>
    <row r="965" spans="1:18" x14ac:dyDescent="0.2">
      <c r="A965" s="141" t="s">
        <v>2264</v>
      </c>
      <c r="B965" s="67" t="s">
        <v>2265</v>
      </c>
      <c r="C965" s="67">
        <v>39</v>
      </c>
      <c r="D965" s="67" t="s">
        <v>346</v>
      </c>
      <c r="E965" s="71">
        <v>0.63837298009614996</v>
      </c>
      <c r="F965" s="68">
        <v>30.3571428571429</v>
      </c>
      <c r="G965" s="71">
        <v>0.76743247143342597</v>
      </c>
      <c r="H965" s="68">
        <v>50</v>
      </c>
      <c r="I965" s="71">
        <v>0.68697334271908705</v>
      </c>
      <c r="J965" s="68">
        <v>33.310439560439598</v>
      </c>
      <c r="K965" s="71">
        <v>0.92736705093000804</v>
      </c>
      <c r="L965" s="68">
        <v>69.848901098901095</v>
      </c>
      <c r="M965" s="71">
        <v>0.65929203539823</v>
      </c>
      <c r="N965" s="68">
        <v>40.274914089347099</v>
      </c>
      <c r="O965" s="71"/>
      <c r="P965" s="68"/>
      <c r="Q965" s="71">
        <v>0.15079999999999999</v>
      </c>
      <c r="R965" s="68">
        <v>41.6164053075995</v>
      </c>
    </row>
    <row r="966" spans="1:18" x14ac:dyDescent="0.2">
      <c r="A966" s="141" t="s">
        <v>2266</v>
      </c>
      <c r="B966" s="67" t="s">
        <v>2267</v>
      </c>
      <c r="C966" s="67">
        <v>39</v>
      </c>
      <c r="D966" s="67" t="s">
        <v>346</v>
      </c>
      <c r="E966" s="71">
        <v>0.626596112413499</v>
      </c>
      <c r="F966" s="68">
        <v>28.1593406593407</v>
      </c>
      <c r="G966" s="71">
        <v>0.81964177423182805</v>
      </c>
      <c r="H966" s="68">
        <v>71.978021978021999</v>
      </c>
      <c r="I966" s="71">
        <v>0.74373805555297201</v>
      </c>
      <c r="J966" s="68">
        <v>51.923076923076898</v>
      </c>
      <c r="K966" s="71">
        <v>0.764290997769419</v>
      </c>
      <c r="L966" s="68">
        <v>23.901098901098901</v>
      </c>
      <c r="M966" s="71">
        <v>0.80530973451327403</v>
      </c>
      <c r="N966" s="68">
        <v>64.329896907216494</v>
      </c>
      <c r="O966" s="71"/>
      <c r="P966" s="68"/>
      <c r="Q966" s="71">
        <v>0</v>
      </c>
      <c r="R966" s="68">
        <v>36.0675512665862</v>
      </c>
    </row>
    <row r="967" spans="1:18" x14ac:dyDescent="0.2">
      <c r="A967" s="141" t="s">
        <v>2268</v>
      </c>
      <c r="B967" s="67" t="s">
        <v>2269</v>
      </c>
      <c r="C967" s="67">
        <v>39</v>
      </c>
      <c r="D967" s="67" t="s">
        <v>346</v>
      </c>
      <c r="E967" s="71">
        <v>0.58808150731422104</v>
      </c>
      <c r="F967" s="68">
        <v>22.115384615384599</v>
      </c>
      <c r="G967" s="71">
        <v>0.76748473176836596</v>
      </c>
      <c r="H967" s="68">
        <v>50.0686813186813</v>
      </c>
      <c r="I967" s="71">
        <v>0.74249276937644404</v>
      </c>
      <c r="J967" s="68">
        <v>51.098901098901102</v>
      </c>
      <c r="K967" s="71">
        <v>0.76671322126700303</v>
      </c>
      <c r="L967" s="68">
        <v>24.450549450549399</v>
      </c>
      <c r="M967" s="71">
        <v>0.66371681415929196</v>
      </c>
      <c r="N967" s="68">
        <v>41.099656357388298</v>
      </c>
      <c r="O967" s="71"/>
      <c r="P967" s="68"/>
      <c r="Q967" s="71">
        <v>0</v>
      </c>
      <c r="R967" s="68">
        <v>36.0675512665862</v>
      </c>
    </row>
    <row r="968" spans="1:18" x14ac:dyDescent="0.2">
      <c r="A968" s="141" t="s">
        <v>2270</v>
      </c>
      <c r="B968" s="67" t="s">
        <v>2271</v>
      </c>
      <c r="C968" s="67">
        <v>39</v>
      </c>
      <c r="D968" s="67" t="s">
        <v>346</v>
      </c>
      <c r="E968" s="71">
        <v>0.74409623748909304</v>
      </c>
      <c r="F968" s="68">
        <v>48.214285714285701</v>
      </c>
      <c r="G968" s="71">
        <v>0.75213787138562505</v>
      </c>
      <c r="H968" s="68">
        <v>44.848901098901102</v>
      </c>
      <c r="I968" s="71">
        <v>0.63886028515582804</v>
      </c>
      <c r="J968" s="68">
        <v>23.557692307692299</v>
      </c>
      <c r="K968" s="71">
        <v>0.70116444683321799</v>
      </c>
      <c r="L968" s="68">
        <v>13.461538461538501</v>
      </c>
      <c r="M968" s="71">
        <v>0.62831858407079599</v>
      </c>
      <c r="N968" s="68">
        <v>36.632302405498301</v>
      </c>
      <c r="O968" s="71"/>
      <c r="P968" s="68"/>
      <c r="Q968" s="71">
        <v>1</v>
      </c>
      <c r="R968" s="68">
        <v>100</v>
      </c>
    </row>
    <row r="969" spans="1:18" x14ac:dyDescent="0.2">
      <c r="A969" s="141" t="s">
        <v>2272</v>
      </c>
      <c r="B969" s="67" t="s">
        <v>2273</v>
      </c>
      <c r="C969" s="67">
        <v>39</v>
      </c>
      <c r="D969" s="67" t="s">
        <v>346</v>
      </c>
      <c r="E969" s="71">
        <v>0.73045653254932896</v>
      </c>
      <c r="F969" s="68">
        <v>46.016483516483497</v>
      </c>
      <c r="G969" s="71">
        <v>0.69117692145183696</v>
      </c>
      <c r="H969" s="68">
        <v>29.052197802197799</v>
      </c>
      <c r="I969" s="71">
        <v>0.63864277171387795</v>
      </c>
      <c r="J969" s="68">
        <v>23.4203296703297</v>
      </c>
      <c r="K969" s="71">
        <v>0.79591429701455996</v>
      </c>
      <c r="L969" s="68">
        <v>29.052197802197799</v>
      </c>
      <c r="M969" s="71">
        <v>0.52654867256637194</v>
      </c>
      <c r="N969" s="68">
        <v>25.223367697594501</v>
      </c>
      <c r="O969" s="71"/>
      <c r="P969" s="68"/>
      <c r="Q969" s="71">
        <v>1</v>
      </c>
      <c r="R969" s="68">
        <v>100</v>
      </c>
    </row>
    <row r="970" spans="1:18" x14ac:dyDescent="0.2">
      <c r="A970" s="141" t="s">
        <v>2274</v>
      </c>
      <c r="B970" s="67" t="s">
        <v>2275</v>
      </c>
      <c r="C970" s="67">
        <v>73</v>
      </c>
      <c r="D970" s="67" t="s">
        <v>346</v>
      </c>
      <c r="E970" s="71">
        <v>0.55493336509345104</v>
      </c>
      <c r="F970" s="68">
        <v>17.307692307692299</v>
      </c>
      <c r="G970" s="71">
        <v>0.56303638905356401</v>
      </c>
      <c r="H970" s="68">
        <v>4.8076923076923102</v>
      </c>
      <c r="I970" s="71">
        <v>0.453484867757738</v>
      </c>
      <c r="J970" s="68">
        <v>2.7472527472527499</v>
      </c>
      <c r="K970" s="71">
        <v>0.72717211732851905</v>
      </c>
      <c r="L970" s="68">
        <v>17.376373626373599</v>
      </c>
      <c r="M970" s="71">
        <v>3.09734513274336E-2</v>
      </c>
      <c r="N970" s="68">
        <v>1.6494845360824699</v>
      </c>
      <c r="O970" s="71"/>
      <c r="P970" s="68"/>
      <c r="Q970" s="71">
        <v>1</v>
      </c>
      <c r="R970" s="68">
        <v>100</v>
      </c>
    </row>
    <row r="971" spans="1:18" x14ac:dyDescent="0.2">
      <c r="A971" s="141" t="s">
        <v>2276</v>
      </c>
      <c r="B971" s="67" t="s">
        <v>2277</v>
      </c>
      <c r="C971" s="67">
        <v>73</v>
      </c>
      <c r="D971" s="67" t="s">
        <v>346</v>
      </c>
      <c r="E971" s="71">
        <v>0.47078517279305598</v>
      </c>
      <c r="F971" s="68">
        <v>7.8296703296703303</v>
      </c>
      <c r="G971" s="71">
        <v>0.57161390428808601</v>
      </c>
      <c r="H971" s="68">
        <v>5.1510989010988997</v>
      </c>
      <c r="I971" s="71">
        <v>0.45281818815272601</v>
      </c>
      <c r="J971" s="68">
        <v>2.6785714285714302</v>
      </c>
      <c r="K971" s="71">
        <v>0.70737607240942602</v>
      </c>
      <c r="L971" s="68">
        <v>14.217032967032999</v>
      </c>
      <c r="M971" s="71">
        <v>0.146017699115044</v>
      </c>
      <c r="N971" s="68">
        <v>5.7044673539518902</v>
      </c>
      <c r="O971" s="71"/>
      <c r="P971" s="68"/>
      <c r="Q971" s="71">
        <v>0.47610000000000002</v>
      </c>
      <c r="R971" s="68">
        <v>43.425814234016897</v>
      </c>
    </row>
    <row r="972" spans="1:18" x14ac:dyDescent="0.2">
      <c r="A972" s="141" t="s">
        <v>2278</v>
      </c>
      <c r="B972" s="67" t="s">
        <v>2279</v>
      </c>
      <c r="C972" s="67">
        <v>73</v>
      </c>
      <c r="D972" s="67" t="s">
        <v>346</v>
      </c>
      <c r="E972" s="71">
        <v>0.45640679640248599</v>
      </c>
      <c r="F972" s="68">
        <v>6.25</v>
      </c>
      <c r="G972" s="71">
        <v>0.60669787327282299</v>
      </c>
      <c r="H972" s="68">
        <v>10.096153846153801</v>
      </c>
      <c r="I972" s="71">
        <v>0.47448199283880099</v>
      </c>
      <c r="J972" s="68">
        <v>4.3956043956044004</v>
      </c>
      <c r="K972" s="71">
        <v>0.70019953188770201</v>
      </c>
      <c r="L972" s="68">
        <v>13.3928571428571</v>
      </c>
      <c r="M972" s="71">
        <v>4.4247787610619302E-2</v>
      </c>
      <c r="N972" s="68">
        <v>1.9931271477663199</v>
      </c>
      <c r="O972" s="71"/>
      <c r="P972" s="68"/>
      <c r="Q972" s="71"/>
      <c r="R972" s="68"/>
    </row>
    <row r="973" spans="1:18" x14ac:dyDescent="0.2">
      <c r="A973" s="141" t="s">
        <v>2280</v>
      </c>
      <c r="B973" s="67" t="s">
        <v>2281</v>
      </c>
      <c r="C973" s="67">
        <v>73</v>
      </c>
      <c r="D973" s="67" t="s">
        <v>346</v>
      </c>
      <c r="E973" s="71">
        <v>0.42817419801353301</v>
      </c>
      <c r="F973" s="68">
        <v>3.5714285714285698</v>
      </c>
      <c r="G973" s="71">
        <v>0.63722702053787805</v>
      </c>
      <c r="H973" s="68">
        <v>17.9258241758242</v>
      </c>
      <c r="I973" s="71">
        <v>0.56261603147021</v>
      </c>
      <c r="J973" s="68">
        <v>12.5</v>
      </c>
      <c r="K973" s="71">
        <v>0.71536422124541599</v>
      </c>
      <c r="L973" s="68">
        <v>15.728021978021999</v>
      </c>
      <c r="M973" s="71">
        <v>0.225663716814159</v>
      </c>
      <c r="N973" s="68">
        <v>9.0034364261168403</v>
      </c>
      <c r="O973" s="71"/>
      <c r="P973" s="68"/>
      <c r="Q973" s="71">
        <v>0</v>
      </c>
      <c r="R973" s="68">
        <v>36.0675512665862</v>
      </c>
    </row>
    <row r="974" spans="1:18" x14ac:dyDescent="0.2">
      <c r="A974" s="141" t="s">
        <v>2282</v>
      </c>
      <c r="B974" s="67" t="s">
        <v>2283</v>
      </c>
      <c r="C974" s="67">
        <v>73</v>
      </c>
      <c r="D974" s="67" t="s">
        <v>346</v>
      </c>
      <c r="E974" s="71">
        <v>0.48409587760608103</v>
      </c>
      <c r="F974" s="68">
        <v>9.2719780219780201</v>
      </c>
      <c r="G974" s="71">
        <v>0.58908788436151105</v>
      </c>
      <c r="H974" s="68">
        <v>6.8681318681318704</v>
      </c>
      <c r="I974" s="71">
        <v>0.54734495028496499</v>
      </c>
      <c r="J974" s="68">
        <v>11.057692307692299</v>
      </c>
      <c r="K974" s="71">
        <v>0.68490642799023604</v>
      </c>
      <c r="L974" s="68">
        <v>11.3324175824176</v>
      </c>
      <c r="M974" s="71">
        <v>0.11504424778761101</v>
      </c>
      <c r="N974" s="68">
        <v>4.3986254295532596</v>
      </c>
      <c r="O974" s="71"/>
      <c r="P974" s="68"/>
      <c r="Q974" s="71"/>
      <c r="R974" s="68"/>
    </row>
    <row r="975" spans="1:18" x14ac:dyDescent="0.2">
      <c r="A975" s="141" t="s">
        <v>2284</v>
      </c>
      <c r="B975" s="67" t="s">
        <v>2285</v>
      </c>
      <c r="C975" s="67">
        <v>73</v>
      </c>
      <c r="D975" s="67" t="s">
        <v>346</v>
      </c>
      <c r="E975" s="71">
        <v>0.46577997592056403</v>
      </c>
      <c r="F975" s="68">
        <v>7.2802197802197801</v>
      </c>
      <c r="G975" s="71">
        <v>0.66516781466219599</v>
      </c>
      <c r="H975" s="68">
        <v>23.832417582417602</v>
      </c>
      <c r="I975" s="71">
        <v>0.60351326131233196</v>
      </c>
      <c r="J975" s="68">
        <v>17.582417582417602</v>
      </c>
      <c r="K975" s="71">
        <v>0.78145774168138804</v>
      </c>
      <c r="L975" s="68">
        <v>26.991758241758198</v>
      </c>
      <c r="M975" s="71">
        <v>0.27876106194690298</v>
      </c>
      <c r="N975" s="68">
        <v>11.134020618556701</v>
      </c>
      <c r="O975" s="71"/>
      <c r="P975" s="68"/>
      <c r="Q975" s="71">
        <v>0</v>
      </c>
      <c r="R975" s="68">
        <v>36.0675512665862</v>
      </c>
    </row>
    <row r="976" spans="1:18" x14ac:dyDescent="0.2">
      <c r="A976" s="141" t="s">
        <v>2286</v>
      </c>
      <c r="B976" s="67" t="s">
        <v>2287</v>
      </c>
      <c r="C976" s="67">
        <v>73</v>
      </c>
      <c r="D976" s="67" t="s">
        <v>346</v>
      </c>
      <c r="E976" s="71">
        <v>0.42084961037954899</v>
      </c>
      <c r="F976" s="68">
        <v>3.1593406593406601</v>
      </c>
      <c r="G976" s="71">
        <v>0.53610645826477499</v>
      </c>
      <c r="H976" s="68">
        <v>3.8461538461538498</v>
      </c>
      <c r="I976" s="71">
        <v>0.53299529410768198</v>
      </c>
      <c r="J976" s="68">
        <v>9.2719780219780201</v>
      </c>
      <c r="K976" s="71">
        <v>0.71213744996776795</v>
      </c>
      <c r="L976" s="68">
        <v>15.2472527472527</v>
      </c>
      <c r="M976" s="71">
        <v>0.32300884955752202</v>
      </c>
      <c r="N976" s="68">
        <v>13.4020618556701</v>
      </c>
      <c r="O976" s="71"/>
      <c r="P976" s="68"/>
      <c r="Q976" s="71">
        <v>0</v>
      </c>
      <c r="R976" s="68">
        <v>36.0675512665862</v>
      </c>
    </row>
    <row r="977" spans="1:18" x14ac:dyDescent="0.2">
      <c r="A977" s="141" t="s">
        <v>2288</v>
      </c>
      <c r="B977" s="67" t="s">
        <v>2289</v>
      </c>
      <c r="C977" s="67">
        <v>73</v>
      </c>
      <c r="D977" s="67" t="s">
        <v>346</v>
      </c>
      <c r="E977" s="71">
        <v>0.60063506804174904</v>
      </c>
      <c r="F977" s="68">
        <v>24.2445054945055</v>
      </c>
      <c r="G977" s="71">
        <v>0.61679047618276495</v>
      </c>
      <c r="H977" s="68">
        <v>12.3626373626374</v>
      </c>
      <c r="I977" s="71">
        <v>0.64451395891171503</v>
      </c>
      <c r="J977" s="68">
        <v>25.206043956043999</v>
      </c>
      <c r="K977" s="71">
        <v>0.681058845922071</v>
      </c>
      <c r="L977" s="68">
        <v>10.782967032967001</v>
      </c>
      <c r="M977" s="71">
        <v>0.46017699115044203</v>
      </c>
      <c r="N977" s="68">
        <v>19.8625429553265</v>
      </c>
      <c r="O977" s="71"/>
      <c r="P977" s="68"/>
      <c r="Q977" s="71"/>
      <c r="R977" s="68"/>
    </row>
    <row r="978" spans="1:18" x14ac:dyDescent="0.2">
      <c r="A978" s="141" t="s">
        <v>2290</v>
      </c>
      <c r="B978" s="67" t="s">
        <v>2291</v>
      </c>
      <c r="C978" s="67">
        <v>73</v>
      </c>
      <c r="D978" s="67" t="s">
        <v>346</v>
      </c>
      <c r="E978" s="71">
        <v>0.484972317554273</v>
      </c>
      <c r="F978" s="68">
        <v>9.4780219780219799</v>
      </c>
      <c r="G978" s="71">
        <v>0.62162084749551405</v>
      </c>
      <c r="H978" s="68">
        <v>13.5989010989011</v>
      </c>
      <c r="I978" s="71">
        <v>0.48630049086833599</v>
      </c>
      <c r="J978" s="68">
        <v>5.1510989010988997</v>
      </c>
      <c r="K978" s="71">
        <v>0.67710067521607398</v>
      </c>
      <c r="L978" s="68">
        <v>10.096153846153801</v>
      </c>
      <c r="M978" s="71">
        <v>0.15486725663716799</v>
      </c>
      <c r="N978" s="68">
        <v>6.0481099656357404</v>
      </c>
      <c r="O978" s="71"/>
      <c r="P978" s="68"/>
      <c r="Q978" s="71"/>
      <c r="R978" s="68"/>
    </row>
    <row r="979" spans="1:18" x14ac:dyDescent="0.2">
      <c r="A979" s="141" t="s">
        <v>2292</v>
      </c>
      <c r="B979" s="67" t="s">
        <v>2293</v>
      </c>
      <c r="C979" s="67">
        <v>73</v>
      </c>
      <c r="D979" s="67" t="s">
        <v>346</v>
      </c>
      <c r="E979" s="71">
        <v>0.72641352332448395</v>
      </c>
      <c r="F979" s="68">
        <v>45.192307692307701</v>
      </c>
      <c r="G979" s="71">
        <v>0.66881240078384196</v>
      </c>
      <c r="H979" s="68">
        <v>24.519230769230798</v>
      </c>
      <c r="I979" s="71">
        <v>0.65537795736613402</v>
      </c>
      <c r="J979" s="68">
        <v>26.991758241758198</v>
      </c>
      <c r="K979" s="71">
        <v>0.71938168325120599</v>
      </c>
      <c r="L979" s="68">
        <v>16.277472527472501</v>
      </c>
      <c r="M979" s="71">
        <v>0.58849557522123896</v>
      </c>
      <c r="N979" s="68">
        <v>32.3024054982818</v>
      </c>
      <c r="O979" s="71"/>
      <c r="P979" s="68"/>
      <c r="Q979" s="71">
        <v>1</v>
      </c>
      <c r="R979" s="68">
        <v>100</v>
      </c>
    </row>
    <row r="980" spans="1:18" x14ac:dyDescent="0.2">
      <c r="A980" s="141" t="s">
        <v>2294</v>
      </c>
      <c r="B980" s="67" t="s">
        <v>2295</v>
      </c>
      <c r="C980" s="67">
        <v>37</v>
      </c>
      <c r="D980" s="67" t="s">
        <v>346</v>
      </c>
      <c r="E980" s="71">
        <v>0.66833378329027304</v>
      </c>
      <c r="F980" s="68">
        <v>35.508241758241802</v>
      </c>
      <c r="G980" s="71">
        <v>0.797222406510533</v>
      </c>
      <c r="H980" s="68">
        <v>61.195054945054899</v>
      </c>
      <c r="I980" s="71">
        <v>0.81052790885360604</v>
      </c>
      <c r="J980" s="68">
        <v>77.541208791208803</v>
      </c>
      <c r="K980" s="71">
        <v>0.98613099046775698</v>
      </c>
      <c r="L980" s="68">
        <v>97.802197802197796</v>
      </c>
      <c r="M980" s="71">
        <v>0.74778761061946897</v>
      </c>
      <c r="N980" s="68">
        <v>54.845360824742301</v>
      </c>
      <c r="O980" s="71"/>
      <c r="P980" s="68"/>
      <c r="Q980" s="71">
        <v>0</v>
      </c>
      <c r="R980" s="68">
        <v>36.0675512665862</v>
      </c>
    </row>
    <row r="981" spans="1:18" x14ac:dyDescent="0.2">
      <c r="A981" s="141" t="s">
        <v>2296</v>
      </c>
      <c r="B981" s="67" t="s">
        <v>2297</v>
      </c>
      <c r="C981" s="67">
        <v>37</v>
      </c>
      <c r="D981" s="67" t="s">
        <v>346</v>
      </c>
      <c r="E981" s="71">
        <v>0.57496343113049997</v>
      </c>
      <c r="F981" s="68">
        <v>19.986263736263702</v>
      </c>
      <c r="G981" s="71">
        <v>0.7324113579539</v>
      </c>
      <c r="H981" s="68">
        <v>39.629120879120897</v>
      </c>
      <c r="I981" s="71">
        <v>0.68811999454207595</v>
      </c>
      <c r="J981" s="68">
        <v>33.791208791208803</v>
      </c>
      <c r="K981" s="71">
        <v>0.89676367926271705</v>
      </c>
      <c r="L981" s="68">
        <v>55.631868131868103</v>
      </c>
      <c r="M981" s="71">
        <v>0.55752212389380496</v>
      </c>
      <c r="N981" s="68">
        <v>28.865979381443299</v>
      </c>
      <c r="O981" s="71"/>
      <c r="P981" s="68"/>
      <c r="Q981" s="71">
        <v>0</v>
      </c>
      <c r="R981" s="68">
        <v>36.0675512665862</v>
      </c>
    </row>
    <row r="982" spans="1:18" x14ac:dyDescent="0.2">
      <c r="A982" s="141" t="s">
        <v>2298</v>
      </c>
      <c r="B982" s="67" t="s">
        <v>2299</v>
      </c>
      <c r="C982" s="67">
        <v>73</v>
      </c>
      <c r="D982" s="67" t="s">
        <v>346</v>
      </c>
      <c r="E982" s="71">
        <v>0.54476270634657398</v>
      </c>
      <c r="F982" s="68">
        <v>15.6593406593407</v>
      </c>
      <c r="G982" s="71">
        <v>0.72913944085559801</v>
      </c>
      <c r="H982" s="68">
        <v>38.461538461538503</v>
      </c>
      <c r="I982" s="71">
        <v>0.64167923685567496</v>
      </c>
      <c r="J982" s="68">
        <v>24.381868131868099</v>
      </c>
      <c r="K982" s="71">
        <v>0.80874706641097505</v>
      </c>
      <c r="L982" s="68">
        <v>31.9368131868132</v>
      </c>
      <c r="M982" s="71">
        <v>0.54424778761061898</v>
      </c>
      <c r="N982" s="68">
        <v>27.216494845360799</v>
      </c>
      <c r="O982" s="71"/>
      <c r="P982" s="68"/>
      <c r="Q982" s="71">
        <v>0</v>
      </c>
      <c r="R982" s="68">
        <v>36.0675512665862</v>
      </c>
    </row>
    <row r="983" spans="1:18" x14ac:dyDescent="0.2">
      <c r="A983" s="141" t="s">
        <v>2300</v>
      </c>
      <c r="B983" s="67" t="s">
        <v>2301</v>
      </c>
      <c r="C983" s="67">
        <v>73</v>
      </c>
      <c r="D983" s="67" t="s">
        <v>346</v>
      </c>
      <c r="E983" s="71">
        <v>0.565524079999846</v>
      </c>
      <c r="F983" s="68">
        <v>18.8873626373626</v>
      </c>
      <c r="G983" s="71">
        <v>0.73553382960122904</v>
      </c>
      <c r="H983" s="68">
        <v>40.041208791208803</v>
      </c>
      <c r="I983" s="71">
        <v>0.65775711063092002</v>
      </c>
      <c r="J983" s="68">
        <v>27.541208791208799</v>
      </c>
      <c r="K983" s="71">
        <v>0.74406397304141902</v>
      </c>
      <c r="L983" s="68">
        <v>20.673076923076898</v>
      </c>
      <c r="M983" s="71">
        <v>0.69026548672566401</v>
      </c>
      <c r="N983" s="68">
        <v>44.948453608247398</v>
      </c>
      <c r="O983" s="71"/>
      <c r="P983" s="68"/>
      <c r="Q983" s="71">
        <v>0</v>
      </c>
      <c r="R983" s="68">
        <v>36.0675512665862</v>
      </c>
    </row>
    <row r="984" spans="1:18" x14ac:dyDescent="0.2">
      <c r="A984" s="141" t="s">
        <v>2302</v>
      </c>
      <c r="B984" s="67" t="s">
        <v>2303</v>
      </c>
      <c r="C984" s="67">
        <v>73</v>
      </c>
      <c r="D984" s="67" t="s">
        <v>346</v>
      </c>
      <c r="E984" s="71">
        <v>0.49292463533247499</v>
      </c>
      <c r="F984" s="68">
        <v>10.027472527472501</v>
      </c>
      <c r="G984" s="71">
        <v>0.63022717343360701</v>
      </c>
      <c r="H984" s="68">
        <v>16.140109890109901</v>
      </c>
      <c r="I984" s="71">
        <v>0.53704524884001403</v>
      </c>
      <c r="J984" s="68">
        <v>9.9587912087912098</v>
      </c>
      <c r="K984" s="71">
        <v>0.61416063233061402</v>
      </c>
      <c r="L984" s="68">
        <v>4.9450549450549497</v>
      </c>
      <c r="M984" s="71">
        <v>0.19026548672566401</v>
      </c>
      <c r="N984" s="68">
        <v>7.3539518900343603</v>
      </c>
      <c r="O984" s="71"/>
      <c r="P984" s="68"/>
      <c r="Q984" s="71"/>
      <c r="R984" s="68"/>
    </row>
    <row r="985" spans="1:18" x14ac:dyDescent="0.2">
      <c r="A985" s="141" t="s">
        <v>2304</v>
      </c>
      <c r="B985" s="67" t="s">
        <v>2305</v>
      </c>
      <c r="C985" s="67">
        <v>73</v>
      </c>
      <c r="D985" s="67" t="s">
        <v>346</v>
      </c>
      <c r="E985" s="71">
        <v>0.69382178083901003</v>
      </c>
      <c r="F985" s="68">
        <v>39.354395604395599</v>
      </c>
      <c r="G985" s="71">
        <v>0.70313298914641997</v>
      </c>
      <c r="H985" s="68">
        <v>32.348901098901102</v>
      </c>
      <c r="I985" s="71">
        <v>0.63593956566778398</v>
      </c>
      <c r="J985" s="68">
        <v>22.7335164835165</v>
      </c>
      <c r="K985" s="71">
        <v>0.55319033168173204</v>
      </c>
      <c r="L985" s="68">
        <v>2.5412087912087902</v>
      </c>
      <c r="M985" s="71">
        <v>0.57964601769911495</v>
      </c>
      <c r="N985" s="68">
        <v>31.271477663230201</v>
      </c>
      <c r="O985" s="71"/>
      <c r="P985" s="68"/>
      <c r="Q985" s="71">
        <v>0.99719999999999998</v>
      </c>
      <c r="R985" s="68">
        <v>48.854041013268997</v>
      </c>
    </row>
    <row r="986" spans="1:18" x14ac:dyDescent="0.2">
      <c r="A986" s="141" t="s">
        <v>2306</v>
      </c>
      <c r="B986" s="67" t="s">
        <v>2307</v>
      </c>
      <c r="C986" s="67">
        <v>73</v>
      </c>
      <c r="D986" s="67" t="s">
        <v>346</v>
      </c>
      <c r="E986" s="71">
        <v>0.63275194829778203</v>
      </c>
      <c r="F986" s="68">
        <v>29.120879120879099</v>
      </c>
      <c r="G986" s="71">
        <v>0.65420589929739303</v>
      </c>
      <c r="H986" s="68">
        <v>21.0164835164835</v>
      </c>
      <c r="I986" s="71">
        <v>0.662969993719699</v>
      </c>
      <c r="J986" s="68">
        <v>28.502747252747302</v>
      </c>
      <c r="K986" s="71">
        <v>0.57224756528597698</v>
      </c>
      <c r="L986" s="68">
        <v>3.5027472527472501</v>
      </c>
      <c r="M986" s="71">
        <v>0.27433628318584102</v>
      </c>
      <c r="N986" s="68">
        <v>10.859106529209599</v>
      </c>
      <c r="O986" s="71"/>
      <c r="P986" s="68"/>
      <c r="Q986" s="71">
        <v>1</v>
      </c>
      <c r="R986" s="68">
        <v>100</v>
      </c>
    </row>
    <row r="987" spans="1:18" x14ac:dyDescent="0.2">
      <c r="A987" s="141" t="s">
        <v>2308</v>
      </c>
      <c r="B987" s="67" t="s">
        <v>2309</v>
      </c>
      <c r="C987" s="67">
        <v>37</v>
      </c>
      <c r="D987" s="67" t="s">
        <v>346</v>
      </c>
      <c r="E987" s="71">
        <v>0.61519667009973</v>
      </c>
      <c r="F987" s="68">
        <v>26.5796703296703</v>
      </c>
      <c r="G987" s="71">
        <v>0.76890554504092801</v>
      </c>
      <c r="H987" s="68">
        <v>50.755494505494497</v>
      </c>
      <c r="I987" s="71">
        <v>0.74466904995008898</v>
      </c>
      <c r="J987" s="68">
        <v>52.129120879120897</v>
      </c>
      <c r="K987" s="71">
        <v>0.89869194134834196</v>
      </c>
      <c r="L987" s="68">
        <v>56.593406593406598</v>
      </c>
      <c r="M987" s="71">
        <v>0.66371681415929196</v>
      </c>
      <c r="N987" s="68">
        <v>41.099656357388298</v>
      </c>
      <c r="O987" s="71"/>
      <c r="P987" s="68"/>
      <c r="Q987" s="71">
        <v>0</v>
      </c>
      <c r="R987" s="68">
        <v>36.0675512665862</v>
      </c>
    </row>
    <row r="988" spans="1:18" x14ac:dyDescent="0.2">
      <c r="A988" s="141" t="s">
        <v>2310</v>
      </c>
      <c r="B988" s="67" t="s">
        <v>2311</v>
      </c>
      <c r="C988" s="67">
        <v>73</v>
      </c>
      <c r="D988" s="67" t="s">
        <v>346</v>
      </c>
      <c r="E988" s="71">
        <v>0.68091546155348803</v>
      </c>
      <c r="F988" s="68">
        <v>37.3626373626374</v>
      </c>
      <c r="G988" s="71">
        <v>0.89920230821000602</v>
      </c>
      <c r="H988" s="68">
        <v>93.406593406593402</v>
      </c>
      <c r="I988" s="71">
        <v>0.82577437037494295</v>
      </c>
      <c r="J988" s="68">
        <v>81.799450549450498</v>
      </c>
      <c r="K988" s="71">
        <v>0.85216700086390795</v>
      </c>
      <c r="L988" s="68">
        <v>41.620879120879103</v>
      </c>
      <c r="M988" s="71">
        <v>0.82743362831858402</v>
      </c>
      <c r="N988" s="68">
        <v>68.934707903780094</v>
      </c>
      <c r="O988" s="71"/>
      <c r="P988" s="68"/>
      <c r="Q988" s="71">
        <v>0</v>
      </c>
      <c r="R988" s="68">
        <v>36.0675512665862</v>
      </c>
    </row>
    <row r="989" spans="1:18" x14ac:dyDescent="0.2">
      <c r="A989" s="141" t="s">
        <v>2312</v>
      </c>
      <c r="B989" s="67" t="s">
        <v>2313</v>
      </c>
      <c r="C989" s="67">
        <v>73</v>
      </c>
      <c r="D989" s="67" t="s">
        <v>346</v>
      </c>
      <c r="E989" s="71">
        <v>0.76528830626653599</v>
      </c>
      <c r="F989" s="68">
        <v>52.472527472527503</v>
      </c>
      <c r="G989" s="71">
        <v>0.72969624257237897</v>
      </c>
      <c r="H989" s="68">
        <v>38.736263736263702</v>
      </c>
      <c r="I989" s="71">
        <v>0.73938983041593198</v>
      </c>
      <c r="J989" s="68">
        <v>49.8626373626374</v>
      </c>
      <c r="K989" s="71">
        <v>0.72721209551251298</v>
      </c>
      <c r="L989" s="68">
        <v>17.445054945054899</v>
      </c>
      <c r="M989" s="71">
        <v>0.63274336283185795</v>
      </c>
      <c r="N989" s="68">
        <v>37.1821305841924</v>
      </c>
      <c r="O989" s="71"/>
      <c r="P989" s="68"/>
      <c r="Q989" s="71">
        <v>0.99739999999999995</v>
      </c>
      <c r="R989" s="68">
        <v>48.974668275030197</v>
      </c>
    </row>
    <row r="990" spans="1:18" x14ac:dyDescent="0.2">
      <c r="A990" s="141" t="s">
        <v>2314</v>
      </c>
      <c r="B990" s="67" t="s">
        <v>2315</v>
      </c>
      <c r="C990" s="67">
        <v>38</v>
      </c>
      <c r="D990" s="67" t="s">
        <v>346</v>
      </c>
      <c r="E990" s="71">
        <v>0.92774131585342801</v>
      </c>
      <c r="F990" s="68">
        <v>97.184065934065899</v>
      </c>
      <c r="G990" s="71">
        <v>0.81330563334975003</v>
      </c>
      <c r="H990" s="68">
        <v>69.093406593406598</v>
      </c>
      <c r="I990" s="71">
        <v>0.95818269069131101</v>
      </c>
      <c r="J990" s="68">
        <v>98.145604395604394</v>
      </c>
      <c r="K990" s="71">
        <v>0.99996161805793704</v>
      </c>
      <c r="L990" s="68">
        <v>99.519230769230802</v>
      </c>
      <c r="M990" s="71">
        <v>0.86725663716814105</v>
      </c>
      <c r="N990" s="68">
        <v>77.319587628866003</v>
      </c>
      <c r="O990" s="71"/>
      <c r="P990" s="68"/>
      <c r="Q990" s="71">
        <v>1</v>
      </c>
      <c r="R990" s="68">
        <v>100</v>
      </c>
    </row>
    <row r="991" spans="1:18" x14ac:dyDescent="0.2">
      <c r="A991" s="141" t="s">
        <v>2316</v>
      </c>
      <c r="B991" s="67" t="s">
        <v>2317</v>
      </c>
      <c r="C991" s="67">
        <v>38</v>
      </c>
      <c r="D991" s="67" t="s">
        <v>346</v>
      </c>
      <c r="E991" s="71">
        <v>0.91088900436652998</v>
      </c>
      <c r="F991" s="68">
        <v>93.406593406593402</v>
      </c>
      <c r="G991" s="71">
        <v>0.82307204928981004</v>
      </c>
      <c r="H991" s="68">
        <v>73.901098901098905</v>
      </c>
      <c r="I991" s="71">
        <v>0.86836709924008504</v>
      </c>
      <c r="J991" s="68">
        <v>89.903846153846203</v>
      </c>
      <c r="K991" s="71">
        <v>0.95592622728505605</v>
      </c>
      <c r="L991" s="68">
        <v>85.302197802197796</v>
      </c>
      <c r="M991" s="71">
        <v>0.90707964601769897</v>
      </c>
      <c r="N991" s="68">
        <v>83.230240549828196</v>
      </c>
      <c r="O991" s="71"/>
      <c r="P991" s="68"/>
      <c r="Q991" s="71">
        <v>1</v>
      </c>
      <c r="R991" s="68">
        <v>100</v>
      </c>
    </row>
    <row r="992" spans="1:18" x14ac:dyDescent="0.2">
      <c r="A992" s="141" t="s">
        <v>2318</v>
      </c>
      <c r="B992" s="67" t="s">
        <v>2319</v>
      </c>
      <c r="C992" s="67">
        <v>38</v>
      </c>
      <c r="D992" s="67" t="s">
        <v>346</v>
      </c>
      <c r="E992" s="71">
        <v>0.841654562806189</v>
      </c>
      <c r="F992" s="68">
        <v>71.565934065934101</v>
      </c>
      <c r="G992" s="71">
        <v>0.82837950377027103</v>
      </c>
      <c r="H992" s="68">
        <v>76.304945054945094</v>
      </c>
      <c r="I992" s="71">
        <v>0.81340861802071196</v>
      </c>
      <c r="J992" s="68">
        <v>78.434065934065899</v>
      </c>
      <c r="K992" s="71">
        <v>0.93279473120368595</v>
      </c>
      <c r="L992" s="68">
        <v>72.802197802197796</v>
      </c>
      <c r="M992" s="71">
        <v>0.79203539823008795</v>
      </c>
      <c r="N992" s="68">
        <v>62.474226804123703</v>
      </c>
      <c r="O992" s="71"/>
      <c r="P992" s="68"/>
      <c r="Q992" s="71"/>
      <c r="R992" s="68"/>
    </row>
    <row r="993" spans="1:18" x14ac:dyDescent="0.2">
      <c r="A993" s="141" t="s">
        <v>2320</v>
      </c>
      <c r="B993" s="67" t="s">
        <v>2321</v>
      </c>
      <c r="C993" s="67">
        <v>38</v>
      </c>
      <c r="D993" s="67" t="s">
        <v>346</v>
      </c>
      <c r="E993" s="71">
        <v>0.89026556467503304</v>
      </c>
      <c r="F993" s="68">
        <v>86.675824175824204</v>
      </c>
      <c r="G993" s="71">
        <v>0.81375287391311601</v>
      </c>
      <c r="H993" s="68">
        <v>69.299450549450498</v>
      </c>
      <c r="I993" s="71">
        <v>0.83281045234051299</v>
      </c>
      <c r="J993" s="68">
        <v>83.722527472527503</v>
      </c>
      <c r="K993" s="71">
        <v>0.99502998384719898</v>
      </c>
      <c r="L993" s="68">
        <v>98.763736263736305</v>
      </c>
      <c r="M993" s="71">
        <v>0.80973451327433599</v>
      </c>
      <c r="N993" s="68">
        <v>65.429553264604806</v>
      </c>
      <c r="O993" s="71"/>
      <c r="P993" s="68"/>
      <c r="Q993" s="71">
        <v>1</v>
      </c>
      <c r="R993" s="68">
        <v>100</v>
      </c>
    </row>
    <row r="994" spans="1:18" x14ac:dyDescent="0.2">
      <c r="A994" s="141" t="s">
        <v>2322</v>
      </c>
      <c r="B994" s="67" t="s">
        <v>2323</v>
      </c>
      <c r="C994" s="67">
        <v>38</v>
      </c>
      <c r="D994" s="67" t="s">
        <v>346</v>
      </c>
      <c r="E994" s="71">
        <v>0.92416564565423298</v>
      </c>
      <c r="F994" s="68">
        <v>96.085164835164804</v>
      </c>
      <c r="G994" s="71">
        <v>0.83153263094254504</v>
      </c>
      <c r="H994" s="68">
        <v>77.884615384615401</v>
      </c>
      <c r="I994" s="71">
        <v>0.94509293358060298</v>
      </c>
      <c r="J994" s="68">
        <v>97.115384615384599</v>
      </c>
      <c r="K994" s="71">
        <v>0.97694602657987495</v>
      </c>
      <c r="L994" s="68">
        <v>95.398351648351607</v>
      </c>
      <c r="M994" s="71">
        <v>0.86725663716814105</v>
      </c>
      <c r="N994" s="68">
        <v>77.319587628866003</v>
      </c>
      <c r="O994" s="71"/>
      <c r="P994" s="68"/>
      <c r="Q994" s="71">
        <v>1</v>
      </c>
      <c r="R994" s="68">
        <v>100</v>
      </c>
    </row>
    <row r="995" spans="1:18" x14ac:dyDescent="0.2">
      <c r="A995" s="141" t="s">
        <v>2324</v>
      </c>
      <c r="B995" s="67" t="s">
        <v>2325</v>
      </c>
      <c r="C995" s="67">
        <v>38</v>
      </c>
      <c r="D995" s="67" t="s">
        <v>346</v>
      </c>
      <c r="E995" s="71">
        <v>0.89162847501459197</v>
      </c>
      <c r="F995" s="68">
        <v>87.293956043956001</v>
      </c>
      <c r="G995" s="71">
        <v>0.82800342121757997</v>
      </c>
      <c r="H995" s="68">
        <v>76.098901098901095</v>
      </c>
      <c r="I995" s="71">
        <v>0.91332824324142103</v>
      </c>
      <c r="J995" s="68">
        <v>94.024725274725299</v>
      </c>
      <c r="K995" s="71">
        <v>0.96677515595334995</v>
      </c>
      <c r="L995" s="68">
        <v>91.620879120879096</v>
      </c>
      <c r="M995" s="71">
        <v>0.85840707964601803</v>
      </c>
      <c r="N995" s="68">
        <v>75.807560137457003</v>
      </c>
      <c r="O995" s="71"/>
      <c r="P995" s="68"/>
      <c r="Q995" s="71"/>
      <c r="R995" s="68"/>
    </row>
    <row r="996" spans="1:18" x14ac:dyDescent="0.2">
      <c r="A996" s="141" t="s">
        <v>2326</v>
      </c>
      <c r="B996" s="67" t="s">
        <v>2327</v>
      </c>
      <c r="C996" s="67">
        <v>38</v>
      </c>
      <c r="D996" s="67" t="s">
        <v>346</v>
      </c>
      <c r="E996" s="71">
        <v>0.92567902154395698</v>
      </c>
      <c r="F996" s="68">
        <v>96.703296703296701</v>
      </c>
      <c r="G996" s="71">
        <v>0.84533057069870199</v>
      </c>
      <c r="H996" s="68">
        <v>84.134615384615401</v>
      </c>
      <c r="I996" s="71">
        <v>0.84889582120997797</v>
      </c>
      <c r="J996" s="68">
        <v>86.950549450549502</v>
      </c>
      <c r="K996" s="71">
        <v>0.99169083970491201</v>
      </c>
      <c r="L996" s="68">
        <v>98.420329670329707</v>
      </c>
      <c r="M996" s="71">
        <v>0.94247787610619405</v>
      </c>
      <c r="N996" s="68">
        <v>88.384879725085895</v>
      </c>
      <c r="O996" s="71"/>
      <c r="P996" s="68"/>
      <c r="Q996" s="71">
        <v>1</v>
      </c>
      <c r="R996" s="68">
        <v>100</v>
      </c>
    </row>
    <row r="997" spans="1:18" x14ac:dyDescent="0.2">
      <c r="A997" s="141" t="s">
        <v>2328</v>
      </c>
      <c r="B997" s="67" t="s">
        <v>2329</v>
      </c>
      <c r="C997" s="67">
        <v>37</v>
      </c>
      <c r="D997" s="67" t="s">
        <v>346</v>
      </c>
      <c r="E997" s="71">
        <v>0.65813335361930903</v>
      </c>
      <c r="F997" s="68">
        <v>33.791208791208803</v>
      </c>
      <c r="G997" s="71">
        <v>0.81024704267720804</v>
      </c>
      <c r="H997" s="68">
        <v>67.239010989011007</v>
      </c>
      <c r="I997" s="71">
        <v>0.75232470353265801</v>
      </c>
      <c r="J997" s="68">
        <v>55.425824175824197</v>
      </c>
      <c r="K997" s="71">
        <v>0.91696050861234102</v>
      </c>
      <c r="L997" s="68">
        <v>64.697802197802204</v>
      </c>
      <c r="M997" s="71">
        <v>0.80973451327433599</v>
      </c>
      <c r="N997" s="68">
        <v>65.429553264604806</v>
      </c>
      <c r="O997" s="71"/>
      <c r="P997" s="68"/>
      <c r="Q997" s="71">
        <v>1.4E-3</v>
      </c>
      <c r="R997" s="68">
        <v>37.273823884197803</v>
      </c>
    </row>
    <row r="998" spans="1:18" x14ac:dyDescent="0.2">
      <c r="A998" s="141" t="s">
        <v>2330</v>
      </c>
      <c r="B998" s="67" t="s">
        <v>2331</v>
      </c>
      <c r="C998" s="67">
        <v>37</v>
      </c>
      <c r="D998" s="67" t="s">
        <v>346</v>
      </c>
      <c r="E998" s="71">
        <v>0.66263388340157903</v>
      </c>
      <c r="F998" s="68">
        <v>34.546703296703299</v>
      </c>
      <c r="G998" s="71">
        <v>0.80447857093590502</v>
      </c>
      <c r="H998" s="68">
        <v>64.285714285714306</v>
      </c>
      <c r="I998" s="71">
        <v>0.76469521339452895</v>
      </c>
      <c r="J998" s="68">
        <v>61.675824175824197</v>
      </c>
      <c r="K998" s="71">
        <v>0.96120890701374195</v>
      </c>
      <c r="L998" s="68">
        <v>88.667582417582395</v>
      </c>
      <c r="M998" s="71">
        <v>0.765486725663717</v>
      </c>
      <c r="N998" s="68">
        <v>57.9381443298969</v>
      </c>
      <c r="O998" s="71"/>
      <c r="P998" s="68"/>
      <c r="Q998" s="71">
        <v>1.7299999999999999E-2</v>
      </c>
      <c r="R998" s="68">
        <v>39.565741857659802</v>
      </c>
    </row>
    <row r="999" spans="1:18" x14ac:dyDescent="0.2">
      <c r="A999" s="141" t="s">
        <v>2332</v>
      </c>
      <c r="B999" s="67" t="s">
        <v>2333</v>
      </c>
      <c r="C999" s="67">
        <v>38</v>
      </c>
      <c r="D999" s="67" t="s">
        <v>346</v>
      </c>
      <c r="E999" s="71">
        <v>0.87785047900997304</v>
      </c>
      <c r="F999" s="68">
        <v>82.898351648351607</v>
      </c>
      <c r="G999" s="71">
        <v>0.78728340226337901</v>
      </c>
      <c r="H999" s="68">
        <v>57.623626373626401</v>
      </c>
      <c r="I999" s="71">
        <v>0.87801906222920401</v>
      </c>
      <c r="J999" s="68">
        <v>91.071428571428598</v>
      </c>
      <c r="K999" s="71">
        <v>0.91864019604400704</v>
      </c>
      <c r="L999" s="68">
        <v>65.453296703296701</v>
      </c>
      <c r="M999" s="71">
        <v>0.80530973451327403</v>
      </c>
      <c r="N999" s="68">
        <v>64.329896907216494</v>
      </c>
      <c r="O999" s="71"/>
      <c r="P999" s="68"/>
      <c r="Q999" s="71">
        <v>1</v>
      </c>
      <c r="R999" s="68">
        <v>100</v>
      </c>
    </row>
    <row r="1000" spans="1:18" x14ac:dyDescent="0.2">
      <c r="A1000" s="141" t="s">
        <v>2334</v>
      </c>
      <c r="B1000" s="67" t="s">
        <v>2335</v>
      </c>
      <c r="C1000" s="67">
        <v>38</v>
      </c>
      <c r="D1000" s="67" t="s">
        <v>346</v>
      </c>
      <c r="E1000" s="71">
        <v>0.72075251455160505</v>
      </c>
      <c r="F1000" s="68">
        <v>44.093406593406598</v>
      </c>
      <c r="G1000" s="71">
        <v>0.74015486629508698</v>
      </c>
      <c r="H1000" s="68">
        <v>41.826923076923102</v>
      </c>
      <c r="I1000" s="71">
        <v>0.69044864804476003</v>
      </c>
      <c r="J1000" s="68">
        <v>34.4093406593407</v>
      </c>
      <c r="K1000" s="71">
        <v>0.77099061466303198</v>
      </c>
      <c r="L1000" s="68">
        <v>25.343406593406598</v>
      </c>
      <c r="M1000" s="71">
        <v>0.68141592920353999</v>
      </c>
      <c r="N1000" s="68">
        <v>43.505154639175302</v>
      </c>
      <c r="O1000" s="71"/>
      <c r="P1000" s="68"/>
      <c r="Q1000" s="71"/>
      <c r="R1000" s="68"/>
    </row>
    <row r="1001" spans="1:18" x14ac:dyDescent="0.2">
      <c r="A1001" s="141" t="s">
        <v>2336</v>
      </c>
      <c r="B1001" s="67" t="s">
        <v>2337</v>
      </c>
      <c r="C1001" s="67">
        <v>38</v>
      </c>
      <c r="D1001" s="67" t="s">
        <v>346</v>
      </c>
      <c r="E1001" s="71">
        <v>0.89853708395020004</v>
      </c>
      <c r="F1001" s="68">
        <v>89.835164835164804</v>
      </c>
      <c r="G1001" s="71">
        <v>0.80800115754753199</v>
      </c>
      <c r="H1001" s="68">
        <v>66.277472527472497</v>
      </c>
      <c r="I1001" s="71">
        <v>0.85601545254912104</v>
      </c>
      <c r="J1001" s="68">
        <v>87.980769230769198</v>
      </c>
      <c r="K1001" s="71">
        <v>0.94371305744195999</v>
      </c>
      <c r="L1001" s="68">
        <v>78.0906593406593</v>
      </c>
      <c r="M1001" s="71">
        <v>0.88495575221238898</v>
      </c>
      <c r="N1001" s="68">
        <v>80</v>
      </c>
      <c r="O1001" s="71"/>
      <c r="P1001" s="68"/>
      <c r="Q1001" s="71">
        <v>1</v>
      </c>
      <c r="R1001" s="68">
        <v>100</v>
      </c>
    </row>
    <row r="1002" spans="1:18" x14ac:dyDescent="0.2">
      <c r="A1002" s="141" t="s">
        <v>2338</v>
      </c>
      <c r="B1002" s="67" t="s">
        <v>2339</v>
      </c>
      <c r="C1002" s="67">
        <v>38</v>
      </c>
      <c r="D1002" s="67" t="s">
        <v>346</v>
      </c>
      <c r="E1002" s="71">
        <v>0.90988992572969896</v>
      </c>
      <c r="F1002" s="68">
        <v>93.131868131868103</v>
      </c>
      <c r="G1002" s="71">
        <v>0.82149273384976995</v>
      </c>
      <c r="H1002" s="68">
        <v>73.214285714285694</v>
      </c>
      <c r="I1002" s="71">
        <v>0.92500349049201103</v>
      </c>
      <c r="J1002" s="68">
        <v>95.260989010988993</v>
      </c>
      <c r="K1002" s="71">
        <v>0.94012154589963604</v>
      </c>
      <c r="L1002" s="68">
        <v>76.579670329670293</v>
      </c>
      <c r="M1002" s="71">
        <v>0.86283185840707899</v>
      </c>
      <c r="N1002" s="68">
        <v>76.632302405498294</v>
      </c>
      <c r="O1002" s="71"/>
      <c r="P1002" s="68"/>
      <c r="Q1002" s="71">
        <v>1</v>
      </c>
      <c r="R1002" s="68">
        <v>100</v>
      </c>
    </row>
    <row r="1003" spans="1:18" x14ac:dyDescent="0.2">
      <c r="A1003" s="141" t="s">
        <v>2340</v>
      </c>
      <c r="B1003" s="67" t="s">
        <v>2341</v>
      </c>
      <c r="C1003" s="67">
        <v>38</v>
      </c>
      <c r="D1003" s="67" t="s">
        <v>346</v>
      </c>
      <c r="E1003" s="71">
        <v>0.87695208208715203</v>
      </c>
      <c r="F1003" s="68">
        <v>82.692307692307693</v>
      </c>
      <c r="G1003" s="71">
        <v>0.83129565315026099</v>
      </c>
      <c r="H1003" s="68">
        <v>77.678571428571402</v>
      </c>
      <c r="I1003" s="71">
        <v>0.86127526342196503</v>
      </c>
      <c r="J1003" s="68">
        <v>89.148351648351607</v>
      </c>
      <c r="K1003" s="71">
        <v>0.93112754696088096</v>
      </c>
      <c r="L1003" s="68">
        <v>72.046703296703299</v>
      </c>
      <c r="M1003" s="71">
        <v>0.76106194690265505</v>
      </c>
      <c r="N1003" s="68">
        <v>57.113402061855702</v>
      </c>
      <c r="O1003" s="71"/>
      <c r="P1003" s="68"/>
      <c r="Q1003" s="71">
        <v>1</v>
      </c>
      <c r="R1003" s="68">
        <v>100</v>
      </c>
    </row>
    <row r="1004" spans="1:18" x14ac:dyDescent="0.2">
      <c r="A1004" s="141" t="s">
        <v>2342</v>
      </c>
      <c r="B1004" s="67" t="s">
        <v>2343</v>
      </c>
      <c r="C1004" s="67">
        <v>38</v>
      </c>
      <c r="D1004" s="67" t="s">
        <v>346</v>
      </c>
      <c r="E1004" s="71">
        <v>0.90180289876904096</v>
      </c>
      <c r="F1004" s="68">
        <v>90.728021978021999</v>
      </c>
      <c r="G1004" s="71">
        <v>0.82830655266721898</v>
      </c>
      <c r="H1004" s="68">
        <v>76.236263736263695</v>
      </c>
      <c r="I1004" s="71">
        <v>0.93672286485260303</v>
      </c>
      <c r="J1004" s="68">
        <v>96.359890109890102</v>
      </c>
      <c r="K1004" s="71">
        <v>0.96522401437847904</v>
      </c>
      <c r="L1004" s="68">
        <v>90.796703296703299</v>
      </c>
      <c r="M1004" s="71">
        <v>0.77876106194690298</v>
      </c>
      <c r="N1004" s="68">
        <v>59.587628865979397</v>
      </c>
      <c r="O1004" s="71"/>
      <c r="P1004" s="68"/>
      <c r="Q1004" s="71">
        <v>1</v>
      </c>
      <c r="R1004" s="68">
        <v>100</v>
      </c>
    </row>
    <row r="1005" spans="1:18" x14ac:dyDescent="0.2">
      <c r="A1005" s="141" t="s">
        <v>2344</v>
      </c>
      <c r="B1005" s="67" t="s">
        <v>2345</v>
      </c>
      <c r="C1005" s="67">
        <v>38</v>
      </c>
      <c r="D1005" s="67" t="s">
        <v>346</v>
      </c>
      <c r="E1005" s="71">
        <v>0.88457412165413196</v>
      </c>
      <c r="F1005" s="68">
        <v>85.096153846153797</v>
      </c>
      <c r="G1005" s="71">
        <v>0.82634387341082904</v>
      </c>
      <c r="H1005" s="68">
        <v>75.274725274725299</v>
      </c>
      <c r="I1005" s="71">
        <v>0.87074548530006701</v>
      </c>
      <c r="J1005" s="68">
        <v>89.972527472527503</v>
      </c>
      <c r="K1005" s="71">
        <v>0.88737328495799495</v>
      </c>
      <c r="L1005" s="68">
        <v>52.541208791208803</v>
      </c>
      <c r="M1005" s="71">
        <v>0.84070796460177</v>
      </c>
      <c r="N1005" s="68">
        <v>71.890034364261197</v>
      </c>
      <c r="O1005" s="71"/>
      <c r="P1005" s="68"/>
      <c r="Q1005" s="71">
        <v>0.99770000000000003</v>
      </c>
      <c r="R1005" s="68">
        <v>49.336550060313598</v>
      </c>
    </row>
    <row r="1006" spans="1:18" x14ac:dyDescent="0.2">
      <c r="A1006" s="141" t="s">
        <v>2346</v>
      </c>
      <c r="B1006" s="67" t="s">
        <v>2347</v>
      </c>
      <c r="C1006" s="67">
        <v>38</v>
      </c>
      <c r="D1006" s="67" t="s">
        <v>346</v>
      </c>
      <c r="E1006" s="71">
        <v>0.809427938146832</v>
      </c>
      <c r="F1006" s="68">
        <v>62.980769230769198</v>
      </c>
      <c r="G1006" s="71">
        <v>0.79855029246783304</v>
      </c>
      <c r="H1006" s="68">
        <v>61.950549450549502</v>
      </c>
      <c r="I1006" s="71">
        <v>0.79063641527490502</v>
      </c>
      <c r="J1006" s="68">
        <v>69.711538461538495</v>
      </c>
      <c r="K1006" s="71">
        <v>0.94941000059680103</v>
      </c>
      <c r="L1006" s="68">
        <v>81.1126373626374</v>
      </c>
      <c r="M1006" s="71">
        <v>0.69911504424778703</v>
      </c>
      <c r="N1006" s="68">
        <v>47.010309278350498</v>
      </c>
      <c r="O1006" s="71"/>
      <c r="P1006" s="68"/>
      <c r="Q1006" s="71"/>
      <c r="R1006" s="68"/>
    </row>
    <row r="1007" spans="1:18" x14ac:dyDescent="0.2">
      <c r="A1007" s="141" t="s">
        <v>2348</v>
      </c>
      <c r="B1007" s="67" t="s">
        <v>2349</v>
      </c>
      <c r="C1007" s="67">
        <v>38</v>
      </c>
      <c r="D1007" s="67" t="s">
        <v>346</v>
      </c>
      <c r="E1007" s="71">
        <v>0.66963792704057401</v>
      </c>
      <c r="F1007" s="68">
        <v>35.782967032967001</v>
      </c>
      <c r="G1007" s="71">
        <v>0.82316587106061601</v>
      </c>
      <c r="H1007" s="68">
        <v>73.969780219780205</v>
      </c>
      <c r="I1007" s="71">
        <v>0.80906305675924495</v>
      </c>
      <c r="J1007" s="68">
        <v>76.785714285714306</v>
      </c>
      <c r="K1007" s="71">
        <v>0.93277486667504705</v>
      </c>
      <c r="L1007" s="68">
        <v>72.733516483516496</v>
      </c>
      <c r="M1007" s="71">
        <v>0.78318584070796404</v>
      </c>
      <c r="N1007" s="68">
        <v>60.7560137457045</v>
      </c>
      <c r="O1007" s="71"/>
      <c r="P1007" s="68"/>
      <c r="Q1007" s="71">
        <v>0</v>
      </c>
      <c r="R1007" s="68">
        <v>36.0675512665862</v>
      </c>
    </row>
    <row r="1008" spans="1:18" x14ac:dyDescent="0.2">
      <c r="A1008" s="141" t="s">
        <v>2350</v>
      </c>
      <c r="B1008" s="67" t="s">
        <v>2351</v>
      </c>
      <c r="C1008" s="67">
        <v>38</v>
      </c>
      <c r="D1008" s="67" t="s">
        <v>346</v>
      </c>
      <c r="E1008" s="71">
        <v>0.86852396317283898</v>
      </c>
      <c r="F1008" s="68">
        <v>79.739010989011007</v>
      </c>
      <c r="G1008" s="71">
        <v>0.831502684748468</v>
      </c>
      <c r="H1008" s="68">
        <v>77.815934065934101</v>
      </c>
      <c r="I1008" s="71">
        <v>0.82332221873373801</v>
      </c>
      <c r="J1008" s="68">
        <v>80.906593406593402</v>
      </c>
      <c r="K1008" s="71">
        <v>0.97413820584631805</v>
      </c>
      <c r="L1008" s="68">
        <v>94.299450549450498</v>
      </c>
      <c r="M1008" s="71">
        <v>0.84513274336283195</v>
      </c>
      <c r="N1008" s="68">
        <v>72.714776632302403</v>
      </c>
      <c r="O1008" s="71"/>
      <c r="P1008" s="68"/>
      <c r="Q1008" s="71"/>
      <c r="R1008" s="68"/>
    </row>
    <row r="1009" spans="1:18" x14ac:dyDescent="0.2">
      <c r="A1009" s="141" t="s">
        <v>2352</v>
      </c>
      <c r="B1009" s="67" t="s">
        <v>2353</v>
      </c>
      <c r="C1009" s="67">
        <v>38</v>
      </c>
      <c r="D1009" s="67" t="s">
        <v>346</v>
      </c>
      <c r="E1009" s="71">
        <v>0.84772919994878004</v>
      </c>
      <c r="F1009" s="68">
        <v>73.008241758241795</v>
      </c>
      <c r="G1009" s="71">
        <v>0.79821075280657805</v>
      </c>
      <c r="H1009" s="68">
        <v>61.744505494505503</v>
      </c>
      <c r="I1009" s="71">
        <v>0.91101885365973301</v>
      </c>
      <c r="J1009" s="68">
        <v>93.8873626373626</v>
      </c>
      <c r="K1009" s="71">
        <v>0.92947480394827897</v>
      </c>
      <c r="L1009" s="68">
        <v>70.604395604395606</v>
      </c>
      <c r="M1009" s="71">
        <v>0.75221238938053103</v>
      </c>
      <c r="N1009" s="68">
        <v>55.738831615120297</v>
      </c>
      <c r="O1009" s="71"/>
      <c r="P1009" s="68"/>
      <c r="Q1009" s="71"/>
      <c r="R1009" s="68"/>
    </row>
    <row r="1010" spans="1:18" x14ac:dyDescent="0.2">
      <c r="A1010" s="141" t="s">
        <v>2354</v>
      </c>
      <c r="B1010" s="67" t="s">
        <v>2355</v>
      </c>
      <c r="C1010" s="67">
        <v>38</v>
      </c>
      <c r="D1010" s="67" t="s">
        <v>346</v>
      </c>
      <c r="E1010" s="71">
        <v>0.86729634623831098</v>
      </c>
      <c r="F1010" s="68">
        <v>79.120879120879096</v>
      </c>
      <c r="G1010" s="71">
        <v>0.79988376935965799</v>
      </c>
      <c r="H1010" s="68">
        <v>62.5</v>
      </c>
      <c r="I1010" s="71">
        <v>0.91927853045788499</v>
      </c>
      <c r="J1010" s="68">
        <v>94.574175824175796</v>
      </c>
      <c r="K1010" s="71">
        <v>0.94913812938348896</v>
      </c>
      <c r="L1010" s="68">
        <v>81.043956043956001</v>
      </c>
      <c r="M1010" s="71">
        <v>0.80088495575221197</v>
      </c>
      <c r="N1010" s="68">
        <v>63.780068728522302</v>
      </c>
      <c r="O1010" s="71"/>
      <c r="P1010" s="68"/>
      <c r="Q1010" s="71"/>
      <c r="R1010" s="68"/>
    </row>
    <row r="1011" spans="1:18" x14ac:dyDescent="0.2">
      <c r="A1011" s="141" t="s">
        <v>2356</v>
      </c>
      <c r="B1011" s="67" t="s">
        <v>2357</v>
      </c>
      <c r="C1011" s="67">
        <v>38</v>
      </c>
      <c r="D1011" s="67" t="s">
        <v>346</v>
      </c>
      <c r="E1011" s="71">
        <v>0.89513343057272898</v>
      </c>
      <c r="F1011" s="68">
        <v>88.530219780219795</v>
      </c>
      <c r="G1011" s="71">
        <v>0.82457273401625397</v>
      </c>
      <c r="H1011" s="68">
        <v>74.381868131868103</v>
      </c>
      <c r="I1011" s="71">
        <v>0.92710163791426903</v>
      </c>
      <c r="J1011" s="68">
        <v>95.398351648351607</v>
      </c>
      <c r="K1011" s="71">
        <v>0.98372660699755898</v>
      </c>
      <c r="L1011" s="68">
        <v>97.184065934065899</v>
      </c>
      <c r="M1011" s="71">
        <v>0.84513274336283195</v>
      </c>
      <c r="N1011" s="68">
        <v>72.714776632302403</v>
      </c>
      <c r="O1011" s="71"/>
      <c r="P1011" s="68"/>
      <c r="Q1011" s="71"/>
      <c r="R1011" s="68"/>
    </row>
    <row r="1012" spans="1:18" x14ac:dyDescent="0.2">
      <c r="A1012" s="141" t="s">
        <v>2358</v>
      </c>
      <c r="B1012" s="67" t="s">
        <v>2359</v>
      </c>
      <c r="C1012" s="67">
        <v>38</v>
      </c>
      <c r="D1012" s="67" t="s">
        <v>346</v>
      </c>
      <c r="E1012" s="71">
        <v>0.85650489726737999</v>
      </c>
      <c r="F1012" s="68">
        <v>75.618131868131897</v>
      </c>
      <c r="G1012" s="71">
        <v>0.81188862353556801</v>
      </c>
      <c r="H1012" s="68">
        <v>68.200549450549502</v>
      </c>
      <c r="I1012" s="71">
        <v>0.92560074016046601</v>
      </c>
      <c r="J1012" s="68">
        <v>95.329670329670293</v>
      </c>
      <c r="K1012" s="71">
        <v>0.918618720948709</v>
      </c>
      <c r="L1012" s="68">
        <v>65.315934065934101</v>
      </c>
      <c r="M1012" s="71">
        <v>0.76991150442477896</v>
      </c>
      <c r="N1012" s="68">
        <v>58.487972508591099</v>
      </c>
      <c r="O1012" s="71"/>
      <c r="P1012" s="68"/>
      <c r="Q1012" s="71"/>
      <c r="R1012" s="68"/>
    </row>
    <row r="1013" spans="1:18" x14ac:dyDescent="0.2">
      <c r="A1013" s="141" t="s">
        <v>2360</v>
      </c>
      <c r="B1013" s="67" t="s">
        <v>2361</v>
      </c>
      <c r="C1013" s="67">
        <v>38</v>
      </c>
      <c r="D1013" s="67" t="s">
        <v>346</v>
      </c>
      <c r="E1013" s="71">
        <v>0.918257164895801</v>
      </c>
      <c r="F1013" s="68">
        <v>95.260989010988993</v>
      </c>
      <c r="G1013" s="71">
        <v>0.83082380133242595</v>
      </c>
      <c r="H1013" s="68">
        <v>77.541208791208803</v>
      </c>
      <c r="I1013" s="71">
        <v>0.95518711134369505</v>
      </c>
      <c r="J1013" s="68">
        <v>97.870879120879096</v>
      </c>
      <c r="K1013" s="71">
        <v>0.99321243717256902</v>
      </c>
      <c r="L1013" s="68">
        <v>98.557692307692307</v>
      </c>
      <c r="M1013" s="71">
        <v>0.893805309734513</v>
      </c>
      <c r="N1013" s="68">
        <v>81.168384879725096</v>
      </c>
      <c r="O1013" s="71"/>
      <c r="P1013" s="68"/>
      <c r="Q1013" s="71"/>
      <c r="R1013" s="68"/>
    </row>
    <row r="1014" spans="1:18" x14ac:dyDescent="0.2">
      <c r="A1014" s="141" t="s">
        <v>2362</v>
      </c>
      <c r="B1014" s="67" t="s">
        <v>2363</v>
      </c>
      <c r="C1014" s="67">
        <v>38</v>
      </c>
      <c r="D1014" s="67" t="s">
        <v>346</v>
      </c>
      <c r="E1014" s="71">
        <v>0.84484359561756395</v>
      </c>
      <c r="F1014" s="68">
        <v>72.184065934065899</v>
      </c>
      <c r="G1014" s="71">
        <v>0.80698066263288903</v>
      </c>
      <c r="H1014" s="68">
        <v>65.453296703296701</v>
      </c>
      <c r="I1014" s="71">
        <v>0.81970119884981096</v>
      </c>
      <c r="J1014" s="68">
        <v>80.288461538461505</v>
      </c>
      <c r="K1014" s="71">
        <v>0.96508190151852802</v>
      </c>
      <c r="L1014" s="68">
        <v>90.5906593406593</v>
      </c>
      <c r="M1014" s="71">
        <v>0.787610619469026</v>
      </c>
      <c r="N1014" s="68">
        <v>61.786941580756</v>
      </c>
      <c r="O1014" s="71"/>
      <c r="P1014" s="68"/>
      <c r="Q1014" s="71"/>
      <c r="R1014" s="68"/>
    </row>
    <row r="1015" spans="1:18" x14ac:dyDescent="0.2">
      <c r="A1015" s="141" t="s">
        <v>2364</v>
      </c>
      <c r="B1015" s="67" t="s">
        <v>2365</v>
      </c>
      <c r="C1015" s="67">
        <v>37</v>
      </c>
      <c r="D1015" s="67" t="s">
        <v>346</v>
      </c>
      <c r="E1015" s="71">
        <v>0.78717643753629396</v>
      </c>
      <c r="F1015" s="68">
        <v>57.967032967032999</v>
      </c>
      <c r="G1015" s="71">
        <v>0.78299394769220099</v>
      </c>
      <c r="H1015" s="68">
        <v>56.25</v>
      </c>
      <c r="I1015" s="71">
        <v>0.749679355959188</v>
      </c>
      <c r="J1015" s="68">
        <v>54.258241758241802</v>
      </c>
      <c r="K1015" s="71">
        <v>0.89036872967962699</v>
      </c>
      <c r="L1015" s="68">
        <v>53.571428571428598</v>
      </c>
      <c r="M1015" s="71">
        <v>0.72566371681415898</v>
      </c>
      <c r="N1015" s="68">
        <v>51.340206185566998</v>
      </c>
      <c r="O1015" s="71"/>
      <c r="P1015" s="68"/>
      <c r="Q1015" s="71"/>
      <c r="R1015" s="68"/>
    </row>
    <row r="1016" spans="1:18" x14ac:dyDescent="0.2">
      <c r="A1016" s="141" t="s">
        <v>2366</v>
      </c>
      <c r="B1016" s="67" t="s">
        <v>2367</v>
      </c>
      <c r="C1016" s="67">
        <v>38</v>
      </c>
      <c r="D1016" s="67" t="s">
        <v>346</v>
      </c>
      <c r="E1016" s="71">
        <v>0.79471323103942704</v>
      </c>
      <c r="F1016" s="68">
        <v>59.752747252747199</v>
      </c>
      <c r="G1016" s="71">
        <v>0.79461436689499898</v>
      </c>
      <c r="H1016" s="68">
        <v>60.233516483516503</v>
      </c>
      <c r="I1016" s="71">
        <v>0.73810973867691998</v>
      </c>
      <c r="J1016" s="68">
        <v>49.381868131868103</v>
      </c>
      <c r="K1016" s="71">
        <v>0.91161554424950497</v>
      </c>
      <c r="L1016" s="68">
        <v>62.5686813186813</v>
      </c>
      <c r="M1016" s="71">
        <v>0.734513274336283</v>
      </c>
      <c r="N1016" s="68">
        <v>52.577319587628899</v>
      </c>
      <c r="O1016" s="71"/>
      <c r="P1016" s="68"/>
      <c r="Q1016" s="71"/>
      <c r="R1016" s="68"/>
    </row>
    <row r="1017" spans="1:18" x14ac:dyDescent="0.2">
      <c r="A1017" s="141" t="s">
        <v>2368</v>
      </c>
      <c r="B1017" s="67" t="s">
        <v>2369</v>
      </c>
      <c r="C1017" s="67">
        <v>37</v>
      </c>
      <c r="D1017" s="67" t="s">
        <v>346</v>
      </c>
      <c r="E1017" s="71">
        <v>0.76275918158192302</v>
      </c>
      <c r="F1017" s="68">
        <v>51.923076923076898</v>
      </c>
      <c r="G1017" s="71">
        <v>0.76132291343854697</v>
      </c>
      <c r="H1017" s="68">
        <v>47.939560439560402</v>
      </c>
      <c r="I1017" s="71">
        <v>0.72792225459120696</v>
      </c>
      <c r="J1017" s="68">
        <v>45.741758241758198</v>
      </c>
      <c r="K1017" s="71">
        <v>0.91134908042183105</v>
      </c>
      <c r="L1017" s="68">
        <v>62.293956043956001</v>
      </c>
      <c r="M1017" s="71">
        <v>0.65044247787610598</v>
      </c>
      <c r="N1017" s="68">
        <v>39.312714776632298</v>
      </c>
      <c r="O1017" s="71"/>
      <c r="P1017" s="68"/>
      <c r="Q1017" s="71"/>
      <c r="R1017" s="68"/>
    </row>
    <row r="1018" spans="1:18" x14ac:dyDescent="0.2">
      <c r="A1018" s="141" t="s">
        <v>2370</v>
      </c>
      <c r="B1018" s="67" t="s">
        <v>2371</v>
      </c>
      <c r="C1018" s="67">
        <v>37</v>
      </c>
      <c r="D1018" s="67" t="s">
        <v>346</v>
      </c>
      <c r="E1018" s="71">
        <v>0.748322792483471</v>
      </c>
      <c r="F1018" s="68">
        <v>49.587912087912102</v>
      </c>
      <c r="G1018" s="71">
        <v>0.72129883707424303</v>
      </c>
      <c r="H1018" s="68">
        <v>36.538461538461497</v>
      </c>
      <c r="I1018" s="71">
        <v>0.76407360576647598</v>
      </c>
      <c r="J1018" s="68">
        <v>61.263736263736298</v>
      </c>
      <c r="K1018" s="71">
        <v>0.96367093948254701</v>
      </c>
      <c r="L1018" s="68">
        <v>89.835164835164804</v>
      </c>
      <c r="M1018" s="71">
        <v>0.54424778761061898</v>
      </c>
      <c r="N1018" s="68">
        <v>27.216494845360799</v>
      </c>
      <c r="O1018" s="71"/>
      <c r="P1018" s="68"/>
      <c r="Q1018" s="71"/>
      <c r="R1018" s="68"/>
    </row>
    <row r="1019" spans="1:18" x14ac:dyDescent="0.2">
      <c r="A1019" s="141" t="s">
        <v>2372</v>
      </c>
      <c r="B1019" s="67" t="s">
        <v>2373</v>
      </c>
      <c r="C1019" s="67">
        <v>37</v>
      </c>
      <c r="D1019" s="67" t="s">
        <v>346</v>
      </c>
      <c r="E1019" s="71">
        <v>0.78918606744464304</v>
      </c>
      <c r="F1019" s="68">
        <v>58.516483516483497</v>
      </c>
      <c r="G1019" s="71">
        <v>0.70903832755187002</v>
      </c>
      <c r="H1019" s="68">
        <v>34.3406593406593</v>
      </c>
      <c r="I1019" s="71">
        <v>0.78293343922340097</v>
      </c>
      <c r="J1019" s="68">
        <v>66.964285714285694</v>
      </c>
      <c r="K1019" s="71">
        <v>0.98335657379976305</v>
      </c>
      <c r="L1019" s="68">
        <v>97.115384615384599</v>
      </c>
      <c r="M1019" s="71">
        <v>0.68141592920353999</v>
      </c>
      <c r="N1019" s="68">
        <v>43.505154639175302</v>
      </c>
      <c r="O1019" s="71"/>
      <c r="P1019" s="68"/>
      <c r="Q1019" s="71"/>
      <c r="R1019" s="68"/>
    </row>
    <row r="1020" spans="1:18" x14ac:dyDescent="0.2">
      <c r="A1020" s="141" t="s">
        <v>2374</v>
      </c>
      <c r="B1020" s="67" t="s">
        <v>2375</v>
      </c>
      <c r="C1020" s="67">
        <v>38</v>
      </c>
      <c r="D1020" s="67" t="s">
        <v>346</v>
      </c>
      <c r="E1020" s="71">
        <v>0.77103645614636696</v>
      </c>
      <c r="F1020" s="68">
        <v>53.846153846153797</v>
      </c>
      <c r="G1020" s="71">
        <v>0.77951640226656105</v>
      </c>
      <c r="H1020" s="68">
        <v>55.219780219780198</v>
      </c>
      <c r="I1020" s="71">
        <v>0.61253757671297304</v>
      </c>
      <c r="J1020" s="68">
        <v>18.6813186813187</v>
      </c>
      <c r="K1020" s="71">
        <v>0.90448122613690496</v>
      </c>
      <c r="L1020" s="68">
        <v>59.271978021978001</v>
      </c>
      <c r="M1020" s="71">
        <v>0.787610619469026</v>
      </c>
      <c r="N1020" s="68">
        <v>61.786941580756</v>
      </c>
      <c r="O1020" s="71"/>
      <c r="P1020" s="68"/>
      <c r="Q1020" s="71"/>
      <c r="R1020" s="68"/>
    </row>
    <row r="1021" spans="1:18" x14ac:dyDescent="0.2">
      <c r="A1021" s="141" t="s">
        <v>2376</v>
      </c>
      <c r="B1021" s="67" t="s">
        <v>2377</v>
      </c>
      <c r="C1021" s="67">
        <v>37</v>
      </c>
      <c r="D1021" s="67" t="s">
        <v>346</v>
      </c>
      <c r="E1021" s="71">
        <v>0.78590868373822698</v>
      </c>
      <c r="F1021" s="68">
        <v>57.554945054945101</v>
      </c>
      <c r="G1021" s="71">
        <v>0.79171720860040795</v>
      </c>
      <c r="H1021" s="68">
        <v>59.478021978021999</v>
      </c>
      <c r="I1021" s="71">
        <v>0.73390902849311701</v>
      </c>
      <c r="J1021" s="68">
        <v>47.802197802197803</v>
      </c>
      <c r="K1021" s="71">
        <v>0.86579610847885002</v>
      </c>
      <c r="L1021" s="68">
        <v>45.535714285714299</v>
      </c>
      <c r="M1021" s="71">
        <v>0.75221238938053103</v>
      </c>
      <c r="N1021" s="68">
        <v>55.738831615120297</v>
      </c>
      <c r="O1021" s="71"/>
      <c r="P1021" s="68"/>
      <c r="Q1021" s="71"/>
      <c r="R1021" s="68"/>
    </row>
    <row r="1022" spans="1:18" x14ac:dyDescent="0.2">
      <c r="A1022" s="141" t="s">
        <v>2378</v>
      </c>
      <c r="B1022" s="67" t="s">
        <v>2379</v>
      </c>
      <c r="C1022" s="67">
        <v>38</v>
      </c>
      <c r="D1022" s="67" t="s">
        <v>346</v>
      </c>
      <c r="E1022" s="71">
        <v>0.89313505475277399</v>
      </c>
      <c r="F1022" s="68">
        <v>87.774725274725299</v>
      </c>
      <c r="G1022" s="71">
        <v>0.80806808978892397</v>
      </c>
      <c r="H1022" s="68">
        <v>66.346153846153797</v>
      </c>
      <c r="I1022" s="71">
        <v>0.90684643451448399</v>
      </c>
      <c r="J1022" s="68">
        <v>93.269230769230802</v>
      </c>
      <c r="K1022" s="71">
        <v>0.98084924503568505</v>
      </c>
      <c r="L1022" s="68">
        <v>96.291208791208803</v>
      </c>
      <c r="M1022" s="71">
        <v>0.76991150442477896</v>
      </c>
      <c r="N1022" s="68">
        <v>58.487972508591099</v>
      </c>
      <c r="O1022" s="71"/>
      <c r="P1022" s="68"/>
      <c r="Q1022" s="71">
        <v>1</v>
      </c>
      <c r="R1022" s="68">
        <v>100</v>
      </c>
    </row>
    <row r="1023" spans="1:18" x14ac:dyDescent="0.2">
      <c r="A1023" s="141" t="s">
        <v>2380</v>
      </c>
      <c r="B1023" s="67" t="s">
        <v>2381</v>
      </c>
      <c r="C1023" s="67">
        <v>37</v>
      </c>
      <c r="D1023" s="67" t="s">
        <v>346</v>
      </c>
      <c r="E1023" s="71">
        <v>0.87305226529008395</v>
      </c>
      <c r="F1023" s="68">
        <v>81.662087912087898</v>
      </c>
      <c r="G1023" s="71">
        <v>0.81538948917500798</v>
      </c>
      <c r="H1023" s="68">
        <v>70.192307692307693</v>
      </c>
      <c r="I1023" s="71">
        <v>0.75804972337631904</v>
      </c>
      <c r="J1023" s="68">
        <v>58.173076923076898</v>
      </c>
      <c r="K1023" s="71">
        <v>0.97323804310263395</v>
      </c>
      <c r="L1023" s="68">
        <v>93.956043956043999</v>
      </c>
      <c r="M1023" s="71">
        <v>0.81858407079646001</v>
      </c>
      <c r="N1023" s="68">
        <v>67.010309278350505</v>
      </c>
      <c r="O1023" s="71"/>
      <c r="P1023" s="68"/>
      <c r="Q1023" s="71">
        <v>1</v>
      </c>
      <c r="R1023" s="68">
        <v>100</v>
      </c>
    </row>
    <row r="1024" spans="1:18" x14ac:dyDescent="0.2">
      <c r="A1024" s="141" t="s">
        <v>2382</v>
      </c>
      <c r="B1024" s="67" t="s">
        <v>2383</v>
      </c>
      <c r="C1024" s="67">
        <v>37</v>
      </c>
      <c r="D1024" s="67" t="s">
        <v>346</v>
      </c>
      <c r="E1024" s="71">
        <v>0.69898633465122995</v>
      </c>
      <c r="F1024" s="68">
        <v>40.315934065934101</v>
      </c>
      <c r="G1024" s="71">
        <v>0.68505303840675902</v>
      </c>
      <c r="H1024" s="68">
        <v>27.403846153846199</v>
      </c>
      <c r="I1024" s="71">
        <v>0.64103699382569101</v>
      </c>
      <c r="J1024" s="68">
        <v>24.1758241758242</v>
      </c>
      <c r="K1024" s="71">
        <v>0.82383760725742405</v>
      </c>
      <c r="L1024" s="68">
        <v>34.271978021978001</v>
      </c>
      <c r="M1024" s="71">
        <v>0.64601769911504403</v>
      </c>
      <c r="N1024" s="68">
        <v>39.175257731958801</v>
      </c>
      <c r="O1024" s="71"/>
      <c r="P1024" s="68"/>
      <c r="Q1024" s="71"/>
      <c r="R1024" s="68"/>
    </row>
    <row r="1025" spans="1:18" x14ac:dyDescent="0.2">
      <c r="A1025" s="141" t="s">
        <v>2384</v>
      </c>
      <c r="B1025" s="67" t="s">
        <v>2385</v>
      </c>
      <c r="C1025" s="67">
        <v>37</v>
      </c>
      <c r="D1025" s="67" t="s">
        <v>346</v>
      </c>
      <c r="E1025" s="71">
        <v>0.78022493824106998</v>
      </c>
      <c r="F1025" s="68">
        <v>55.975274725274701</v>
      </c>
      <c r="G1025" s="71">
        <v>0.76566302533319597</v>
      </c>
      <c r="H1025" s="68">
        <v>49.313186813186803</v>
      </c>
      <c r="I1025" s="71">
        <v>0.73025223511390103</v>
      </c>
      <c r="J1025" s="68">
        <v>46.565934065934101</v>
      </c>
      <c r="K1025" s="71">
        <v>0.96569245711895402</v>
      </c>
      <c r="L1025" s="68">
        <v>90.934065934065899</v>
      </c>
      <c r="M1025" s="71">
        <v>0.65929203539823</v>
      </c>
      <c r="N1025" s="68">
        <v>40.274914089347099</v>
      </c>
      <c r="O1025" s="71"/>
      <c r="P1025" s="68"/>
      <c r="Q1025" s="71"/>
      <c r="R1025" s="68"/>
    </row>
    <row r="1026" spans="1:18" x14ac:dyDescent="0.2">
      <c r="A1026" s="141" t="s">
        <v>2386</v>
      </c>
      <c r="B1026" s="67" t="s">
        <v>2387</v>
      </c>
      <c r="C1026" s="67">
        <v>37</v>
      </c>
      <c r="D1026" s="67" t="s">
        <v>346</v>
      </c>
      <c r="E1026" s="71">
        <v>0.64203436084172105</v>
      </c>
      <c r="F1026" s="68">
        <v>31.3186813186813</v>
      </c>
      <c r="G1026" s="71">
        <v>0.79325246569568997</v>
      </c>
      <c r="H1026" s="68">
        <v>59.958791208791197</v>
      </c>
      <c r="I1026" s="71">
        <v>0.72560456226925996</v>
      </c>
      <c r="J1026" s="68">
        <v>45.260989010989</v>
      </c>
      <c r="K1026" s="71">
        <v>0.94795194438524699</v>
      </c>
      <c r="L1026" s="68">
        <v>80.563186813186803</v>
      </c>
      <c r="M1026" s="71">
        <v>0.74336283185840701</v>
      </c>
      <c r="N1026" s="68">
        <v>54.020618556701002</v>
      </c>
      <c r="O1026" s="71"/>
      <c r="P1026" s="68"/>
      <c r="Q1026" s="71">
        <v>0</v>
      </c>
      <c r="R1026" s="68">
        <v>36.0675512665862</v>
      </c>
    </row>
    <row r="1027" spans="1:18" x14ac:dyDescent="0.2">
      <c r="A1027" s="141" t="s">
        <v>2388</v>
      </c>
      <c r="B1027" s="67" t="s">
        <v>2389</v>
      </c>
      <c r="C1027" s="67">
        <v>37</v>
      </c>
      <c r="D1027" s="67" t="s">
        <v>346</v>
      </c>
      <c r="E1027" s="71">
        <v>0.86520956529311599</v>
      </c>
      <c r="F1027" s="68">
        <v>78.296703296703299</v>
      </c>
      <c r="G1027" s="71">
        <v>0.79680203636790203</v>
      </c>
      <c r="H1027" s="68">
        <v>61.057692307692299</v>
      </c>
      <c r="I1027" s="71">
        <v>0.89151682656627995</v>
      </c>
      <c r="J1027" s="68">
        <v>91.964285714285694</v>
      </c>
      <c r="K1027" s="71">
        <v>0.89879091043405301</v>
      </c>
      <c r="L1027" s="68">
        <v>56.662087912087898</v>
      </c>
      <c r="M1027" s="71">
        <v>0.73893805309734495</v>
      </c>
      <c r="N1027" s="68">
        <v>53.195876288659797</v>
      </c>
      <c r="O1027" s="71"/>
      <c r="P1027" s="68"/>
      <c r="Q1027" s="71">
        <v>1</v>
      </c>
      <c r="R1027" s="68">
        <v>100</v>
      </c>
    </row>
    <row r="1028" spans="1:18" x14ac:dyDescent="0.2">
      <c r="A1028" s="141" t="s">
        <v>2390</v>
      </c>
      <c r="B1028" s="67" t="s">
        <v>2391</v>
      </c>
      <c r="C1028" s="67">
        <v>37</v>
      </c>
      <c r="D1028" s="67" t="s">
        <v>346</v>
      </c>
      <c r="E1028" s="71">
        <v>0.872420990199547</v>
      </c>
      <c r="F1028" s="68">
        <v>81.456043956043999</v>
      </c>
      <c r="G1028" s="71">
        <v>0.81469529404178798</v>
      </c>
      <c r="H1028" s="68">
        <v>69.848901098901095</v>
      </c>
      <c r="I1028" s="71">
        <v>0.74504347808361504</v>
      </c>
      <c r="J1028" s="68">
        <v>52.266483516483497</v>
      </c>
      <c r="K1028" s="71">
        <v>0.97935732931481101</v>
      </c>
      <c r="L1028" s="68">
        <v>95.879120879120904</v>
      </c>
      <c r="M1028" s="71">
        <v>0.82300884955752196</v>
      </c>
      <c r="N1028" s="68">
        <v>68.109965635738803</v>
      </c>
      <c r="O1028" s="71"/>
      <c r="P1028" s="68"/>
      <c r="Q1028" s="71">
        <v>1</v>
      </c>
      <c r="R1028" s="68">
        <v>100</v>
      </c>
    </row>
    <row r="1029" spans="1:18" x14ac:dyDescent="0.2">
      <c r="A1029" s="141" t="s">
        <v>2392</v>
      </c>
      <c r="B1029" s="67" t="s">
        <v>2393</v>
      </c>
      <c r="C1029" s="67">
        <v>37</v>
      </c>
      <c r="D1029" s="67" t="s">
        <v>346</v>
      </c>
      <c r="E1029" s="71">
        <v>0.81605133634082305</v>
      </c>
      <c r="F1029" s="68">
        <v>65.109890109890102</v>
      </c>
      <c r="G1029" s="71">
        <v>0.77790003051384404</v>
      </c>
      <c r="H1029" s="68">
        <v>54.258241758241802</v>
      </c>
      <c r="I1029" s="71">
        <v>0.70832675794236</v>
      </c>
      <c r="J1029" s="68">
        <v>39.1483516483516</v>
      </c>
      <c r="K1029" s="71">
        <v>0.89933962776118503</v>
      </c>
      <c r="L1029" s="68">
        <v>57.074175824175803</v>
      </c>
      <c r="M1029" s="71">
        <v>0.69469026548672597</v>
      </c>
      <c r="N1029" s="68">
        <v>46.116838487972501</v>
      </c>
      <c r="O1029" s="71"/>
      <c r="P1029" s="68"/>
      <c r="Q1029" s="71">
        <v>1</v>
      </c>
      <c r="R1029" s="68">
        <v>100</v>
      </c>
    </row>
    <row r="1030" spans="1:18" x14ac:dyDescent="0.2">
      <c r="A1030" s="141" t="s">
        <v>2394</v>
      </c>
      <c r="B1030" s="67" t="s">
        <v>2395</v>
      </c>
      <c r="C1030" s="67">
        <v>37</v>
      </c>
      <c r="D1030" s="67" t="s">
        <v>346</v>
      </c>
      <c r="E1030" s="71">
        <v>0.71111407123552595</v>
      </c>
      <c r="F1030" s="68">
        <v>42.582417582417598</v>
      </c>
      <c r="G1030" s="71">
        <v>0.73664829614823302</v>
      </c>
      <c r="H1030" s="68">
        <v>40.6593406593407</v>
      </c>
      <c r="I1030" s="71">
        <v>0.64356012661208695</v>
      </c>
      <c r="J1030" s="68">
        <v>25</v>
      </c>
      <c r="K1030" s="71">
        <v>0.87575228696054497</v>
      </c>
      <c r="L1030" s="68">
        <v>48.695054945054899</v>
      </c>
      <c r="M1030" s="71">
        <v>0.58849557522123896</v>
      </c>
      <c r="N1030" s="68">
        <v>32.3024054982818</v>
      </c>
      <c r="O1030" s="71"/>
      <c r="P1030" s="68"/>
      <c r="Q1030" s="71"/>
      <c r="R1030" s="68"/>
    </row>
    <row r="1031" spans="1:18" x14ac:dyDescent="0.2">
      <c r="A1031" s="141" t="s">
        <v>2396</v>
      </c>
      <c r="B1031" s="67" t="s">
        <v>2397</v>
      </c>
      <c r="C1031" s="67">
        <v>37</v>
      </c>
      <c r="D1031" s="67" t="s">
        <v>346</v>
      </c>
      <c r="E1031" s="71">
        <v>0.797997253729258</v>
      </c>
      <c r="F1031" s="68">
        <v>60.370879120879103</v>
      </c>
      <c r="G1031" s="71">
        <v>0.74376348401210601</v>
      </c>
      <c r="H1031" s="68">
        <v>42.857142857142897</v>
      </c>
      <c r="I1031" s="71">
        <v>0.66792001789442002</v>
      </c>
      <c r="J1031" s="68">
        <v>29.189560439560399</v>
      </c>
      <c r="K1031" s="71">
        <v>0.93228506762472096</v>
      </c>
      <c r="L1031" s="68">
        <v>72.390109890109898</v>
      </c>
      <c r="M1031" s="71">
        <v>0.64601769911504403</v>
      </c>
      <c r="N1031" s="68">
        <v>39.175257731958801</v>
      </c>
      <c r="O1031" s="71"/>
      <c r="P1031" s="68"/>
      <c r="Q1031" s="71">
        <v>1</v>
      </c>
      <c r="R1031" s="68">
        <v>100</v>
      </c>
    </row>
    <row r="1032" spans="1:18" x14ac:dyDescent="0.2">
      <c r="A1032" s="141" t="s">
        <v>2398</v>
      </c>
      <c r="B1032" s="67" t="s">
        <v>2399</v>
      </c>
      <c r="C1032" s="67">
        <v>37</v>
      </c>
      <c r="D1032" s="67" t="s">
        <v>346</v>
      </c>
      <c r="E1032" s="71">
        <v>0.59584199679141503</v>
      </c>
      <c r="F1032" s="68">
        <v>23.4203296703297</v>
      </c>
      <c r="G1032" s="71">
        <v>0.73564053588756195</v>
      </c>
      <c r="H1032" s="68">
        <v>40.178571428571402</v>
      </c>
      <c r="I1032" s="71">
        <v>0.69881361016145005</v>
      </c>
      <c r="J1032" s="68">
        <v>36.950549450549502</v>
      </c>
      <c r="K1032" s="71">
        <v>0.951835483925763</v>
      </c>
      <c r="L1032" s="68">
        <v>82.898351648351607</v>
      </c>
      <c r="M1032" s="71">
        <v>0.59292035398230103</v>
      </c>
      <c r="N1032" s="68">
        <v>32.852233676975899</v>
      </c>
      <c r="O1032" s="71"/>
      <c r="P1032" s="68"/>
      <c r="Q1032" s="71">
        <v>0</v>
      </c>
      <c r="R1032" s="68">
        <v>36.0675512665862</v>
      </c>
    </row>
    <row r="1033" spans="1:18" x14ac:dyDescent="0.2">
      <c r="A1033" s="141" t="s">
        <v>2400</v>
      </c>
      <c r="B1033" s="67" t="s">
        <v>2401</v>
      </c>
      <c r="C1033" s="67">
        <v>37</v>
      </c>
      <c r="D1033" s="67" t="s">
        <v>346</v>
      </c>
      <c r="E1033" s="71">
        <v>0.57126093538830502</v>
      </c>
      <c r="F1033" s="68">
        <v>19.5054945054945</v>
      </c>
      <c r="G1033" s="71">
        <v>0.74511031822491003</v>
      </c>
      <c r="H1033" s="68">
        <v>43.475274725274701</v>
      </c>
      <c r="I1033" s="71">
        <v>0.70751999345418604</v>
      </c>
      <c r="J1033" s="68">
        <v>38.942307692307701</v>
      </c>
      <c r="K1033" s="71">
        <v>0.75765666614738603</v>
      </c>
      <c r="L1033" s="68">
        <v>23.145604395604401</v>
      </c>
      <c r="M1033" s="71">
        <v>0.64601769911504403</v>
      </c>
      <c r="N1033" s="68">
        <v>39.175257731958801</v>
      </c>
      <c r="O1033" s="71"/>
      <c r="P1033" s="68"/>
      <c r="Q1033" s="71">
        <v>0</v>
      </c>
      <c r="R1033" s="68">
        <v>36.0675512665862</v>
      </c>
    </row>
    <row r="1034" spans="1:18" x14ac:dyDescent="0.2">
      <c r="A1034" s="141" t="s">
        <v>2402</v>
      </c>
      <c r="B1034" s="67" t="s">
        <v>2403</v>
      </c>
      <c r="C1034" s="67">
        <v>37</v>
      </c>
      <c r="D1034" s="67" t="s">
        <v>346</v>
      </c>
      <c r="E1034" s="71">
        <v>0.480721870477269</v>
      </c>
      <c r="F1034" s="68">
        <v>8.9972527472527499</v>
      </c>
      <c r="G1034" s="71">
        <v>0.52811060901261897</v>
      </c>
      <c r="H1034" s="68">
        <v>3.5027472527472501</v>
      </c>
      <c r="I1034" s="71">
        <v>0.54921830831697305</v>
      </c>
      <c r="J1034" s="68">
        <v>11.3324175824176</v>
      </c>
      <c r="K1034" s="71">
        <v>0.84490432886206501</v>
      </c>
      <c r="L1034" s="68">
        <v>39.560439560439598</v>
      </c>
      <c r="M1034" s="71">
        <v>0.47787610619469001</v>
      </c>
      <c r="N1034" s="68">
        <v>21.099656357388302</v>
      </c>
      <c r="O1034" s="71"/>
      <c r="P1034" s="68"/>
      <c r="Q1034" s="71">
        <v>3.5000000000000001E-3</v>
      </c>
      <c r="R1034" s="68">
        <v>37.756332931242497</v>
      </c>
    </row>
    <row r="1035" spans="1:18" x14ac:dyDescent="0.2">
      <c r="A1035" s="141" t="s">
        <v>2404</v>
      </c>
      <c r="B1035" s="67" t="s">
        <v>2405</v>
      </c>
      <c r="C1035" s="67">
        <v>37</v>
      </c>
      <c r="D1035" s="67" t="s">
        <v>346</v>
      </c>
      <c r="E1035" s="71">
        <v>0.49329417329235298</v>
      </c>
      <c r="F1035" s="68">
        <v>10.096153846153801</v>
      </c>
      <c r="G1035" s="71">
        <v>0.67676649695897595</v>
      </c>
      <c r="H1035" s="68">
        <v>25.8928571428571</v>
      </c>
      <c r="I1035" s="71">
        <v>0.48465476534339702</v>
      </c>
      <c r="J1035" s="68">
        <v>4.9450549450549497</v>
      </c>
      <c r="K1035" s="71">
        <v>0.80062482539833302</v>
      </c>
      <c r="L1035" s="68">
        <v>30.700549450549499</v>
      </c>
      <c r="M1035" s="71">
        <v>0.50442477876106195</v>
      </c>
      <c r="N1035" s="68">
        <v>23.230240549828199</v>
      </c>
      <c r="O1035" s="71"/>
      <c r="P1035" s="68"/>
      <c r="Q1035" s="71">
        <v>0</v>
      </c>
      <c r="R1035" s="68">
        <v>36.0675512665862</v>
      </c>
    </row>
    <row r="1036" spans="1:18" x14ac:dyDescent="0.2">
      <c r="A1036" s="141" t="s">
        <v>2406</v>
      </c>
      <c r="B1036" s="67" t="s">
        <v>2407</v>
      </c>
      <c r="C1036" s="67">
        <v>73</v>
      </c>
      <c r="D1036" s="67" t="s">
        <v>346</v>
      </c>
      <c r="E1036" s="71">
        <v>0.73715848398211903</v>
      </c>
      <c r="F1036" s="68">
        <v>47.390109890109898</v>
      </c>
      <c r="G1036" s="71">
        <v>0.744556278538542</v>
      </c>
      <c r="H1036" s="68">
        <v>43.269230769230802</v>
      </c>
      <c r="I1036" s="71">
        <v>0.67110080072274703</v>
      </c>
      <c r="J1036" s="68">
        <v>29.807692307692299</v>
      </c>
      <c r="K1036" s="71">
        <v>0.86483526374683195</v>
      </c>
      <c r="L1036" s="68">
        <v>45.123626373626401</v>
      </c>
      <c r="M1036" s="71">
        <v>0.66814159292035402</v>
      </c>
      <c r="N1036" s="68">
        <v>41.786941580756</v>
      </c>
      <c r="O1036" s="71"/>
      <c r="P1036" s="68"/>
      <c r="Q1036" s="71"/>
      <c r="R1036" s="68"/>
    </row>
    <row r="1037" spans="1:18" x14ac:dyDescent="0.2">
      <c r="A1037" s="141" t="s">
        <v>2408</v>
      </c>
      <c r="B1037" s="67" t="s">
        <v>2409</v>
      </c>
      <c r="C1037" s="67">
        <v>73</v>
      </c>
      <c r="D1037" s="67" t="s">
        <v>346</v>
      </c>
      <c r="E1037" s="71">
        <v>0.56612535649894102</v>
      </c>
      <c r="F1037" s="68">
        <v>19.024725274725299</v>
      </c>
      <c r="G1037" s="71">
        <v>0.68652238063959403</v>
      </c>
      <c r="H1037" s="68">
        <v>27.747252747252698</v>
      </c>
      <c r="I1037" s="71">
        <v>0.69925783726269497</v>
      </c>
      <c r="J1037" s="68">
        <v>37.019230769230802</v>
      </c>
      <c r="K1037" s="71">
        <v>0.77228019291099903</v>
      </c>
      <c r="L1037" s="68">
        <v>25.480769230769202</v>
      </c>
      <c r="M1037" s="71">
        <v>0.67256637168141598</v>
      </c>
      <c r="N1037" s="68">
        <v>42.5429553264605</v>
      </c>
      <c r="O1037" s="71"/>
      <c r="P1037" s="68"/>
      <c r="Q1037" s="71">
        <v>0</v>
      </c>
      <c r="R1037" s="68">
        <v>36.0675512665862</v>
      </c>
    </row>
    <row r="1038" spans="1:18" x14ac:dyDescent="0.2">
      <c r="A1038" s="141" t="s">
        <v>2410</v>
      </c>
      <c r="B1038" s="67" t="s">
        <v>2411</v>
      </c>
      <c r="C1038" s="67">
        <v>39</v>
      </c>
      <c r="D1038" s="67" t="s">
        <v>346</v>
      </c>
      <c r="E1038" s="71">
        <v>0.61027177827199997</v>
      </c>
      <c r="F1038" s="68">
        <v>25.480769230769202</v>
      </c>
      <c r="G1038" s="71">
        <v>0.63821311089235</v>
      </c>
      <c r="H1038" s="68">
        <v>18.200549450549399</v>
      </c>
      <c r="I1038" s="71">
        <v>0.643007814114397</v>
      </c>
      <c r="J1038" s="68">
        <v>24.725274725274701</v>
      </c>
      <c r="K1038" s="71">
        <v>0.89461495750369402</v>
      </c>
      <c r="L1038" s="68">
        <v>55.013736263736298</v>
      </c>
      <c r="M1038" s="71">
        <v>0.53982300884955703</v>
      </c>
      <c r="N1038" s="68">
        <v>26.3917525773196</v>
      </c>
      <c r="O1038" s="71"/>
      <c r="P1038" s="68"/>
      <c r="Q1038" s="71">
        <v>0.3357</v>
      </c>
      <c r="R1038" s="68">
        <v>42.581423401688802</v>
      </c>
    </row>
    <row r="1039" spans="1:18" x14ac:dyDescent="0.2">
      <c r="A1039" s="141" t="s">
        <v>2412</v>
      </c>
      <c r="B1039" s="67" t="s">
        <v>2413</v>
      </c>
      <c r="C1039" s="67">
        <v>39</v>
      </c>
      <c r="D1039" s="67" t="s">
        <v>346</v>
      </c>
      <c r="E1039" s="71">
        <v>0.59521879498371399</v>
      </c>
      <c r="F1039" s="68">
        <v>23.282967032967001</v>
      </c>
      <c r="G1039" s="71">
        <v>0.70967712662693905</v>
      </c>
      <c r="H1039" s="68">
        <v>34.546703296703299</v>
      </c>
      <c r="I1039" s="71">
        <v>0.79376975100624603</v>
      </c>
      <c r="J1039" s="68">
        <v>70.947802197802204</v>
      </c>
      <c r="K1039" s="71">
        <v>0.84432851321458802</v>
      </c>
      <c r="L1039" s="68">
        <v>39.285714285714299</v>
      </c>
      <c r="M1039" s="71">
        <v>0.62831858407079599</v>
      </c>
      <c r="N1039" s="68">
        <v>36.632302405498301</v>
      </c>
      <c r="O1039" s="71"/>
      <c r="P1039" s="68"/>
      <c r="Q1039" s="71">
        <v>0</v>
      </c>
      <c r="R1039" s="68">
        <v>36.0675512665862</v>
      </c>
    </row>
    <row r="1040" spans="1:18" x14ac:dyDescent="0.2">
      <c r="A1040" s="141" t="s">
        <v>2414</v>
      </c>
      <c r="B1040" s="67" t="s">
        <v>2415</v>
      </c>
      <c r="C1040" s="67">
        <v>39</v>
      </c>
      <c r="D1040" s="67" t="s">
        <v>346</v>
      </c>
      <c r="E1040" s="71">
        <v>0.67397767471440495</v>
      </c>
      <c r="F1040" s="68">
        <v>36.538461538461497</v>
      </c>
      <c r="G1040" s="71">
        <v>0.655328754188926</v>
      </c>
      <c r="H1040" s="68">
        <v>21.291208791208799</v>
      </c>
      <c r="I1040" s="71">
        <v>0.624513013736546</v>
      </c>
      <c r="J1040" s="68">
        <v>20.535714285714299</v>
      </c>
      <c r="K1040" s="71">
        <v>0.85412202827727901</v>
      </c>
      <c r="L1040" s="68">
        <v>42.445054945054899</v>
      </c>
      <c r="M1040" s="71">
        <v>0.56194690265486702</v>
      </c>
      <c r="N1040" s="68">
        <v>29.4845360824742</v>
      </c>
      <c r="O1040" s="71"/>
      <c r="P1040" s="68"/>
      <c r="Q1040" s="71"/>
      <c r="R1040" s="68"/>
    </row>
    <row r="1041" spans="1:18" x14ac:dyDescent="0.2">
      <c r="A1041" s="141" t="s">
        <v>2416</v>
      </c>
      <c r="B1041" s="67" t="s">
        <v>2417</v>
      </c>
      <c r="C1041" s="67">
        <v>39</v>
      </c>
      <c r="D1041" s="67" t="s">
        <v>346</v>
      </c>
      <c r="E1041" s="71">
        <v>0.78558243759008195</v>
      </c>
      <c r="F1041" s="68">
        <v>57.280219780219802</v>
      </c>
      <c r="G1041" s="71">
        <v>0.70198161116592295</v>
      </c>
      <c r="H1041" s="68">
        <v>32.142857142857103</v>
      </c>
      <c r="I1041" s="71">
        <v>0.78941765536942798</v>
      </c>
      <c r="J1041" s="68">
        <v>69.436813186813197</v>
      </c>
      <c r="K1041" s="71">
        <v>0.865716461238067</v>
      </c>
      <c r="L1041" s="68">
        <v>45.467032967032999</v>
      </c>
      <c r="M1041" s="71">
        <v>0.57079646017699104</v>
      </c>
      <c r="N1041" s="68">
        <v>30.584192439862498</v>
      </c>
      <c r="O1041" s="71"/>
      <c r="P1041" s="68"/>
      <c r="Q1041" s="71">
        <v>1</v>
      </c>
      <c r="R1041" s="68">
        <v>100</v>
      </c>
    </row>
    <row r="1042" spans="1:18" x14ac:dyDescent="0.2">
      <c r="A1042" s="141" t="s">
        <v>2418</v>
      </c>
      <c r="B1042" s="67" t="s">
        <v>2419</v>
      </c>
      <c r="C1042" s="67">
        <v>39</v>
      </c>
      <c r="D1042" s="67" t="s">
        <v>346</v>
      </c>
      <c r="E1042" s="71">
        <v>0.64233566780479401</v>
      </c>
      <c r="F1042" s="68">
        <v>31.3873626373626</v>
      </c>
      <c r="G1042" s="71">
        <v>0.52450876210712105</v>
      </c>
      <c r="H1042" s="68">
        <v>3.3653846153846199</v>
      </c>
      <c r="I1042" s="71">
        <v>0.53651104713007003</v>
      </c>
      <c r="J1042" s="68">
        <v>9.8901098901098905</v>
      </c>
      <c r="K1042" s="71">
        <v>0.73472932624695397</v>
      </c>
      <c r="L1042" s="68">
        <v>19.230769230769202</v>
      </c>
      <c r="M1042" s="71">
        <v>0.41592920353982299</v>
      </c>
      <c r="N1042" s="68">
        <v>17.525773195876301</v>
      </c>
      <c r="O1042" s="71"/>
      <c r="P1042" s="68"/>
      <c r="Q1042" s="71">
        <v>1</v>
      </c>
      <c r="R1042" s="68">
        <v>100</v>
      </c>
    </row>
    <row r="1043" spans="1:18" x14ac:dyDescent="0.2">
      <c r="A1043" s="141" t="s">
        <v>2420</v>
      </c>
      <c r="B1043" s="67" t="s">
        <v>2421</v>
      </c>
      <c r="C1043" s="67">
        <v>39</v>
      </c>
      <c r="D1043" s="67" t="s">
        <v>346</v>
      </c>
      <c r="E1043" s="71">
        <v>0.55631000371699002</v>
      </c>
      <c r="F1043" s="68">
        <v>17.445054945054899</v>
      </c>
      <c r="G1043" s="71">
        <v>0.43059217004531303</v>
      </c>
      <c r="H1043" s="68">
        <v>2.12912087912088</v>
      </c>
      <c r="I1043" s="71">
        <v>0.51004488156369598</v>
      </c>
      <c r="J1043" s="68">
        <v>7.6236263736263696</v>
      </c>
      <c r="K1043" s="71">
        <v>0.670858984675055</v>
      </c>
      <c r="L1043" s="68">
        <v>9.7527472527472501</v>
      </c>
      <c r="M1043" s="71">
        <v>0.420353982300885</v>
      </c>
      <c r="N1043" s="68">
        <v>17.8006872852234</v>
      </c>
      <c r="O1043" s="71"/>
      <c r="P1043" s="68"/>
      <c r="Q1043" s="71">
        <v>0.74970000000000003</v>
      </c>
      <c r="R1043" s="68">
        <v>46.200241254523498</v>
      </c>
    </row>
    <row r="1044" spans="1:18" x14ac:dyDescent="0.2">
      <c r="A1044" s="141" t="s">
        <v>2422</v>
      </c>
      <c r="B1044" s="67" t="s">
        <v>2423</v>
      </c>
      <c r="C1044" s="67">
        <v>39</v>
      </c>
      <c r="D1044" s="67" t="s">
        <v>346</v>
      </c>
      <c r="E1044" s="71">
        <v>0.58971390010091296</v>
      </c>
      <c r="F1044" s="68">
        <v>22.596153846153801</v>
      </c>
      <c r="G1044" s="71">
        <v>0.43456537064165401</v>
      </c>
      <c r="H1044" s="68">
        <v>2.26648351648352</v>
      </c>
      <c r="I1044" s="71">
        <v>0.53476935861500796</v>
      </c>
      <c r="J1044" s="68">
        <v>9.6153846153846203</v>
      </c>
      <c r="K1044" s="71">
        <v>0.49693388629214902</v>
      </c>
      <c r="L1044" s="68">
        <v>1.1675824175824201</v>
      </c>
      <c r="M1044" s="71">
        <v>0.48230088495575202</v>
      </c>
      <c r="N1044" s="68">
        <v>21.580756013745699</v>
      </c>
      <c r="O1044" s="71"/>
      <c r="P1044" s="68"/>
      <c r="Q1044" s="71">
        <v>1</v>
      </c>
      <c r="R1044" s="68">
        <v>100</v>
      </c>
    </row>
    <row r="1045" spans="1:18" x14ac:dyDescent="0.2">
      <c r="A1045" s="141" t="s">
        <v>2424</v>
      </c>
      <c r="B1045" s="67" t="s">
        <v>2425</v>
      </c>
      <c r="C1045" s="67">
        <v>39</v>
      </c>
      <c r="D1045" s="67" t="s">
        <v>346</v>
      </c>
      <c r="E1045" s="71">
        <v>0.78476359653370398</v>
      </c>
      <c r="F1045" s="68">
        <v>57.005494505494497</v>
      </c>
      <c r="G1045" s="71">
        <v>0.72001281144492402</v>
      </c>
      <c r="H1045" s="68">
        <v>36.195054945054899</v>
      </c>
      <c r="I1045" s="71">
        <v>0.84460027249554903</v>
      </c>
      <c r="J1045" s="68">
        <v>86.057692307692307</v>
      </c>
      <c r="K1045" s="71">
        <v>0.83992802785805898</v>
      </c>
      <c r="L1045" s="68">
        <v>38.186813186813197</v>
      </c>
      <c r="M1045" s="71">
        <v>0.734513274336283</v>
      </c>
      <c r="N1045" s="68">
        <v>52.577319587628899</v>
      </c>
      <c r="O1045" s="71"/>
      <c r="P1045" s="68"/>
      <c r="Q1045" s="71"/>
      <c r="R1045" s="68"/>
    </row>
    <row r="1046" spans="1:18" x14ac:dyDescent="0.2">
      <c r="A1046" s="141" t="s">
        <v>2426</v>
      </c>
      <c r="B1046" s="67" t="s">
        <v>2427</v>
      </c>
      <c r="C1046" s="67">
        <v>39</v>
      </c>
      <c r="D1046" s="67" t="s">
        <v>346</v>
      </c>
      <c r="E1046" s="71">
        <v>0.75629876411448005</v>
      </c>
      <c r="F1046" s="68">
        <v>50.755494505494497</v>
      </c>
      <c r="G1046" s="71">
        <v>0.69536700618274105</v>
      </c>
      <c r="H1046" s="68">
        <v>30.288461538461501</v>
      </c>
      <c r="I1046" s="71">
        <v>0.80420575473912004</v>
      </c>
      <c r="J1046" s="68">
        <v>74.656593406593402</v>
      </c>
      <c r="K1046" s="71">
        <v>0.897303711465263</v>
      </c>
      <c r="L1046" s="68">
        <v>55.837912087912102</v>
      </c>
      <c r="M1046" s="71">
        <v>0.62831858407079599</v>
      </c>
      <c r="N1046" s="68">
        <v>36.632302405498301</v>
      </c>
      <c r="O1046" s="71"/>
      <c r="P1046" s="68"/>
      <c r="Q1046" s="71"/>
      <c r="R1046" s="68"/>
    </row>
    <row r="1047" spans="1:18" x14ac:dyDescent="0.2">
      <c r="A1047" s="141" t="s">
        <v>2428</v>
      </c>
      <c r="B1047" s="67" t="s">
        <v>2429</v>
      </c>
      <c r="C1047" s="67">
        <v>39</v>
      </c>
      <c r="D1047" s="67" t="s">
        <v>346</v>
      </c>
      <c r="E1047" s="71">
        <v>0.74758066007158397</v>
      </c>
      <c r="F1047" s="68">
        <v>49.244505494505503</v>
      </c>
      <c r="G1047" s="71">
        <v>0.66012995284187204</v>
      </c>
      <c r="H1047" s="68">
        <v>22.252747252747302</v>
      </c>
      <c r="I1047" s="71">
        <v>0.64066038887487797</v>
      </c>
      <c r="J1047" s="68">
        <v>23.969780219780201</v>
      </c>
      <c r="K1047" s="71">
        <v>0.92383862235798397</v>
      </c>
      <c r="L1047" s="68">
        <v>68.063186813186803</v>
      </c>
      <c r="M1047" s="71">
        <v>0.51327433628318597</v>
      </c>
      <c r="N1047" s="68">
        <v>24.329896907216501</v>
      </c>
      <c r="O1047" s="71"/>
      <c r="P1047" s="68"/>
      <c r="Q1047" s="71">
        <v>1</v>
      </c>
      <c r="R1047" s="68">
        <v>100</v>
      </c>
    </row>
    <row r="1048" spans="1:18" x14ac:dyDescent="0.2">
      <c r="A1048" s="141" t="s">
        <v>2430</v>
      </c>
      <c r="B1048" s="67" t="s">
        <v>2431</v>
      </c>
      <c r="C1048" s="67">
        <v>39</v>
      </c>
      <c r="D1048" s="67" t="s">
        <v>346</v>
      </c>
      <c r="E1048" s="71">
        <v>0.74787068543086299</v>
      </c>
      <c r="F1048" s="68">
        <v>49.450549450549502</v>
      </c>
      <c r="G1048" s="71">
        <v>0.66386278034740998</v>
      </c>
      <c r="H1048" s="68">
        <v>23.282967032967001</v>
      </c>
      <c r="I1048" s="71">
        <v>0.67889384991347301</v>
      </c>
      <c r="J1048" s="68">
        <v>31.662087912087902</v>
      </c>
      <c r="K1048" s="71">
        <v>0.82137555795538097</v>
      </c>
      <c r="L1048" s="68">
        <v>33.791208791208803</v>
      </c>
      <c r="M1048" s="71">
        <v>0.57522123893805299</v>
      </c>
      <c r="N1048" s="68">
        <v>30.927835051546399</v>
      </c>
      <c r="O1048" s="71"/>
      <c r="P1048" s="68"/>
      <c r="Q1048" s="71">
        <v>1</v>
      </c>
      <c r="R1048" s="68">
        <v>100</v>
      </c>
    </row>
    <row r="1049" spans="1:18" x14ac:dyDescent="0.2">
      <c r="A1049" s="141" t="s">
        <v>2432</v>
      </c>
      <c r="B1049" s="67" t="s">
        <v>2433</v>
      </c>
      <c r="C1049" s="67">
        <v>39</v>
      </c>
      <c r="D1049" s="67" t="s">
        <v>346</v>
      </c>
      <c r="E1049" s="71">
        <v>0.78582807166305002</v>
      </c>
      <c r="F1049" s="68">
        <v>57.417582417582402</v>
      </c>
      <c r="G1049" s="71">
        <v>0.69262274620411801</v>
      </c>
      <c r="H1049" s="68">
        <v>29.532967032967001</v>
      </c>
      <c r="I1049" s="71">
        <v>0.72247140144785305</v>
      </c>
      <c r="J1049" s="68">
        <v>44.230769230769198</v>
      </c>
      <c r="K1049" s="71">
        <v>0.93882497172522505</v>
      </c>
      <c r="L1049" s="68">
        <v>75.892857142857096</v>
      </c>
      <c r="M1049" s="71">
        <v>0.57522123893805299</v>
      </c>
      <c r="N1049" s="68">
        <v>30.927835051546399</v>
      </c>
      <c r="O1049" s="71"/>
      <c r="P1049" s="68"/>
      <c r="Q1049" s="71">
        <v>1</v>
      </c>
      <c r="R1049" s="68">
        <v>100</v>
      </c>
    </row>
    <row r="1050" spans="1:18" x14ac:dyDescent="0.2">
      <c r="A1050" s="141" t="s">
        <v>2434</v>
      </c>
      <c r="B1050" s="67" t="s">
        <v>2435</v>
      </c>
      <c r="C1050" s="67">
        <v>39</v>
      </c>
      <c r="D1050" s="67" t="s">
        <v>346</v>
      </c>
      <c r="E1050" s="71">
        <v>0.65340073922440201</v>
      </c>
      <c r="F1050" s="68">
        <v>33.447802197802197</v>
      </c>
      <c r="G1050" s="71">
        <v>0.67102529841727099</v>
      </c>
      <c r="H1050" s="68">
        <v>25.206043956043999</v>
      </c>
      <c r="I1050" s="71">
        <v>0.67719025978481195</v>
      </c>
      <c r="J1050" s="68">
        <v>31.043956043956001</v>
      </c>
      <c r="K1050" s="71">
        <v>0.83614300517656504</v>
      </c>
      <c r="L1050" s="68">
        <v>37.087912087912102</v>
      </c>
      <c r="M1050" s="71">
        <v>0.59734513274336298</v>
      </c>
      <c r="N1050" s="68">
        <v>33.3333333333333</v>
      </c>
      <c r="O1050" s="71"/>
      <c r="P1050" s="68"/>
      <c r="Q1050" s="71">
        <v>0.48530000000000001</v>
      </c>
      <c r="R1050" s="68">
        <v>43.667068757539198</v>
      </c>
    </row>
    <row r="1051" spans="1:18" x14ac:dyDescent="0.2">
      <c r="A1051" s="141" t="s">
        <v>2436</v>
      </c>
      <c r="B1051" s="67" t="s">
        <v>2437</v>
      </c>
      <c r="C1051" s="67">
        <v>38</v>
      </c>
      <c r="D1051" s="67" t="s">
        <v>346</v>
      </c>
      <c r="E1051" s="71">
        <v>0.57991392857249902</v>
      </c>
      <c r="F1051" s="68">
        <v>21.0851648351648</v>
      </c>
      <c r="G1051" s="71">
        <v>0.70422363705170399</v>
      </c>
      <c r="H1051" s="68">
        <v>32.692307692307701</v>
      </c>
      <c r="I1051" s="71">
        <v>0.65357363950644298</v>
      </c>
      <c r="J1051" s="68">
        <v>26.510989010989</v>
      </c>
      <c r="K1051" s="71">
        <v>0.90017944595036403</v>
      </c>
      <c r="L1051" s="68">
        <v>57.280219780219802</v>
      </c>
      <c r="M1051" s="71">
        <v>0.64159292035398197</v>
      </c>
      <c r="N1051" s="68">
        <v>38.419243986254301</v>
      </c>
      <c r="O1051" s="71"/>
      <c r="P1051" s="68"/>
      <c r="Q1051" s="71">
        <v>0</v>
      </c>
      <c r="R1051" s="68">
        <v>36.0675512665862</v>
      </c>
    </row>
    <row r="1052" spans="1:18" x14ac:dyDescent="0.2">
      <c r="A1052" s="141" t="s">
        <v>2438</v>
      </c>
      <c r="B1052" s="67" t="s">
        <v>2439</v>
      </c>
      <c r="C1052" s="67">
        <v>39</v>
      </c>
      <c r="D1052" s="67" t="s">
        <v>346</v>
      </c>
      <c r="E1052" s="71">
        <v>0.48456559029774898</v>
      </c>
      <c r="F1052" s="68">
        <v>9.4093406593406606</v>
      </c>
      <c r="G1052" s="71">
        <v>0.51841177634620905</v>
      </c>
      <c r="H1052" s="68">
        <v>3.2967032967033001</v>
      </c>
      <c r="I1052" s="71">
        <v>0.59210090076993305</v>
      </c>
      <c r="J1052" s="68">
        <v>16.208791208791201</v>
      </c>
      <c r="K1052" s="71">
        <v>0.85656306198322296</v>
      </c>
      <c r="L1052" s="68">
        <v>43.063186813186803</v>
      </c>
      <c r="M1052" s="71">
        <v>0.45575221238938002</v>
      </c>
      <c r="N1052" s="68">
        <v>19.725085910652901</v>
      </c>
      <c r="O1052" s="71"/>
      <c r="P1052" s="68"/>
      <c r="Q1052" s="71">
        <v>0</v>
      </c>
      <c r="R1052" s="68">
        <v>36.0675512665862</v>
      </c>
    </row>
    <row r="1053" spans="1:18" x14ac:dyDescent="0.2">
      <c r="A1053" s="141" t="s">
        <v>2440</v>
      </c>
      <c r="B1053" s="67" t="s">
        <v>2441</v>
      </c>
      <c r="C1053" s="67">
        <v>39</v>
      </c>
      <c r="D1053" s="67" t="s">
        <v>346</v>
      </c>
      <c r="E1053" s="71">
        <v>0.63172538649014998</v>
      </c>
      <c r="F1053" s="68">
        <v>28.708791208791201</v>
      </c>
      <c r="G1053" s="71">
        <v>0.75397423113050699</v>
      </c>
      <c r="H1053" s="68">
        <v>45.3296703296703</v>
      </c>
      <c r="I1053" s="71">
        <v>0.75822673518741202</v>
      </c>
      <c r="J1053" s="68">
        <v>58.310439560439598</v>
      </c>
      <c r="K1053" s="71">
        <v>0.88093924046911498</v>
      </c>
      <c r="L1053" s="68">
        <v>50.1373626373626</v>
      </c>
      <c r="M1053" s="71">
        <v>0.765486725663717</v>
      </c>
      <c r="N1053" s="68">
        <v>57.9381443298969</v>
      </c>
      <c r="O1053" s="71"/>
      <c r="P1053" s="68"/>
      <c r="Q1053" s="71">
        <v>0</v>
      </c>
      <c r="R1053" s="68">
        <v>36.0675512665862</v>
      </c>
    </row>
    <row r="1054" spans="1:18" x14ac:dyDescent="0.2">
      <c r="A1054" s="141" t="s">
        <v>2442</v>
      </c>
      <c r="B1054" s="67" t="s">
        <v>2443</v>
      </c>
      <c r="C1054" s="67">
        <v>39</v>
      </c>
      <c r="D1054" s="67" t="s">
        <v>346</v>
      </c>
      <c r="E1054" s="71">
        <v>0.30126545877668198</v>
      </c>
      <c r="F1054" s="68">
        <v>0.34340659340659302</v>
      </c>
      <c r="G1054" s="71">
        <v>0.25835667947172097</v>
      </c>
      <c r="H1054" s="68">
        <v>0.480769230769231</v>
      </c>
      <c r="I1054" s="71">
        <v>0.37301186023156702</v>
      </c>
      <c r="J1054" s="68">
        <v>0.41208791208791201</v>
      </c>
      <c r="K1054" s="71">
        <v>0.68911804621552197</v>
      </c>
      <c r="L1054" s="68">
        <v>12.0879120879121</v>
      </c>
      <c r="M1054" s="71">
        <v>0.185840707964602</v>
      </c>
      <c r="N1054" s="68">
        <v>7.2852233676975997</v>
      </c>
      <c r="O1054" s="71"/>
      <c r="P1054" s="68"/>
      <c r="Q1054" s="71">
        <v>0</v>
      </c>
      <c r="R1054" s="68">
        <v>36.0675512665862</v>
      </c>
    </row>
    <row r="1055" spans="1:18" x14ac:dyDescent="0.2">
      <c r="A1055" s="141" t="s">
        <v>2444</v>
      </c>
      <c r="B1055" s="67" t="s">
        <v>2445</v>
      </c>
      <c r="C1055" s="67">
        <v>39</v>
      </c>
      <c r="D1055" s="67" t="s">
        <v>346</v>
      </c>
      <c r="E1055" s="71">
        <v>0.27759308264864202</v>
      </c>
      <c r="F1055" s="68">
        <v>0.13736263736263701</v>
      </c>
      <c r="G1055" s="71">
        <v>0.24797379505918701</v>
      </c>
      <c r="H1055" s="68">
        <v>0.41208791208791201</v>
      </c>
      <c r="I1055" s="71">
        <v>0.35811843706382901</v>
      </c>
      <c r="J1055" s="68">
        <v>0.13736263736263701</v>
      </c>
      <c r="K1055" s="71">
        <v>0.50428009847155197</v>
      </c>
      <c r="L1055" s="68">
        <v>1.3736263736263701</v>
      </c>
      <c r="M1055" s="71">
        <v>0</v>
      </c>
      <c r="N1055" s="68">
        <v>1.09965635738832</v>
      </c>
      <c r="O1055" s="71"/>
      <c r="P1055" s="68"/>
      <c r="Q1055" s="71"/>
      <c r="R1055" s="68"/>
    </row>
    <row r="1056" spans="1:18" x14ac:dyDescent="0.2">
      <c r="A1056" s="141" t="s">
        <v>2446</v>
      </c>
      <c r="B1056" s="67" t="s">
        <v>2447</v>
      </c>
      <c r="C1056" s="67">
        <v>39</v>
      </c>
      <c r="D1056" s="67" t="s">
        <v>346</v>
      </c>
      <c r="E1056" s="71">
        <v>0.42836979504625</v>
      </c>
      <c r="F1056" s="68">
        <v>3.6401098901098901</v>
      </c>
      <c r="G1056" s="71">
        <v>0.27595396771005798</v>
      </c>
      <c r="H1056" s="68">
        <v>0.75549450549450503</v>
      </c>
      <c r="I1056" s="71">
        <v>0.41420395333835303</v>
      </c>
      <c r="J1056" s="68">
        <v>1.3736263736263701</v>
      </c>
      <c r="K1056" s="71">
        <v>0.74013541842862496</v>
      </c>
      <c r="L1056" s="68">
        <v>20.260989010989</v>
      </c>
      <c r="M1056" s="71">
        <v>0.28318584070796399</v>
      </c>
      <c r="N1056" s="68">
        <v>11.340206185567</v>
      </c>
      <c r="O1056" s="71"/>
      <c r="P1056" s="68"/>
      <c r="Q1056" s="71"/>
      <c r="R1056" s="68"/>
    </row>
    <row r="1057" spans="1:18" x14ac:dyDescent="0.2">
      <c r="A1057" s="141" t="s">
        <v>2448</v>
      </c>
      <c r="B1057" s="67" t="s">
        <v>2449</v>
      </c>
      <c r="C1057" s="67">
        <v>39</v>
      </c>
      <c r="D1057" s="67" t="s">
        <v>346</v>
      </c>
      <c r="E1057" s="71">
        <v>0.48145344883414398</v>
      </c>
      <c r="F1057" s="68">
        <v>9.1346153846153797</v>
      </c>
      <c r="G1057" s="71">
        <v>0.62179209624006004</v>
      </c>
      <c r="H1057" s="68">
        <v>13.7362637362637</v>
      </c>
      <c r="I1057" s="71">
        <v>0.55854115848561603</v>
      </c>
      <c r="J1057" s="68">
        <v>12.0192307692308</v>
      </c>
      <c r="K1057" s="71">
        <v>0.67383664431229995</v>
      </c>
      <c r="L1057" s="68">
        <v>9.8901098901098905</v>
      </c>
      <c r="M1057" s="71">
        <v>0.553097345132743</v>
      </c>
      <c r="N1057" s="68">
        <v>28.4536082474227</v>
      </c>
      <c r="O1057" s="71"/>
      <c r="P1057" s="68"/>
      <c r="Q1057" s="71">
        <v>0</v>
      </c>
      <c r="R1057" s="68">
        <v>36.0675512665862</v>
      </c>
    </row>
    <row r="1058" spans="1:18" x14ac:dyDescent="0.2">
      <c r="A1058" s="141" t="s">
        <v>2450</v>
      </c>
      <c r="B1058" s="67" t="s">
        <v>2451</v>
      </c>
      <c r="C1058" s="67">
        <v>39</v>
      </c>
      <c r="D1058" s="67" t="s">
        <v>346</v>
      </c>
      <c r="E1058" s="71">
        <v>0.33878812783395901</v>
      </c>
      <c r="F1058" s="68">
        <v>0.61813186813186805</v>
      </c>
      <c r="G1058" s="71">
        <v>0.23367724731899001</v>
      </c>
      <c r="H1058" s="68">
        <v>0.13736263736263701</v>
      </c>
      <c r="I1058" s="71">
        <v>0.36473419344389502</v>
      </c>
      <c r="J1058" s="68">
        <v>0.20604395604395601</v>
      </c>
      <c r="K1058" s="71">
        <v>0.69479416791808501</v>
      </c>
      <c r="L1058" s="68">
        <v>12.706043956044001</v>
      </c>
      <c r="M1058" s="71">
        <v>6.1946902654867103E-2</v>
      </c>
      <c r="N1058" s="68">
        <v>2.61168384879725</v>
      </c>
      <c r="O1058" s="71"/>
      <c r="P1058" s="68"/>
      <c r="Q1058" s="71"/>
      <c r="R1058" s="68"/>
    </row>
    <row r="1059" spans="1:18" x14ac:dyDescent="0.2">
      <c r="A1059" s="141" t="s">
        <v>2452</v>
      </c>
      <c r="B1059" s="67" t="s">
        <v>2453</v>
      </c>
      <c r="C1059" s="67">
        <v>39</v>
      </c>
      <c r="D1059" s="67" t="s">
        <v>346</v>
      </c>
      <c r="E1059" s="71">
        <v>0.294413491835261</v>
      </c>
      <c r="F1059" s="68">
        <v>0.27472527472527503</v>
      </c>
      <c r="G1059" s="71">
        <v>0.225410540974642</v>
      </c>
      <c r="H1059" s="68">
        <v>6.8681318681318701E-2</v>
      </c>
      <c r="I1059" s="71">
        <v>0.39439387790297797</v>
      </c>
      <c r="J1059" s="68">
        <v>0.82417582417582402</v>
      </c>
      <c r="K1059" s="71">
        <v>0.73721879251107403</v>
      </c>
      <c r="L1059" s="68">
        <v>19.5741758241758</v>
      </c>
      <c r="M1059" s="71">
        <v>0.11504424778761101</v>
      </c>
      <c r="N1059" s="68">
        <v>4.3986254295532596</v>
      </c>
      <c r="O1059" s="71"/>
      <c r="P1059" s="68"/>
      <c r="Q1059" s="71">
        <v>0</v>
      </c>
      <c r="R1059" s="68">
        <v>36.0675512665862</v>
      </c>
    </row>
    <row r="1060" spans="1:18" x14ac:dyDescent="0.2">
      <c r="A1060" s="141" t="s">
        <v>2454</v>
      </c>
      <c r="B1060" s="67" t="s">
        <v>2455</v>
      </c>
      <c r="C1060" s="67">
        <v>39</v>
      </c>
      <c r="D1060" s="67" t="s">
        <v>346</v>
      </c>
      <c r="E1060" s="71">
        <v>0.42050629440855197</v>
      </c>
      <c r="F1060" s="68">
        <v>3.0906593406593399</v>
      </c>
      <c r="G1060" s="71">
        <v>0.442322605789085</v>
      </c>
      <c r="H1060" s="68">
        <v>2.3351648351648402</v>
      </c>
      <c r="I1060" s="71">
        <v>0.49385405894248402</v>
      </c>
      <c r="J1060" s="68">
        <v>6.1813186813186798</v>
      </c>
      <c r="K1060" s="71">
        <v>0.85219551527579496</v>
      </c>
      <c r="L1060" s="68">
        <v>41.689560439560402</v>
      </c>
      <c r="M1060" s="71">
        <v>0.314159292035398</v>
      </c>
      <c r="N1060" s="68">
        <v>12.920962199312701</v>
      </c>
      <c r="O1060" s="71"/>
      <c r="P1060" s="68"/>
      <c r="Q1060" s="71">
        <v>0</v>
      </c>
      <c r="R1060" s="68">
        <v>36.0675512665862</v>
      </c>
    </row>
    <row r="1061" spans="1:18" x14ac:dyDescent="0.2">
      <c r="A1061" s="141" t="s">
        <v>2456</v>
      </c>
      <c r="B1061" s="67" t="s">
        <v>2457</v>
      </c>
      <c r="C1061" s="67">
        <v>39</v>
      </c>
      <c r="D1061" s="67" t="s">
        <v>346</v>
      </c>
      <c r="E1061" s="71">
        <v>0.38447397294625302</v>
      </c>
      <c r="F1061" s="68">
        <v>1.5109890109890101</v>
      </c>
      <c r="G1061" s="71">
        <v>0.26716682912289302</v>
      </c>
      <c r="H1061" s="68">
        <v>0.61813186813186805</v>
      </c>
      <c r="I1061" s="71">
        <v>0.37368857004933498</v>
      </c>
      <c r="J1061" s="68">
        <v>0.480769230769231</v>
      </c>
      <c r="K1061" s="71">
        <v>0.66252721827650196</v>
      </c>
      <c r="L1061" s="68">
        <v>8.7225274725274708</v>
      </c>
      <c r="M1061" s="71">
        <v>0.234513274336283</v>
      </c>
      <c r="N1061" s="68">
        <v>9.3470790378006896</v>
      </c>
      <c r="O1061" s="71"/>
      <c r="P1061" s="68"/>
      <c r="Q1061" s="71"/>
      <c r="R1061" s="68"/>
    </row>
    <row r="1062" spans="1:18" x14ac:dyDescent="0.2">
      <c r="A1062" s="141" t="s">
        <v>2458</v>
      </c>
      <c r="B1062" s="67" t="s">
        <v>2459</v>
      </c>
      <c r="C1062" s="67">
        <v>39</v>
      </c>
      <c r="D1062" s="67" t="s">
        <v>346</v>
      </c>
      <c r="E1062" s="71">
        <v>0.54535191529733196</v>
      </c>
      <c r="F1062" s="68">
        <v>15.728021978021999</v>
      </c>
      <c r="G1062" s="71">
        <v>0.66325784652020803</v>
      </c>
      <c r="H1062" s="68">
        <v>22.939560439560399</v>
      </c>
      <c r="I1062" s="71">
        <v>0.64298924456711004</v>
      </c>
      <c r="J1062" s="68">
        <v>24.656593406593402</v>
      </c>
      <c r="K1062" s="71">
        <v>0.86611514026659797</v>
      </c>
      <c r="L1062" s="68">
        <v>45.604395604395599</v>
      </c>
      <c r="M1062" s="71">
        <v>0.553097345132743</v>
      </c>
      <c r="N1062" s="68">
        <v>28.4536082474227</v>
      </c>
      <c r="O1062" s="71"/>
      <c r="P1062" s="68"/>
      <c r="Q1062" s="71">
        <v>1.2999999999999999E-3</v>
      </c>
      <c r="R1062" s="68">
        <v>37.153196622436703</v>
      </c>
    </row>
    <row r="1063" spans="1:18" x14ac:dyDescent="0.2">
      <c r="A1063" s="141" t="s">
        <v>2460</v>
      </c>
      <c r="B1063" s="67" t="s">
        <v>2461</v>
      </c>
      <c r="C1063" s="67">
        <v>38</v>
      </c>
      <c r="D1063" s="67" t="s">
        <v>346</v>
      </c>
      <c r="E1063" s="71">
        <v>0.48610115138089799</v>
      </c>
      <c r="F1063" s="68">
        <v>9.5467032967032992</v>
      </c>
      <c r="G1063" s="71">
        <v>0.64238205996425202</v>
      </c>
      <c r="H1063" s="68">
        <v>19.368131868131901</v>
      </c>
      <c r="I1063" s="71">
        <v>0.58374681055931599</v>
      </c>
      <c r="J1063" s="68">
        <v>15.315934065934099</v>
      </c>
      <c r="K1063" s="71">
        <v>0.66012909877030401</v>
      </c>
      <c r="L1063" s="68">
        <v>8.3791208791208796</v>
      </c>
      <c r="M1063" s="71">
        <v>0.54424778761061898</v>
      </c>
      <c r="N1063" s="68">
        <v>27.216494845360799</v>
      </c>
      <c r="O1063" s="71"/>
      <c r="P1063" s="68"/>
      <c r="Q1063" s="71">
        <v>0</v>
      </c>
      <c r="R1063" s="68">
        <v>36.0675512665862</v>
      </c>
    </row>
    <row r="1064" spans="1:18" x14ac:dyDescent="0.2">
      <c r="A1064" s="141" t="s">
        <v>2462</v>
      </c>
      <c r="B1064" s="67" t="s">
        <v>2463</v>
      </c>
      <c r="C1064" s="67">
        <v>39</v>
      </c>
      <c r="D1064" s="67" t="s">
        <v>346</v>
      </c>
      <c r="E1064" s="71">
        <v>0.72025319318457603</v>
      </c>
      <c r="F1064" s="68">
        <v>44.024725274725299</v>
      </c>
      <c r="G1064" s="71">
        <v>0.63868176459570902</v>
      </c>
      <c r="H1064" s="68">
        <v>18.337912087912098</v>
      </c>
      <c r="I1064" s="71">
        <v>0.607564744792087</v>
      </c>
      <c r="J1064" s="68">
        <v>18.131868131868099</v>
      </c>
      <c r="K1064" s="71">
        <v>0.852394677774021</v>
      </c>
      <c r="L1064" s="68">
        <v>41.758241758241802</v>
      </c>
      <c r="M1064" s="71">
        <v>0.50442477876106195</v>
      </c>
      <c r="N1064" s="68">
        <v>23.230240549828199</v>
      </c>
      <c r="O1064" s="71"/>
      <c r="P1064" s="68"/>
      <c r="Q1064" s="71">
        <v>0.99819999999999998</v>
      </c>
      <c r="R1064" s="68">
        <v>50.180940892641701</v>
      </c>
    </row>
    <row r="1065" spans="1:18" x14ac:dyDescent="0.2">
      <c r="A1065" s="141" t="s">
        <v>2464</v>
      </c>
      <c r="B1065" s="67" t="s">
        <v>2465</v>
      </c>
      <c r="C1065" s="67">
        <v>39</v>
      </c>
      <c r="D1065" s="67" t="s">
        <v>346</v>
      </c>
      <c r="E1065" s="71">
        <v>0.53236473220602298</v>
      </c>
      <c r="F1065" s="68">
        <v>13.7362637362637</v>
      </c>
      <c r="G1065" s="71">
        <v>0.62418211159111703</v>
      </c>
      <c r="H1065" s="68">
        <v>14.4230769230769</v>
      </c>
      <c r="I1065" s="71">
        <v>0.64008554508912296</v>
      </c>
      <c r="J1065" s="68">
        <v>23.832417582417602</v>
      </c>
      <c r="K1065" s="71">
        <v>0.84888343797819399</v>
      </c>
      <c r="L1065" s="68">
        <v>41.002747252747199</v>
      </c>
      <c r="M1065" s="71">
        <v>0.54867256637168105</v>
      </c>
      <c r="N1065" s="68">
        <v>27.835051546391799</v>
      </c>
      <c r="O1065" s="71"/>
      <c r="P1065" s="68"/>
      <c r="Q1065" s="71">
        <v>0</v>
      </c>
      <c r="R1065" s="68">
        <v>36.0675512665862</v>
      </c>
    </row>
    <row r="1066" spans="1:18" x14ac:dyDescent="0.2">
      <c r="A1066" s="141" t="s">
        <v>2466</v>
      </c>
      <c r="B1066" s="67" t="s">
        <v>2467</v>
      </c>
      <c r="C1066" s="67">
        <v>39</v>
      </c>
      <c r="D1066" s="67" t="s">
        <v>346</v>
      </c>
      <c r="E1066" s="71">
        <v>0.62395987619704396</v>
      </c>
      <c r="F1066" s="68">
        <v>27.747252747252698</v>
      </c>
      <c r="G1066" s="71">
        <v>0.58031957593591799</v>
      </c>
      <c r="H1066" s="68">
        <v>5.6318681318681296</v>
      </c>
      <c r="I1066" s="71">
        <v>0.64118394316486405</v>
      </c>
      <c r="J1066" s="68">
        <v>24.2445054945055</v>
      </c>
      <c r="K1066" s="71">
        <v>0.78761032197057901</v>
      </c>
      <c r="L1066" s="68">
        <v>27.953296703296701</v>
      </c>
      <c r="M1066" s="71">
        <v>0.48672566371681403</v>
      </c>
      <c r="N1066" s="68">
        <v>21.786941580756</v>
      </c>
      <c r="O1066" s="71"/>
      <c r="P1066" s="68"/>
      <c r="Q1066" s="71"/>
      <c r="R1066" s="68"/>
    </row>
    <row r="1067" spans="1:18" x14ac:dyDescent="0.2">
      <c r="A1067" s="141" t="s">
        <v>2468</v>
      </c>
      <c r="B1067" s="67" t="s">
        <v>2469</v>
      </c>
      <c r="C1067" s="67">
        <v>39</v>
      </c>
      <c r="D1067" s="67" t="s">
        <v>346</v>
      </c>
      <c r="E1067" s="71">
        <v>0.339711417674185</v>
      </c>
      <c r="F1067" s="68">
        <v>0.68681318681318704</v>
      </c>
      <c r="G1067" s="71">
        <v>0.29677396735200701</v>
      </c>
      <c r="H1067" s="68">
        <v>0.89285714285714302</v>
      </c>
      <c r="I1067" s="71">
        <v>0.41353355954016502</v>
      </c>
      <c r="J1067" s="68">
        <v>1.3049450549450501</v>
      </c>
      <c r="K1067" s="71">
        <v>0.74046195085928201</v>
      </c>
      <c r="L1067" s="68">
        <v>20.3296703296703</v>
      </c>
      <c r="M1067" s="71">
        <v>0.247787610619469</v>
      </c>
      <c r="N1067" s="68">
        <v>9.8969072164948493</v>
      </c>
      <c r="O1067" s="71"/>
      <c r="P1067" s="68"/>
      <c r="Q1067" s="71">
        <v>0</v>
      </c>
      <c r="R1067" s="68">
        <v>36.0675512665862</v>
      </c>
    </row>
    <row r="1068" spans="1:18" x14ac:dyDescent="0.2">
      <c r="A1068" s="141" t="s">
        <v>2470</v>
      </c>
      <c r="B1068" s="67" t="s">
        <v>2471</v>
      </c>
      <c r="C1068" s="67">
        <v>39</v>
      </c>
      <c r="D1068" s="67" t="s">
        <v>346</v>
      </c>
      <c r="E1068" s="71">
        <v>0.64134547156458499</v>
      </c>
      <c r="F1068" s="68">
        <v>31.1126373626374</v>
      </c>
      <c r="G1068" s="71">
        <v>0.66275245844769703</v>
      </c>
      <c r="H1068" s="68">
        <v>22.7335164835165</v>
      </c>
      <c r="I1068" s="71">
        <v>0.56170417904897396</v>
      </c>
      <c r="J1068" s="68">
        <v>12.4313186813187</v>
      </c>
      <c r="K1068" s="71">
        <v>0.88057337519350798</v>
      </c>
      <c r="L1068" s="68">
        <v>49.9313186813187</v>
      </c>
      <c r="M1068" s="71">
        <v>0.553097345132743</v>
      </c>
      <c r="N1068" s="68">
        <v>28.4536082474227</v>
      </c>
      <c r="O1068" s="71"/>
      <c r="P1068" s="68"/>
      <c r="Q1068" s="71">
        <v>0.54859999999999998</v>
      </c>
      <c r="R1068" s="68">
        <v>44.3908323281061</v>
      </c>
    </row>
    <row r="1069" spans="1:18" x14ac:dyDescent="0.2">
      <c r="A1069" s="141" t="s">
        <v>2472</v>
      </c>
      <c r="B1069" s="67" t="s">
        <v>2473</v>
      </c>
      <c r="C1069" s="67">
        <v>39</v>
      </c>
      <c r="D1069" s="67" t="s">
        <v>346</v>
      </c>
      <c r="E1069" s="71">
        <v>0.74040110811972804</v>
      </c>
      <c r="F1069" s="68">
        <v>47.802197802197803</v>
      </c>
      <c r="G1069" s="71">
        <v>0.72193477263003303</v>
      </c>
      <c r="H1069" s="68">
        <v>36.675824175824197</v>
      </c>
      <c r="I1069" s="71">
        <v>0.70026669054831003</v>
      </c>
      <c r="J1069" s="68">
        <v>37.5</v>
      </c>
      <c r="K1069" s="71">
        <v>0.89338527018552305</v>
      </c>
      <c r="L1069" s="68">
        <v>54.6703296703297</v>
      </c>
      <c r="M1069" s="71">
        <v>0.64601769911504403</v>
      </c>
      <c r="N1069" s="68">
        <v>39.175257731958801</v>
      </c>
      <c r="O1069" s="71"/>
      <c r="P1069" s="68"/>
      <c r="Q1069" s="71"/>
      <c r="R1069" s="68"/>
    </row>
    <row r="1070" spans="1:18" x14ac:dyDescent="0.2">
      <c r="A1070" s="141" t="s">
        <v>2474</v>
      </c>
      <c r="B1070" s="67" t="s">
        <v>2475</v>
      </c>
      <c r="C1070" s="67">
        <v>39</v>
      </c>
      <c r="D1070" s="67" t="s">
        <v>346</v>
      </c>
      <c r="E1070" s="71">
        <v>0.68291015113910902</v>
      </c>
      <c r="F1070" s="68">
        <v>37.5686813186813</v>
      </c>
      <c r="G1070" s="71">
        <v>0.65352271841387699</v>
      </c>
      <c r="H1070" s="68">
        <v>20.879120879120901</v>
      </c>
      <c r="I1070" s="71">
        <v>0.64428899944217299</v>
      </c>
      <c r="J1070" s="68">
        <v>25.1373626373626</v>
      </c>
      <c r="K1070" s="71">
        <v>0.84533331147914903</v>
      </c>
      <c r="L1070" s="68">
        <v>39.697802197802197</v>
      </c>
      <c r="M1070" s="71">
        <v>0.58849557522123896</v>
      </c>
      <c r="N1070" s="68">
        <v>32.3024054982818</v>
      </c>
      <c r="O1070" s="71"/>
      <c r="P1070" s="68"/>
      <c r="Q1070" s="71"/>
      <c r="R1070" s="68"/>
    </row>
    <row r="1071" spans="1:18" x14ac:dyDescent="0.2">
      <c r="A1071" s="141" t="s">
        <v>2476</v>
      </c>
      <c r="B1071" s="67" t="s">
        <v>2477</v>
      </c>
      <c r="C1071" s="67">
        <v>39</v>
      </c>
      <c r="D1071" s="67" t="s">
        <v>346</v>
      </c>
      <c r="E1071" s="71">
        <v>0.76514895616924505</v>
      </c>
      <c r="F1071" s="68">
        <v>52.403846153846203</v>
      </c>
      <c r="G1071" s="71">
        <v>0.66819465838505998</v>
      </c>
      <c r="H1071" s="68">
        <v>24.450549450549399</v>
      </c>
      <c r="I1071" s="71">
        <v>0.67798810578009505</v>
      </c>
      <c r="J1071" s="68">
        <v>31.456043956043999</v>
      </c>
      <c r="K1071" s="71">
        <v>0.87336732641558501</v>
      </c>
      <c r="L1071" s="68">
        <v>47.939560439560402</v>
      </c>
      <c r="M1071" s="71">
        <v>0.606194690265487</v>
      </c>
      <c r="N1071" s="68">
        <v>34.226804123711297</v>
      </c>
      <c r="O1071" s="71"/>
      <c r="P1071" s="68"/>
      <c r="Q1071" s="71">
        <v>1</v>
      </c>
      <c r="R1071" s="68">
        <v>100</v>
      </c>
    </row>
    <row r="1072" spans="1:18" x14ac:dyDescent="0.2">
      <c r="A1072" s="141" t="s">
        <v>2478</v>
      </c>
      <c r="B1072" s="67" t="s">
        <v>2479</v>
      </c>
      <c r="C1072" s="67">
        <v>39</v>
      </c>
      <c r="D1072" s="67" t="s">
        <v>346</v>
      </c>
      <c r="E1072" s="71">
        <v>0.66815381686014996</v>
      </c>
      <c r="F1072" s="68">
        <v>35.370879120879103</v>
      </c>
      <c r="G1072" s="71">
        <v>0.64434857022147296</v>
      </c>
      <c r="H1072" s="68">
        <v>19.6428571428571</v>
      </c>
      <c r="I1072" s="71">
        <v>0.61255443141356003</v>
      </c>
      <c r="J1072" s="68">
        <v>18.75</v>
      </c>
      <c r="K1072" s="71">
        <v>0.92456182332768899</v>
      </c>
      <c r="L1072" s="68">
        <v>68.6813186813187</v>
      </c>
      <c r="M1072" s="71">
        <v>0.49115044247787598</v>
      </c>
      <c r="N1072" s="68">
        <v>22.1993127147766</v>
      </c>
      <c r="O1072" s="71"/>
      <c r="P1072" s="68"/>
      <c r="Q1072" s="71"/>
      <c r="R1072" s="68"/>
    </row>
    <row r="1073" spans="1:18" x14ac:dyDescent="0.2">
      <c r="A1073" s="141" t="s">
        <v>2480</v>
      </c>
      <c r="B1073" s="67" t="s">
        <v>2481</v>
      </c>
      <c r="C1073" s="67">
        <v>39</v>
      </c>
      <c r="D1073" s="67" t="s">
        <v>346</v>
      </c>
      <c r="E1073" s="71">
        <v>0.74052526759320503</v>
      </c>
      <c r="F1073" s="68">
        <v>47.870879120879103</v>
      </c>
      <c r="G1073" s="71">
        <v>0.69293310740217695</v>
      </c>
      <c r="H1073" s="68">
        <v>29.6016483516484</v>
      </c>
      <c r="I1073" s="71">
        <v>0.67566236712980898</v>
      </c>
      <c r="J1073" s="68">
        <v>30.700549450549499</v>
      </c>
      <c r="K1073" s="71">
        <v>0.922286615646427</v>
      </c>
      <c r="L1073" s="68">
        <v>67.239010989011007</v>
      </c>
      <c r="M1073" s="71">
        <v>0.61504424778761102</v>
      </c>
      <c r="N1073" s="68">
        <v>34.914089347078999</v>
      </c>
      <c r="O1073" s="71"/>
      <c r="P1073" s="68"/>
      <c r="Q1073" s="71">
        <v>0.79669999999999996</v>
      </c>
      <c r="R1073" s="68">
        <v>46.441495778045798</v>
      </c>
    </row>
    <row r="1074" spans="1:18" x14ac:dyDescent="0.2">
      <c r="A1074" s="141" t="s">
        <v>2482</v>
      </c>
      <c r="B1074" s="67" t="s">
        <v>2483</v>
      </c>
      <c r="C1074" s="67">
        <v>39</v>
      </c>
      <c r="D1074" s="67" t="s">
        <v>346</v>
      </c>
      <c r="E1074" s="71">
        <v>0.553094342585012</v>
      </c>
      <c r="F1074" s="68">
        <v>17.032967032967001</v>
      </c>
      <c r="G1074" s="71">
        <v>0.70553179172500302</v>
      </c>
      <c r="H1074" s="68">
        <v>32.967032967032999</v>
      </c>
      <c r="I1074" s="71">
        <v>0.58381564755343196</v>
      </c>
      <c r="J1074" s="68">
        <v>15.384615384615399</v>
      </c>
      <c r="K1074" s="71">
        <v>0.83895613205370501</v>
      </c>
      <c r="L1074" s="68">
        <v>37.843406593406598</v>
      </c>
      <c r="M1074" s="71">
        <v>0.63716814159292001</v>
      </c>
      <c r="N1074" s="68">
        <v>37.869415807560102</v>
      </c>
      <c r="O1074" s="71"/>
      <c r="P1074" s="68"/>
      <c r="Q1074" s="71">
        <v>0</v>
      </c>
      <c r="R1074" s="68">
        <v>36.0675512665862</v>
      </c>
    </row>
    <row r="1075" spans="1:18" x14ac:dyDescent="0.2">
      <c r="A1075" s="141" t="s">
        <v>2484</v>
      </c>
      <c r="B1075" s="67" t="s">
        <v>2485</v>
      </c>
      <c r="C1075" s="67">
        <v>39</v>
      </c>
      <c r="D1075" s="67" t="s">
        <v>346</v>
      </c>
      <c r="E1075" s="71">
        <v>0.566621712193213</v>
      </c>
      <c r="F1075" s="68">
        <v>19.093406593406598</v>
      </c>
      <c r="G1075" s="71">
        <v>0.70803280958426495</v>
      </c>
      <c r="H1075" s="68">
        <v>33.791208791208803</v>
      </c>
      <c r="I1075" s="71">
        <v>0.63181871282032898</v>
      </c>
      <c r="J1075" s="68">
        <v>22.252747252747302</v>
      </c>
      <c r="K1075" s="71">
        <v>0.83838978192430302</v>
      </c>
      <c r="L1075" s="68">
        <v>37.5686813186813</v>
      </c>
      <c r="M1075" s="71">
        <v>0.65486725663716805</v>
      </c>
      <c r="N1075" s="68">
        <v>39.725085910652901</v>
      </c>
      <c r="O1075" s="71"/>
      <c r="P1075" s="68"/>
      <c r="Q1075" s="71">
        <v>0</v>
      </c>
      <c r="R1075" s="68">
        <v>36.0675512665862</v>
      </c>
    </row>
    <row r="1076" spans="1:18" x14ac:dyDescent="0.2">
      <c r="A1076" s="141" t="s">
        <v>2486</v>
      </c>
      <c r="B1076" s="67" t="s">
        <v>2487</v>
      </c>
      <c r="C1076" s="67">
        <v>38</v>
      </c>
      <c r="D1076" s="67" t="s">
        <v>346</v>
      </c>
      <c r="E1076" s="71">
        <v>0.80666353463260698</v>
      </c>
      <c r="F1076" s="68">
        <v>62.5</v>
      </c>
      <c r="G1076" s="71">
        <v>0.76759183154051802</v>
      </c>
      <c r="H1076" s="68">
        <v>50.1373626373626</v>
      </c>
      <c r="I1076" s="71">
        <v>0.750682138055632</v>
      </c>
      <c r="J1076" s="68">
        <v>54.6703296703297</v>
      </c>
      <c r="K1076" s="71">
        <v>0.934043885748438</v>
      </c>
      <c r="L1076" s="68">
        <v>73.626373626373606</v>
      </c>
      <c r="M1076" s="71">
        <v>0.77433628318584002</v>
      </c>
      <c r="N1076" s="68">
        <v>59.037800687285198</v>
      </c>
      <c r="O1076" s="71"/>
      <c r="P1076" s="68"/>
      <c r="Q1076" s="71"/>
      <c r="R1076" s="68"/>
    </row>
    <row r="1077" spans="1:18" x14ac:dyDescent="0.2">
      <c r="A1077" s="141" t="s">
        <v>2488</v>
      </c>
      <c r="B1077" s="67" t="s">
        <v>2489</v>
      </c>
      <c r="C1077" s="67">
        <v>38</v>
      </c>
      <c r="D1077" s="67" t="s">
        <v>346</v>
      </c>
      <c r="E1077" s="71">
        <v>0.92214536188408602</v>
      </c>
      <c r="F1077" s="68">
        <v>95.810439560439605</v>
      </c>
      <c r="G1077" s="71">
        <v>0.83066252276416996</v>
      </c>
      <c r="H1077" s="68">
        <v>77.472527472527503</v>
      </c>
      <c r="I1077" s="71">
        <v>0.94437322343341801</v>
      </c>
      <c r="J1077" s="68">
        <v>97.046703296703299</v>
      </c>
      <c r="K1077" s="71">
        <v>0.977283983576824</v>
      </c>
      <c r="L1077" s="68">
        <v>95.467032967033006</v>
      </c>
      <c r="M1077" s="71">
        <v>0.85840707964601803</v>
      </c>
      <c r="N1077" s="68">
        <v>75.807560137457003</v>
      </c>
      <c r="O1077" s="71"/>
      <c r="P1077" s="68"/>
      <c r="Q1077" s="71">
        <v>1</v>
      </c>
      <c r="R1077" s="68">
        <v>100</v>
      </c>
    </row>
    <row r="1078" spans="1:18" x14ac:dyDescent="0.2">
      <c r="A1078" s="141" t="s">
        <v>2490</v>
      </c>
      <c r="B1078" s="67" t="s">
        <v>2491</v>
      </c>
      <c r="C1078" s="67">
        <v>38</v>
      </c>
      <c r="D1078" s="67" t="s">
        <v>346</v>
      </c>
      <c r="E1078" s="71">
        <v>0.91387975263353705</v>
      </c>
      <c r="F1078" s="68">
        <v>94.299450549450498</v>
      </c>
      <c r="G1078" s="71">
        <v>0.83148426923636898</v>
      </c>
      <c r="H1078" s="68">
        <v>77.747252747252702</v>
      </c>
      <c r="I1078" s="71">
        <v>0.95494587181726598</v>
      </c>
      <c r="J1078" s="68">
        <v>97.733516483516496</v>
      </c>
      <c r="K1078" s="71">
        <v>0.968809330078655</v>
      </c>
      <c r="L1078" s="68">
        <v>92.582417582417605</v>
      </c>
      <c r="M1078" s="71">
        <v>0.81415929203539805</v>
      </c>
      <c r="N1078" s="68">
        <v>66.254295532645997</v>
      </c>
      <c r="O1078" s="71"/>
      <c r="P1078" s="68"/>
      <c r="Q1078" s="71">
        <v>1</v>
      </c>
      <c r="R1078" s="68">
        <v>100</v>
      </c>
    </row>
    <row r="1079" spans="1:18" x14ac:dyDescent="0.2">
      <c r="A1079" s="141" t="s">
        <v>2492</v>
      </c>
      <c r="B1079" s="67" t="s">
        <v>2493</v>
      </c>
      <c r="C1079" s="67">
        <v>38</v>
      </c>
      <c r="D1079" s="67" t="s">
        <v>346</v>
      </c>
      <c r="E1079" s="71">
        <v>0.90371281775841805</v>
      </c>
      <c r="F1079" s="68">
        <v>91.483516483516496</v>
      </c>
      <c r="G1079" s="71">
        <v>0.81569463250900098</v>
      </c>
      <c r="H1079" s="68">
        <v>70.329670329670293</v>
      </c>
      <c r="I1079" s="71">
        <v>0.852796404507564</v>
      </c>
      <c r="J1079" s="68">
        <v>87.5686813186813</v>
      </c>
      <c r="K1079" s="71">
        <v>0.98281641460738201</v>
      </c>
      <c r="L1079" s="68">
        <v>96.9093406593407</v>
      </c>
      <c r="M1079" s="71">
        <v>0.86725663716814105</v>
      </c>
      <c r="N1079" s="68">
        <v>77.319587628866003</v>
      </c>
      <c r="O1079" s="71"/>
      <c r="P1079" s="68"/>
      <c r="Q1079" s="71">
        <v>1</v>
      </c>
      <c r="R1079" s="68">
        <v>100</v>
      </c>
    </row>
    <row r="1080" spans="1:18" x14ac:dyDescent="0.2">
      <c r="A1080" s="141" t="s">
        <v>2494</v>
      </c>
      <c r="B1080" s="67" t="s">
        <v>2495</v>
      </c>
      <c r="C1080" s="67">
        <v>38</v>
      </c>
      <c r="D1080" s="67" t="s">
        <v>346</v>
      </c>
      <c r="E1080" s="71">
        <v>0.91525005299100504</v>
      </c>
      <c r="F1080" s="68">
        <v>94.848901098901095</v>
      </c>
      <c r="G1080" s="71">
        <v>0.815408904065823</v>
      </c>
      <c r="H1080" s="68">
        <v>70.260989010988993</v>
      </c>
      <c r="I1080" s="71">
        <v>0.91998031191885898</v>
      </c>
      <c r="J1080" s="68">
        <v>94.642857142857096</v>
      </c>
      <c r="K1080" s="71">
        <v>0.94705573923582798</v>
      </c>
      <c r="L1080" s="68">
        <v>79.945054945054906</v>
      </c>
      <c r="M1080" s="71">
        <v>0.893805309734513</v>
      </c>
      <c r="N1080" s="68">
        <v>81.168384879725096</v>
      </c>
      <c r="O1080" s="71"/>
      <c r="P1080" s="68"/>
      <c r="Q1080" s="71">
        <v>1</v>
      </c>
      <c r="R1080" s="68">
        <v>100</v>
      </c>
    </row>
    <row r="1081" spans="1:18" x14ac:dyDescent="0.2">
      <c r="A1081" s="141" t="s">
        <v>2496</v>
      </c>
      <c r="B1081" s="67" t="s">
        <v>2497</v>
      </c>
      <c r="C1081" s="67">
        <v>38</v>
      </c>
      <c r="D1081" s="67" t="s">
        <v>346</v>
      </c>
      <c r="E1081" s="71">
        <v>0.87931111481275603</v>
      </c>
      <c r="F1081" s="68">
        <v>83.653846153846203</v>
      </c>
      <c r="G1081" s="71">
        <v>0.81634279691841705</v>
      </c>
      <c r="H1081" s="68">
        <v>70.467032967033006</v>
      </c>
      <c r="I1081" s="71">
        <v>0.90991670135608504</v>
      </c>
      <c r="J1081" s="68">
        <v>93.6813186813187</v>
      </c>
      <c r="K1081" s="71">
        <v>0.91930354504731804</v>
      </c>
      <c r="L1081" s="68">
        <v>65.865384615384599</v>
      </c>
      <c r="M1081" s="71">
        <v>0.87168141592920401</v>
      </c>
      <c r="N1081" s="68">
        <v>77.9381443298969</v>
      </c>
      <c r="O1081" s="71"/>
      <c r="P1081" s="68"/>
      <c r="Q1081" s="71"/>
      <c r="R1081" s="68"/>
    </row>
    <row r="1082" spans="1:18" x14ac:dyDescent="0.2">
      <c r="A1082" s="141" t="s">
        <v>2498</v>
      </c>
      <c r="B1082" s="67" t="s">
        <v>2499</v>
      </c>
      <c r="C1082" s="67">
        <v>38</v>
      </c>
      <c r="D1082" s="67" t="s">
        <v>346</v>
      </c>
      <c r="E1082" s="71">
        <v>0.85760626779649796</v>
      </c>
      <c r="F1082" s="68">
        <v>76.030219780219795</v>
      </c>
      <c r="G1082" s="71">
        <v>0.807673659492254</v>
      </c>
      <c r="H1082" s="68">
        <v>65.934065934065899</v>
      </c>
      <c r="I1082" s="71">
        <v>0.789230160147805</v>
      </c>
      <c r="J1082" s="68">
        <v>69.299450549450498</v>
      </c>
      <c r="K1082" s="71">
        <v>0.84156999721853898</v>
      </c>
      <c r="L1082" s="68">
        <v>38.736263736263702</v>
      </c>
      <c r="M1082" s="71">
        <v>0.84955752212389302</v>
      </c>
      <c r="N1082" s="68">
        <v>73.676975945017205</v>
      </c>
      <c r="O1082" s="71"/>
      <c r="P1082" s="68"/>
      <c r="Q1082" s="71">
        <v>1</v>
      </c>
      <c r="R1082" s="68">
        <v>100</v>
      </c>
    </row>
    <row r="1083" spans="1:18" x14ac:dyDescent="0.2">
      <c r="A1083" s="141" t="s">
        <v>2500</v>
      </c>
      <c r="B1083" s="67" t="s">
        <v>2501</v>
      </c>
      <c r="C1083" s="67">
        <v>38</v>
      </c>
      <c r="D1083" s="67" t="s">
        <v>346</v>
      </c>
      <c r="E1083" s="71">
        <v>0.77082927842015203</v>
      </c>
      <c r="F1083" s="68">
        <v>53.777472527472497</v>
      </c>
      <c r="G1083" s="71">
        <v>0.74133477352576505</v>
      </c>
      <c r="H1083" s="68">
        <v>42.1016483516484</v>
      </c>
      <c r="I1083" s="71">
        <v>0.77689291365815005</v>
      </c>
      <c r="J1083" s="68">
        <v>65.247252747252702</v>
      </c>
      <c r="K1083" s="71">
        <v>0.88367349729315203</v>
      </c>
      <c r="L1083" s="68">
        <v>50.961538461538503</v>
      </c>
      <c r="M1083" s="71">
        <v>0.68141592920353999</v>
      </c>
      <c r="N1083" s="68">
        <v>43.505154639175302</v>
      </c>
      <c r="O1083" s="71"/>
      <c r="P1083" s="68"/>
      <c r="Q1083" s="71"/>
      <c r="R1083" s="68"/>
    </row>
    <row r="1084" spans="1:18" x14ac:dyDescent="0.2">
      <c r="A1084" s="141" t="s">
        <v>2502</v>
      </c>
      <c r="B1084" s="67" t="s">
        <v>2503</v>
      </c>
      <c r="C1084" s="67">
        <v>38</v>
      </c>
      <c r="D1084" s="67" t="s">
        <v>346</v>
      </c>
      <c r="E1084" s="71">
        <v>0.64383543720418701</v>
      </c>
      <c r="F1084" s="68">
        <v>31.662087912087902</v>
      </c>
      <c r="G1084" s="71">
        <v>0.56790492129409897</v>
      </c>
      <c r="H1084" s="68">
        <v>5.0137362637362601</v>
      </c>
      <c r="I1084" s="71">
        <v>0.59292293312987798</v>
      </c>
      <c r="J1084" s="68">
        <v>16.346153846153801</v>
      </c>
      <c r="K1084" s="71">
        <v>0.74827853513678</v>
      </c>
      <c r="L1084" s="68">
        <v>21.291208791208799</v>
      </c>
      <c r="M1084" s="71">
        <v>0.58407079646017701</v>
      </c>
      <c r="N1084" s="68">
        <v>31.821305841924399</v>
      </c>
      <c r="O1084" s="71"/>
      <c r="P1084" s="68"/>
      <c r="Q1084" s="71">
        <v>0.72599999999999998</v>
      </c>
      <c r="R1084" s="68">
        <v>45.838359469239997</v>
      </c>
    </row>
    <row r="1085" spans="1:18" x14ac:dyDescent="0.2">
      <c r="A1085" s="141" t="s">
        <v>2504</v>
      </c>
      <c r="B1085" s="67" t="s">
        <v>2505</v>
      </c>
      <c r="C1085" s="67">
        <v>37</v>
      </c>
      <c r="D1085" s="67" t="s">
        <v>346</v>
      </c>
      <c r="E1085" s="71">
        <v>0.42037615841832898</v>
      </c>
      <c r="F1085" s="68">
        <v>3.0219780219780201</v>
      </c>
      <c r="G1085" s="71">
        <v>0.36239054435537998</v>
      </c>
      <c r="H1085" s="68">
        <v>1.3049450549450501</v>
      </c>
      <c r="I1085" s="71">
        <v>0.51644073055190098</v>
      </c>
      <c r="J1085" s="68">
        <v>7.9670329670329698</v>
      </c>
      <c r="K1085" s="71">
        <v>0.79824858000497201</v>
      </c>
      <c r="L1085" s="68">
        <v>29.807692307692299</v>
      </c>
      <c r="M1085" s="71">
        <v>4.4247787610618497E-3</v>
      </c>
      <c r="N1085" s="68">
        <v>1.2371134020618599</v>
      </c>
      <c r="O1085" s="71"/>
      <c r="P1085" s="68"/>
      <c r="Q1085" s="71"/>
      <c r="R1085" s="68"/>
    </row>
    <row r="1086" spans="1:18" x14ac:dyDescent="0.2">
      <c r="A1086" s="141" t="s">
        <v>2506</v>
      </c>
      <c r="B1086" s="67" t="s">
        <v>2507</v>
      </c>
      <c r="C1086" s="67">
        <v>37</v>
      </c>
      <c r="D1086" s="67" t="s">
        <v>346</v>
      </c>
      <c r="E1086" s="71">
        <v>0.45842763301876099</v>
      </c>
      <c r="F1086" s="68">
        <v>6.4560439560439598</v>
      </c>
      <c r="G1086" s="71">
        <v>0.39038839645972101</v>
      </c>
      <c r="H1086" s="68">
        <v>1.5109890109890101</v>
      </c>
      <c r="I1086" s="71">
        <v>0.60230348614992502</v>
      </c>
      <c r="J1086" s="68">
        <v>17.307692307692299</v>
      </c>
      <c r="K1086" s="71">
        <v>0.77887814089123797</v>
      </c>
      <c r="L1086" s="68">
        <v>26.236263736263702</v>
      </c>
      <c r="M1086" s="71">
        <v>0.13716814159292001</v>
      </c>
      <c r="N1086" s="68">
        <v>5.4295532646048104</v>
      </c>
      <c r="O1086" s="71"/>
      <c r="P1086" s="68"/>
      <c r="Q1086" s="71">
        <v>0.38340000000000002</v>
      </c>
      <c r="R1086" s="68">
        <v>42.822677925211103</v>
      </c>
    </row>
    <row r="1087" spans="1:18" x14ac:dyDescent="0.2">
      <c r="A1087" s="141" t="s">
        <v>2508</v>
      </c>
      <c r="B1087" s="67" t="s">
        <v>2509</v>
      </c>
      <c r="C1087" s="67">
        <v>37</v>
      </c>
      <c r="D1087" s="67" t="s">
        <v>346</v>
      </c>
      <c r="E1087" s="71">
        <v>0.56851106659546502</v>
      </c>
      <c r="F1087" s="68">
        <v>19.230769230769202</v>
      </c>
      <c r="G1087" s="71">
        <v>0.74971995154595195</v>
      </c>
      <c r="H1087" s="68">
        <v>44.024725274725299</v>
      </c>
      <c r="I1087" s="71">
        <v>0.67748728156753402</v>
      </c>
      <c r="J1087" s="68">
        <v>31.25</v>
      </c>
      <c r="K1087" s="71">
        <v>0.769330400748795</v>
      </c>
      <c r="L1087" s="68">
        <v>24.8626373626374</v>
      </c>
      <c r="M1087" s="71">
        <v>0.64601769911504403</v>
      </c>
      <c r="N1087" s="68">
        <v>39.175257731958801</v>
      </c>
      <c r="O1087" s="71"/>
      <c r="P1087" s="68"/>
      <c r="Q1087" s="71">
        <v>0</v>
      </c>
      <c r="R1087" s="68">
        <v>36.0675512665862</v>
      </c>
    </row>
    <row r="1088" spans="1:18" x14ac:dyDescent="0.2">
      <c r="A1088" s="141" t="s">
        <v>2510</v>
      </c>
      <c r="B1088" s="67" t="s">
        <v>2511</v>
      </c>
      <c r="C1088" s="67">
        <v>37</v>
      </c>
      <c r="D1088" s="67" t="s">
        <v>346</v>
      </c>
      <c r="E1088" s="71">
        <v>0.70018744083890805</v>
      </c>
      <c r="F1088" s="68">
        <v>40.5906593406593</v>
      </c>
      <c r="G1088" s="71">
        <v>0.72561600409412497</v>
      </c>
      <c r="H1088" s="68">
        <v>37.6373626373626</v>
      </c>
      <c r="I1088" s="71">
        <v>0.65860459516017</v>
      </c>
      <c r="J1088" s="68">
        <v>27.747252747252698</v>
      </c>
      <c r="K1088" s="71">
        <v>0.79706013755266303</v>
      </c>
      <c r="L1088" s="68">
        <v>29.395604395604401</v>
      </c>
      <c r="M1088" s="71">
        <v>0.61946902654867197</v>
      </c>
      <c r="N1088" s="68">
        <v>35.463917525773198</v>
      </c>
      <c r="O1088" s="71"/>
      <c r="P1088" s="68"/>
      <c r="Q1088" s="71"/>
      <c r="R1088" s="68"/>
    </row>
    <row r="1089" spans="1:18" x14ac:dyDescent="0.2">
      <c r="A1089" s="141" t="s">
        <v>2512</v>
      </c>
      <c r="B1089" s="67" t="s">
        <v>2513</v>
      </c>
      <c r="C1089" s="67">
        <v>36</v>
      </c>
      <c r="D1089" s="67" t="s">
        <v>346</v>
      </c>
      <c r="E1089" s="71">
        <v>0.78643077073341605</v>
      </c>
      <c r="F1089" s="68">
        <v>57.760989010989</v>
      </c>
      <c r="G1089" s="71">
        <v>0.80833515245511001</v>
      </c>
      <c r="H1089" s="68">
        <v>66.758241758241795</v>
      </c>
      <c r="I1089" s="71">
        <v>0.73459385677218003</v>
      </c>
      <c r="J1089" s="68">
        <v>48.076923076923102</v>
      </c>
      <c r="K1089" s="71">
        <v>0.82845779052053303</v>
      </c>
      <c r="L1089" s="68">
        <v>35.096153846153797</v>
      </c>
      <c r="M1089" s="71">
        <v>0.77433628318584002</v>
      </c>
      <c r="N1089" s="68">
        <v>59.037800687285198</v>
      </c>
      <c r="O1089" s="71"/>
      <c r="P1089" s="68"/>
      <c r="Q1089" s="71"/>
      <c r="R1089" s="68"/>
    </row>
    <row r="1090" spans="1:18" x14ac:dyDescent="0.2">
      <c r="A1090" s="141" t="s">
        <v>2514</v>
      </c>
      <c r="B1090" s="67" t="s">
        <v>2515</v>
      </c>
      <c r="C1090" s="67">
        <v>36</v>
      </c>
      <c r="D1090" s="67" t="s">
        <v>346</v>
      </c>
      <c r="E1090" s="71">
        <v>0.76794122987227798</v>
      </c>
      <c r="F1090" s="68">
        <v>52.953296703296701</v>
      </c>
      <c r="G1090" s="71">
        <v>0.84232470675800497</v>
      </c>
      <c r="H1090" s="68">
        <v>82.829670329670293</v>
      </c>
      <c r="I1090" s="71">
        <v>0.59357651375676002</v>
      </c>
      <c r="J1090" s="68">
        <v>16.4148351648352</v>
      </c>
      <c r="K1090" s="71">
        <v>0.78188139808939205</v>
      </c>
      <c r="L1090" s="68">
        <v>27.060439560439601</v>
      </c>
      <c r="M1090" s="71">
        <v>0.85398230088495597</v>
      </c>
      <c r="N1090" s="68">
        <v>74.776632302405503</v>
      </c>
      <c r="O1090" s="71"/>
      <c r="P1090" s="68"/>
      <c r="Q1090" s="71"/>
      <c r="R1090" s="68"/>
    </row>
    <row r="1091" spans="1:18" x14ac:dyDescent="0.2">
      <c r="A1091" s="141" t="s">
        <v>2516</v>
      </c>
      <c r="B1091" s="67" t="s">
        <v>2517</v>
      </c>
      <c r="C1091" s="67">
        <v>37</v>
      </c>
      <c r="D1091" s="67" t="s">
        <v>346</v>
      </c>
      <c r="E1091" s="71">
        <v>0.69072033281350798</v>
      </c>
      <c r="F1091" s="68">
        <v>38.667582417582402</v>
      </c>
      <c r="G1091" s="71">
        <v>0.72026370287802299</v>
      </c>
      <c r="H1091" s="68">
        <v>36.263736263736298</v>
      </c>
      <c r="I1091" s="71">
        <v>0.59227914282410599</v>
      </c>
      <c r="J1091" s="68">
        <v>16.277472527472501</v>
      </c>
      <c r="K1091" s="71">
        <v>0.87511724661385204</v>
      </c>
      <c r="L1091" s="68">
        <v>48.489010989011</v>
      </c>
      <c r="M1091" s="71">
        <v>0.57522123893805299</v>
      </c>
      <c r="N1091" s="68">
        <v>30.927835051546399</v>
      </c>
      <c r="O1091" s="71"/>
      <c r="P1091" s="68"/>
      <c r="Q1091" s="71"/>
      <c r="R1091" s="68"/>
    </row>
    <row r="1092" spans="1:18" x14ac:dyDescent="0.2">
      <c r="A1092" s="141" t="s">
        <v>2518</v>
      </c>
      <c r="B1092" s="67" t="s">
        <v>2519</v>
      </c>
      <c r="C1092" s="67">
        <v>37</v>
      </c>
      <c r="D1092" s="67" t="s">
        <v>346</v>
      </c>
      <c r="E1092" s="71">
        <v>0.74791896136503</v>
      </c>
      <c r="F1092" s="68">
        <v>49.519230769230802</v>
      </c>
      <c r="G1092" s="71">
        <v>0.79401810559431796</v>
      </c>
      <c r="H1092" s="68">
        <v>60.096153846153797</v>
      </c>
      <c r="I1092" s="71">
        <v>0.69194386000477404</v>
      </c>
      <c r="J1092" s="68">
        <v>34.684065934065899</v>
      </c>
      <c r="K1092" s="71">
        <v>0.81102361437430204</v>
      </c>
      <c r="L1092" s="68">
        <v>32.348901098901102</v>
      </c>
      <c r="M1092" s="71">
        <v>0.69469026548672597</v>
      </c>
      <c r="N1092" s="68">
        <v>46.116838487972501</v>
      </c>
      <c r="O1092" s="71"/>
      <c r="P1092" s="68"/>
      <c r="Q1092" s="71"/>
      <c r="R1092" s="68"/>
    </row>
    <row r="1093" spans="1:18" x14ac:dyDescent="0.2">
      <c r="A1093" s="141" t="s">
        <v>2520</v>
      </c>
      <c r="B1093" s="67" t="s">
        <v>2521</v>
      </c>
      <c r="C1093" s="67">
        <v>37</v>
      </c>
      <c r="D1093" s="67" t="s">
        <v>346</v>
      </c>
      <c r="E1093" s="71">
        <v>0.53533576557030005</v>
      </c>
      <c r="F1093" s="68">
        <v>14.3543956043956</v>
      </c>
      <c r="G1093" s="71">
        <v>0.669539929464814</v>
      </c>
      <c r="H1093" s="68">
        <v>25.0686813186813</v>
      </c>
      <c r="I1093" s="71">
        <v>0.53323649723771605</v>
      </c>
      <c r="J1093" s="68">
        <v>9.4093406593406606</v>
      </c>
      <c r="K1093" s="71">
        <v>0.78465461353834898</v>
      </c>
      <c r="L1093" s="68">
        <v>27.541208791208799</v>
      </c>
      <c r="M1093" s="71">
        <v>0.54424778761061898</v>
      </c>
      <c r="N1093" s="68">
        <v>27.216494845360799</v>
      </c>
      <c r="O1093" s="71"/>
      <c r="P1093" s="68"/>
      <c r="Q1093" s="71">
        <v>0.14499999999999999</v>
      </c>
      <c r="R1093" s="68">
        <v>41.375150784077199</v>
      </c>
    </row>
    <row r="1094" spans="1:18" x14ac:dyDescent="0.2">
      <c r="A1094" s="141" t="s">
        <v>2522</v>
      </c>
      <c r="B1094" s="67" t="s">
        <v>2523</v>
      </c>
      <c r="C1094" s="67">
        <v>36</v>
      </c>
      <c r="D1094" s="67" t="s">
        <v>346</v>
      </c>
      <c r="E1094" s="71">
        <v>0.875208296234122</v>
      </c>
      <c r="F1094" s="68">
        <v>82.280219780219795</v>
      </c>
      <c r="G1094" s="71">
        <v>0.85971057703976606</v>
      </c>
      <c r="H1094" s="68">
        <v>88.530219780219795</v>
      </c>
      <c r="I1094" s="71">
        <v>0.78606990455013803</v>
      </c>
      <c r="J1094" s="68">
        <v>68.131868131868103</v>
      </c>
      <c r="K1094" s="71">
        <v>0.97009695113419503</v>
      </c>
      <c r="L1094" s="68">
        <v>93.131868131868103</v>
      </c>
      <c r="M1094" s="71">
        <v>0.88495575221238898</v>
      </c>
      <c r="N1094" s="68">
        <v>80</v>
      </c>
      <c r="O1094" s="71"/>
      <c r="P1094" s="68"/>
      <c r="Q1094" s="71"/>
      <c r="R1094" s="68"/>
    </row>
    <row r="1095" spans="1:18" x14ac:dyDescent="0.2">
      <c r="A1095" s="141" t="s">
        <v>2524</v>
      </c>
      <c r="B1095" s="67" t="s">
        <v>2525</v>
      </c>
      <c r="C1095" s="67">
        <v>36</v>
      </c>
      <c r="D1095" s="67" t="s">
        <v>346</v>
      </c>
      <c r="E1095" s="71">
        <v>0.88038779184229499</v>
      </c>
      <c r="F1095" s="68">
        <v>83.997252747252702</v>
      </c>
      <c r="G1095" s="71">
        <v>0.86202871701651695</v>
      </c>
      <c r="H1095" s="68">
        <v>89.285714285714306</v>
      </c>
      <c r="I1095" s="71">
        <v>0.79996275444749598</v>
      </c>
      <c r="J1095" s="68">
        <v>73.076923076923094</v>
      </c>
      <c r="K1095" s="71">
        <v>0.96132960740959295</v>
      </c>
      <c r="L1095" s="68">
        <v>88.804945054945094</v>
      </c>
      <c r="M1095" s="71">
        <v>0.89823008849557495</v>
      </c>
      <c r="N1095" s="68">
        <v>81.924398625429504</v>
      </c>
      <c r="O1095" s="71"/>
      <c r="P1095" s="68"/>
      <c r="Q1095" s="71"/>
      <c r="R1095" s="68"/>
    </row>
    <row r="1096" spans="1:18" x14ac:dyDescent="0.2">
      <c r="A1096" s="141" t="s">
        <v>2526</v>
      </c>
      <c r="B1096" s="67" t="s">
        <v>2527</v>
      </c>
      <c r="C1096" s="67">
        <v>37</v>
      </c>
      <c r="D1096" s="67" t="s">
        <v>346</v>
      </c>
      <c r="E1096" s="71">
        <v>0.86588483973335295</v>
      </c>
      <c r="F1096" s="68">
        <v>78.640109890109898</v>
      </c>
      <c r="G1096" s="71">
        <v>0.84225703689939801</v>
      </c>
      <c r="H1096" s="68">
        <v>82.760989010988993</v>
      </c>
      <c r="I1096" s="71">
        <v>0.81312427582001301</v>
      </c>
      <c r="J1096" s="68">
        <v>78.365384615384599</v>
      </c>
      <c r="K1096" s="71">
        <v>0.83333492134558496</v>
      </c>
      <c r="L1096" s="68">
        <v>36.057692307692299</v>
      </c>
      <c r="M1096" s="71">
        <v>0.84070796460177</v>
      </c>
      <c r="N1096" s="68">
        <v>71.890034364261197</v>
      </c>
      <c r="O1096" s="71"/>
      <c r="P1096" s="68"/>
      <c r="Q1096" s="71">
        <v>1</v>
      </c>
      <c r="R1096" s="68">
        <v>100</v>
      </c>
    </row>
    <row r="1097" spans="1:18" x14ac:dyDescent="0.2">
      <c r="A1097" s="141" t="s">
        <v>2528</v>
      </c>
      <c r="B1097" s="67" t="s">
        <v>2529</v>
      </c>
      <c r="C1097" s="67">
        <v>37</v>
      </c>
      <c r="D1097" s="67" t="s">
        <v>346</v>
      </c>
      <c r="E1097" s="71">
        <v>0.87840174705213803</v>
      </c>
      <c r="F1097" s="68">
        <v>83.173076923076906</v>
      </c>
      <c r="G1097" s="71">
        <v>0.83765573875982302</v>
      </c>
      <c r="H1097" s="68">
        <v>80.700549450549502</v>
      </c>
      <c r="I1097" s="71">
        <v>0.80123851383799904</v>
      </c>
      <c r="J1097" s="68">
        <v>73.695054945054906</v>
      </c>
      <c r="K1097" s="71">
        <v>0.92125607558322398</v>
      </c>
      <c r="L1097" s="68">
        <v>66.689560439560395</v>
      </c>
      <c r="M1097" s="71">
        <v>0.83185840707964598</v>
      </c>
      <c r="N1097" s="68">
        <v>69.7594501718213</v>
      </c>
      <c r="O1097" s="71"/>
      <c r="P1097" s="68"/>
      <c r="Q1097" s="71">
        <v>1</v>
      </c>
      <c r="R1097" s="68">
        <v>100</v>
      </c>
    </row>
    <row r="1098" spans="1:18" x14ac:dyDescent="0.2">
      <c r="A1098" s="141" t="s">
        <v>2530</v>
      </c>
      <c r="B1098" s="67" t="s">
        <v>2531</v>
      </c>
      <c r="C1098" s="67">
        <v>37</v>
      </c>
      <c r="D1098" s="67" t="s">
        <v>346</v>
      </c>
      <c r="E1098" s="71">
        <v>0.77900085525776497</v>
      </c>
      <c r="F1098" s="68">
        <v>55.357142857142897</v>
      </c>
      <c r="G1098" s="71">
        <v>0.81238399932481997</v>
      </c>
      <c r="H1098" s="68">
        <v>68.475274725274701</v>
      </c>
      <c r="I1098" s="71">
        <v>0.75293683801767797</v>
      </c>
      <c r="J1098" s="68">
        <v>55.563186813186803</v>
      </c>
      <c r="K1098" s="71">
        <v>0.90027193452155096</v>
      </c>
      <c r="L1098" s="68">
        <v>57.348901098901102</v>
      </c>
      <c r="M1098" s="71">
        <v>0.76991150442477896</v>
      </c>
      <c r="N1098" s="68">
        <v>58.487972508591099</v>
      </c>
      <c r="O1098" s="71"/>
      <c r="P1098" s="68"/>
      <c r="Q1098" s="71">
        <v>0.65949999999999998</v>
      </c>
      <c r="R1098" s="68">
        <v>45.355850422195402</v>
      </c>
    </row>
    <row r="1099" spans="1:18" x14ac:dyDescent="0.2">
      <c r="A1099" s="141" t="s">
        <v>2532</v>
      </c>
      <c r="B1099" s="67" t="s">
        <v>2533</v>
      </c>
      <c r="C1099" s="67">
        <v>37</v>
      </c>
      <c r="D1099" s="67" t="s">
        <v>346</v>
      </c>
      <c r="E1099" s="71">
        <v>0.85618284085459495</v>
      </c>
      <c r="F1099" s="68">
        <v>75.274725274725299</v>
      </c>
      <c r="G1099" s="71">
        <v>0.81877055437232504</v>
      </c>
      <c r="H1099" s="68">
        <v>71.565934065934101</v>
      </c>
      <c r="I1099" s="71">
        <v>0.78583193447041899</v>
      </c>
      <c r="J1099" s="68">
        <v>67.994505494505503</v>
      </c>
      <c r="K1099" s="71">
        <v>0.96172179492961896</v>
      </c>
      <c r="L1099" s="68">
        <v>88.942307692307693</v>
      </c>
      <c r="M1099" s="71">
        <v>0.85840707964601803</v>
      </c>
      <c r="N1099" s="68">
        <v>75.807560137457003</v>
      </c>
      <c r="O1099" s="71"/>
      <c r="P1099" s="68"/>
      <c r="Q1099" s="71"/>
      <c r="R1099" s="68"/>
    </row>
    <row r="1100" spans="1:18" x14ac:dyDescent="0.2">
      <c r="A1100" s="141" t="s">
        <v>2534</v>
      </c>
      <c r="B1100" s="67" t="s">
        <v>2535</v>
      </c>
      <c r="C1100" s="67">
        <v>37</v>
      </c>
      <c r="D1100" s="67" t="s">
        <v>346</v>
      </c>
      <c r="E1100" s="71">
        <v>0.77919325437893505</v>
      </c>
      <c r="F1100" s="68">
        <v>55.563186813186803</v>
      </c>
      <c r="G1100" s="71">
        <v>0.808214732912373</v>
      </c>
      <c r="H1100" s="68">
        <v>66.620879120879096</v>
      </c>
      <c r="I1100" s="71">
        <v>0.66895561301911299</v>
      </c>
      <c r="J1100" s="68">
        <v>29.326923076923102</v>
      </c>
      <c r="K1100" s="71">
        <v>0.78562037069929902</v>
      </c>
      <c r="L1100" s="68">
        <v>27.678571428571399</v>
      </c>
      <c r="M1100" s="71">
        <v>0.85398230088495597</v>
      </c>
      <c r="N1100" s="68">
        <v>74.776632302405503</v>
      </c>
      <c r="O1100" s="71"/>
      <c r="P1100" s="68"/>
      <c r="Q1100" s="71"/>
      <c r="R1100" s="68"/>
    </row>
    <row r="1101" spans="1:18" x14ac:dyDescent="0.2">
      <c r="A1101" s="141" t="s">
        <v>2536</v>
      </c>
      <c r="B1101" s="67" t="s">
        <v>2537</v>
      </c>
      <c r="C1101" s="67">
        <v>37</v>
      </c>
      <c r="D1101" s="67" t="s">
        <v>346</v>
      </c>
      <c r="E1101" s="71">
        <v>0.87127794046509899</v>
      </c>
      <c r="F1101" s="68">
        <v>81.043956043956001</v>
      </c>
      <c r="G1101" s="71">
        <v>0.79728709010452603</v>
      </c>
      <c r="H1101" s="68">
        <v>61.263736263736298</v>
      </c>
      <c r="I1101" s="71">
        <v>0.80053979033517697</v>
      </c>
      <c r="J1101" s="68">
        <v>73.420329670329707</v>
      </c>
      <c r="K1101" s="71">
        <v>0.97537698117782701</v>
      </c>
      <c r="L1101" s="68">
        <v>94.711538461538495</v>
      </c>
      <c r="M1101" s="71">
        <v>0.78318584070796404</v>
      </c>
      <c r="N1101" s="68">
        <v>60.7560137457045</v>
      </c>
      <c r="O1101" s="71"/>
      <c r="P1101" s="68"/>
      <c r="Q1101" s="71">
        <v>1</v>
      </c>
      <c r="R1101" s="68">
        <v>100</v>
      </c>
    </row>
    <row r="1102" spans="1:18" x14ac:dyDescent="0.2">
      <c r="A1102" s="141" t="s">
        <v>2538</v>
      </c>
      <c r="B1102" s="67" t="s">
        <v>2539</v>
      </c>
      <c r="C1102" s="67">
        <v>37</v>
      </c>
      <c r="D1102" s="67" t="s">
        <v>346</v>
      </c>
      <c r="E1102" s="71">
        <v>0.68894896755335999</v>
      </c>
      <c r="F1102" s="68">
        <v>38.461538461538503</v>
      </c>
      <c r="G1102" s="71">
        <v>0.69410494585799798</v>
      </c>
      <c r="H1102" s="68">
        <v>29.807692307692299</v>
      </c>
      <c r="I1102" s="71">
        <v>0.75469547837929396</v>
      </c>
      <c r="J1102" s="68">
        <v>56.3186813186813</v>
      </c>
      <c r="K1102" s="71">
        <v>0.714075091993846</v>
      </c>
      <c r="L1102" s="68">
        <v>15.453296703296701</v>
      </c>
      <c r="M1102" s="71">
        <v>0.59292035398230103</v>
      </c>
      <c r="N1102" s="68">
        <v>32.852233676975899</v>
      </c>
      <c r="O1102" s="71"/>
      <c r="P1102" s="68"/>
      <c r="Q1102" s="71"/>
      <c r="R1102" s="68"/>
    </row>
    <row r="1103" spans="1:18" x14ac:dyDescent="0.2">
      <c r="A1103" s="141" t="s">
        <v>1205</v>
      </c>
      <c r="B1103" s="67" t="s">
        <v>2540</v>
      </c>
      <c r="C1103" s="67">
        <v>37</v>
      </c>
      <c r="D1103" s="67" t="s">
        <v>346</v>
      </c>
      <c r="E1103" s="71">
        <v>0.72130949974474801</v>
      </c>
      <c r="F1103" s="68">
        <v>44.230769230769198</v>
      </c>
      <c r="G1103" s="71">
        <v>0.66744529512799999</v>
      </c>
      <c r="H1103" s="68">
        <v>23.969780219780201</v>
      </c>
      <c r="I1103" s="71">
        <v>0.75488122817791903</v>
      </c>
      <c r="J1103" s="68">
        <v>56.524725274725299</v>
      </c>
      <c r="K1103" s="71">
        <v>0.94963713938988603</v>
      </c>
      <c r="L1103" s="68">
        <v>81.25</v>
      </c>
      <c r="M1103" s="71">
        <v>0.51327433628318597</v>
      </c>
      <c r="N1103" s="68">
        <v>24.329896907216501</v>
      </c>
      <c r="O1103" s="71"/>
      <c r="P1103" s="68"/>
      <c r="Q1103" s="71"/>
      <c r="R1103" s="68"/>
    </row>
    <row r="1104" spans="1:18" x14ac:dyDescent="0.2">
      <c r="A1104" s="141" t="s">
        <v>2541</v>
      </c>
      <c r="B1104" s="67" t="s">
        <v>2542</v>
      </c>
      <c r="C1104" s="67">
        <v>37</v>
      </c>
      <c r="D1104" s="67" t="s">
        <v>346</v>
      </c>
      <c r="E1104" s="71">
        <v>0.86188298327157398</v>
      </c>
      <c r="F1104" s="68">
        <v>77.403846153846203</v>
      </c>
      <c r="G1104" s="71">
        <v>0.81451370554365099</v>
      </c>
      <c r="H1104" s="68">
        <v>69.711538461538495</v>
      </c>
      <c r="I1104" s="71">
        <v>0.784057316598329</v>
      </c>
      <c r="J1104" s="68">
        <v>67.307692307692307</v>
      </c>
      <c r="K1104" s="71">
        <v>0.94093238979110905</v>
      </c>
      <c r="L1104" s="68">
        <v>76.923076923076906</v>
      </c>
      <c r="M1104" s="71">
        <v>0.76991150442477896</v>
      </c>
      <c r="N1104" s="68">
        <v>58.487972508591099</v>
      </c>
      <c r="O1104" s="71"/>
      <c r="P1104" s="68"/>
      <c r="Q1104" s="71">
        <v>1</v>
      </c>
      <c r="R1104" s="68">
        <v>100</v>
      </c>
    </row>
    <row r="1105" spans="1:18" x14ac:dyDescent="0.2">
      <c r="A1105" s="141" t="s">
        <v>2543</v>
      </c>
      <c r="B1105" s="67" t="s">
        <v>2544</v>
      </c>
      <c r="C1105" s="67">
        <v>37</v>
      </c>
      <c r="D1105" s="67" t="s">
        <v>346</v>
      </c>
      <c r="E1105" s="71">
        <v>0.82207483907663403</v>
      </c>
      <c r="F1105" s="68">
        <v>66.826923076923094</v>
      </c>
      <c r="G1105" s="71">
        <v>0.76142774502393096</v>
      </c>
      <c r="H1105" s="68">
        <v>48.008241758241802</v>
      </c>
      <c r="I1105" s="71">
        <v>0.77161229634297501</v>
      </c>
      <c r="J1105" s="68">
        <v>63.736263736263702</v>
      </c>
      <c r="K1105" s="71">
        <v>0.90919256109590996</v>
      </c>
      <c r="L1105" s="68">
        <v>61.126373626373599</v>
      </c>
      <c r="M1105" s="71">
        <v>0.66814159292035402</v>
      </c>
      <c r="N1105" s="68">
        <v>41.786941580756</v>
      </c>
      <c r="O1105" s="71"/>
      <c r="P1105" s="68"/>
      <c r="Q1105" s="71">
        <v>1</v>
      </c>
      <c r="R1105" s="68">
        <v>100</v>
      </c>
    </row>
    <row r="1106" spans="1:18" x14ac:dyDescent="0.2">
      <c r="A1106" s="141" t="s">
        <v>2545</v>
      </c>
      <c r="B1106" s="67" t="s">
        <v>2546</v>
      </c>
      <c r="C1106" s="67">
        <v>37</v>
      </c>
      <c r="D1106" s="67" t="s">
        <v>346</v>
      </c>
      <c r="E1106" s="71">
        <v>0.725896245263007</v>
      </c>
      <c r="F1106" s="68">
        <v>45.123626373626401</v>
      </c>
      <c r="G1106" s="71">
        <v>0.70852130159915905</v>
      </c>
      <c r="H1106" s="68">
        <v>34.134615384615401</v>
      </c>
      <c r="I1106" s="71">
        <v>0.74282453451797403</v>
      </c>
      <c r="J1106" s="68">
        <v>51.373626373626401</v>
      </c>
      <c r="K1106" s="71">
        <v>0.85489401219153305</v>
      </c>
      <c r="L1106" s="68">
        <v>42.719780219780198</v>
      </c>
      <c r="M1106" s="71">
        <v>0.59734513274336298</v>
      </c>
      <c r="N1106" s="68">
        <v>33.3333333333333</v>
      </c>
      <c r="O1106" s="71"/>
      <c r="P1106" s="68"/>
      <c r="Q1106" s="71"/>
      <c r="R1106" s="68"/>
    </row>
    <row r="1107" spans="1:18" x14ac:dyDescent="0.2">
      <c r="A1107" s="141" t="s">
        <v>2547</v>
      </c>
      <c r="B1107" s="67" t="s">
        <v>2548</v>
      </c>
      <c r="C1107" s="67">
        <v>37</v>
      </c>
      <c r="D1107" s="67" t="s">
        <v>346</v>
      </c>
      <c r="E1107" s="71">
        <v>0.51741962881179804</v>
      </c>
      <c r="F1107" s="68">
        <v>12.5686813186813</v>
      </c>
      <c r="G1107" s="71">
        <v>0.43346900252548798</v>
      </c>
      <c r="H1107" s="68">
        <v>2.1978021978022002</v>
      </c>
      <c r="I1107" s="71">
        <v>0.50627437894425498</v>
      </c>
      <c r="J1107" s="68">
        <v>7.4862637362637399</v>
      </c>
      <c r="K1107" s="71">
        <v>0.83347495678629901</v>
      </c>
      <c r="L1107" s="68">
        <v>36.126373626373599</v>
      </c>
      <c r="M1107" s="71">
        <v>0.29646017699115002</v>
      </c>
      <c r="N1107" s="68">
        <v>11.890034364261201</v>
      </c>
      <c r="O1107" s="71"/>
      <c r="P1107" s="68"/>
      <c r="Q1107" s="71"/>
      <c r="R1107" s="68"/>
    </row>
    <row r="1108" spans="1:18" x14ac:dyDescent="0.2">
      <c r="A1108" s="141" t="s">
        <v>2549</v>
      </c>
      <c r="B1108" s="67" t="s">
        <v>2550</v>
      </c>
      <c r="C1108" s="67">
        <v>37</v>
      </c>
      <c r="D1108" s="67" t="s">
        <v>346</v>
      </c>
      <c r="E1108" s="71">
        <v>0.64127640392944896</v>
      </c>
      <c r="F1108" s="68">
        <v>31.043956043956001</v>
      </c>
      <c r="G1108" s="71">
        <v>0.77949465656016903</v>
      </c>
      <c r="H1108" s="68">
        <v>55.151098901098898</v>
      </c>
      <c r="I1108" s="71">
        <v>0.62567329555936502</v>
      </c>
      <c r="J1108" s="68">
        <v>20.810439560439601</v>
      </c>
      <c r="K1108" s="71">
        <v>0.67763677864251104</v>
      </c>
      <c r="L1108" s="68">
        <v>10.302197802197799</v>
      </c>
      <c r="M1108" s="71">
        <v>0.48230088495575202</v>
      </c>
      <c r="N1108" s="68">
        <v>21.580756013745699</v>
      </c>
      <c r="O1108" s="71"/>
      <c r="P1108" s="68"/>
      <c r="Q1108" s="71"/>
      <c r="R1108" s="68"/>
    </row>
    <row r="1109" spans="1:18" x14ac:dyDescent="0.2">
      <c r="A1109" s="141" t="s">
        <v>2551</v>
      </c>
      <c r="B1109" s="67" t="s">
        <v>2552</v>
      </c>
      <c r="C1109" s="67">
        <v>37</v>
      </c>
      <c r="D1109" s="67" t="s">
        <v>346</v>
      </c>
      <c r="E1109" s="71">
        <v>0.55803770461229296</v>
      </c>
      <c r="F1109" s="68">
        <v>17.651098901098901</v>
      </c>
      <c r="G1109" s="71">
        <v>0.57795376871987902</v>
      </c>
      <c r="H1109" s="68">
        <v>5.4945054945054901</v>
      </c>
      <c r="I1109" s="71">
        <v>0.56767645777537501</v>
      </c>
      <c r="J1109" s="68">
        <v>13.118131868131901</v>
      </c>
      <c r="K1109" s="71">
        <v>0.86970643266187997</v>
      </c>
      <c r="L1109" s="68">
        <v>46.428571428571402</v>
      </c>
      <c r="M1109" s="71">
        <v>0.21681415929203501</v>
      </c>
      <c r="N1109" s="68">
        <v>8.2474226804123703</v>
      </c>
      <c r="O1109" s="71"/>
      <c r="P1109" s="68"/>
      <c r="Q1109" s="71"/>
      <c r="R1109" s="68"/>
    </row>
    <row r="1110" spans="1:18" x14ac:dyDescent="0.2">
      <c r="A1110" s="141" t="s">
        <v>2553</v>
      </c>
      <c r="B1110" s="67" t="s">
        <v>2554</v>
      </c>
      <c r="C1110" s="67">
        <v>37</v>
      </c>
      <c r="D1110" s="67" t="s">
        <v>346</v>
      </c>
      <c r="E1110" s="71">
        <v>0.81223056098074997</v>
      </c>
      <c r="F1110" s="68">
        <v>63.736263736263702</v>
      </c>
      <c r="G1110" s="71">
        <v>0.69241372833413695</v>
      </c>
      <c r="H1110" s="68">
        <v>29.326923076923102</v>
      </c>
      <c r="I1110" s="71">
        <v>0.75270856964745703</v>
      </c>
      <c r="J1110" s="68">
        <v>55.494505494505503</v>
      </c>
      <c r="K1110" s="71">
        <v>0.95231369276286404</v>
      </c>
      <c r="L1110" s="68">
        <v>83.173076923076906</v>
      </c>
      <c r="M1110" s="71">
        <v>0.66371681415929196</v>
      </c>
      <c r="N1110" s="68">
        <v>41.099656357388298</v>
      </c>
      <c r="O1110" s="71"/>
      <c r="P1110" s="68"/>
      <c r="Q1110" s="71">
        <v>1</v>
      </c>
      <c r="R1110" s="68">
        <v>100</v>
      </c>
    </row>
    <row r="1111" spans="1:18" x14ac:dyDescent="0.2">
      <c r="A1111" s="141" t="s">
        <v>2555</v>
      </c>
      <c r="B1111" s="67" t="s">
        <v>2556</v>
      </c>
      <c r="C1111" s="67">
        <v>37</v>
      </c>
      <c r="D1111" s="67" t="s">
        <v>346</v>
      </c>
      <c r="E1111" s="71">
        <v>0.75301494424854598</v>
      </c>
      <c r="F1111" s="68">
        <v>50.343406593406598</v>
      </c>
      <c r="G1111" s="71">
        <v>0.74422873034459303</v>
      </c>
      <c r="H1111" s="68">
        <v>43.063186813186803</v>
      </c>
      <c r="I1111" s="71">
        <v>0.74064594931112904</v>
      </c>
      <c r="J1111" s="68">
        <v>50.343406593406598</v>
      </c>
      <c r="K1111" s="71">
        <v>0.94311430087828396</v>
      </c>
      <c r="L1111" s="68">
        <v>77.747252747252702</v>
      </c>
      <c r="M1111" s="71">
        <v>0.58407079646017701</v>
      </c>
      <c r="N1111" s="68">
        <v>31.821305841924399</v>
      </c>
      <c r="O1111" s="71"/>
      <c r="P1111" s="68"/>
      <c r="Q1111" s="71"/>
      <c r="R1111" s="68"/>
    </row>
    <row r="1112" spans="1:18" x14ac:dyDescent="0.2">
      <c r="A1112" s="141" t="s">
        <v>2557</v>
      </c>
      <c r="B1112" s="67" t="s">
        <v>2558</v>
      </c>
      <c r="C1112" s="67">
        <v>37</v>
      </c>
      <c r="D1112" s="67" t="s">
        <v>346</v>
      </c>
      <c r="E1112" s="71">
        <v>0.75541820208394495</v>
      </c>
      <c r="F1112" s="68">
        <v>50.618131868131897</v>
      </c>
      <c r="G1112" s="71">
        <v>0.77761429057838105</v>
      </c>
      <c r="H1112" s="68">
        <v>54.120879120879103</v>
      </c>
      <c r="I1112" s="71">
        <v>0.71395327735492797</v>
      </c>
      <c r="J1112" s="68">
        <v>41.071428571428598</v>
      </c>
      <c r="K1112" s="71">
        <v>0.92391055013698398</v>
      </c>
      <c r="L1112" s="68">
        <v>68.200549450549502</v>
      </c>
      <c r="M1112" s="71">
        <v>0.606194690265487</v>
      </c>
      <c r="N1112" s="68">
        <v>34.226804123711297</v>
      </c>
      <c r="O1112" s="71"/>
      <c r="P1112" s="68"/>
      <c r="Q1112" s="71"/>
      <c r="R1112" s="68"/>
    </row>
    <row r="1113" spans="1:18" x14ac:dyDescent="0.2">
      <c r="A1113" s="141" t="s">
        <v>2559</v>
      </c>
      <c r="B1113" s="67" t="s">
        <v>2560</v>
      </c>
      <c r="C1113" s="67">
        <v>37</v>
      </c>
      <c r="D1113" s="67" t="s">
        <v>346</v>
      </c>
      <c r="E1113" s="71">
        <v>0.73444217217885899</v>
      </c>
      <c r="F1113" s="68">
        <v>46.9093406593407</v>
      </c>
      <c r="G1113" s="71">
        <v>0.678046755949543</v>
      </c>
      <c r="H1113" s="68">
        <v>26.236263736263702</v>
      </c>
      <c r="I1113" s="71">
        <v>0.69298517810964599</v>
      </c>
      <c r="J1113" s="68">
        <v>35.164835164835203</v>
      </c>
      <c r="K1113" s="71">
        <v>0.84542671444572604</v>
      </c>
      <c r="L1113" s="68">
        <v>39.766483516483497</v>
      </c>
      <c r="M1113" s="71">
        <v>0.45575221238938002</v>
      </c>
      <c r="N1113" s="68">
        <v>19.725085910652901</v>
      </c>
      <c r="O1113" s="71"/>
      <c r="P1113" s="68"/>
      <c r="Q1113" s="71">
        <v>1</v>
      </c>
      <c r="R1113" s="68">
        <v>100</v>
      </c>
    </row>
    <row r="1114" spans="1:18" x14ac:dyDescent="0.2">
      <c r="A1114" s="141" t="s">
        <v>2561</v>
      </c>
      <c r="B1114" s="67" t="s">
        <v>2562</v>
      </c>
      <c r="C1114" s="67">
        <v>37</v>
      </c>
      <c r="D1114" s="67" t="s">
        <v>346</v>
      </c>
      <c r="E1114" s="71">
        <v>0.68058925517410396</v>
      </c>
      <c r="F1114" s="68">
        <v>37.293956043956001</v>
      </c>
      <c r="G1114" s="71">
        <v>0.66499200388287605</v>
      </c>
      <c r="H1114" s="68">
        <v>23.695054945054899</v>
      </c>
      <c r="I1114" s="71">
        <v>0.68977300868575597</v>
      </c>
      <c r="J1114" s="68">
        <v>34.134615384615401</v>
      </c>
      <c r="K1114" s="71">
        <v>0.79679554795079199</v>
      </c>
      <c r="L1114" s="68">
        <v>29.258241758241802</v>
      </c>
      <c r="M1114" s="71">
        <v>0.57079646017699104</v>
      </c>
      <c r="N1114" s="68">
        <v>30.584192439862498</v>
      </c>
      <c r="O1114" s="71"/>
      <c r="P1114" s="68"/>
      <c r="Q1114" s="71"/>
      <c r="R1114" s="68"/>
    </row>
    <row r="1115" spans="1:18" x14ac:dyDescent="0.2">
      <c r="A1115" s="141" t="s">
        <v>2563</v>
      </c>
      <c r="B1115" s="67" t="s">
        <v>2564</v>
      </c>
      <c r="C1115" s="67">
        <v>37</v>
      </c>
      <c r="D1115" s="67" t="s">
        <v>346</v>
      </c>
      <c r="E1115" s="71">
        <v>0.73846530761225104</v>
      </c>
      <c r="F1115" s="68">
        <v>47.458791208791197</v>
      </c>
      <c r="G1115" s="71">
        <v>0.70608632863580301</v>
      </c>
      <c r="H1115" s="68">
        <v>33.173076923076898</v>
      </c>
      <c r="I1115" s="71">
        <v>0.74659238103327197</v>
      </c>
      <c r="J1115" s="68">
        <v>52.884615384615401</v>
      </c>
      <c r="K1115" s="71">
        <v>0.86401437918700896</v>
      </c>
      <c r="L1115" s="68">
        <v>44.917582417582402</v>
      </c>
      <c r="M1115" s="71">
        <v>0.63716814159292001</v>
      </c>
      <c r="N1115" s="68">
        <v>37.869415807560102</v>
      </c>
      <c r="O1115" s="71"/>
      <c r="P1115" s="68"/>
      <c r="Q1115" s="71"/>
      <c r="R1115" s="68"/>
    </row>
    <row r="1116" spans="1:18" x14ac:dyDescent="0.2">
      <c r="A1116" s="141" t="s">
        <v>2565</v>
      </c>
      <c r="B1116" s="67" t="s">
        <v>2566</v>
      </c>
      <c r="C1116" s="67">
        <v>37</v>
      </c>
      <c r="D1116" s="67" t="s">
        <v>346</v>
      </c>
      <c r="E1116" s="71">
        <v>0.82387273953370499</v>
      </c>
      <c r="F1116" s="68">
        <v>67.445054945054906</v>
      </c>
      <c r="G1116" s="71">
        <v>0.79934286103883201</v>
      </c>
      <c r="H1116" s="68">
        <v>62.293956043956001</v>
      </c>
      <c r="I1116" s="71">
        <v>0.81342829312590903</v>
      </c>
      <c r="J1116" s="68">
        <v>78.502747252747298</v>
      </c>
      <c r="K1116" s="71">
        <v>0.96590564467804596</v>
      </c>
      <c r="L1116" s="68">
        <v>91.071428571428598</v>
      </c>
      <c r="M1116" s="71">
        <v>0.71681415929203496</v>
      </c>
      <c r="N1116" s="68">
        <v>49.621993127147803</v>
      </c>
      <c r="O1116" s="71"/>
      <c r="P1116" s="68"/>
      <c r="Q1116" s="71"/>
      <c r="R1116" s="68"/>
    </row>
    <row r="1117" spans="1:18" x14ac:dyDescent="0.2">
      <c r="A1117" s="141" t="s">
        <v>2567</v>
      </c>
      <c r="B1117" s="67" t="s">
        <v>2568</v>
      </c>
      <c r="C1117" s="67">
        <v>37</v>
      </c>
      <c r="D1117" s="67" t="s">
        <v>346</v>
      </c>
      <c r="E1117" s="71">
        <v>0.86810920580458395</v>
      </c>
      <c r="F1117" s="68">
        <v>79.395604395604394</v>
      </c>
      <c r="G1117" s="71">
        <v>0.87542281948484701</v>
      </c>
      <c r="H1117" s="68">
        <v>91.346153846153797</v>
      </c>
      <c r="I1117" s="71">
        <v>0.82376695229493602</v>
      </c>
      <c r="J1117" s="68">
        <v>81.1126373626374</v>
      </c>
      <c r="K1117" s="71">
        <v>0.963512538164219</v>
      </c>
      <c r="L1117" s="68">
        <v>89.766483516483504</v>
      </c>
      <c r="M1117" s="71">
        <v>0.80973451327433599</v>
      </c>
      <c r="N1117" s="68">
        <v>65.429553264604806</v>
      </c>
      <c r="O1117" s="71"/>
      <c r="P1117" s="68"/>
      <c r="Q1117" s="71"/>
      <c r="R1117" s="68"/>
    </row>
    <row r="1118" spans="1:18" x14ac:dyDescent="0.2">
      <c r="A1118" s="141" t="s">
        <v>2569</v>
      </c>
      <c r="B1118" s="67" t="s">
        <v>2570</v>
      </c>
      <c r="C1118" s="67">
        <v>37</v>
      </c>
      <c r="D1118" s="67" t="s">
        <v>346</v>
      </c>
      <c r="E1118" s="71">
        <v>0.74584500371696405</v>
      </c>
      <c r="F1118" s="68">
        <v>49.038461538461497</v>
      </c>
      <c r="G1118" s="71">
        <v>0.68778264694664004</v>
      </c>
      <c r="H1118" s="68">
        <v>28.1593406593407</v>
      </c>
      <c r="I1118" s="71">
        <v>0.80805061712673598</v>
      </c>
      <c r="J1118" s="68">
        <v>76.167582417582395</v>
      </c>
      <c r="K1118" s="71">
        <v>0.88577683929005502</v>
      </c>
      <c r="L1118" s="68">
        <v>51.854395604395599</v>
      </c>
      <c r="M1118" s="71">
        <v>0.60176991150442505</v>
      </c>
      <c r="N1118" s="68">
        <v>33.6082474226804</v>
      </c>
      <c r="O1118" s="71"/>
      <c r="P1118" s="68"/>
      <c r="Q1118" s="71"/>
      <c r="R1118" s="68"/>
    </row>
    <row r="1119" spans="1:18" x14ac:dyDescent="0.2">
      <c r="A1119" s="141" t="s">
        <v>2571</v>
      </c>
      <c r="B1119" s="67" t="s">
        <v>2572</v>
      </c>
      <c r="C1119" s="67">
        <v>37</v>
      </c>
      <c r="D1119" s="67" t="s">
        <v>346</v>
      </c>
      <c r="E1119" s="71">
        <v>0.652024962905556</v>
      </c>
      <c r="F1119" s="68">
        <v>33.035714285714299</v>
      </c>
      <c r="G1119" s="71">
        <v>0.62410265465685399</v>
      </c>
      <c r="H1119" s="68">
        <v>14.3543956043956</v>
      </c>
      <c r="I1119" s="71">
        <v>0.68442936162551604</v>
      </c>
      <c r="J1119" s="68">
        <v>32.967032967032999</v>
      </c>
      <c r="K1119" s="71">
        <v>0.87036429551684402</v>
      </c>
      <c r="L1119" s="68">
        <v>46.565934065934101</v>
      </c>
      <c r="M1119" s="71">
        <v>0.42920353982300902</v>
      </c>
      <c r="N1119" s="68">
        <v>18.144329896907202</v>
      </c>
      <c r="O1119" s="71"/>
      <c r="P1119" s="68"/>
      <c r="Q1119" s="71"/>
      <c r="R1119" s="68"/>
    </row>
    <row r="1120" spans="1:18" x14ac:dyDescent="0.2">
      <c r="A1120" s="141" t="s">
        <v>2573</v>
      </c>
      <c r="B1120" s="67" t="s">
        <v>2574</v>
      </c>
      <c r="C1120" s="67">
        <v>38</v>
      </c>
      <c r="D1120" s="67" t="s">
        <v>346</v>
      </c>
      <c r="E1120" s="71">
        <v>0.85345246932415497</v>
      </c>
      <c r="F1120" s="68">
        <v>74.725274725274701</v>
      </c>
      <c r="G1120" s="71">
        <v>0.81415224237890105</v>
      </c>
      <c r="H1120" s="68">
        <v>69.505494505494497</v>
      </c>
      <c r="I1120" s="71">
        <v>0.81591472645802599</v>
      </c>
      <c r="J1120" s="68">
        <v>79.189560439560395</v>
      </c>
      <c r="K1120" s="71">
        <v>0.93418538633579995</v>
      </c>
      <c r="L1120" s="68">
        <v>73.763736263736305</v>
      </c>
      <c r="M1120" s="71">
        <v>0.84955752212389302</v>
      </c>
      <c r="N1120" s="68">
        <v>73.676975945017205</v>
      </c>
      <c r="O1120" s="71"/>
      <c r="P1120" s="68"/>
      <c r="Q1120" s="71"/>
      <c r="R1120" s="68"/>
    </row>
    <row r="1121" spans="1:18" x14ac:dyDescent="0.2">
      <c r="A1121" s="141" t="s">
        <v>2575</v>
      </c>
      <c r="B1121" s="67" t="s">
        <v>2576</v>
      </c>
      <c r="C1121" s="67">
        <v>38</v>
      </c>
      <c r="D1121" s="67" t="s">
        <v>346</v>
      </c>
      <c r="E1121" s="71">
        <v>0.92771261977964603</v>
      </c>
      <c r="F1121" s="68">
        <v>97.115384615384599</v>
      </c>
      <c r="G1121" s="71">
        <v>0.81778565960515703</v>
      </c>
      <c r="H1121" s="68">
        <v>70.879120879120904</v>
      </c>
      <c r="I1121" s="71">
        <v>0.97165033778045395</v>
      </c>
      <c r="J1121" s="68">
        <v>98.969780219780205</v>
      </c>
      <c r="K1121" s="71">
        <v>0.987786163148902</v>
      </c>
      <c r="L1121" s="68">
        <v>97.939560439560395</v>
      </c>
      <c r="M1121" s="71">
        <v>0.93362831858407103</v>
      </c>
      <c r="N1121" s="68">
        <v>87.079037800687303</v>
      </c>
      <c r="O1121" s="71"/>
      <c r="P1121" s="68"/>
      <c r="Q1121" s="71"/>
      <c r="R1121" s="68"/>
    </row>
    <row r="1122" spans="1:18" x14ac:dyDescent="0.2">
      <c r="A1122" s="141" t="s">
        <v>2577</v>
      </c>
      <c r="B1122" s="67" t="s">
        <v>2578</v>
      </c>
      <c r="C1122" s="67">
        <v>38</v>
      </c>
      <c r="D1122" s="67" t="s">
        <v>346</v>
      </c>
      <c r="E1122" s="71">
        <v>0.86119160536039296</v>
      </c>
      <c r="F1122" s="68">
        <v>77.335164835164804</v>
      </c>
      <c r="G1122" s="71">
        <v>0.80497023001952706</v>
      </c>
      <c r="H1122" s="68">
        <v>64.560439560439605</v>
      </c>
      <c r="I1122" s="71">
        <v>0.88274645151046005</v>
      </c>
      <c r="J1122" s="68">
        <v>91.414835164835196</v>
      </c>
      <c r="K1122" s="71">
        <v>0.903067439026628</v>
      </c>
      <c r="L1122" s="68">
        <v>58.791208791208803</v>
      </c>
      <c r="M1122" s="71">
        <v>0.85398230088495597</v>
      </c>
      <c r="N1122" s="68">
        <v>74.776632302405503</v>
      </c>
      <c r="O1122" s="71"/>
      <c r="P1122" s="68"/>
      <c r="Q1122" s="71"/>
      <c r="R1122" s="68"/>
    </row>
    <row r="1123" spans="1:18" x14ac:dyDescent="0.2">
      <c r="A1123" s="141" t="s">
        <v>2579</v>
      </c>
      <c r="B1123" s="67" t="s">
        <v>2580</v>
      </c>
      <c r="C1123" s="67">
        <v>38</v>
      </c>
      <c r="D1123" s="67" t="s">
        <v>346</v>
      </c>
      <c r="E1123" s="71">
        <v>0.79389188461181603</v>
      </c>
      <c r="F1123" s="68">
        <v>59.615384615384599</v>
      </c>
      <c r="G1123" s="71">
        <v>0.79623169892468104</v>
      </c>
      <c r="H1123" s="68">
        <v>60.851648351648301</v>
      </c>
      <c r="I1123" s="71">
        <v>0.57695144957626598</v>
      </c>
      <c r="J1123" s="68">
        <v>14.629120879120901</v>
      </c>
      <c r="K1123" s="71">
        <v>0.76441786747848495</v>
      </c>
      <c r="L1123" s="68">
        <v>24.038461538461501</v>
      </c>
      <c r="M1123" s="71">
        <v>0.83185840707964598</v>
      </c>
      <c r="N1123" s="68">
        <v>69.7594501718213</v>
      </c>
      <c r="O1123" s="71"/>
      <c r="P1123" s="68"/>
      <c r="Q1123" s="71">
        <v>1</v>
      </c>
      <c r="R1123" s="68">
        <v>100</v>
      </c>
    </row>
    <row r="1124" spans="1:18" x14ac:dyDescent="0.2">
      <c r="A1124" s="141" t="s">
        <v>2581</v>
      </c>
      <c r="B1124" s="67" t="s">
        <v>2582</v>
      </c>
      <c r="C1124" s="67">
        <v>38</v>
      </c>
      <c r="D1124" s="67" t="s">
        <v>346</v>
      </c>
      <c r="E1124" s="71">
        <v>0.82002122070738204</v>
      </c>
      <c r="F1124" s="68">
        <v>66.071428571428598</v>
      </c>
      <c r="G1124" s="71">
        <v>0.75425157111276897</v>
      </c>
      <c r="H1124" s="68">
        <v>45.535714285714299</v>
      </c>
      <c r="I1124" s="71">
        <v>0.70095995844338099</v>
      </c>
      <c r="J1124" s="68">
        <v>37.774725274725299</v>
      </c>
      <c r="K1124" s="71">
        <v>0.90153174212235399</v>
      </c>
      <c r="L1124" s="68">
        <v>57.967032967032999</v>
      </c>
      <c r="M1124" s="71">
        <v>0.74336283185840701</v>
      </c>
      <c r="N1124" s="68">
        <v>54.020618556701002</v>
      </c>
      <c r="O1124" s="71"/>
      <c r="P1124" s="68"/>
      <c r="Q1124" s="71">
        <v>1</v>
      </c>
      <c r="R1124" s="68">
        <v>100</v>
      </c>
    </row>
    <row r="1125" spans="1:18" x14ac:dyDescent="0.2">
      <c r="A1125" s="141" t="s">
        <v>2583</v>
      </c>
      <c r="B1125" s="67" t="s">
        <v>2584</v>
      </c>
      <c r="C1125" s="67">
        <v>38</v>
      </c>
      <c r="D1125" s="67" t="s">
        <v>346</v>
      </c>
      <c r="E1125" s="71">
        <v>0.89751609723607695</v>
      </c>
      <c r="F1125" s="68">
        <v>89.285714285714306</v>
      </c>
      <c r="G1125" s="71">
        <v>0.80764432816547505</v>
      </c>
      <c r="H1125" s="68">
        <v>65.865384615384599</v>
      </c>
      <c r="I1125" s="71">
        <v>0.90192667872338905</v>
      </c>
      <c r="J1125" s="68">
        <v>92.788461538461505</v>
      </c>
      <c r="K1125" s="71">
        <v>0.91960239964550505</v>
      </c>
      <c r="L1125" s="68">
        <v>66.002747252747298</v>
      </c>
      <c r="M1125" s="71">
        <v>0.85840707964601803</v>
      </c>
      <c r="N1125" s="68">
        <v>75.807560137457003</v>
      </c>
      <c r="O1125" s="71"/>
      <c r="P1125" s="68"/>
      <c r="Q1125" s="71">
        <v>1</v>
      </c>
      <c r="R1125" s="68">
        <v>100</v>
      </c>
    </row>
    <row r="1126" spans="1:18" x14ac:dyDescent="0.2">
      <c r="A1126" s="141" t="s">
        <v>2585</v>
      </c>
      <c r="B1126" s="67" t="s">
        <v>2586</v>
      </c>
      <c r="C1126" s="67">
        <v>38</v>
      </c>
      <c r="D1126" s="67" t="s">
        <v>346</v>
      </c>
      <c r="E1126" s="71">
        <v>0.80527527304581104</v>
      </c>
      <c r="F1126" s="68">
        <v>62.293956043956001</v>
      </c>
      <c r="G1126" s="71">
        <v>0.76048535756211499</v>
      </c>
      <c r="H1126" s="68">
        <v>47.664835164835203</v>
      </c>
      <c r="I1126" s="71">
        <v>0.69977222016097196</v>
      </c>
      <c r="J1126" s="68">
        <v>37.3626373626374</v>
      </c>
      <c r="K1126" s="71">
        <v>0.81390639812543597</v>
      </c>
      <c r="L1126" s="68">
        <v>33.173076923076898</v>
      </c>
      <c r="M1126" s="71">
        <v>0.75221238938053103</v>
      </c>
      <c r="N1126" s="68">
        <v>55.738831615120297</v>
      </c>
      <c r="O1126" s="71"/>
      <c r="P1126" s="68"/>
      <c r="Q1126" s="71">
        <v>1</v>
      </c>
      <c r="R1126" s="68">
        <v>100</v>
      </c>
    </row>
    <row r="1127" spans="1:18" x14ac:dyDescent="0.2">
      <c r="A1127" s="141" t="s">
        <v>2587</v>
      </c>
      <c r="B1127" s="67" t="s">
        <v>2588</v>
      </c>
      <c r="C1127" s="67">
        <v>37</v>
      </c>
      <c r="D1127" s="67" t="s">
        <v>346</v>
      </c>
      <c r="E1127" s="71">
        <v>0.53459434587944299</v>
      </c>
      <c r="F1127" s="68">
        <v>14.1483516483516</v>
      </c>
      <c r="G1127" s="71">
        <v>0.53777759261998104</v>
      </c>
      <c r="H1127" s="68">
        <v>3.9148351648351598</v>
      </c>
      <c r="I1127" s="71">
        <v>0.43366041985451098</v>
      </c>
      <c r="J1127" s="68">
        <v>1.8543956043956</v>
      </c>
      <c r="K1127" s="71">
        <v>0.82623140644150805</v>
      </c>
      <c r="L1127" s="68">
        <v>34.615384615384599</v>
      </c>
      <c r="M1127" s="71">
        <v>0.34070796460177</v>
      </c>
      <c r="N1127" s="68">
        <v>14.2955326460481</v>
      </c>
      <c r="O1127" s="71"/>
      <c r="P1127" s="68"/>
      <c r="Q1127" s="71"/>
      <c r="R1127" s="68"/>
    </row>
    <row r="1128" spans="1:18" x14ac:dyDescent="0.2">
      <c r="A1128" s="141" t="s">
        <v>2589</v>
      </c>
      <c r="B1128" s="67" t="s">
        <v>2590</v>
      </c>
      <c r="C1128" s="67">
        <v>37</v>
      </c>
      <c r="D1128" s="67" t="s">
        <v>346</v>
      </c>
      <c r="E1128" s="71">
        <v>0.70799388170738597</v>
      </c>
      <c r="F1128" s="68">
        <v>42.032967032967001</v>
      </c>
      <c r="G1128" s="71">
        <v>0.60974319771059005</v>
      </c>
      <c r="H1128" s="68">
        <v>10.782967032967001</v>
      </c>
      <c r="I1128" s="71">
        <v>0.60413849480635495</v>
      </c>
      <c r="J1128" s="68">
        <v>17.788461538461501</v>
      </c>
      <c r="K1128" s="71">
        <v>0.85263638858636004</v>
      </c>
      <c r="L1128" s="68">
        <v>41.826923076923102</v>
      </c>
      <c r="M1128" s="71">
        <v>0.473451327433628</v>
      </c>
      <c r="N1128" s="68">
        <v>20.893470790378</v>
      </c>
      <c r="O1128" s="71"/>
      <c r="P1128" s="68"/>
      <c r="Q1128" s="71">
        <v>1</v>
      </c>
      <c r="R1128" s="68">
        <v>100</v>
      </c>
    </row>
    <row r="1129" spans="1:18" x14ac:dyDescent="0.2">
      <c r="A1129" s="141" t="s">
        <v>2591</v>
      </c>
      <c r="B1129" s="67" t="s">
        <v>2592</v>
      </c>
      <c r="C1129" s="67">
        <v>38</v>
      </c>
      <c r="D1129" s="67" t="s">
        <v>346</v>
      </c>
      <c r="E1129" s="71">
        <v>0.94602633291777505</v>
      </c>
      <c r="F1129" s="68">
        <v>99.313186813186803</v>
      </c>
      <c r="G1129" s="71">
        <v>0.83771214765997304</v>
      </c>
      <c r="H1129" s="68">
        <v>80.769230769230802</v>
      </c>
      <c r="I1129" s="71">
        <v>0.96689309186691996</v>
      </c>
      <c r="J1129" s="68">
        <v>98.695054945054906</v>
      </c>
      <c r="K1129" s="71">
        <v>0.98304854895579097</v>
      </c>
      <c r="L1129" s="68">
        <v>96.978021978021999</v>
      </c>
      <c r="M1129" s="71">
        <v>0.94247787610619405</v>
      </c>
      <c r="N1129" s="68">
        <v>88.384879725085895</v>
      </c>
      <c r="O1129" s="71"/>
      <c r="P1129" s="68"/>
      <c r="Q1129" s="71">
        <v>1</v>
      </c>
      <c r="R1129" s="68">
        <v>100</v>
      </c>
    </row>
    <row r="1130" spans="1:18" x14ac:dyDescent="0.2">
      <c r="A1130" s="141" t="s">
        <v>2593</v>
      </c>
      <c r="B1130" s="67" t="s">
        <v>2594</v>
      </c>
      <c r="C1130" s="67">
        <v>38</v>
      </c>
      <c r="D1130" s="67" t="s">
        <v>346</v>
      </c>
      <c r="E1130" s="71">
        <v>0.88105227231587102</v>
      </c>
      <c r="F1130" s="68">
        <v>84.203296703296701</v>
      </c>
      <c r="G1130" s="71">
        <v>0.82750487508513304</v>
      </c>
      <c r="H1130" s="68">
        <v>75.892857142857096</v>
      </c>
      <c r="I1130" s="71">
        <v>0.748700091085297</v>
      </c>
      <c r="J1130" s="68">
        <v>53.708791208791197</v>
      </c>
      <c r="K1130" s="71">
        <v>0.930826306913351</v>
      </c>
      <c r="L1130" s="68">
        <v>71.703296703296701</v>
      </c>
      <c r="M1130" s="71">
        <v>0.89823008849557495</v>
      </c>
      <c r="N1130" s="68">
        <v>81.924398625429504</v>
      </c>
      <c r="O1130" s="71"/>
      <c r="P1130" s="68"/>
      <c r="Q1130" s="71">
        <v>1</v>
      </c>
      <c r="R1130" s="68">
        <v>100</v>
      </c>
    </row>
    <row r="1131" spans="1:18" x14ac:dyDescent="0.2">
      <c r="A1131" s="141" t="s">
        <v>2595</v>
      </c>
      <c r="B1131" s="67" t="s">
        <v>2596</v>
      </c>
      <c r="C1131" s="67">
        <v>38</v>
      </c>
      <c r="D1131" s="67" t="s">
        <v>346</v>
      </c>
      <c r="E1131" s="71">
        <v>0.93374984507831804</v>
      </c>
      <c r="F1131" s="68">
        <v>97.870879120879096</v>
      </c>
      <c r="G1131" s="71">
        <v>0.84163091277060598</v>
      </c>
      <c r="H1131" s="68">
        <v>82.348901098901095</v>
      </c>
      <c r="I1131" s="71">
        <v>0.95497605724392598</v>
      </c>
      <c r="J1131" s="68">
        <v>97.802197802197796</v>
      </c>
      <c r="K1131" s="71">
        <v>0.96948738812042301</v>
      </c>
      <c r="L1131" s="68">
        <v>92.857142857142904</v>
      </c>
      <c r="M1131" s="71">
        <v>0.90265486725663702</v>
      </c>
      <c r="N1131" s="68">
        <v>82.611683848797199</v>
      </c>
      <c r="O1131" s="71"/>
      <c r="P1131" s="68"/>
      <c r="Q1131" s="71">
        <v>1</v>
      </c>
      <c r="R1131" s="68">
        <v>100</v>
      </c>
    </row>
    <row r="1132" spans="1:18" x14ac:dyDescent="0.2">
      <c r="A1132" s="141" t="s">
        <v>2597</v>
      </c>
      <c r="B1132" s="67" t="s">
        <v>2598</v>
      </c>
      <c r="C1132" s="67">
        <v>38</v>
      </c>
      <c r="D1132" s="67" t="s">
        <v>346</v>
      </c>
      <c r="E1132" s="71">
        <v>0.92582684361038403</v>
      </c>
      <c r="F1132" s="68">
        <v>96.771978021978001</v>
      </c>
      <c r="G1132" s="71">
        <v>0.84657529308819501</v>
      </c>
      <c r="H1132" s="68">
        <v>84.615384615384599</v>
      </c>
      <c r="I1132" s="71">
        <v>0.95892930818038002</v>
      </c>
      <c r="J1132" s="68">
        <v>98.282967032966994</v>
      </c>
      <c r="K1132" s="71">
        <v>0.96522253713732697</v>
      </c>
      <c r="L1132" s="68">
        <v>90.728021978021999</v>
      </c>
      <c r="M1132" s="71">
        <v>0.85840707964601803</v>
      </c>
      <c r="N1132" s="68">
        <v>75.807560137457003</v>
      </c>
      <c r="O1132" s="71"/>
      <c r="P1132" s="68"/>
      <c r="Q1132" s="71">
        <v>1</v>
      </c>
      <c r="R1132" s="68">
        <v>100</v>
      </c>
    </row>
    <row r="1133" spans="1:18" x14ac:dyDescent="0.2">
      <c r="A1133" s="141" t="s">
        <v>2599</v>
      </c>
      <c r="B1133" s="67" t="s">
        <v>2600</v>
      </c>
      <c r="C1133" s="67">
        <v>38</v>
      </c>
      <c r="D1133" s="67" t="s">
        <v>346</v>
      </c>
      <c r="E1133" s="71">
        <v>0.68684498398329796</v>
      </c>
      <c r="F1133" s="68">
        <v>37.980769230769198</v>
      </c>
      <c r="G1133" s="71">
        <v>0.83302063874958898</v>
      </c>
      <c r="H1133" s="68">
        <v>78.640109890109898</v>
      </c>
      <c r="I1133" s="71">
        <v>0.79533434302019501</v>
      </c>
      <c r="J1133" s="68">
        <v>71.291208791208803</v>
      </c>
      <c r="K1133" s="71">
        <v>0.93083807973962596</v>
      </c>
      <c r="L1133" s="68">
        <v>71.771978021978001</v>
      </c>
      <c r="M1133" s="71">
        <v>0.86283185840707899</v>
      </c>
      <c r="N1133" s="68">
        <v>76.632302405498294</v>
      </c>
      <c r="O1133" s="71"/>
      <c r="P1133" s="68"/>
      <c r="Q1133" s="71">
        <v>1.2200000000000001E-2</v>
      </c>
      <c r="R1133" s="68">
        <v>39.324487334137501</v>
      </c>
    </row>
    <row r="1134" spans="1:18" x14ac:dyDescent="0.2">
      <c r="A1134" s="141" t="s">
        <v>2601</v>
      </c>
      <c r="B1134" s="67" t="s">
        <v>2602</v>
      </c>
      <c r="C1134" s="67">
        <v>38</v>
      </c>
      <c r="D1134" s="67" t="s">
        <v>346</v>
      </c>
      <c r="E1134" s="71">
        <v>0.87047815740307999</v>
      </c>
      <c r="F1134" s="68">
        <v>80.700549450549502</v>
      </c>
      <c r="G1134" s="71">
        <v>0.82610883910625299</v>
      </c>
      <c r="H1134" s="68">
        <v>75.1373626373626</v>
      </c>
      <c r="I1134" s="71">
        <v>0.76134750688099395</v>
      </c>
      <c r="J1134" s="68">
        <v>59.615384615384599</v>
      </c>
      <c r="K1134" s="71">
        <v>0.917276918904258</v>
      </c>
      <c r="L1134" s="68">
        <v>64.903846153846203</v>
      </c>
      <c r="M1134" s="71">
        <v>0.84955752212389302</v>
      </c>
      <c r="N1134" s="68">
        <v>73.676975945017205</v>
      </c>
      <c r="O1134" s="71"/>
      <c r="P1134" s="68"/>
      <c r="Q1134" s="71">
        <v>0.99809999999999999</v>
      </c>
      <c r="R1134" s="68">
        <v>49.819059107358299</v>
      </c>
    </row>
    <row r="1135" spans="1:18" x14ac:dyDescent="0.2">
      <c r="A1135" s="141" t="s">
        <v>2603</v>
      </c>
      <c r="B1135" s="67" t="s">
        <v>2604</v>
      </c>
      <c r="C1135" s="67">
        <v>38</v>
      </c>
      <c r="D1135" s="67" t="s">
        <v>346</v>
      </c>
      <c r="E1135" s="71">
        <v>0.91977152729391398</v>
      </c>
      <c r="F1135" s="68">
        <v>95.467032967033006</v>
      </c>
      <c r="G1135" s="71">
        <v>0.84188654128667395</v>
      </c>
      <c r="H1135" s="68">
        <v>82.554945054945094</v>
      </c>
      <c r="I1135" s="71">
        <v>0.82498571723454495</v>
      </c>
      <c r="J1135" s="68">
        <v>81.524725274725299</v>
      </c>
      <c r="K1135" s="71">
        <v>0.98508272308109601</v>
      </c>
      <c r="L1135" s="68">
        <v>97.596153846153797</v>
      </c>
      <c r="M1135" s="71">
        <v>0.946902654867257</v>
      </c>
      <c r="N1135" s="68">
        <v>89.003436426116807</v>
      </c>
      <c r="O1135" s="71"/>
      <c r="P1135" s="68"/>
      <c r="Q1135" s="71">
        <v>1</v>
      </c>
      <c r="R1135" s="68">
        <v>100</v>
      </c>
    </row>
    <row r="1136" spans="1:18" x14ac:dyDescent="0.2">
      <c r="A1136" s="141" t="s">
        <v>2605</v>
      </c>
      <c r="B1136" s="67" t="s">
        <v>2606</v>
      </c>
      <c r="C1136" s="67">
        <v>38</v>
      </c>
      <c r="D1136" s="67" t="s">
        <v>346</v>
      </c>
      <c r="E1136" s="71">
        <v>0.89821828979027996</v>
      </c>
      <c r="F1136" s="68">
        <v>89.560439560439605</v>
      </c>
      <c r="G1136" s="71">
        <v>0.83185234369442895</v>
      </c>
      <c r="H1136" s="68">
        <v>78.021978021978001</v>
      </c>
      <c r="I1136" s="71">
        <v>0.91358568404460105</v>
      </c>
      <c r="J1136" s="68">
        <v>94.093406593406598</v>
      </c>
      <c r="K1136" s="71">
        <v>0.91379501413272302</v>
      </c>
      <c r="L1136" s="68">
        <v>63.530219780219802</v>
      </c>
      <c r="M1136" s="71">
        <v>0.83185840707964598</v>
      </c>
      <c r="N1136" s="68">
        <v>69.7594501718213</v>
      </c>
      <c r="O1136" s="71"/>
      <c r="P1136" s="68"/>
      <c r="Q1136" s="71">
        <v>1</v>
      </c>
      <c r="R1136" s="68">
        <v>100</v>
      </c>
    </row>
    <row r="1137" spans="1:18" x14ac:dyDescent="0.2">
      <c r="A1137" s="141" t="s">
        <v>2607</v>
      </c>
      <c r="B1137" s="67" t="s">
        <v>2608</v>
      </c>
      <c r="C1137" s="67">
        <v>38</v>
      </c>
      <c r="D1137" s="67" t="s">
        <v>346</v>
      </c>
      <c r="E1137" s="71">
        <v>0.92732868773729804</v>
      </c>
      <c r="F1137" s="68">
        <v>96.8406593406593</v>
      </c>
      <c r="G1137" s="71">
        <v>0.83695207818417905</v>
      </c>
      <c r="H1137" s="68">
        <v>80.288461538461505</v>
      </c>
      <c r="I1137" s="71">
        <v>0.96116680816242805</v>
      </c>
      <c r="J1137" s="68">
        <v>98.351648351648393</v>
      </c>
      <c r="K1137" s="71">
        <v>0.96871798849638802</v>
      </c>
      <c r="L1137" s="68">
        <v>92.376373626373606</v>
      </c>
      <c r="M1137" s="71">
        <v>0.94247787610619405</v>
      </c>
      <c r="N1137" s="68">
        <v>88.384879725085895</v>
      </c>
      <c r="O1137" s="71"/>
      <c r="P1137" s="68"/>
      <c r="Q1137" s="71"/>
      <c r="R1137" s="68"/>
    </row>
    <row r="1138" spans="1:18" x14ac:dyDescent="0.2">
      <c r="A1138" s="141" t="s">
        <v>2609</v>
      </c>
      <c r="B1138" s="67" t="s">
        <v>2610</v>
      </c>
      <c r="C1138" s="67">
        <v>38</v>
      </c>
      <c r="D1138" s="67" t="s">
        <v>346</v>
      </c>
      <c r="E1138" s="71">
        <v>0.90573970897432698</v>
      </c>
      <c r="F1138" s="68">
        <v>91.895604395604394</v>
      </c>
      <c r="G1138" s="71">
        <v>0.83310029692968901</v>
      </c>
      <c r="H1138" s="68">
        <v>78.777472527472497</v>
      </c>
      <c r="I1138" s="71">
        <v>0.86072824225976796</v>
      </c>
      <c r="J1138" s="68">
        <v>88.942307692307693</v>
      </c>
      <c r="K1138" s="71">
        <v>0.91009124462023205</v>
      </c>
      <c r="L1138" s="68">
        <v>61.744505494505503</v>
      </c>
      <c r="M1138" s="71">
        <v>0.92477876106194701</v>
      </c>
      <c r="N1138" s="68">
        <v>85.979381443299005</v>
      </c>
      <c r="O1138" s="71"/>
      <c r="P1138" s="68"/>
      <c r="Q1138" s="71">
        <v>1</v>
      </c>
      <c r="R1138" s="68">
        <v>100</v>
      </c>
    </row>
    <row r="1139" spans="1:18" x14ac:dyDescent="0.2">
      <c r="A1139" s="141" t="s">
        <v>2611</v>
      </c>
      <c r="B1139" s="67" t="s">
        <v>2612</v>
      </c>
      <c r="C1139" s="67">
        <v>38</v>
      </c>
      <c r="D1139" s="67" t="s">
        <v>346</v>
      </c>
      <c r="E1139" s="71">
        <v>0.88706465583176197</v>
      </c>
      <c r="F1139" s="68">
        <v>85.714285714285694</v>
      </c>
      <c r="G1139" s="71">
        <v>0.82918195108152504</v>
      </c>
      <c r="H1139" s="68">
        <v>76.717032967033006</v>
      </c>
      <c r="I1139" s="71">
        <v>0.77925273298925202</v>
      </c>
      <c r="J1139" s="68">
        <v>65.728021978021999</v>
      </c>
      <c r="K1139" s="71">
        <v>0.96405673668095304</v>
      </c>
      <c r="L1139" s="68">
        <v>90.178571428571402</v>
      </c>
      <c r="M1139" s="71">
        <v>0.86283185840707899</v>
      </c>
      <c r="N1139" s="68">
        <v>76.632302405498294</v>
      </c>
      <c r="O1139" s="71"/>
      <c r="P1139" s="68"/>
      <c r="Q1139" s="71">
        <v>1</v>
      </c>
      <c r="R1139" s="68">
        <v>100</v>
      </c>
    </row>
    <row r="1140" spans="1:18" x14ac:dyDescent="0.2">
      <c r="A1140" s="141" t="s">
        <v>2613</v>
      </c>
      <c r="B1140" s="67" t="s">
        <v>2614</v>
      </c>
      <c r="C1140" s="67">
        <v>38</v>
      </c>
      <c r="D1140" s="67" t="s">
        <v>346</v>
      </c>
      <c r="E1140" s="71">
        <v>0.86241101242128204</v>
      </c>
      <c r="F1140" s="68">
        <v>77.472527472527503</v>
      </c>
      <c r="G1140" s="71">
        <v>0.83208823835450696</v>
      </c>
      <c r="H1140" s="68">
        <v>78.296703296703299</v>
      </c>
      <c r="I1140" s="71">
        <v>0.75399344310548999</v>
      </c>
      <c r="J1140" s="68">
        <v>55.975274725274701</v>
      </c>
      <c r="K1140" s="71">
        <v>0.88969019480570699</v>
      </c>
      <c r="L1140" s="68">
        <v>53.434065934065899</v>
      </c>
      <c r="M1140" s="71">
        <v>0.83628318584070804</v>
      </c>
      <c r="N1140" s="68">
        <v>70.859106529209598</v>
      </c>
      <c r="O1140" s="71"/>
      <c r="P1140" s="68"/>
      <c r="Q1140" s="71">
        <v>1</v>
      </c>
      <c r="R1140" s="68">
        <v>100</v>
      </c>
    </row>
    <row r="1141" spans="1:18" x14ac:dyDescent="0.2">
      <c r="A1141" s="141" t="s">
        <v>2615</v>
      </c>
      <c r="B1141" s="67" t="s">
        <v>2616</v>
      </c>
      <c r="C1141" s="67">
        <v>37</v>
      </c>
      <c r="D1141" s="67" t="s">
        <v>346</v>
      </c>
      <c r="E1141" s="71">
        <v>0.74574607090579403</v>
      </c>
      <c r="F1141" s="68">
        <v>48.901098901098898</v>
      </c>
      <c r="G1141" s="71">
        <v>0.68124565946272198</v>
      </c>
      <c r="H1141" s="68">
        <v>26.854395604395599</v>
      </c>
      <c r="I1141" s="71">
        <v>0.637924782630926</v>
      </c>
      <c r="J1141" s="68">
        <v>23.145604395604401</v>
      </c>
      <c r="K1141" s="71">
        <v>0.89186079739107504</v>
      </c>
      <c r="L1141" s="68">
        <v>54.052197802197803</v>
      </c>
      <c r="M1141" s="71">
        <v>0.51769911504424804</v>
      </c>
      <c r="N1141" s="68">
        <v>24.6048109965636</v>
      </c>
      <c r="O1141" s="71"/>
      <c r="P1141" s="68"/>
      <c r="Q1141" s="71">
        <v>1</v>
      </c>
      <c r="R1141" s="68">
        <v>100</v>
      </c>
    </row>
    <row r="1142" spans="1:18" x14ac:dyDescent="0.2">
      <c r="A1142" s="141" t="s">
        <v>2617</v>
      </c>
      <c r="B1142" s="67" t="s">
        <v>2618</v>
      </c>
      <c r="C1142" s="67">
        <v>37</v>
      </c>
      <c r="D1142" s="67" t="s">
        <v>346</v>
      </c>
      <c r="E1142" s="71">
        <v>0.71990181415808996</v>
      </c>
      <c r="F1142" s="68">
        <v>43.956043956043999</v>
      </c>
      <c r="G1142" s="71">
        <v>0.69546082367601103</v>
      </c>
      <c r="H1142" s="68">
        <v>30.4258241758242</v>
      </c>
      <c r="I1142" s="71">
        <v>0.78597848046154895</v>
      </c>
      <c r="J1142" s="68">
        <v>68.063186813186803</v>
      </c>
      <c r="K1142" s="71">
        <v>0.85834494364524205</v>
      </c>
      <c r="L1142" s="68">
        <v>43.6126373626374</v>
      </c>
      <c r="M1142" s="71">
        <v>0.53982300884955703</v>
      </c>
      <c r="N1142" s="68">
        <v>26.3917525773196</v>
      </c>
      <c r="O1142" s="71"/>
      <c r="P1142" s="68"/>
      <c r="Q1142" s="71"/>
      <c r="R1142" s="68"/>
    </row>
    <row r="1143" spans="1:18" x14ac:dyDescent="0.2">
      <c r="A1143" s="141" t="s">
        <v>2619</v>
      </c>
      <c r="B1143" s="67" t="s">
        <v>2620</v>
      </c>
      <c r="C1143" s="67">
        <v>37</v>
      </c>
      <c r="D1143" s="67" t="s">
        <v>346</v>
      </c>
      <c r="E1143" s="71">
        <v>0.78471346029556699</v>
      </c>
      <c r="F1143" s="68">
        <v>56.936813186813197</v>
      </c>
      <c r="G1143" s="71">
        <v>0.774039736559619</v>
      </c>
      <c r="H1143" s="68">
        <v>52.541208791208803</v>
      </c>
      <c r="I1143" s="71">
        <v>0.78526932551606499</v>
      </c>
      <c r="J1143" s="68">
        <v>67.857142857142904</v>
      </c>
      <c r="K1143" s="71">
        <v>0.87600495609773499</v>
      </c>
      <c r="L1143" s="68">
        <v>48.763736263736298</v>
      </c>
      <c r="M1143" s="71">
        <v>0.70353982300884899</v>
      </c>
      <c r="N1143" s="68">
        <v>47.766323024054998</v>
      </c>
      <c r="O1143" s="71"/>
      <c r="P1143" s="68"/>
      <c r="Q1143" s="71"/>
      <c r="R1143" s="68"/>
    </row>
    <row r="1144" spans="1:18" x14ac:dyDescent="0.2">
      <c r="A1144" s="141" t="s">
        <v>2621</v>
      </c>
      <c r="B1144" s="67" t="s">
        <v>2622</v>
      </c>
      <c r="C1144" s="67">
        <v>37</v>
      </c>
      <c r="D1144" s="67" t="s">
        <v>346</v>
      </c>
      <c r="E1144" s="71">
        <v>0.62420795809997898</v>
      </c>
      <c r="F1144" s="68">
        <v>27.884615384615401</v>
      </c>
      <c r="G1144" s="71">
        <v>0.63667073779217698</v>
      </c>
      <c r="H1144" s="68">
        <v>17.788461538461501</v>
      </c>
      <c r="I1144" s="71">
        <v>0.57965526217056695</v>
      </c>
      <c r="J1144" s="68">
        <v>14.903846153846199</v>
      </c>
      <c r="K1144" s="71">
        <v>0.90439963774690701</v>
      </c>
      <c r="L1144" s="68">
        <v>59.203296703296701</v>
      </c>
      <c r="M1144" s="71">
        <v>0.37610619469026502</v>
      </c>
      <c r="N1144" s="68">
        <v>16.0137457044674</v>
      </c>
      <c r="O1144" s="71"/>
      <c r="P1144" s="68"/>
      <c r="Q1144" s="71"/>
      <c r="R1144" s="68"/>
    </row>
    <row r="1145" spans="1:18" x14ac:dyDescent="0.2">
      <c r="A1145" s="141" t="s">
        <v>2623</v>
      </c>
      <c r="B1145" s="67" t="s">
        <v>2624</v>
      </c>
      <c r="C1145" s="67">
        <v>37</v>
      </c>
      <c r="D1145" s="67" t="s">
        <v>346</v>
      </c>
      <c r="E1145" s="71">
        <v>0.58494002546193602</v>
      </c>
      <c r="F1145" s="68">
        <v>21.8406593406593</v>
      </c>
      <c r="G1145" s="71">
        <v>0.63052238668043703</v>
      </c>
      <c r="H1145" s="68">
        <v>16.4148351648352</v>
      </c>
      <c r="I1145" s="71">
        <v>0.55140822357401997</v>
      </c>
      <c r="J1145" s="68">
        <v>11.469780219780199</v>
      </c>
      <c r="K1145" s="71">
        <v>0.81269674823045701</v>
      </c>
      <c r="L1145" s="68">
        <v>32.8296703296703</v>
      </c>
      <c r="M1145" s="71">
        <v>0.34513274336283201</v>
      </c>
      <c r="N1145" s="68">
        <v>14.639175257731999</v>
      </c>
      <c r="O1145" s="71"/>
      <c r="P1145" s="68"/>
      <c r="Q1145" s="71"/>
      <c r="R1145" s="68"/>
    </row>
    <row r="1146" spans="1:18" x14ac:dyDescent="0.2">
      <c r="A1146" s="141" t="s">
        <v>2625</v>
      </c>
      <c r="B1146" s="67" t="s">
        <v>2626</v>
      </c>
      <c r="C1146" s="67">
        <v>37</v>
      </c>
      <c r="D1146" s="67" t="s">
        <v>346</v>
      </c>
      <c r="E1146" s="71">
        <v>0.77200630973944295</v>
      </c>
      <c r="F1146" s="68">
        <v>53.983516483516503</v>
      </c>
      <c r="G1146" s="71">
        <v>0.74181685797220598</v>
      </c>
      <c r="H1146" s="68">
        <v>42.307692307692299</v>
      </c>
      <c r="I1146" s="71">
        <v>0.80443207925104299</v>
      </c>
      <c r="J1146" s="68">
        <v>74.8626373626374</v>
      </c>
      <c r="K1146" s="71">
        <v>0.80003659377484904</v>
      </c>
      <c r="L1146" s="68">
        <v>30.288461538461501</v>
      </c>
      <c r="M1146" s="71">
        <v>0.57964601769911495</v>
      </c>
      <c r="N1146" s="68">
        <v>31.271477663230201</v>
      </c>
      <c r="O1146" s="71"/>
      <c r="P1146" s="68"/>
      <c r="Q1146" s="71">
        <v>0.93410000000000004</v>
      </c>
      <c r="R1146" s="68">
        <v>47.0446320868516</v>
      </c>
    </row>
    <row r="1147" spans="1:18" x14ac:dyDescent="0.2">
      <c r="A1147" s="141" t="s">
        <v>2627</v>
      </c>
      <c r="B1147" s="67" t="s">
        <v>2628</v>
      </c>
      <c r="C1147" s="67">
        <v>38</v>
      </c>
      <c r="D1147" s="67" t="s">
        <v>346</v>
      </c>
      <c r="E1147" s="71">
        <v>0.800337260782084</v>
      </c>
      <c r="F1147" s="68">
        <v>60.645604395604401</v>
      </c>
      <c r="G1147" s="71">
        <v>0.77091926581157999</v>
      </c>
      <c r="H1147" s="68">
        <v>51.304945054945101</v>
      </c>
      <c r="I1147" s="71">
        <v>0.74777054168618495</v>
      </c>
      <c r="J1147" s="68">
        <v>53.296703296703299</v>
      </c>
      <c r="K1147" s="71">
        <v>0.94372118253322501</v>
      </c>
      <c r="L1147" s="68">
        <v>78.365384615384599</v>
      </c>
      <c r="M1147" s="71">
        <v>0.73893805309734495</v>
      </c>
      <c r="N1147" s="68">
        <v>53.195876288659797</v>
      </c>
      <c r="O1147" s="71"/>
      <c r="P1147" s="68"/>
      <c r="Q1147" s="71"/>
      <c r="R1147" s="68"/>
    </row>
    <row r="1148" spans="1:18" x14ac:dyDescent="0.2">
      <c r="A1148" s="141" t="s">
        <v>2629</v>
      </c>
      <c r="B1148" s="67" t="s">
        <v>2630</v>
      </c>
      <c r="C1148" s="67">
        <v>37</v>
      </c>
      <c r="D1148" s="67" t="s">
        <v>346</v>
      </c>
      <c r="E1148" s="71">
        <v>0.69823071674395598</v>
      </c>
      <c r="F1148" s="68">
        <v>40.041208791208803</v>
      </c>
      <c r="G1148" s="71">
        <v>0.72728597528368</v>
      </c>
      <c r="H1148" s="68">
        <v>38.186813186813197</v>
      </c>
      <c r="I1148" s="71">
        <v>0.55335329993685201</v>
      </c>
      <c r="J1148" s="68">
        <v>11.6758241758242</v>
      </c>
      <c r="K1148" s="71">
        <v>0.87954022892343298</v>
      </c>
      <c r="L1148" s="68">
        <v>49.587912087912102</v>
      </c>
      <c r="M1148" s="71">
        <v>0.63274336283185795</v>
      </c>
      <c r="N1148" s="68">
        <v>37.1821305841924</v>
      </c>
      <c r="O1148" s="71"/>
      <c r="P1148" s="68"/>
      <c r="Q1148" s="71"/>
      <c r="R1148" s="68"/>
    </row>
    <row r="1149" spans="1:18" x14ac:dyDescent="0.2">
      <c r="A1149" s="141" t="s">
        <v>2631</v>
      </c>
      <c r="B1149" s="67" t="s">
        <v>2632</v>
      </c>
      <c r="C1149" s="67">
        <v>37</v>
      </c>
      <c r="D1149" s="67" t="s">
        <v>346</v>
      </c>
      <c r="E1149" s="71">
        <v>0.734761158072058</v>
      </c>
      <c r="F1149" s="68">
        <v>46.978021978021999</v>
      </c>
      <c r="G1149" s="71">
        <v>0.74497872834305001</v>
      </c>
      <c r="H1149" s="68">
        <v>43.406593406593402</v>
      </c>
      <c r="I1149" s="71">
        <v>0.65395342567924897</v>
      </c>
      <c r="J1149" s="68">
        <v>26.717032967032999</v>
      </c>
      <c r="K1149" s="71">
        <v>0.89409477915089097</v>
      </c>
      <c r="L1149" s="68">
        <v>54.876373626373599</v>
      </c>
      <c r="M1149" s="71">
        <v>0.64601769911504403</v>
      </c>
      <c r="N1149" s="68">
        <v>39.175257731958801</v>
      </c>
      <c r="O1149" s="71"/>
      <c r="P1149" s="68"/>
      <c r="Q1149" s="71"/>
      <c r="R1149" s="68"/>
    </row>
    <row r="1150" spans="1:18" x14ac:dyDescent="0.2">
      <c r="A1150" s="141" t="s">
        <v>2633</v>
      </c>
      <c r="B1150" s="67" t="s">
        <v>2634</v>
      </c>
      <c r="C1150" s="67">
        <v>37</v>
      </c>
      <c r="D1150" s="67" t="s">
        <v>346</v>
      </c>
      <c r="E1150" s="71">
        <v>0.46104068559654698</v>
      </c>
      <c r="F1150" s="68">
        <v>6.7994505494505502</v>
      </c>
      <c r="G1150" s="71">
        <v>0.55688947346580997</v>
      </c>
      <c r="H1150" s="68">
        <v>4.3956043956044004</v>
      </c>
      <c r="I1150" s="71">
        <v>0.54416779696560702</v>
      </c>
      <c r="J1150" s="68">
        <v>10.5769230769231</v>
      </c>
      <c r="K1150" s="71">
        <v>0.761668281445122</v>
      </c>
      <c r="L1150" s="68">
        <v>23.695054945054899</v>
      </c>
      <c r="M1150" s="71">
        <v>0.44247787610619499</v>
      </c>
      <c r="N1150" s="68">
        <v>18.900343642611698</v>
      </c>
      <c r="O1150" s="71"/>
      <c r="P1150" s="68"/>
      <c r="Q1150" s="71">
        <v>0</v>
      </c>
      <c r="R1150" s="68">
        <v>36.0675512665862</v>
      </c>
    </row>
    <row r="1151" spans="1:18" x14ac:dyDescent="0.2">
      <c r="A1151" s="141" t="s">
        <v>2635</v>
      </c>
      <c r="B1151" s="67" t="s">
        <v>2636</v>
      </c>
      <c r="C1151" s="67">
        <v>37</v>
      </c>
      <c r="D1151" s="67" t="s">
        <v>346</v>
      </c>
      <c r="E1151" s="71">
        <v>0.58287556433582299</v>
      </c>
      <c r="F1151" s="68">
        <v>21.497252747252698</v>
      </c>
      <c r="G1151" s="71">
        <v>0.73180636301197999</v>
      </c>
      <c r="H1151" s="68">
        <v>39.423076923076898</v>
      </c>
      <c r="I1151" s="71">
        <v>0.77641536898071895</v>
      </c>
      <c r="J1151" s="68">
        <v>64.972527472527503</v>
      </c>
      <c r="K1151" s="71">
        <v>0.71146582419968896</v>
      </c>
      <c r="L1151" s="68">
        <v>15.041208791208801</v>
      </c>
      <c r="M1151" s="71">
        <v>0.69469026548672597</v>
      </c>
      <c r="N1151" s="68">
        <v>46.116838487972501</v>
      </c>
      <c r="O1151" s="71"/>
      <c r="P1151" s="68"/>
      <c r="Q1151" s="71">
        <v>0</v>
      </c>
      <c r="R1151" s="68">
        <v>36.0675512665862</v>
      </c>
    </row>
    <row r="1152" spans="1:18" x14ac:dyDescent="0.2">
      <c r="A1152" s="141" t="s">
        <v>2637</v>
      </c>
      <c r="B1152" s="67" t="s">
        <v>2638</v>
      </c>
      <c r="C1152" s="67">
        <v>37</v>
      </c>
      <c r="D1152" s="67" t="s">
        <v>346</v>
      </c>
      <c r="E1152" s="71">
        <v>0.72801806324486595</v>
      </c>
      <c r="F1152" s="68">
        <v>45.535714285714299</v>
      </c>
      <c r="G1152" s="71">
        <v>0.77851198817800604</v>
      </c>
      <c r="H1152" s="68">
        <v>54.6703296703297</v>
      </c>
      <c r="I1152" s="71">
        <v>0.75824092718608205</v>
      </c>
      <c r="J1152" s="68">
        <v>58.447802197802197</v>
      </c>
      <c r="K1152" s="71">
        <v>0.72045208097820901</v>
      </c>
      <c r="L1152" s="68">
        <v>16.4835164835165</v>
      </c>
      <c r="M1152" s="71">
        <v>0.65486725663716805</v>
      </c>
      <c r="N1152" s="68">
        <v>39.725085910652901</v>
      </c>
      <c r="O1152" s="71"/>
      <c r="P1152" s="68"/>
      <c r="Q1152" s="71"/>
      <c r="R1152" s="68"/>
    </row>
    <row r="1153" spans="1:18" x14ac:dyDescent="0.2">
      <c r="A1153" s="141" t="s">
        <v>2639</v>
      </c>
      <c r="B1153" s="67" t="s">
        <v>2640</v>
      </c>
      <c r="C1153" s="67">
        <v>37</v>
      </c>
      <c r="D1153" s="67" t="s">
        <v>346</v>
      </c>
      <c r="E1153" s="71">
        <v>0.694520693362497</v>
      </c>
      <c r="F1153" s="68">
        <v>39.491758241758198</v>
      </c>
      <c r="G1153" s="71">
        <v>0.72987760032314997</v>
      </c>
      <c r="H1153" s="68">
        <v>38.804945054945101</v>
      </c>
      <c r="I1153" s="71">
        <v>0.739269435684339</v>
      </c>
      <c r="J1153" s="68">
        <v>49.793956043956001</v>
      </c>
      <c r="K1153" s="71">
        <v>0.73813927726550699</v>
      </c>
      <c r="L1153" s="68">
        <v>19.711538461538499</v>
      </c>
      <c r="M1153" s="71">
        <v>0.57079646017699104</v>
      </c>
      <c r="N1153" s="68">
        <v>30.584192439862498</v>
      </c>
      <c r="O1153" s="71"/>
      <c r="P1153" s="68"/>
      <c r="Q1153" s="71"/>
      <c r="R1153" s="68"/>
    </row>
    <row r="1154" spans="1:18" x14ac:dyDescent="0.2">
      <c r="A1154" s="141" t="s">
        <v>2641</v>
      </c>
      <c r="B1154" s="67" t="s">
        <v>2642</v>
      </c>
      <c r="C1154" s="67">
        <v>37</v>
      </c>
      <c r="D1154" s="67" t="s">
        <v>346</v>
      </c>
      <c r="E1154" s="71">
        <v>0.61546897361930097</v>
      </c>
      <c r="F1154" s="68">
        <v>26.6483516483516</v>
      </c>
      <c r="G1154" s="71">
        <v>0.67450947152990903</v>
      </c>
      <c r="H1154" s="68">
        <v>25.6868131868132</v>
      </c>
      <c r="I1154" s="71">
        <v>0.63833587669775405</v>
      </c>
      <c r="J1154" s="68">
        <v>23.282967032967001</v>
      </c>
      <c r="K1154" s="71">
        <v>0.684428776338038</v>
      </c>
      <c r="L1154" s="68">
        <v>11.2637362637363</v>
      </c>
      <c r="M1154" s="71">
        <v>0.46460176991150398</v>
      </c>
      <c r="N1154" s="68">
        <v>20.068728522336801</v>
      </c>
      <c r="O1154" s="71"/>
      <c r="P1154" s="68"/>
      <c r="Q1154" s="71"/>
      <c r="R1154" s="68"/>
    </row>
    <row r="1155" spans="1:18" x14ac:dyDescent="0.2">
      <c r="A1155" s="141" t="s">
        <v>2643</v>
      </c>
      <c r="B1155" s="67" t="s">
        <v>2644</v>
      </c>
      <c r="C1155" s="67">
        <v>37</v>
      </c>
      <c r="D1155" s="67" t="s">
        <v>346</v>
      </c>
      <c r="E1155" s="71">
        <v>0.63903108244694595</v>
      </c>
      <c r="F1155" s="68">
        <v>30.631868131868099</v>
      </c>
      <c r="G1155" s="71">
        <v>0.68093211725398295</v>
      </c>
      <c r="H1155" s="68">
        <v>26.717032967032999</v>
      </c>
      <c r="I1155" s="71">
        <v>0.71837087386066001</v>
      </c>
      <c r="J1155" s="68">
        <v>42.513736263736298</v>
      </c>
      <c r="K1155" s="71">
        <v>0.64797178115101794</v>
      </c>
      <c r="L1155" s="68">
        <v>7.2115384615384599</v>
      </c>
      <c r="M1155" s="71">
        <v>0.50884955752212402</v>
      </c>
      <c r="N1155" s="68">
        <v>23.642611683848799</v>
      </c>
      <c r="O1155" s="71"/>
      <c r="P1155" s="68"/>
      <c r="Q1155" s="71"/>
      <c r="R1155" s="68"/>
    </row>
    <row r="1156" spans="1:18" x14ac:dyDescent="0.2">
      <c r="A1156" s="141" t="s">
        <v>2645</v>
      </c>
      <c r="B1156" s="67" t="s">
        <v>2646</v>
      </c>
      <c r="C1156" s="67">
        <v>37</v>
      </c>
      <c r="D1156" s="67" t="s">
        <v>346</v>
      </c>
      <c r="E1156" s="71">
        <v>0.70910638810585502</v>
      </c>
      <c r="F1156" s="68">
        <v>42.307692307692299</v>
      </c>
      <c r="G1156" s="71">
        <v>0.71406898693380105</v>
      </c>
      <c r="H1156" s="68">
        <v>35.233516483516503</v>
      </c>
      <c r="I1156" s="71">
        <v>0.74307251841209099</v>
      </c>
      <c r="J1156" s="68">
        <v>51.5796703296703</v>
      </c>
      <c r="K1156" s="71">
        <v>0.79521325061735304</v>
      </c>
      <c r="L1156" s="68">
        <v>28.9148351648352</v>
      </c>
      <c r="M1156" s="71">
        <v>0.58407079646017701</v>
      </c>
      <c r="N1156" s="68">
        <v>31.821305841924399</v>
      </c>
      <c r="O1156" s="71"/>
      <c r="P1156" s="68"/>
      <c r="Q1156" s="71"/>
      <c r="R1156" s="68"/>
    </row>
    <row r="1157" spans="1:18" x14ac:dyDescent="0.2">
      <c r="A1157" s="141" t="s">
        <v>2647</v>
      </c>
      <c r="B1157" s="67" t="s">
        <v>2648</v>
      </c>
      <c r="C1157" s="67">
        <v>37</v>
      </c>
      <c r="D1157" s="67" t="s">
        <v>346</v>
      </c>
      <c r="E1157" s="71">
        <v>0.63634565715463598</v>
      </c>
      <c r="F1157" s="68">
        <v>29.739010989011</v>
      </c>
      <c r="G1157" s="71">
        <v>0.81806035409242395</v>
      </c>
      <c r="H1157" s="68">
        <v>71.153846153846203</v>
      </c>
      <c r="I1157" s="71">
        <v>0.74358671745378102</v>
      </c>
      <c r="J1157" s="68">
        <v>51.854395604395599</v>
      </c>
      <c r="K1157" s="71">
        <v>0.87229360360750496</v>
      </c>
      <c r="L1157" s="68">
        <v>47.527472527472497</v>
      </c>
      <c r="M1157" s="71">
        <v>0.74778761061946897</v>
      </c>
      <c r="N1157" s="68">
        <v>54.845360824742301</v>
      </c>
      <c r="O1157" s="71"/>
      <c r="P1157" s="68"/>
      <c r="Q1157" s="71">
        <v>0</v>
      </c>
      <c r="R1157" s="68">
        <v>36.0675512665862</v>
      </c>
    </row>
    <row r="1158" spans="1:18" x14ac:dyDescent="0.2">
      <c r="A1158" s="141" t="s">
        <v>2649</v>
      </c>
      <c r="B1158" s="67" t="s">
        <v>2650</v>
      </c>
      <c r="C1158" s="67">
        <v>37</v>
      </c>
      <c r="D1158" s="67" t="s">
        <v>346</v>
      </c>
      <c r="E1158" s="71">
        <v>0.54888593939770802</v>
      </c>
      <c r="F1158" s="68">
        <v>16.552197802197799</v>
      </c>
      <c r="G1158" s="71">
        <v>0.66883965568114201</v>
      </c>
      <c r="H1158" s="68">
        <v>24.587912087912098</v>
      </c>
      <c r="I1158" s="71">
        <v>0.70878995757226804</v>
      </c>
      <c r="J1158" s="68">
        <v>39.217032967032999</v>
      </c>
      <c r="K1158" s="71">
        <v>0.84910096869088403</v>
      </c>
      <c r="L1158" s="68">
        <v>41.140109890109898</v>
      </c>
      <c r="M1158" s="71">
        <v>0.51769911504424804</v>
      </c>
      <c r="N1158" s="68">
        <v>24.6048109965636</v>
      </c>
      <c r="O1158" s="71"/>
      <c r="P1158" s="68"/>
      <c r="Q1158" s="71">
        <v>0</v>
      </c>
      <c r="R1158" s="68">
        <v>36.0675512665862</v>
      </c>
    </row>
    <row r="1159" spans="1:18" x14ac:dyDescent="0.2">
      <c r="A1159" s="141" t="s">
        <v>2651</v>
      </c>
      <c r="B1159" s="67" t="s">
        <v>2652</v>
      </c>
      <c r="C1159" s="67">
        <v>37</v>
      </c>
      <c r="D1159" s="67" t="s">
        <v>346</v>
      </c>
      <c r="E1159" s="71">
        <v>0.75688331461381197</v>
      </c>
      <c r="F1159" s="68">
        <v>51.098901098901102</v>
      </c>
      <c r="G1159" s="71">
        <v>0.71308409387427196</v>
      </c>
      <c r="H1159" s="68">
        <v>34.958791208791197</v>
      </c>
      <c r="I1159" s="71">
        <v>0.79579543528690799</v>
      </c>
      <c r="J1159" s="68">
        <v>71.634615384615401</v>
      </c>
      <c r="K1159" s="71">
        <v>0.96998116292238501</v>
      </c>
      <c r="L1159" s="68">
        <v>92.925824175824204</v>
      </c>
      <c r="M1159" s="71">
        <v>0.54867256637168105</v>
      </c>
      <c r="N1159" s="68">
        <v>27.835051546391799</v>
      </c>
      <c r="O1159" s="71"/>
      <c r="P1159" s="68"/>
      <c r="Q1159" s="71"/>
      <c r="R1159" s="68"/>
    </row>
    <row r="1160" spans="1:18" x14ac:dyDescent="0.2">
      <c r="A1160" s="141" t="s">
        <v>2653</v>
      </c>
      <c r="B1160" s="67" t="s">
        <v>2654</v>
      </c>
      <c r="C1160" s="67">
        <v>38</v>
      </c>
      <c r="D1160" s="67" t="s">
        <v>346</v>
      </c>
      <c r="E1160" s="71">
        <v>0.77170285626199597</v>
      </c>
      <c r="F1160" s="68">
        <v>53.914835164835203</v>
      </c>
      <c r="G1160" s="71">
        <v>0.78691062212602703</v>
      </c>
      <c r="H1160" s="68">
        <v>57.417582417582402</v>
      </c>
      <c r="I1160" s="71">
        <v>0.69141465354573395</v>
      </c>
      <c r="J1160" s="68">
        <v>34.546703296703299</v>
      </c>
      <c r="K1160" s="71">
        <v>0.86069853875675395</v>
      </c>
      <c r="L1160" s="68">
        <v>44.299450549450498</v>
      </c>
      <c r="M1160" s="71">
        <v>0.74778761061946897</v>
      </c>
      <c r="N1160" s="68">
        <v>54.845360824742301</v>
      </c>
      <c r="O1160" s="71"/>
      <c r="P1160" s="68"/>
      <c r="Q1160" s="71"/>
      <c r="R1160" s="68"/>
    </row>
    <row r="1161" spans="1:18" x14ac:dyDescent="0.2">
      <c r="A1161" s="141" t="s">
        <v>2655</v>
      </c>
      <c r="B1161" s="67" t="s">
        <v>2656</v>
      </c>
      <c r="C1161" s="67">
        <v>37</v>
      </c>
      <c r="D1161" s="67" t="s">
        <v>346</v>
      </c>
      <c r="E1161" s="71">
        <v>0.76470878546577703</v>
      </c>
      <c r="F1161" s="68">
        <v>52.266483516483497</v>
      </c>
      <c r="G1161" s="71">
        <v>0.71969724128373502</v>
      </c>
      <c r="H1161" s="68">
        <v>36.057692307692299</v>
      </c>
      <c r="I1161" s="71">
        <v>0.64804804483805201</v>
      </c>
      <c r="J1161" s="68">
        <v>25.8241758241758</v>
      </c>
      <c r="K1161" s="71">
        <v>0.89385173855222899</v>
      </c>
      <c r="L1161" s="68">
        <v>54.807692307692299</v>
      </c>
      <c r="M1161" s="71">
        <v>0.56194690265486702</v>
      </c>
      <c r="N1161" s="68">
        <v>29.4845360824742</v>
      </c>
      <c r="O1161" s="71"/>
      <c r="P1161" s="68"/>
      <c r="Q1161" s="71">
        <v>1</v>
      </c>
      <c r="R1161" s="68">
        <v>100</v>
      </c>
    </row>
    <row r="1162" spans="1:18" x14ac:dyDescent="0.2">
      <c r="A1162" s="141" t="s">
        <v>2657</v>
      </c>
      <c r="B1162" s="67" t="s">
        <v>2658</v>
      </c>
      <c r="C1162" s="67">
        <v>37</v>
      </c>
      <c r="D1162" s="67" t="s">
        <v>346</v>
      </c>
      <c r="E1162" s="71">
        <v>0.78077013748574398</v>
      </c>
      <c r="F1162" s="68">
        <v>56.25</v>
      </c>
      <c r="G1162" s="71">
        <v>0.71691744188187601</v>
      </c>
      <c r="H1162" s="68">
        <v>35.714285714285701</v>
      </c>
      <c r="I1162" s="71">
        <v>0.72178417538694095</v>
      </c>
      <c r="J1162" s="68">
        <v>43.956043956043999</v>
      </c>
      <c r="K1162" s="71">
        <v>0.84568004361123195</v>
      </c>
      <c r="L1162" s="68">
        <v>39.972527472527503</v>
      </c>
      <c r="M1162" s="71">
        <v>0.61946902654867197</v>
      </c>
      <c r="N1162" s="68">
        <v>35.463917525773198</v>
      </c>
      <c r="O1162" s="71"/>
      <c r="P1162" s="68"/>
      <c r="Q1162" s="71">
        <v>1</v>
      </c>
      <c r="R1162" s="68">
        <v>100</v>
      </c>
    </row>
    <row r="1163" spans="1:18" x14ac:dyDescent="0.2">
      <c r="A1163" s="141" t="s">
        <v>2659</v>
      </c>
      <c r="B1163" s="67" t="s">
        <v>2660</v>
      </c>
      <c r="C1163" s="67">
        <v>37</v>
      </c>
      <c r="D1163" s="67" t="s">
        <v>346</v>
      </c>
      <c r="E1163" s="71">
        <v>0.79181556087430105</v>
      </c>
      <c r="F1163" s="68">
        <v>59.065934065934101</v>
      </c>
      <c r="G1163" s="71">
        <v>0.74213962325233596</v>
      </c>
      <c r="H1163" s="68">
        <v>42.445054945054899</v>
      </c>
      <c r="I1163" s="71">
        <v>0.67132205456601801</v>
      </c>
      <c r="J1163" s="68">
        <v>29.945054945054899</v>
      </c>
      <c r="K1163" s="71">
        <v>0.88189931239385999</v>
      </c>
      <c r="L1163" s="68">
        <v>50.549450549450498</v>
      </c>
      <c r="M1163" s="71">
        <v>0.66371681415929196</v>
      </c>
      <c r="N1163" s="68">
        <v>41.099656357388298</v>
      </c>
      <c r="O1163" s="71"/>
      <c r="P1163" s="68"/>
      <c r="Q1163" s="71">
        <v>1</v>
      </c>
      <c r="R1163" s="68">
        <v>100</v>
      </c>
    </row>
    <row r="1164" spans="1:18" x14ac:dyDescent="0.2">
      <c r="A1164" s="141" t="s">
        <v>2661</v>
      </c>
      <c r="B1164" s="67" t="s">
        <v>2662</v>
      </c>
      <c r="C1164" s="67">
        <v>37</v>
      </c>
      <c r="D1164" s="67" t="s">
        <v>346</v>
      </c>
      <c r="E1164" s="71">
        <v>0.75178167236305504</v>
      </c>
      <c r="F1164" s="68">
        <v>50.274725274725299</v>
      </c>
      <c r="G1164" s="71">
        <v>0.69484450294841305</v>
      </c>
      <c r="H1164" s="68">
        <v>29.945054945054899</v>
      </c>
      <c r="I1164" s="71">
        <v>0.70555390462589196</v>
      </c>
      <c r="J1164" s="68">
        <v>38.736263736263702</v>
      </c>
      <c r="K1164" s="71">
        <v>0.90718252061264903</v>
      </c>
      <c r="L1164" s="68">
        <v>60.302197802197803</v>
      </c>
      <c r="M1164" s="71">
        <v>0.45132743362831901</v>
      </c>
      <c r="N1164" s="68">
        <v>19.450171821305801</v>
      </c>
      <c r="O1164" s="71"/>
      <c r="P1164" s="68"/>
      <c r="Q1164" s="71">
        <v>1</v>
      </c>
      <c r="R1164" s="68">
        <v>100</v>
      </c>
    </row>
    <row r="1165" spans="1:18" x14ac:dyDescent="0.2">
      <c r="A1165" s="141" t="s">
        <v>2663</v>
      </c>
      <c r="B1165" s="67" t="s">
        <v>2664</v>
      </c>
      <c r="C1165" s="67">
        <v>38</v>
      </c>
      <c r="D1165" s="67" t="s">
        <v>346</v>
      </c>
      <c r="E1165" s="71">
        <v>0.84804005512897296</v>
      </c>
      <c r="F1165" s="68">
        <v>73.214285714285694</v>
      </c>
      <c r="G1165" s="71">
        <v>0.79575151525532595</v>
      </c>
      <c r="H1165" s="68">
        <v>60.576923076923102</v>
      </c>
      <c r="I1165" s="71">
        <v>0.85090707163057</v>
      </c>
      <c r="J1165" s="68">
        <v>87.293956043956001</v>
      </c>
      <c r="K1165" s="71">
        <v>0.83690452061737397</v>
      </c>
      <c r="L1165" s="68">
        <v>37.4313186813187</v>
      </c>
      <c r="M1165" s="71">
        <v>0.75663716814159299</v>
      </c>
      <c r="N1165" s="68">
        <v>56.632302405498301</v>
      </c>
      <c r="O1165" s="71"/>
      <c r="P1165" s="68"/>
      <c r="Q1165" s="71">
        <v>1</v>
      </c>
      <c r="R1165" s="68">
        <v>100</v>
      </c>
    </row>
    <row r="1166" spans="1:18" x14ac:dyDescent="0.2">
      <c r="A1166" s="141" t="s">
        <v>2665</v>
      </c>
      <c r="B1166" s="67" t="s">
        <v>2666</v>
      </c>
      <c r="C1166" s="67">
        <v>37</v>
      </c>
      <c r="D1166" s="67" t="s">
        <v>346</v>
      </c>
      <c r="E1166" s="71">
        <v>0.64787378773165205</v>
      </c>
      <c r="F1166" s="68">
        <v>32.005494505494497</v>
      </c>
      <c r="G1166" s="71">
        <v>0.656663126479335</v>
      </c>
      <c r="H1166" s="68">
        <v>21.634615384615401</v>
      </c>
      <c r="I1166" s="71">
        <v>0.61664957461331904</v>
      </c>
      <c r="J1166" s="68">
        <v>19.5741758241758</v>
      </c>
      <c r="K1166" s="71">
        <v>0.88455413124988103</v>
      </c>
      <c r="L1166" s="68">
        <v>51.236263736263702</v>
      </c>
      <c r="M1166" s="71">
        <v>0.43362831858407103</v>
      </c>
      <c r="N1166" s="68">
        <v>18.281786941580801</v>
      </c>
      <c r="O1166" s="71"/>
      <c r="P1166" s="68"/>
      <c r="Q1166" s="71"/>
      <c r="R1166" s="68"/>
    </row>
    <row r="1167" spans="1:18" x14ac:dyDescent="0.2">
      <c r="A1167" s="141" t="s">
        <v>2667</v>
      </c>
      <c r="B1167" s="67" t="s">
        <v>2668</v>
      </c>
      <c r="C1167" s="67">
        <v>37</v>
      </c>
      <c r="D1167" s="67" t="s">
        <v>346</v>
      </c>
      <c r="E1167" s="71">
        <v>0.67745627012450904</v>
      </c>
      <c r="F1167" s="68">
        <v>36.675824175824197</v>
      </c>
      <c r="G1167" s="71">
        <v>0.65866774532177197</v>
      </c>
      <c r="H1167" s="68">
        <v>21.9093406593407</v>
      </c>
      <c r="I1167" s="71">
        <v>0.65370859821845995</v>
      </c>
      <c r="J1167" s="68">
        <v>26.5796703296703</v>
      </c>
      <c r="K1167" s="71">
        <v>0.88417440067462005</v>
      </c>
      <c r="L1167" s="68">
        <v>51.030219780219802</v>
      </c>
      <c r="M1167" s="71">
        <v>0.51327433628318597</v>
      </c>
      <c r="N1167" s="68">
        <v>24.329896907216501</v>
      </c>
      <c r="O1167" s="71"/>
      <c r="P1167" s="68"/>
      <c r="Q1167" s="71"/>
      <c r="R1167" s="68"/>
    </row>
    <row r="1168" spans="1:18" x14ac:dyDescent="0.2">
      <c r="A1168" s="141" t="s">
        <v>2669</v>
      </c>
      <c r="B1168" s="67" t="s">
        <v>2670</v>
      </c>
      <c r="C1168" s="67">
        <v>37</v>
      </c>
      <c r="D1168" s="67" t="s">
        <v>346</v>
      </c>
      <c r="E1168" s="71">
        <v>0.70890055878079905</v>
      </c>
      <c r="F1168" s="68">
        <v>42.239010989011</v>
      </c>
      <c r="G1168" s="71">
        <v>0.62049354692352798</v>
      </c>
      <c r="H1168" s="68">
        <v>13.3241758241758</v>
      </c>
      <c r="I1168" s="71">
        <v>0.61424338530267297</v>
      </c>
      <c r="J1168" s="68">
        <v>19.299450549450601</v>
      </c>
      <c r="K1168" s="71">
        <v>0.81861541919991998</v>
      </c>
      <c r="L1168" s="68">
        <v>33.653846153846203</v>
      </c>
      <c r="M1168" s="71">
        <v>0.49115044247787598</v>
      </c>
      <c r="N1168" s="68">
        <v>22.1993127147766</v>
      </c>
      <c r="O1168" s="71"/>
      <c r="P1168" s="68"/>
      <c r="Q1168" s="71">
        <v>1</v>
      </c>
      <c r="R1168" s="68">
        <v>100</v>
      </c>
    </row>
    <row r="1169" spans="1:18" x14ac:dyDescent="0.2">
      <c r="A1169" s="141" t="s">
        <v>2671</v>
      </c>
      <c r="B1169" s="67" t="s">
        <v>2672</v>
      </c>
      <c r="C1169" s="67">
        <v>37</v>
      </c>
      <c r="D1169" s="67" t="s">
        <v>346</v>
      </c>
      <c r="E1169" s="71">
        <v>0.563122349550646</v>
      </c>
      <c r="F1169" s="68">
        <v>18.269230769230798</v>
      </c>
      <c r="G1169" s="71">
        <v>0.70521923369673001</v>
      </c>
      <c r="H1169" s="68">
        <v>32.8296703296703</v>
      </c>
      <c r="I1169" s="71">
        <v>0.65448829278389697</v>
      </c>
      <c r="J1169" s="68">
        <v>26.785714285714299</v>
      </c>
      <c r="K1169" s="71">
        <v>0.88510776109561395</v>
      </c>
      <c r="L1169" s="68">
        <v>51.5796703296703</v>
      </c>
      <c r="M1169" s="71">
        <v>0.57079646017699104</v>
      </c>
      <c r="N1169" s="68">
        <v>30.584192439862498</v>
      </c>
      <c r="O1169" s="71"/>
      <c r="P1169" s="68"/>
      <c r="Q1169" s="71">
        <v>0</v>
      </c>
      <c r="R1169" s="68">
        <v>36.0675512665862</v>
      </c>
    </row>
    <row r="1170" spans="1:18" x14ac:dyDescent="0.2">
      <c r="A1170" s="141" t="s">
        <v>2673</v>
      </c>
      <c r="B1170" s="67" t="s">
        <v>2674</v>
      </c>
      <c r="C1170" s="67">
        <v>37</v>
      </c>
      <c r="D1170" s="67" t="s">
        <v>346</v>
      </c>
      <c r="E1170" s="71">
        <v>0.754876309956789</v>
      </c>
      <c r="F1170" s="68">
        <v>50.549450549450498</v>
      </c>
      <c r="G1170" s="71">
        <v>0.69535081777267904</v>
      </c>
      <c r="H1170" s="68">
        <v>30.219780219780201</v>
      </c>
      <c r="I1170" s="71">
        <v>0.67760177666088905</v>
      </c>
      <c r="J1170" s="68">
        <v>31.3873626373626</v>
      </c>
      <c r="K1170" s="71">
        <v>0.90585373411143799</v>
      </c>
      <c r="L1170" s="68">
        <v>59.752747252747199</v>
      </c>
      <c r="M1170" s="71">
        <v>0.49557522123893799</v>
      </c>
      <c r="N1170" s="68">
        <v>22.749140893470798</v>
      </c>
      <c r="O1170" s="71"/>
      <c r="P1170" s="68"/>
      <c r="Q1170" s="71">
        <v>1</v>
      </c>
      <c r="R1170" s="68">
        <v>100</v>
      </c>
    </row>
    <row r="1171" spans="1:18" x14ac:dyDescent="0.2">
      <c r="A1171" s="141" t="s">
        <v>2675</v>
      </c>
      <c r="B1171" s="67" t="s">
        <v>2676</v>
      </c>
      <c r="C1171" s="67">
        <v>37</v>
      </c>
      <c r="D1171" s="67" t="s">
        <v>346</v>
      </c>
      <c r="E1171" s="71">
        <v>0.71715877846152598</v>
      </c>
      <c r="F1171" s="68">
        <v>42.994505494505503</v>
      </c>
      <c r="G1171" s="71">
        <v>0.65830421554132901</v>
      </c>
      <c r="H1171" s="68">
        <v>21.8406593406593</v>
      </c>
      <c r="I1171" s="71">
        <v>0.66533873393583398</v>
      </c>
      <c r="J1171" s="68">
        <v>28.777472527472501</v>
      </c>
      <c r="K1171" s="71">
        <v>0.881619969379138</v>
      </c>
      <c r="L1171" s="68">
        <v>50.412087912087898</v>
      </c>
      <c r="M1171" s="71">
        <v>0.38053097345132703</v>
      </c>
      <c r="N1171" s="68">
        <v>16.357388316151201</v>
      </c>
      <c r="O1171" s="71"/>
      <c r="P1171" s="68"/>
      <c r="Q1171" s="71">
        <v>1</v>
      </c>
      <c r="R1171" s="68">
        <v>100</v>
      </c>
    </row>
    <row r="1172" spans="1:18" x14ac:dyDescent="0.2">
      <c r="A1172" s="141" t="s">
        <v>2677</v>
      </c>
      <c r="B1172" s="67" t="s">
        <v>2678</v>
      </c>
      <c r="C1172" s="67">
        <v>37</v>
      </c>
      <c r="D1172" s="67" t="s">
        <v>346</v>
      </c>
      <c r="E1172" s="71">
        <v>0.73207075957642098</v>
      </c>
      <c r="F1172" s="68">
        <v>46.565934065934101</v>
      </c>
      <c r="G1172" s="71">
        <v>0.70959865700648495</v>
      </c>
      <c r="H1172" s="68">
        <v>34.478021978021999</v>
      </c>
      <c r="I1172" s="71">
        <v>0.75010537858348003</v>
      </c>
      <c r="J1172" s="68">
        <v>54.395604395604401</v>
      </c>
      <c r="K1172" s="71">
        <v>0.94645510891040796</v>
      </c>
      <c r="L1172" s="68">
        <v>79.601648351648393</v>
      </c>
      <c r="M1172" s="71">
        <v>0.52212389380530999</v>
      </c>
      <c r="N1172" s="68">
        <v>24.810996563573902</v>
      </c>
      <c r="O1172" s="71"/>
      <c r="P1172" s="68"/>
      <c r="Q1172" s="71"/>
      <c r="R1172" s="68"/>
    </row>
    <row r="1173" spans="1:18" x14ac:dyDescent="0.2">
      <c r="A1173" s="141" t="s">
        <v>2679</v>
      </c>
      <c r="B1173" s="67" t="s">
        <v>2680</v>
      </c>
      <c r="C1173" s="67">
        <v>37</v>
      </c>
      <c r="D1173" s="67" t="s">
        <v>346</v>
      </c>
      <c r="E1173" s="71">
        <v>0.80375228258458997</v>
      </c>
      <c r="F1173" s="68">
        <v>62.019230769230802</v>
      </c>
      <c r="G1173" s="71">
        <v>0.72233893882634304</v>
      </c>
      <c r="H1173" s="68">
        <v>36.813186813186803</v>
      </c>
      <c r="I1173" s="71">
        <v>0.82849905025691195</v>
      </c>
      <c r="J1173" s="68">
        <v>82.829670329670293</v>
      </c>
      <c r="K1173" s="71">
        <v>0.84402961852996305</v>
      </c>
      <c r="L1173" s="68">
        <v>39.217032967032999</v>
      </c>
      <c r="M1173" s="71">
        <v>0.62389380530973404</v>
      </c>
      <c r="N1173" s="68">
        <v>36.082474226804102</v>
      </c>
      <c r="O1173" s="71"/>
      <c r="P1173" s="68"/>
      <c r="Q1173" s="71">
        <v>1</v>
      </c>
      <c r="R1173" s="68">
        <v>100</v>
      </c>
    </row>
    <row r="1174" spans="1:18" x14ac:dyDescent="0.2">
      <c r="A1174" s="141" t="s">
        <v>2681</v>
      </c>
      <c r="B1174" s="67" t="s">
        <v>2682</v>
      </c>
      <c r="C1174" s="67">
        <v>37</v>
      </c>
      <c r="D1174" s="67" t="s">
        <v>346</v>
      </c>
      <c r="E1174" s="71">
        <v>0.91280419459307804</v>
      </c>
      <c r="F1174" s="68">
        <v>93.8186813186813</v>
      </c>
      <c r="G1174" s="71">
        <v>0.86726526265762405</v>
      </c>
      <c r="H1174" s="68">
        <v>90.384615384615401</v>
      </c>
      <c r="I1174" s="71">
        <v>0.94756392093657305</v>
      </c>
      <c r="J1174" s="68">
        <v>97.184065934065899</v>
      </c>
      <c r="K1174" s="71">
        <v>0.97355573637103299</v>
      </c>
      <c r="L1174" s="68">
        <v>94.162087912087898</v>
      </c>
      <c r="M1174" s="71">
        <v>0.86283185840707899</v>
      </c>
      <c r="N1174" s="68">
        <v>76.632302405498294</v>
      </c>
      <c r="O1174" s="71"/>
      <c r="P1174" s="68"/>
      <c r="Q1174" s="71"/>
      <c r="R1174" s="68"/>
    </row>
    <row r="1175" spans="1:18" x14ac:dyDescent="0.2">
      <c r="A1175" s="141" t="s">
        <v>2683</v>
      </c>
      <c r="B1175" s="67" t="s">
        <v>2684</v>
      </c>
      <c r="C1175" s="67">
        <v>37</v>
      </c>
      <c r="D1175" s="67" t="s">
        <v>346</v>
      </c>
      <c r="E1175" s="71">
        <v>0.827269508544348</v>
      </c>
      <c r="F1175" s="68">
        <v>68.269230769230802</v>
      </c>
      <c r="G1175" s="71">
        <v>0.811475626068072</v>
      </c>
      <c r="H1175" s="68">
        <v>67.925824175824204</v>
      </c>
      <c r="I1175" s="71">
        <v>0.76295416678080397</v>
      </c>
      <c r="J1175" s="68">
        <v>60.302197802197803</v>
      </c>
      <c r="K1175" s="71">
        <v>0.94703762185949103</v>
      </c>
      <c r="L1175" s="68">
        <v>79.876373626373606</v>
      </c>
      <c r="M1175" s="71">
        <v>0.787610619469026</v>
      </c>
      <c r="N1175" s="68">
        <v>61.786941580756</v>
      </c>
      <c r="O1175" s="71"/>
      <c r="P1175" s="68"/>
      <c r="Q1175" s="71"/>
      <c r="R1175" s="68"/>
    </row>
    <row r="1176" spans="1:18" x14ac:dyDescent="0.2">
      <c r="A1176" s="141" t="s">
        <v>2685</v>
      </c>
      <c r="B1176" s="67" t="s">
        <v>2686</v>
      </c>
      <c r="C1176" s="67">
        <v>37</v>
      </c>
      <c r="D1176" s="67" t="s">
        <v>346</v>
      </c>
      <c r="E1176" s="71">
        <v>0.83027195399479403</v>
      </c>
      <c r="F1176" s="68">
        <v>69.024725274725299</v>
      </c>
      <c r="G1176" s="71">
        <v>0.81704373763479798</v>
      </c>
      <c r="H1176" s="68">
        <v>70.673076923076906</v>
      </c>
      <c r="I1176" s="71">
        <v>0.75823741753222595</v>
      </c>
      <c r="J1176" s="68">
        <v>58.379120879120897</v>
      </c>
      <c r="K1176" s="71">
        <v>0.95377126258206202</v>
      </c>
      <c r="L1176" s="68">
        <v>83.928571428571402</v>
      </c>
      <c r="M1176" s="71">
        <v>0.79203539823008795</v>
      </c>
      <c r="N1176" s="68">
        <v>62.474226804123703</v>
      </c>
      <c r="O1176" s="71"/>
      <c r="P1176" s="68"/>
      <c r="Q1176" s="71"/>
      <c r="R1176" s="68"/>
    </row>
    <row r="1177" spans="1:18" x14ac:dyDescent="0.2">
      <c r="A1177" s="141" t="s">
        <v>2687</v>
      </c>
      <c r="B1177" s="67" t="s">
        <v>2688</v>
      </c>
      <c r="C1177" s="67">
        <v>37</v>
      </c>
      <c r="D1177" s="67" t="s">
        <v>346</v>
      </c>
      <c r="E1177" s="71">
        <v>0.76477423139459899</v>
      </c>
      <c r="F1177" s="68">
        <v>52.335164835164797</v>
      </c>
      <c r="G1177" s="71">
        <v>0.756146950951467</v>
      </c>
      <c r="H1177" s="68">
        <v>46.428571428571402</v>
      </c>
      <c r="I1177" s="71">
        <v>0.77664903936792096</v>
      </c>
      <c r="J1177" s="68">
        <v>65.041208791208803</v>
      </c>
      <c r="K1177" s="71">
        <v>0.95107969632095402</v>
      </c>
      <c r="L1177" s="68">
        <v>82.280219780219795</v>
      </c>
      <c r="M1177" s="71">
        <v>0.57522123893805299</v>
      </c>
      <c r="N1177" s="68">
        <v>30.927835051546399</v>
      </c>
      <c r="O1177" s="71"/>
      <c r="P1177" s="68"/>
      <c r="Q1177" s="71"/>
      <c r="R1177" s="68"/>
    </row>
    <row r="1178" spans="1:18" x14ac:dyDescent="0.2">
      <c r="A1178" s="141" t="s">
        <v>2689</v>
      </c>
      <c r="B1178" s="67" t="s">
        <v>2690</v>
      </c>
      <c r="C1178" s="67">
        <v>38</v>
      </c>
      <c r="D1178" s="67" t="s">
        <v>346</v>
      </c>
      <c r="E1178" s="71">
        <v>0.72152644016572698</v>
      </c>
      <c r="F1178" s="68">
        <v>44.368131868131897</v>
      </c>
      <c r="G1178" s="71">
        <v>0.82796608867264598</v>
      </c>
      <c r="H1178" s="68">
        <v>76.030219780219795</v>
      </c>
      <c r="I1178" s="71">
        <v>0.92286717016655595</v>
      </c>
      <c r="J1178" s="68">
        <v>94.986263736263695</v>
      </c>
      <c r="K1178" s="71">
        <v>0.97626796853810704</v>
      </c>
      <c r="L1178" s="68">
        <v>95.054945054945094</v>
      </c>
      <c r="M1178" s="71">
        <v>0.88053097345132703</v>
      </c>
      <c r="N1178" s="68">
        <v>79.106529209621996</v>
      </c>
      <c r="O1178" s="71"/>
      <c r="P1178" s="68"/>
      <c r="Q1178" s="71">
        <v>0</v>
      </c>
      <c r="R1178" s="68">
        <v>36.0675512665862</v>
      </c>
    </row>
    <row r="1179" spans="1:18" x14ac:dyDescent="0.2">
      <c r="A1179" s="141" t="s">
        <v>2691</v>
      </c>
      <c r="B1179" s="67" t="s">
        <v>2692</v>
      </c>
      <c r="C1179" s="67">
        <v>38</v>
      </c>
      <c r="D1179" s="67" t="s">
        <v>346</v>
      </c>
      <c r="E1179" s="71">
        <v>0.93580663241220996</v>
      </c>
      <c r="F1179" s="68">
        <v>98.145604395604394</v>
      </c>
      <c r="G1179" s="71">
        <v>0.84337492746610399</v>
      </c>
      <c r="H1179" s="68">
        <v>83.447802197802204</v>
      </c>
      <c r="I1179" s="71">
        <v>0.95707928271666598</v>
      </c>
      <c r="J1179" s="68">
        <v>98.008241758241795</v>
      </c>
      <c r="K1179" s="71">
        <v>0.97762408462164396</v>
      </c>
      <c r="L1179" s="68">
        <v>95.604395604395606</v>
      </c>
      <c r="M1179" s="71">
        <v>0.90265486725663702</v>
      </c>
      <c r="N1179" s="68">
        <v>82.611683848797199</v>
      </c>
      <c r="O1179" s="71"/>
      <c r="P1179" s="68"/>
      <c r="Q1179" s="71">
        <v>0.99829999999999997</v>
      </c>
      <c r="R1179" s="68">
        <v>50.301568154402901</v>
      </c>
    </row>
    <row r="1180" spans="1:18" x14ac:dyDescent="0.2">
      <c r="A1180" s="141" t="s">
        <v>2693</v>
      </c>
      <c r="B1180" s="67" t="s">
        <v>2694</v>
      </c>
      <c r="C1180" s="67">
        <v>38</v>
      </c>
      <c r="D1180" s="67" t="s">
        <v>346</v>
      </c>
      <c r="E1180" s="71">
        <v>0.89640745409070399</v>
      </c>
      <c r="F1180" s="68">
        <v>88.942307692307693</v>
      </c>
      <c r="G1180" s="71">
        <v>0.83455843858571799</v>
      </c>
      <c r="H1180" s="68">
        <v>79.601648351648393</v>
      </c>
      <c r="I1180" s="71">
        <v>0.77291116887585098</v>
      </c>
      <c r="J1180" s="68">
        <v>64.217032967033006</v>
      </c>
      <c r="K1180" s="71">
        <v>0.958638459452129</v>
      </c>
      <c r="L1180" s="68">
        <v>86.950549450549502</v>
      </c>
      <c r="M1180" s="71">
        <v>0.91592920353982299</v>
      </c>
      <c r="N1180" s="68">
        <v>84.742268041237097</v>
      </c>
      <c r="O1180" s="71"/>
      <c r="P1180" s="68"/>
      <c r="Q1180" s="71">
        <v>1</v>
      </c>
      <c r="R1180" s="68">
        <v>100</v>
      </c>
    </row>
    <row r="1181" spans="1:18" x14ac:dyDescent="0.2">
      <c r="A1181" s="141" t="s">
        <v>2695</v>
      </c>
      <c r="B1181" s="67" t="s">
        <v>2696</v>
      </c>
      <c r="C1181" s="67">
        <v>38</v>
      </c>
      <c r="D1181" s="67" t="s">
        <v>346</v>
      </c>
      <c r="E1181" s="71">
        <v>0.74600985850508605</v>
      </c>
      <c r="F1181" s="68">
        <v>49.107142857142897</v>
      </c>
      <c r="G1181" s="71">
        <v>0.84219944768431199</v>
      </c>
      <c r="H1181" s="68">
        <v>82.692307692307693</v>
      </c>
      <c r="I1181" s="71">
        <v>0.98077019882341698</v>
      </c>
      <c r="J1181" s="68">
        <v>99.313186813186803</v>
      </c>
      <c r="K1181" s="71">
        <v>1</v>
      </c>
      <c r="L1181" s="68">
        <v>100</v>
      </c>
      <c r="M1181" s="71">
        <v>0.90707964601769897</v>
      </c>
      <c r="N1181" s="68">
        <v>83.230240549828196</v>
      </c>
      <c r="O1181" s="71"/>
      <c r="P1181" s="68"/>
      <c r="Q1181" s="71">
        <v>0</v>
      </c>
      <c r="R1181" s="68">
        <v>36.0675512665862</v>
      </c>
    </row>
    <row r="1182" spans="1:18" x14ac:dyDescent="0.2">
      <c r="A1182" s="141" t="s">
        <v>2697</v>
      </c>
      <c r="B1182" s="67" t="s">
        <v>2698</v>
      </c>
      <c r="C1182" s="67">
        <v>38</v>
      </c>
      <c r="D1182" s="67" t="s">
        <v>346</v>
      </c>
      <c r="E1182" s="71">
        <v>0.90381924977072903</v>
      </c>
      <c r="F1182" s="68">
        <v>91.552197802197796</v>
      </c>
      <c r="G1182" s="71">
        <v>0.83633776162245099</v>
      </c>
      <c r="H1182" s="68">
        <v>79.807692307692307</v>
      </c>
      <c r="I1182" s="71">
        <v>0.82812207928277604</v>
      </c>
      <c r="J1182" s="68">
        <v>82.692307692307693</v>
      </c>
      <c r="K1182" s="71">
        <v>0.92543286812540604</v>
      </c>
      <c r="L1182" s="68">
        <v>69.024725274725299</v>
      </c>
      <c r="M1182" s="71">
        <v>0.92920353982300896</v>
      </c>
      <c r="N1182" s="68">
        <v>86.597938144329902</v>
      </c>
      <c r="O1182" s="71"/>
      <c r="P1182" s="68"/>
      <c r="Q1182" s="71">
        <v>1</v>
      </c>
      <c r="R1182" s="68">
        <v>100</v>
      </c>
    </row>
    <row r="1183" spans="1:18" x14ac:dyDescent="0.2">
      <c r="A1183" s="141" t="s">
        <v>2699</v>
      </c>
      <c r="B1183" s="67" t="s">
        <v>2700</v>
      </c>
      <c r="C1183" s="67">
        <v>38</v>
      </c>
      <c r="D1183" s="67" t="s">
        <v>346</v>
      </c>
      <c r="E1183" s="71">
        <v>0.91273973600811398</v>
      </c>
      <c r="F1183" s="68">
        <v>93.75</v>
      </c>
      <c r="G1183" s="71">
        <v>0.84329601589265701</v>
      </c>
      <c r="H1183" s="68">
        <v>83.310439560439605</v>
      </c>
      <c r="I1183" s="71">
        <v>0.96409128645708897</v>
      </c>
      <c r="J1183" s="68">
        <v>98.557692307692307</v>
      </c>
      <c r="K1183" s="71">
        <v>0.95861588947031995</v>
      </c>
      <c r="L1183" s="68">
        <v>86.881868131868103</v>
      </c>
      <c r="M1183" s="71">
        <v>0.88495575221238898</v>
      </c>
      <c r="N1183" s="68">
        <v>80</v>
      </c>
      <c r="O1183" s="71"/>
      <c r="P1183" s="68"/>
      <c r="Q1183" s="71"/>
      <c r="R1183" s="68"/>
    </row>
    <row r="1184" spans="1:18" x14ac:dyDescent="0.2">
      <c r="A1184" s="141" t="s">
        <v>2701</v>
      </c>
      <c r="B1184" s="67" t="s">
        <v>2702</v>
      </c>
      <c r="C1184" s="67">
        <v>38</v>
      </c>
      <c r="D1184" s="67" t="s">
        <v>346</v>
      </c>
      <c r="E1184" s="71">
        <v>0.88515718566920298</v>
      </c>
      <c r="F1184" s="68">
        <v>85.370879120879096</v>
      </c>
      <c r="G1184" s="71">
        <v>0.84154298763234303</v>
      </c>
      <c r="H1184" s="68">
        <v>82.280219780219795</v>
      </c>
      <c r="I1184" s="71">
        <v>0.87376430752856205</v>
      </c>
      <c r="J1184" s="68">
        <v>90.453296703296701</v>
      </c>
      <c r="K1184" s="71">
        <v>0.93151613778139397</v>
      </c>
      <c r="L1184" s="68">
        <v>72.252747252747298</v>
      </c>
      <c r="M1184" s="71">
        <v>0.893805309734513</v>
      </c>
      <c r="N1184" s="68">
        <v>81.168384879725096</v>
      </c>
      <c r="O1184" s="71"/>
      <c r="P1184" s="68"/>
      <c r="Q1184" s="71"/>
      <c r="R1184" s="68"/>
    </row>
    <row r="1185" spans="1:18" x14ac:dyDescent="0.2">
      <c r="A1185" s="141" t="s">
        <v>2703</v>
      </c>
      <c r="B1185" s="67" t="s">
        <v>2704</v>
      </c>
      <c r="C1185" s="67">
        <v>38</v>
      </c>
      <c r="D1185" s="67" t="s">
        <v>346</v>
      </c>
      <c r="E1185" s="71">
        <v>0.71767618877926898</v>
      </c>
      <c r="F1185" s="68">
        <v>43.131868131868103</v>
      </c>
      <c r="G1185" s="71">
        <v>0.84150796963879704</v>
      </c>
      <c r="H1185" s="68">
        <v>82.211538461538495</v>
      </c>
      <c r="I1185" s="71">
        <v>0.95780804809467901</v>
      </c>
      <c r="J1185" s="68">
        <v>98.076923076923094</v>
      </c>
      <c r="K1185" s="71">
        <v>0.90853395271154103</v>
      </c>
      <c r="L1185" s="68">
        <v>60.782967032967001</v>
      </c>
      <c r="M1185" s="71">
        <v>0.88053097345132703</v>
      </c>
      <c r="N1185" s="68">
        <v>79.106529209621996</v>
      </c>
      <c r="O1185" s="71"/>
      <c r="P1185" s="68"/>
      <c r="Q1185" s="71">
        <v>0</v>
      </c>
      <c r="R1185" s="68">
        <v>36.0675512665862</v>
      </c>
    </row>
    <row r="1186" spans="1:18" x14ac:dyDescent="0.2">
      <c r="A1186" s="141" t="s">
        <v>2705</v>
      </c>
      <c r="B1186" s="67" t="s">
        <v>2706</v>
      </c>
      <c r="C1186" s="67">
        <v>37</v>
      </c>
      <c r="D1186" s="67" t="s">
        <v>346</v>
      </c>
      <c r="E1186" s="71">
        <v>0.78766260156879897</v>
      </c>
      <c r="F1186" s="68">
        <v>58.035714285714299</v>
      </c>
      <c r="G1186" s="71">
        <v>0.76597084499739898</v>
      </c>
      <c r="H1186" s="68">
        <v>49.519230769230802</v>
      </c>
      <c r="I1186" s="71">
        <v>0.62011317028486201</v>
      </c>
      <c r="J1186" s="68">
        <v>20.123626373626401</v>
      </c>
      <c r="K1186" s="71">
        <v>0.86638828459713202</v>
      </c>
      <c r="L1186" s="68">
        <v>45.741758241758198</v>
      </c>
      <c r="M1186" s="71">
        <v>0.68584070796460095</v>
      </c>
      <c r="N1186" s="68">
        <v>43.986254295532603</v>
      </c>
      <c r="O1186" s="71"/>
      <c r="P1186" s="68"/>
      <c r="Q1186" s="71">
        <v>1</v>
      </c>
      <c r="R1186" s="68">
        <v>100</v>
      </c>
    </row>
    <row r="1187" spans="1:18" x14ac:dyDescent="0.2">
      <c r="A1187" s="141" t="s">
        <v>2707</v>
      </c>
      <c r="B1187" s="67" t="s">
        <v>2708</v>
      </c>
      <c r="C1187" s="67">
        <v>38</v>
      </c>
      <c r="D1187" s="67" t="s">
        <v>346</v>
      </c>
      <c r="E1187" s="71">
        <v>0.65130620136047102</v>
      </c>
      <c r="F1187" s="68">
        <v>32.8296703296703</v>
      </c>
      <c r="G1187" s="71">
        <v>0.81483910722348196</v>
      </c>
      <c r="H1187" s="68">
        <v>69.917582417582395</v>
      </c>
      <c r="I1187" s="71">
        <v>0.732570823140136</v>
      </c>
      <c r="J1187" s="68">
        <v>47.390109890109898</v>
      </c>
      <c r="K1187" s="71">
        <v>0.92946001449183502</v>
      </c>
      <c r="L1187" s="68">
        <v>70.535714285714306</v>
      </c>
      <c r="M1187" s="71">
        <v>0.77876106194690298</v>
      </c>
      <c r="N1187" s="68">
        <v>59.587628865979397</v>
      </c>
      <c r="O1187" s="71"/>
      <c r="P1187" s="68"/>
      <c r="Q1187" s="71">
        <v>8.9999999999999998E-4</v>
      </c>
      <c r="R1187" s="68">
        <v>36.670687575392002</v>
      </c>
    </row>
    <row r="1188" spans="1:18" x14ac:dyDescent="0.2">
      <c r="A1188" s="141" t="s">
        <v>2709</v>
      </c>
      <c r="B1188" s="67" t="s">
        <v>2710</v>
      </c>
      <c r="C1188" s="67">
        <v>37</v>
      </c>
      <c r="D1188" s="67" t="s">
        <v>346</v>
      </c>
      <c r="E1188" s="71">
        <v>0.59223011894549604</v>
      </c>
      <c r="F1188" s="68">
        <v>22.939560439560399</v>
      </c>
      <c r="G1188" s="71">
        <v>0.74214064668410096</v>
      </c>
      <c r="H1188" s="68">
        <v>42.513736263736298</v>
      </c>
      <c r="I1188" s="71">
        <v>0.687072213489624</v>
      </c>
      <c r="J1188" s="68">
        <v>33.447802197802197</v>
      </c>
      <c r="K1188" s="71">
        <v>0.92131826552720497</v>
      </c>
      <c r="L1188" s="68">
        <v>66.758241758241795</v>
      </c>
      <c r="M1188" s="71">
        <v>0.61061946902654796</v>
      </c>
      <c r="N1188" s="68">
        <v>34.501718213058403</v>
      </c>
      <c r="O1188" s="71"/>
      <c r="P1188" s="68"/>
      <c r="Q1188" s="71">
        <v>0</v>
      </c>
      <c r="R1188" s="68">
        <v>36.0675512665862</v>
      </c>
    </row>
    <row r="1189" spans="1:18" x14ac:dyDescent="0.2">
      <c r="A1189" s="141" t="s">
        <v>2711</v>
      </c>
      <c r="B1189" s="67" t="s">
        <v>2712</v>
      </c>
      <c r="C1189" s="67">
        <v>38</v>
      </c>
      <c r="D1189" s="67" t="s">
        <v>346</v>
      </c>
      <c r="E1189" s="71">
        <v>0.89349293495726401</v>
      </c>
      <c r="F1189" s="68">
        <v>88.049450549450498</v>
      </c>
      <c r="G1189" s="71">
        <v>0.849727839806527</v>
      </c>
      <c r="H1189" s="68">
        <v>85.920329670329707</v>
      </c>
      <c r="I1189" s="71">
        <v>0.89892245250662195</v>
      </c>
      <c r="J1189" s="68">
        <v>92.651098901098905</v>
      </c>
      <c r="K1189" s="71">
        <v>0.93151613778139397</v>
      </c>
      <c r="L1189" s="68">
        <v>72.252747252747298</v>
      </c>
      <c r="M1189" s="71">
        <v>0.893805309734513</v>
      </c>
      <c r="N1189" s="68">
        <v>81.168384879725096</v>
      </c>
      <c r="O1189" s="71"/>
      <c r="P1189" s="68"/>
      <c r="Q1189" s="71"/>
      <c r="R1189" s="68"/>
    </row>
    <row r="1190" spans="1:18" x14ac:dyDescent="0.2">
      <c r="A1190" s="141" t="s">
        <v>2713</v>
      </c>
      <c r="B1190" s="67" t="s">
        <v>2714</v>
      </c>
      <c r="C1190" s="67">
        <v>38</v>
      </c>
      <c r="D1190" s="67" t="s">
        <v>346</v>
      </c>
      <c r="E1190" s="71">
        <v>0.94354880729272605</v>
      </c>
      <c r="F1190" s="68">
        <v>98.763736263736305</v>
      </c>
      <c r="G1190" s="71">
        <v>0.847742830064518</v>
      </c>
      <c r="H1190" s="68">
        <v>85.096153846153797</v>
      </c>
      <c r="I1190" s="71">
        <v>0.96481652259017903</v>
      </c>
      <c r="J1190" s="68">
        <v>98.626373626373606</v>
      </c>
      <c r="K1190" s="71">
        <v>0.96270680770273898</v>
      </c>
      <c r="L1190" s="68">
        <v>89.423076923076906</v>
      </c>
      <c r="M1190" s="71">
        <v>0.94247787610619405</v>
      </c>
      <c r="N1190" s="68">
        <v>88.384879725085895</v>
      </c>
      <c r="O1190" s="71"/>
      <c r="P1190" s="68"/>
      <c r="Q1190" s="71">
        <v>1</v>
      </c>
      <c r="R1190" s="68">
        <v>100</v>
      </c>
    </row>
    <row r="1191" spans="1:18" x14ac:dyDescent="0.2">
      <c r="A1191" s="141" t="s">
        <v>2715</v>
      </c>
      <c r="B1191" s="67" t="s">
        <v>2716</v>
      </c>
      <c r="C1191" s="67">
        <v>38</v>
      </c>
      <c r="D1191" s="67" t="s">
        <v>346</v>
      </c>
      <c r="E1191" s="71">
        <v>0.92320981406955105</v>
      </c>
      <c r="F1191" s="68">
        <v>95.879120879120904</v>
      </c>
      <c r="G1191" s="71">
        <v>0.84619725432520099</v>
      </c>
      <c r="H1191" s="68">
        <v>84.3406593406593</v>
      </c>
      <c r="I1191" s="71">
        <v>0.81941965902991298</v>
      </c>
      <c r="J1191" s="68">
        <v>80.013736263736305</v>
      </c>
      <c r="K1191" s="71">
        <v>0.96813127203688598</v>
      </c>
      <c r="L1191" s="68">
        <v>92.101648351648393</v>
      </c>
      <c r="M1191" s="71">
        <v>0.98230088495575196</v>
      </c>
      <c r="N1191" s="68">
        <v>94.845360824742301</v>
      </c>
      <c r="O1191" s="71"/>
      <c r="P1191" s="68"/>
      <c r="Q1191" s="71">
        <v>1</v>
      </c>
      <c r="R1191" s="68">
        <v>100</v>
      </c>
    </row>
    <row r="1192" spans="1:18" x14ac:dyDescent="0.2">
      <c r="A1192" s="141" t="s">
        <v>2717</v>
      </c>
      <c r="B1192" s="67" t="s">
        <v>2718</v>
      </c>
      <c r="C1192" s="67">
        <v>38</v>
      </c>
      <c r="D1192" s="67" t="s">
        <v>346</v>
      </c>
      <c r="E1192" s="71">
        <v>0.81299210783456299</v>
      </c>
      <c r="F1192" s="68">
        <v>64.010989010988993</v>
      </c>
      <c r="G1192" s="71">
        <v>0.83509962557951001</v>
      </c>
      <c r="H1192" s="68">
        <v>79.670329670329707</v>
      </c>
      <c r="I1192" s="71">
        <v>0.79196771049512105</v>
      </c>
      <c r="J1192" s="68">
        <v>70.192307692307693</v>
      </c>
      <c r="K1192" s="71">
        <v>0.94168700840791997</v>
      </c>
      <c r="L1192" s="68">
        <v>77.335164835164804</v>
      </c>
      <c r="M1192" s="71">
        <v>0.87610619469026496</v>
      </c>
      <c r="N1192" s="68">
        <v>78.350515463917503</v>
      </c>
      <c r="O1192" s="71"/>
      <c r="P1192" s="68"/>
      <c r="Q1192" s="71">
        <v>0.62009999999999998</v>
      </c>
      <c r="R1192" s="68">
        <v>45.114595898673102</v>
      </c>
    </row>
    <row r="1193" spans="1:18" x14ac:dyDescent="0.2">
      <c r="A1193" s="141" t="s">
        <v>2719</v>
      </c>
      <c r="B1193" s="67" t="s">
        <v>2720</v>
      </c>
      <c r="C1193" s="67">
        <v>37</v>
      </c>
      <c r="D1193" s="67" t="s">
        <v>346</v>
      </c>
      <c r="E1193" s="71">
        <v>0.73687548907237499</v>
      </c>
      <c r="F1193" s="68">
        <v>47.321428571428598</v>
      </c>
      <c r="G1193" s="71">
        <v>0.80092952922888405</v>
      </c>
      <c r="H1193" s="68">
        <v>62.912087912087898</v>
      </c>
      <c r="I1193" s="71">
        <v>0.73435257992196501</v>
      </c>
      <c r="J1193" s="68">
        <v>47.939560439560402</v>
      </c>
      <c r="K1193" s="71">
        <v>0.90573250435261698</v>
      </c>
      <c r="L1193" s="68">
        <v>59.478021978021999</v>
      </c>
      <c r="M1193" s="71">
        <v>0.74336283185840701</v>
      </c>
      <c r="N1193" s="68">
        <v>54.020618556701002</v>
      </c>
      <c r="O1193" s="71"/>
      <c r="P1193" s="68"/>
      <c r="Q1193" s="71">
        <v>0.5</v>
      </c>
      <c r="R1193" s="68">
        <v>44.028950542822699</v>
      </c>
    </row>
    <row r="1194" spans="1:18" x14ac:dyDescent="0.2">
      <c r="A1194" s="141" t="s">
        <v>2721</v>
      </c>
      <c r="B1194" s="67" t="s">
        <v>2722</v>
      </c>
      <c r="C1194" s="67">
        <v>37</v>
      </c>
      <c r="D1194" s="67" t="s">
        <v>346</v>
      </c>
      <c r="E1194" s="71">
        <v>0.57873677526345102</v>
      </c>
      <c r="F1194" s="68">
        <v>20.879120879120901</v>
      </c>
      <c r="G1194" s="71">
        <v>0.73283870208167201</v>
      </c>
      <c r="H1194" s="68">
        <v>39.697802197802197</v>
      </c>
      <c r="I1194" s="71">
        <v>0.68178577690210496</v>
      </c>
      <c r="J1194" s="68">
        <v>32.623626373626401</v>
      </c>
      <c r="K1194" s="71">
        <v>0.85959037078480505</v>
      </c>
      <c r="L1194" s="68">
        <v>43.8873626373626</v>
      </c>
      <c r="M1194" s="71">
        <v>0.61946902654867197</v>
      </c>
      <c r="N1194" s="68">
        <v>35.463917525773198</v>
      </c>
      <c r="O1194" s="71"/>
      <c r="P1194" s="68"/>
      <c r="Q1194" s="71">
        <v>0</v>
      </c>
      <c r="R1194" s="68">
        <v>36.0675512665862</v>
      </c>
    </row>
    <row r="1195" spans="1:18" x14ac:dyDescent="0.2">
      <c r="A1195" s="141" t="s">
        <v>2723</v>
      </c>
      <c r="B1195" s="67" t="s">
        <v>2724</v>
      </c>
      <c r="C1195" s="67">
        <v>38</v>
      </c>
      <c r="D1195" s="67" t="s">
        <v>346</v>
      </c>
      <c r="E1195" s="71">
        <v>0.89352539061642799</v>
      </c>
      <c r="F1195" s="68">
        <v>88.118131868131897</v>
      </c>
      <c r="G1195" s="71">
        <v>0.83983240045201402</v>
      </c>
      <c r="H1195" s="68">
        <v>81.25</v>
      </c>
      <c r="I1195" s="71">
        <v>0.95542109242193096</v>
      </c>
      <c r="J1195" s="68">
        <v>97.939560439560395</v>
      </c>
      <c r="K1195" s="71">
        <v>0.97694602657987495</v>
      </c>
      <c r="L1195" s="68">
        <v>95.398351648351607</v>
      </c>
      <c r="M1195" s="71">
        <v>0.95132743362831795</v>
      </c>
      <c r="N1195" s="68">
        <v>89.621993127147803</v>
      </c>
      <c r="O1195" s="71"/>
      <c r="P1195" s="68"/>
      <c r="Q1195" s="71">
        <v>0.74409999999999998</v>
      </c>
      <c r="R1195" s="68">
        <v>46.079613992762397</v>
      </c>
    </row>
    <row r="1196" spans="1:18" x14ac:dyDescent="0.2">
      <c r="A1196" s="141" t="s">
        <v>2725</v>
      </c>
      <c r="B1196" s="67" t="s">
        <v>2726</v>
      </c>
      <c r="C1196" s="67">
        <v>38</v>
      </c>
      <c r="D1196" s="67" t="s">
        <v>346</v>
      </c>
      <c r="E1196" s="71">
        <v>0.94593432117860898</v>
      </c>
      <c r="F1196" s="68">
        <v>99.244505494505503</v>
      </c>
      <c r="G1196" s="71">
        <v>0.83694838859967702</v>
      </c>
      <c r="H1196" s="68">
        <v>80.219780219780205</v>
      </c>
      <c r="I1196" s="71">
        <v>0.97436860613865195</v>
      </c>
      <c r="J1196" s="68">
        <v>99.175824175824204</v>
      </c>
      <c r="K1196" s="71">
        <v>0.98915107133170599</v>
      </c>
      <c r="L1196" s="68">
        <v>98.145604395604394</v>
      </c>
      <c r="M1196" s="71">
        <v>0.92920353982300896</v>
      </c>
      <c r="N1196" s="68">
        <v>86.597938144329902</v>
      </c>
      <c r="O1196" s="71"/>
      <c r="P1196" s="68"/>
      <c r="Q1196" s="71">
        <v>1</v>
      </c>
      <c r="R1196" s="68">
        <v>100</v>
      </c>
    </row>
    <row r="1197" spans="1:18" x14ac:dyDescent="0.2">
      <c r="A1197" s="141" t="s">
        <v>2727</v>
      </c>
      <c r="B1197" s="67" t="s">
        <v>2728</v>
      </c>
      <c r="C1197" s="67">
        <v>38</v>
      </c>
      <c r="D1197" s="67" t="s">
        <v>346</v>
      </c>
      <c r="E1197" s="71">
        <v>0.95326454366584901</v>
      </c>
      <c r="F1197" s="68">
        <v>99.519230769230802</v>
      </c>
      <c r="G1197" s="71">
        <v>0.84789264544065501</v>
      </c>
      <c r="H1197" s="68">
        <v>85.164835164835196</v>
      </c>
      <c r="I1197" s="71">
        <v>0.98580143987760305</v>
      </c>
      <c r="J1197" s="68">
        <v>99.725274725274701</v>
      </c>
      <c r="K1197" s="71">
        <v>0.99457553566585299</v>
      </c>
      <c r="L1197" s="68">
        <v>98.695054945054906</v>
      </c>
      <c r="M1197" s="71">
        <v>0.93805309734513298</v>
      </c>
      <c r="N1197" s="68">
        <v>87.766323024054998</v>
      </c>
      <c r="O1197" s="71"/>
      <c r="P1197" s="68"/>
      <c r="Q1197" s="71">
        <v>1</v>
      </c>
      <c r="R1197" s="68">
        <v>100</v>
      </c>
    </row>
    <row r="1198" spans="1:18" x14ac:dyDescent="0.2">
      <c r="A1198" s="141" t="s">
        <v>2729</v>
      </c>
      <c r="B1198" s="67" t="s">
        <v>2730</v>
      </c>
      <c r="C1198" s="67">
        <v>38</v>
      </c>
      <c r="D1198" s="67" t="s">
        <v>346</v>
      </c>
      <c r="E1198" s="71">
        <v>0.924621129590803</v>
      </c>
      <c r="F1198" s="68">
        <v>96.428571428571402</v>
      </c>
      <c r="G1198" s="71">
        <v>0.85408151928101905</v>
      </c>
      <c r="H1198" s="68">
        <v>87.225274725274701</v>
      </c>
      <c r="I1198" s="71">
        <v>0.85773692248814704</v>
      </c>
      <c r="J1198" s="68">
        <v>88.461538461538495</v>
      </c>
      <c r="K1198" s="71">
        <v>0.968809330078655</v>
      </c>
      <c r="L1198" s="68">
        <v>92.582417582417605</v>
      </c>
      <c r="M1198" s="71">
        <v>0.94247787610619405</v>
      </c>
      <c r="N1198" s="68">
        <v>88.384879725085895</v>
      </c>
      <c r="O1198" s="71"/>
      <c r="P1198" s="68"/>
      <c r="Q1198" s="71">
        <v>1</v>
      </c>
      <c r="R1198" s="68">
        <v>100</v>
      </c>
    </row>
    <row r="1199" spans="1:18" x14ac:dyDescent="0.2">
      <c r="A1199" s="141" t="s">
        <v>2731</v>
      </c>
      <c r="B1199" s="67" t="s">
        <v>2732</v>
      </c>
      <c r="C1199" s="67">
        <v>38</v>
      </c>
      <c r="D1199" s="67" t="s">
        <v>346</v>
      </c>
      <c r="E1199" s="71">
        <v>0.88881305594527804</v>
      </c>
      <c r="F1199" s="68">
        <v>86.401098901098905</v>
      </c>
      <c r="G1199" s="71">
        <v>0.82489367905076905</v>
      </c>
      <c r="H1199" s="68">
        <v>74.587912087912102</v>
      </c>
      <c r="I1199" s="71">
        <v>0.786817551168983</v>
      </c>
      <c r="J1199" s="68">
        <v>68.543956043956001</v>
      </c>
      <c r="K1199" s="71">
        <v>0.96067263357743404</v>
      </c>
      <c r="L1199" s="68">
        <v>88.255494505494497</v>
      </c>
      <c r="M1199" s="71">
        <v>0.87168141592920401</v>
      </c>
      <c r="N1199" s="68">
        <v>77.9381443298969</v>
      </c>
      <c r="O1199" s="71"/>
      <c r="P1199" s="68"/>
      <c r="Q1199" s="71">
        <v>1</v>
      </c>
      <c r="R1199" s="68">
        <v>100</v>
      </c>
    </row>
    <row r="1200" spans="1:18" x14ac:dyDescent="0.2">
      <c r="A1200" s="141" t="s">
        <v>2733</v>
      </c>
      <c r="B1200" s="67" t="s">
        <v>2734</v>
      </c>
      <c r="C1200" s="67">
        <v>37</v>
      </c>
      <c r="D1200" s="67" t="s">
        <v>346</v>
      </c>
      <c r="E1200" s="71">
        <v>0.69779692002293903</v>
      </c>
      <c r="F1200" s="68">
        <v>39.903846153846203</v>
      </c>
      <c r="G1200" s="71">
        <v>0.70916310776560199</v>
      </c>
      <c r="H1200" s="68">
        <v>34.4093406593407</v>
      </c>
      <c r="I1200" s="71">
        <v>0.63257937133418496</v>
      </c>
      <c r="J1200" s="68">
        <v>22.390109890109901</v>
      </c>
      <c r="K1200" s="71">
        <v>0.85652484700966902</v>
      </c>
      <c r="L1200" s="68">
        <v>42.994505494505503</v>
      </c>
      <c r="M1200" s="71">
        <v>0.59292035398230103</v>
      </c>
      <c r="N1200" s="68">
        <v>32.852233676975899</v>
      </c>
      <c r="O1200" s="71"/>
      <c r="P1200" s="68"/>
      <c r="Q1200" s="71"/>
      <c r="R1200" s="68"/>
    </row>
    <row r="1201" spans="1:18" x14ac:dyDescent="0.2">
      <c r="A1201" s="141" t="s">
        <v>2735</v>
      </c>
      <c r="B1201" s="67" t="s">
        <v>2736</v>
      </c>
      <c r="C1201" s="67">
        <v>37</v>
      </c>
      <c r="D1201" s="67" t="s">
        <v>346</v>
      </c>
      <c r="E1201" s="71">
        <v>0.81596594004194101</v>
      </c>
      <c r="F1201" s="68">
        <v>65.041208791208803</v>
      </c>
      <c r="G1201" s="71">
        <v>0.76900308093518599</v>
      </c>
      <c r="H1201" s="68">
        <v>50.824175824175803</v>
      </c>
      <c r="I1201" s="71">
        <v>0.69306892064776404</v>
      </c>
      <c r="J1201" s="68">
        <v>35.233516483516503</v>
      </c>
      <c r="K1201" s="71">
        <v>0.89209398181259703</v>
      </c>
      <c r="L1201" s="68">
        <v>54.189560439560402</v>
      </c>
      <c r="M1201" s="71">
        <v>0.72566371681415898</v>
      </c>
      <c r="N1201" s="68">
        <v>51.340206185566998</v>
      </c>
      <c r="O1201" s="71"/>
      <c r="P1201" s="68"/>
      <c r="Q1201" s="71">
        <v>1</v>
      </c>
      <c r="R1201" s="68">
        <v>100</v>
      </c>
    </row>
    <row r="1202" spans="1:18" x14ac:dyDescent="0.2">
      <c r="A1202" s="141" t="s">
        <v>2737</v>
      </c>
      <c r="B1202" s="67" t="s">
        <v>2738</v>
      </c>
      <c r="C1202" s="67">
        <v>37</v>
      </c>
      <c r="D1202" s="67" t="s">
        <v>346</v>
      </c>
      <c r="E1202" s="71">
        <v>0.77308225652812401</v>
      </c>
      <c r="F1202" s="68">
        <v>54.189560439560402</v>
      </c>
      <c r="G1202" s="71">
        <v>0.74267067402223297</v>
      </c>
      <c r="H1202" s="68">
        <v>42.651098901098898</v>
      </c>
      <c r="I1202" s="71">
        <v>0.64797752246978402</v>
      </c>
      <c r="J1202" s="68">
        <v>25.7554945054945</v>
      </c>
      <c r="K1202" s="71">
        <v>0.80662149322824706</v>
      </c>
      <c r="L1202" s="68">
        <v>31.524725274725299</v>
      </c>
      <c r="M1202" s="71">
        <v>0.66814159292035402</v>
      </c>
      <c r="N1202" s="68">
        <v>41.786941580756</v>
      </c>
      <c r="O1202" s="71"/>
      <c r="P1202" s="68"/>
      <c r="Q1202" s="71">
        <v>1</v>
      </c>
      <c r="R1202" s="68">
        <v>100</v>
      </c>
    </row>
    <row r="1203" spans="1:18" x14ac:dyDescent="0.2">
      <c r="A1203" s="141" t="s">
        <v>2739</v>
      </c>
      <c r="B1203" s="67" t="s">
        <v>2740</v>
      </c>
      <c r="C1203" s="67">
        <v>37</v>
      </c>
      <c r="D1203" s="67" t="s">
        <v>346</v>
      </c>
      <c r="E1203" s="71">
        <v>0.64498965739212399</v>
      </c>
      <c r="F1203" s="68">
        <v>31.799450549450501</v>
      </c>
      <c r="G1203" s="71">
        <v>0.58691245145628701</v>
      </c>
      <c r="H1203" s="68">
        <v>6.25</v>
      </c>
      <c r="I1203" s="71">
        <v>0.643107704158699</v>
      </c>
      <c r="J1203" s="68">
        <v>24.8626373626374</v>
      </c>
      <c r="K1203" s="71">
        <v>0.84993847395351196</v>
      </c>
      <c r="L1203" s="68">
        <v>41.277472527472497</v>
      </c>
      <c r="M1203" s="71">
        <v>0.5</v>
      </c>
      <c r="N1203" s="68">
        <v>22.886597938144298</v>
      </c>
      <c r="O1203" s="71"/>
      <c r="P1203" s="68"/>
      <c r="Q1203" s="71"/>
      <c r="R1203" s="68"/>
    </row>
    <row r="1204" spans="1:18" x14ac:dyDescent="0.2">
      <c r="A1204" s="141" t="s">
        <v>2741</v>
      </c>
      <c r="B1204" s="67" t="s">
        <v>2742</v>
      </c>
      <c r="C1204" s="67">
        <v>37</v>
      </c>
      <c r="D1204" s="67" t="s">
        <v>346</v>
      </c>
      <c r="E1204" s="71">
        <v>0.454785931228049</v>
      </c>
      <c r="F1204" s="68">
        <v>6.0439560439560402</v>
      </c>
      <c r="G1204" s="71">
        <v>0.30944511524746299</v>
      </c>
      <c r="H1204" s="68">
        <v>0.96153846153846201</v>
      </c>
      <c r="I1204" s="71">
        <v>0.49001712035873901</v>
      </c>
      <c r="J1204" s="68">
        <v>5.8379120879120903</v>
      </c>
      <c r="K1204" s="71">
        <v>0.77631865744758599</v>
      </c>
      <c r="L1204" s="68">
        <v>25.8928571428571</v>
      </c>
      <c r="M1204" s="71">
        <v>0.24336283185840701</v>
      </c>
      <c r="N1204" s="68">
        <v>9.7594501718213102</v>
      </c>
      <c r="O1204" s="71"/>
      <c r="P1204" s="68"/>
      <c r="Q1204" s="71"/>
      <c r="R1204" s="68"/>
    </row>
    <row r="1205" spans="1:18" x14ac:dyDescent="0.2">
      <c r="A1205" s="141" t="s">
        <v>2743</v>
      </c>
      <c r="B1205" s="67" t="s">
        <v>2744</v>
      </c>
      <c r="C1205" s="67">
        <v>37</v>
      </c>
      <c r="D1205" s="67" t="s">
        <v>346</v>
      </c>
      <c r="E1205" s="71">
        <v>0.67313447373042701</v>
      </c>
      <c r="F1205" s="68">
        <v>36.195054945054899</v>
      </c>
      <c r="G1205" s="71">
        <v>0.65874648580508899</v>
      </c>
      <c r="H1205" s="68">
        <v>21.978021978021999</v>
      </c>
      <c r="I1205" s="71">
        <v>0.80452889355625101</v>
      </c>
      <c r="J1205" s="68">
        <v>74.9313186813187</v>
      </c>
      <c r="K1205" s="71">
        <v>0.73368729432142898</v>
      </c>
      <c r="L1205" s="68">
        <v>18.956043956043999</v>
      </c>
      <c r="M1205" s="71">
        <v>0.49557522123893799</v>
      </c>
      <c r="N1205" s="68">
        <v>22.749140893470798</v>
      </c>
      <c r="O1205" s="71"/>
      <c r="P1205" s="68"/>
      <c r="Q1205" s="71"/>
      <c r="R1205" s="68"/>
    </row>
    <row r="1206" spans="1:18" x14ac:dyDescent="0.2">
      <c r="A1206" s="141" t="s">
        <v>2745</v>
      </c>
      <c r="B1206" s="67" t="s">
        <v>2746</v>
      </c>
      <c r="C1206" s="67">
        <v>37</v>
      </c>
      <c r="D1206" s="67" t="s">
        <v>346</v>
      </c>
      <c r="E1206" s="71">
        <v>0.85678858129640201</v>
      </c>
      <c r="F1206" s="68">
        <v>75.824175824175796</v>
      </c>
      <c r="G1206" s="71">
        <v>0.82845729734600204</v>
      </c>
      <c r="H1206" s="68">
        <v>76.373626373626394</v>
      </c>
      <c r="I1206" s="71">
        <v>0.794149184299344</v>
      </c>
      <c r="J1206" s="68">
        <v>71.085164835164804</v>
      </c>
      <c r="K1206" s="71">
        <v>0.98153899398274103</v>
      </c>
      <c r="L1206" s="68">
        <v>96.428571428571402</v>
      </c>
      <c r="M1206" s="71">
        <v>0.82300884955752196</v>
      </c>
      <c r="N1206" s="68">
        <v>68.109965635738803</v>
      </c>
      <c r="O1206" s="71"/>
      <c r="P1206" s="68"/>
      <c r="Q1206" s="71"/>
      <c r="R1206" s="68"/>
    </row>
    <row r="1207" spans="1:18" x14ac:dyDescent="0.2">
      <c r="A1207" s="141" t="s">
        <v>2747</v>
      </c>
      <c r="B1207" s="67" t="s">
        <v>2748</v>
      </c>
      <c r="C1207" s="67">
        <v>37</v>
      </c>
      <c r="D1207" s="67" t="s">
        <v>346</v>
      </c>
      <c r="E1207" s="71">
        <v>0.75674237243130604</v>
      </c>
      <c r="F1207" s="68">
        <v>50.892857142857103</v>
      </c>
      <c r="G1207" s="71">
        <v>0.72327666159212001</v>
      </c>
      <c r="H1207" s="68">
        <v>37.087912087912102</v>
      </c>
      <c r="I1207" s="71">
        <v>0.71219686976108099</v>
      </c>
      <c r="J1207" s="68">
        <v>40.384615384615401</v>
      </c>
      <c r="K1207" s="71">
        <v>0.95432781677910195</v>
      </c>
      <c r="L1207" s="68">
        <v>84.271978021978001</v>
      </c>
      <c r="M1207" s="71">
        <v>0.63716814159292001</v>
      </c>
      <c r="N1207" s="68">
        <v>37.869415807560102</v>
      </c>
      <c r="O1207" s="71"/>
      <c r="P1207" s="68"/>
      <c r="Q1207" s="71"/>
      <c r="R1207" s="68"/>
    </row>
    <row r="1208" spans="1:18" x14ac:dyDescent="0.2">
      <c r="A1208" s="141" t="s">
        <v>2749</v>
      </c>
      <c r="B1208" s="67" t="s">
        <v>2750</v>
      </c>
      <c r="C1208" s="67">
        <v>37</v>
      </c>
      <c r="D1208" s="67" t="s">
        <v>346</v>
      </c>
      <c r="E1208" s="71">
        <v>0.80347677471055801</v>
      </c>
      <c r="F1208" s="68">
        <v>61.813186813186803</v>
      </c>
      <c r="G1208" s="71">
        <v>0.70001377426014399</v>
      </c>
      <c r="H1208" s="68">
        <v>31.3873626373626</v>
      </c>
      <c r="I1208" s="71">
        <v>0.74648646575887401</v>
      </c>
      <c r="J1208" s="68">
        <v>52.815934065934101</v>
      </c>
      <c r="K1208" s="71">
        <v>0.94698982822403999</v>
      </c>
      <c r="L1208" s="68">
        <v>79.739010989011007</v>
      </c>
      <c r="M1208" s="71">
        <v>0.62389380530973404</v>
      </c>
      <c r="N1208" s="68">
        <v>36.082474226804102</v>
      </c>
      <c r="O1208" s="71"/>
      <c r="P1208" s="68"/>
      <c r="Q1208" s="71">
        <v>1</v>
      </c>
      <c r="R1208" s="68">
        <v>100</v>
      </c>
    </row>
    <row r="1209" spans="1:18" x14ac:dyDescent="0.2">
      <c r="A1209" s="141" t="s">
        <v>2751</v>
      </c>
      <c r="B1209" s="67" t="s">
        <v>2752</v>
      </c>
      <c r="C1209" s="67">
        <v>38</v>
      </c>
      <c r="D1209" s="67" t="s">
        <v>346</v>
      </c>
      <c r="E1209" s="71">
        <v>0.878293427529104</v>
      </c>
      <c r="F1209" s="68">
        <v>83.104395604395606</v>
      </c>
      <c r="G1209" s="71">
        <v>0.856776815264917</v>
      </c>
      <c r="H1209" s="68">
        <v>87.980769230769198</v>
      </c>
      <c r="I1209" s="71">
        <v>0.80197638962034901</v>
      </c>
      <c r="J1209" s="68">
        <v>74.038461538461505</v>
      </c>
      <c r="K1209" s="71">
        <v>0.80351039293724502</v>
      </c>
      <c r="L1209" s="68">
        <v>31.1126373626374</v>
      </c>
      <c r="M1209" s="71">
        <v>0.92920353982300896</v>
      </c>
      <c r="N1209" s="68">
        <v>86.597938144329902</v>
      </c>
      <c r="O1209" s="71"/>
      <c r="P1209" s="68"/>
      <c r="Q1209" s="71">
        <v>1</v>
      </c>
      <c r="R1209" s="68">
        <v>100</v>
      </c>
    </row>
    <row r="1210" spans="1:18" x14ac:dyDescent="0.2">
      <c r="A1210" s="141" t="s">
        <v>2753</v>
      </c>
      <c r="B1210" s="67" t="s">
        <v>2754</v>
      </c>
      <c r="C1210" s="67">
        <v>37</v>
      </c>
      <c r="D1210" s="67" t="s">
        <v>346</v>
      </c>
      <c r="E1210" s="71">
        <v>0.83503605492658695</v>
      </c>
      <c r="F1210" s="68">
        <v>69.711538461538495</v>
      </c>
      <c r="G1210" s="71">
        <v>0.81507566043439506</v>
      </c>
      <c r="H1210" s="68">
        <v>70.054945054945094</v>
      </c>
      <c r="I1210" s="71">
        <v>0.7512607448827</v>
      </c>
      <c r="J1210" s="68">
        <v>55.151098901098898</v>
      </c>
      <c r="K1210" s="71">
        <v>0.81680847108575305</v>
      </c>
      <c r="L1210" s="68">
        <v>33.447802197802197</v>
      </c>
      <c r="M1210" s="71">
        <v>0.79203539823008795</v>
      </c>
      <c r="N1210" s="68">
        <v>62.474226804123703</v>
      </c>
      <c r="O1210" s="71"/>
      <c r="P1210" s="68"/>
      <c r="Q1210" s="71">
        <v>1</v>
      </c>
      <c r="R1210" s="68">
        <v>100</v>
      </c>
    </row>
    <row r="1211" spans="1:18" x14ac:dyDescent="0.2">
      <c r="A1211" s="141" t="s">
        <v>2755</v>
      </c>
      <c r="B1211" s="67" t="s">
        <v>2756</v>
      </c>
      <c r="C1211" s="67">
        <v>37</v>
      </c>
      <c r="D1211" s="67" t="s">
        <v>346</v>
      </c>
      <c r="E1211" s="71">
        <v>0.70875217085762598</v>
      </c>
      <c r="F1211" s="68">
        <v>42.1703296703297</v>
      </c>
      <c r="G1211" s="71">
        <v>0.74491825725693295</v>
      </c>
      <c r="H1211" s="68">
        <v>43.337912087912102</v>
      </c>
      <c r="I1211" s="71">
        <v>0.658703160833778</v>
      </c>
      <c r="J1211" s="68">
        <v>27.884615384615401</v>
      </c>
      <c r="K1211" s="71">
        <v>0.74112177861412898</v>
      </c>
      <c r="L1211" s="68">
        <v>20.3983516483516</v>
      </c>
      <c r="M1211" s="71">
        <v>0.69026548672566401</v>
      </c>
      <c r="N1211" s="68">
        <v>44.948453608247398</v>
      </c>
      <c r="O1211" s="71"/>
      <c r="P1211" s="68"/>
      <c r="Q1211" s="71"/>
      <c r="R1211" s="68"/>
    </row>
    <row r="1212" spans="1:18" x14ac:dyDescent="0.2">
      <c r="A1212" s="141" t="s">
        <v>2757</v>
      </c>
      <c r="B1212" s="67" t="s">
        <v>2758</v>
      </c>
      <c r="C1212" s="67">
        <v>37</v>
      </c>
      <c r="D1212" s="67" t="s">
        <v>346</v>
      </c>
      <c r="E1212" s="71">
        <v>0.77450352417281798</v>
      </c>
      <c r="F1212" s="68">
        <v>54.464285714285701</v>
      </c>
      <c r="G1212" s="71">
        <v>0.76507743017407204</v>
      </c>
      <c r="H1212" s="68">
        <v>49.038461538461497</v>
      </c>
      <c r="I1212" s="71">
        <v>0.64163227612949403</v>
      </c>
      <c r="J1212" s="68">
        <v>24.3131868131868</v>
      </c>
      <c r="K1212" s="71">
        <v>0.77111764907379898</v>
      </c>
      <c r="L1212" s="68">
        <v>25.412087912087902</v>
      </c>
      <c r="M1212" s="71">
        <v>0.69469026548672597</v>
      </c>
      <c r="N1212" s="68">
        <v>46.116838487972501</v>
      </c>
      <c r="O1212" s="71"/>
      <c r="P1212" s="68"/>
      <c r="Q1212" s="71">
        <v>1</v>
      </c>
      <c r="R1212" s="68">
        <v>100</v>
      </c>
    </row>
    <row r="1213" spans="1:18" x14ac:dyDescent="0.2">
      <c r="A1213" s="141" t="s">
        <v>2759</v>
      </c>
      <c r="B1213" s="67" t="s">
        <v>2760</v>
      </c>
      <c r="C1213" s="67">
        <v>37</v>
      </c>
      <c r="D1213" s="67" t="s">
        <v>346</v>
      </c>
      <c r="E1213" s="71">
        <v>0.84430385572600497</v>
      </c>
      <c r="F1213" s="68">
        <v>72.115384615384599</v>
      </c>
      <c r="G1213" s="71">
        <v>0.81995680878327004</v>
      </c>
      <c r="H1213" s="68">
        <v>72.184065934065899</v>
      </c>
      <c r="I1213" s="71">
        <v>0.75629031031238203</v>
      </c>
      <c r="J1213" s="68">
        <v>57.348901098901102</v>
      </c>
      <c r="K1213" s="71">
        <v>0.85323676130428705</v>
      </c>
      <c r="L1213" s="68">
        <v>42.032967032967001</v>
      </c>
      <c r="M1213" s="71">
        <v>0.79203539823008795</v>
      </c>
      <c r="N1213" s="68">
        <v>62.474226804123703</v>
      </c>
      <c r="O1213" s="71"/>
      <c r="P1213" s="68"/>
      <c r="Q1213" s="71">
        <v>1</v>
      </c>
      <c r="R1213" s="68">
        <v>100</v>
      </c>
    </row>
    <row r="1214" spans="1:18" x14ac:dyDescent="0.2">
      <c r="A1214" s="141" t="s">
        <v>2761</v>
      </c>
      <c r="B1214" s="67" t="s">
        <v>2762</v>
      </c>
      <c r="C1214" s="67">
        <v>37</v>
      </c>
      <c r="D1214" s="67" t="s">
        <v>346</v>
      </c>
      <c r="E1214" s="71">
        <v>0.690775707426728</v>
      </c>
      <c r="F1214" s="68">
        <v>38.804945054945101</v>
      </c>
      <c r="G1214" s="71">
        <v>0.69178893229949701</v>
      </c>
      <c r="H1214" s="68">
        <v>29.189560439560399</v>
      </c>
      <c r="I1214" s="71">
        <v>0.640943304337242</v>
      </c>
      <c r="J1214" s="68">
        <v>24.1071428571429</v>
      </c>
      <c r="K1214" s="71">
        <v>0.88612280545955202</v>
      </c>
      <c r="L1214" s="68">
        <v>52.129120879120897</v>
      </c>
      <c r="M1214" s="71">
        <v>0.54424778761061898</v>
      </c>
      <c r="N1214" s="68">
        <v>27.216494845360799</v>
      </c>
      <c r="O1214" s="71"/>
      <c r="P1214" s="68"/>
      <c r="Q1214" s="71"/>
      <c r="R1214" s="68"/>
    </row>
    <row r="1215" spans="1:18" x14ac:dyDescent="0.2">
      <c r="A1215" s="141" t="s">
        <v>2763</v>
      </c>
      <c r="B1215" s="67" t="s">
        <v>2764</v>
      </c>
      <c r="C1215" s="67">
        <v>37</v>
      </c>
      <c r="D1215" s="67" t="s">
        <v>346</v>
      </c>
      <c r="E1215" s="71">
        <v>0.82572419363364202</v>
      </c>
      <c r="F1215" s="68">
        <v>67.788461538461505</v>
      </c>
      <c r="G1215" s="71">
        <v>0.82761278546367201</v>
      </c>
      <c r="H1215" s="68">
        <v>75.961538461538495</v>
      </c>
      <c r="I1215" s="71">
        <v>0.84480822501279096</v>
      </c>
      <c r="J1215" s="68">
        <v>86.126373626373606</v>
      </c>
      <c r="K1215" s="71">
        <v>0.84286514458907902</v>
      </c>
      <c r="L1215" s="68">
        <v>39.010989010989</v>
      </c>
      <c r="M1215" s="71">
        <v>0.787610619469026</v>
      </c>
      <c r="N1215" s="68">
        <v>61.786941580756</v>
      </c>
      <c r="O1215" s="71"/>
      <c r="P1215" s="68"/>
      <c r="Q1215" s="71"/>
      <c r="R1215" s="68"/>
    </row>
    <row r="1216" spans="1:18" x14ac:dyDescent="0.2">
      <c r="A1216" s="141" t="s">
        <v>2765</v>
      </c>
      <c r="B1216" s="67" t="s">
        <v>2766</v>
      </c>
      <c r="C1216" s="67">
        <v>37</v>
      </c>
      <c r="D1216" s="67" t="s">
        <v>346</v>
      </c>
      <c r="E1216" s="71">
        <v>0.77029887346529102</v>
      </c>
      <c r="F1216" s="68">
        <v>53.640109890109898</v>
      </c>
      <c r="G1216" s="71">
        <v>0.78291116517549697</v>
      </c>
      <c r="H1216" s="68">
        <v>56.1813186813187</v>
      </c>
      <c r="I1216" s="71">
        <v>0.71019287384757701</v>
      </c>
      <c r="J1216" s="68">
        <v>39.629120879120897</v>
      </c>
      <c r="K1216" s="71">
        <v>0.84030384421861903</v>
      </c>
      <c r="L1216" s="68">
        <v>38.461538461538503</v>
      </c>
      <c r="M1216" s="71">
        <v>0.74778761061946897</v>
      </c>
      <c r="N1216" s="68">
        <v>54.845360824742301</v>
      </c>
      <c r="O1216" s="71"/>
      <c r="P1216" s="68"/>
      <c r="Q1216" s="71"/>
      <c r="R1216" s="68"/>
    </row>
    <row r="1217" spans="1:18" x14ac:dyDescent="0.2">
      <c r="A1217" s="141" t="s">
        <v>2767</v>
      </c>
      <c r="B1217" s="67" t="s">
        <v>2768</v>
      </c>
      <c r="C1217" s="67">
        <v>37</v>
      </c>
      <c r="D1217" s="67" t="s">
        <v>346</v>
      </c>
      <c r="E1217" s="71">
        <v>0.768489739140094</v>
      </c>
      <c r="F1217" s="68">
        <v>53.296703296703299</v>
      </c>
      <c r="G1217" s="71">
        <v>0.77888703024427197</v>
      </c>
      <c r="H1217" s="68">
        <v>54.807692307692299</v>
      </c>
      <c r="I1217" s="71">
        <v>0.71763322418790099</v>
      </c>
      <c r="J1217" s="68">
        <v>42.1703296703297</v>
      </c>
      <c r="K1217" s="71">
        <v>0.85619976407510701</v>
      </c>
      <c r="L1217" s="68">
        <v>42.857142857142897</v>
      </c>
      <c r="M1217" s="71">
        <v>0.72123893805309702</v>
      </c>
      <c r="N1217" s="68">
        <v>50.2405498281787</v>
      </c>
      <c r="O1217" s="71"/>
      <c r="P1217" s="68"/>
      <c r="Q1217" s="71"/>
      <c r="R1217" s="68"/>
    </row>
    <row r="1218" spans="1:18" x14ac:dyDescent="0.2">
      <c r="A1218" s="141" t="s">
        <v>2769</v>
      </c>
      <c r="B1218" s="67" t="s">
        <v>2770</v>
      </c>
      <c r="C1218" s="67">
        <v>37</v>
      </c>
      <c r="D1218" s="67" t="s">
        <v>346</v>
      </c>
      <c r="E1218" s="71">
        <v>0.79158709717076403</v>
      </c>
      <c r="F1218" s="68">
        <v>58.997252747252801</v>
      </c>
      <c r="G1218" s="71">
        <v>0.77256077933680301</v>
      </c>
      <c r="H1218" s="68">
        <v>52.060439560439598</v>
      </c>
      <c r="I1218" s="71">
        <v>0.70405781609141505</v>
      </c>
      <c r="J1218" s="68">
        <v>38.461538461538503</v>
      </c>
      <c r="K1218" s="71">
        <v>0.79547618246100205</v>
      </c>
      <c r="L1218" s="68">
        <v>28.9835164835165</v>
      </c>
      <c r="M1218" s="71">
        <v>0.68584070796460095</v>
      </c>
      <c r="N1218" s="68">
        <v>43.986254295532603</v>
      </c>
      <c r="O1218" s="71"/>
      <c r="P1218" s="68"/>
      <c r="Q1218" s="71">
        <v>1</v>
      </c>
      <c r="R1218" s="68">
        <v>100</v>
      </c>
    </row>
    <row r="1219" spans="1:18" x14ac:dyDescent="0.2">
      <c r="A1219" s="141" t="s">
        <v>2771</v>
      </c>
      <c r="B1219" s="67" t="s">
        <v>2772</v>
      </c>
      <c r="C1219" s="67">
        <v>37</v>
      </c>
      <c r="D1219" s="67" t="s">
        <v>346</v>
      </c>
      <c r="E1219" s="71">
        <v>0.81459664057947401</v>
      </c>
      <c r="F1219" s="68">
        <v>64.491758241758205</v>
      </c>
      <c r="G1219" s="71">
        <v>0.77508257449288798</v>
      </c>
      <c r="H1219" s="68">
        <v>53.1593406593407</v>
      </c>
      <c r="I1219" s="71">
        <v>0.82208387801571703</v>
      </c>
      <c r="J1219" s="68">
        <v>80.631868131868103</v>
      </c>
      <c r="K1219" s="71">
        <v>0.85634772384009195</v>
      </c>
      <c r="L1219" s="68">
        <v>42.925824175824197</v>
      </c>
      <c r="M1219" s="71">
        <v>0.61946902654867197</v>
      </c>
      <c r="N1219" s="68">
        <v>35.463917525773198</v>
      </c>
      <c r="O1219" s="71"/>
      <c r="P1219" s="68"/>
      <c r="Q1219" s="71">
        <v>1</v>
      </c>
      <c r="R1219" s="68">
        <v>100</v>
      </c>
    </row>
    <row r="1220" spans="1:18" x14ac:dyDescent="0.2">
      <c r="A1220" s="141" t="s">
        <v>2773</v>
      </c>
      <c r="B1220" s="67" t="s">
        <v>2774</v>
      </c>
      <c r="C1220" s="67">
        <v>37</v>
      </c>
      <c r="D1220" s="67" t="s">
        <v>346</v>
      </c>
      <c r="E1220" s="71">
        <v>0.70226526509990495</v>
      </c>
      <c r="F1220" s="68">
        <v>40.934065934065899</v>
      </c>
      <c r="G1220" s="71">
        <v>0.63753077303116301</v>
      </c>
      <c r="H1220" s="68">
        <v>17.9945054945055</v>
      </c>
      <c r="I1220" s="71">
        <v>0.81252862112179203</v>
      </c>
      <c r="J1220" s="68">
        <v>78.228021978021999</v>
      </c>
      <c r="K1220" s="71">
        <v>0.86342644500772503</v>
      </c>
      <c r="L1220" s="68">
        <v>44.780219780219802</v>
      </c>
      <c r="M1220" s="71">
        <v>0.49557522123893799</v>
      </c>
      <c r="N1220" s="68">
        <v>22.749140893470798</v>
      </c>
      <c r="O1220" s="71"/>
      <c r="P1220" s="68"/>
      <c r="Q1220" s="71"/>
      <c r="R1220" s="68"/>
    </row>
    <row r="1221" spans="1:18" x14ac:dyDescent="0.2">
      <c r="A1221" s="141" t="s">
        <v>2775</v>
      </c>
      <c r="B1221" s="67" t="s">
        <v>2776</v>
      </c>
      <c r="C1221" s="67">
        <v>37</v>
      </c>
      <c r="D1221" s="67" t="s">
        <v>346</v>
      </c>
      <c r="E1221" s="71">
        <v>0.64025943630162896</v>
      </c>
      <c r="F1221" s="68">
        <v>30.837912087912098</v>
      </c>
      <c r="G1221" s="71">
        <v>0.62987280605560303</v>
      </c>
      <c r="H1221" s="68">
        <v>16.002747252747302</v>
      </c>
      <c r="I1221" s="71">
        <v>0.57434753643485204</v>
      </c>
      <c r="J1221" s="68">
        <v>14.285714285714301</v>
      </c>
      <c r="K1221" s="71">
        <v>0.82141917262756403</v>
      </c>
      <c r="L1221" s="68">
        <v>33.859890109890102</v>
      </c>
      <c r="M1221" s="71">
        <v>0.53539823008849596</v>
      </c>
      <c r="N1221" s="68">
        <v>26.0481099656357</v>
      </c>
      <c r="O1221" s="71"/>
      <c r="P1221" s="68"/>
      <c r="Q1221" s="71"/>
      <c r="R1221" s="68"/>
    </row>
    <row r="1222" spans="1:18" x14ac:dyDescent="0.2">
      <c r="A1222" s="141" t="s">
        <v>2777</v>
      </c>
      <c r="B1222" s="67" t="s">
        <v>2778</v>
      </c>
      <c r="C1222" s="67">
        <v>37</v>
      </c>
      <c r="D1222" s="67" t="s">
        <v>346</v>
      </c>
      <c r="E1222" s="71">
        <v>0.70263131266870804</v>
      </c>
      <c r="F1222" s="68">
        <v>41.071428571428598</v>
      </c>
      <c r="G1222" s="71">
        <v>0.68962809728867103</v>
      </c>
      <c r="H1222" s="68">
        <v>28.708791208791201</v>
      </c>
      <c r="I1222" s="71">
        <v>0.71932673172737205</v>
      </c>
      <c r="J1222" s="68">
        <v>43.131868131868103</v>
      </c>
      <c r="K1222" s="71">
        <v>0.91484475794197395</v>
      </c>
      <c r="L1222" s="68">
        <v>63.873626373626401</v>
      </c>
      <c r="M1222" s="71">
        <v>0.48672566371681403</v>
      </c>
      <c r="N1222" s="68">
        <v>21.786941580756</v>
      </c>
      <c r="O1222" s="71"/>
      <c r="P1222" s="68"/>
      <c r="Q1222" s="71"/>
      <c r="R1222" s="68"/>
    </row>
    <row r="1223" spans="1:18" x14ac:dyDescent="0.2">
      <c r="A1223" s="141" t="s">
        <v>2779</v>
      </c>
      <c r="B1223" s="67" t="s">
        <v>2780</v>
      </c>
      <c r="C1223" s="67">
        <v>37</v>
      </c>
      <c r="D1223" s="67" t="s">
        <v>346</v>
      </c>
      <c r="E1223" s="71">
        <v>0.58383453091280402</v>
      </c>
      <c r="F1223" s="68">
        <v>21.634615384615401</v>
      </c>
      <c r="G1223" s="71">
        <v>0.58960294678625202</v>
      </c>
      <c r="H1223" s="68">
        <v>7.0054945054945099</v>
      </c>
      <c r="I1223" s="71">
        <v>0.65302851350519797</v>
      </c>
      <c r="J1223" s="68">
        <v>26.442307692307701</v>
      </c>
      <c r="K1223" s="71">
        <v>0.79176331816637702</v>
      </c>
      <c r="L1223" s="68">
        <v>28.502747252747302</v>
      </c>
      <c r="M1223" s="71">
        <v>0.44247787610619499</v>
      </c>
      <c r="N1223" s="68">
        <v>18.900343642611698</v>
      </c>
      <c r="O1223" s="71"/>
      <c r="P1223" s="68"/>
      <c r="Q1223" s="71">
        <v>0.44230000000000003</v>
      </c>
      <c r="R1223" s="68">
        <v>43.184559710494597</v>
      </c>
    </row>
    <row r="1224" spans="1:18" x14ac:dyDescent="0.2">
      <c r="A1224" s="141" t="s">
        <v>2781</v>
      </c>
      <c r="B1224" s="67" t="s">
        <v>2782</v>
      </c>
      <c r="C1224" s="67">
        <v>37</v>
      </c>
      <c r="D1224" s="67" t="s">
        <v>346</v>
      </c>
      <c r="E1224" s="71">
        <v>0.68500695641113496</v>
      </c>
      <c r="F1224" s="68">
        <v>37.774725274725299</v>
      </c>
      <c r="G1224" s="71">
        <v>0.69397474547216798</v>
      </c>
      <c r="H1224" s="68">
        <v>29.739010989011</v>
      </c>
      <c r="I1224" s="71">
        <v>0.69749810309516402</v>
      </c>
      <c r="J1224" s="68">
        <v>36.332417582417598</v>
      </c>
      <c r="K1224" s="71">
        <v>0.76448418061703205</v>
      </c>
      <c r="L1224" s="68">
        <v>24.1071428571429</v>
      </c>
      <c r="M1224" s="71">
        <v>0.58407079646017701</v>
      </c>
      <c r="N1224" s="68">
        <v>31.821305841924399</v>
      </c>
      <c r="O1224" s="71"/>
      <c r="P1224" s="68"/>
      <c r="Q1224" s="71"/>
      <c r="R1224" s="68"/>
    </row>
    <row r="1225" spans="1:18" x14ac:dyDescent="0.2">
      <c r="A1225" s="141" t="s">
        <v>2783</v>
      </c>
      <c r="B1225" s="67" t="s">
        <v>2784</v>
      </c>
      <c r="C1225" s="67">
        <v>37</v>
      </c>
      <c r="D1225" s="67" t="s">
        <v>346</v>
      </c>
      <c r="E1225" s="71">
        <v>0.78801749762024398</v>
      </c>
      <c r="F1225" s="68">
        <v>58.173076923076898</v>
      </c>
      <c r="G1225" s="71">
        <v>0.69963497395109597</v>
      </c>
      <c r="H1225" s="68">
        <v>31.3186813186813</v>
      </c>
      <c r="I1225" s="71">
        <v>0.76320724615632496</v>
      </c>
      <c r="J1225" s="68">
        <v>60.508241758241802</v>
      </c>
      <c r="K1225" s="71">
        <v>0.79682933879025897</v>
      </c>
      <c r="L1225" s="68">
        <v>29.326923076923102</v>
      </c>
      <c r="M1225" s="71">
        <v>0.68141592920353999</v>
      </c>
      <c r="N1225" s="68">
        <v>43.505154639175302</v>
      </c>
      <c r="O1225" s="71"/>
      <c r="P1225" s="68"/>
      <c r="Q1225" s="71">
        <v>0.999</v>
      </c>
      <c r="R1225" s="68">
        <v>50.784077201447502</v>
      </c>
    </row>
    <row r="1226" spans="1:18" x14ac:dyDescent="0.2">
      <c r="A1226" s="141" t="s">
        <v>2785</v>
      </c>
      <c r="B1226" s="67" t="s">
        <v>2786</v>
      </c>
      <c r="C1226" s="67">
        <v>37</v>
      </c>
      <c r="D1226" s="67" t="s">
        <v>346</v>
      </c>
      <c r="E1226" s="71">
        <v>0.75711166582685596</v>
      </c>
      <c r="F1226" s="68">
        <v>51.167582417582402</v>
      </c>
      <c r="G1226" s="71">
        <v>0.72308030499058995</v>
      </c>
      <c r="H1226" s="68">
        <v>37.019230769230802</v>
      </c>
      <c r="I1226" s="71">
        <v>0.79740317299888197</v>
      </c>
      <c r="J1226" s="68">
        <v>72.184065934065899</v>
      </c>
      <c r="K1226" s="71">
        <v>0.86194548620290601</v>
      </c>
      <c r="L1226" s="68">
        <v>44.642857142857103</v>
      </c>
      <c r="M1226" s="71">
        <v>0.64601769911504403</v>
      </c>
      <c r="N1226" s="68">
        <v>39.175257731958801</v>
      </c>
      <c r="O1226" s="71"/>
      <c r="P1226" s="68"/>
      <c r="Q1226" s="71"/>
      <c r="R1226" s="68"/>
    </row>
    <row r="1227" spans="1:18" x14ac:dyDescent="0.2">
      <c r="A1227" s="141" t="s">
        <v>2787</v>
      </c>
      <c r="B1227" s="67" t="s">
        <v>2788</v>
      </c>
      <c r="C1227" s="67">
        <v>37</v>
      </c>
      <c r="D1227" s="67" t="s">
        <v>346</v>
      </c>
      <c r="E1227" s="71">
        <v>0.74454049644713005</v>
      </c>
      <c r="F1227" s="68">
        <v>48.4203296703297</v>
      </c>
      <c r="G1227" s="71">
        <v>0.64391789240278696</v>
      </c>
      <c r="H1227" s="68">
        <v>19.5741758241758</v>
      </c>
      <c r="I1227" s="71">
        <v>0.73801063528597199</v>
      </c>
      <c r="J1227" s="68">
        <v>49.313186813186803</v>
      </c>
      <c r="K1227" s="71">
        <v>0.86732262711326102</v>
      </c>
      <c r="L1227" s="68">
        <v>45.947802197802197</v>
      </c>
      <c r="M1227" s="71">
        <v>0.473451327433628</v>
      </c>
      <c r="N1227" s="68">
        <v>20.893470790378</v>
      </c>
      <c r="O1227" s="71"/>
      <c r="P1227" s="68"/>
      <c r="Q1227" s="71">
        <v>1</v>
      </c>
      <c r="R1227" s="68">
        <v>100</v>
      </c>
    </row>
    <row r="1228" spans="1:18" x14ac:dyDescent="0.2">
      <c r="A1228" s="141" t="s">
        <v>2789</v>
      </c>
      <c r="B1228" s="67" t="s">
        <v>2790</v>
      </c>
      <c r="C1228" s="67">
        <v>37</v>
      </c>
      <c r="D1228" s="67" t="s">
        <v>346</v>
      </c>
      <c r="E1228" s="71">
        <v>0.41052657130131398</v>
      </c>
      <c r="F1228" s="68">
        <v>2.47252747252747</v>
      </c>
      <c r="G1228" s="71">
        <v>0.29494198829278201</v>
      </c>
      <c r="H1228" s="68">
        <v>0.82417582417582402</v>
      </c>
      <c r="I1228" s="71">
        <v>0.47977325834161</v>
      </c>
      <c r="J1228" s="68">
        <v>4.6016483516483504</v>
      </c>
      <c r="K1228" s="71">
        <v>0.73022289697794396</v>
      </c>
      <c r="L1228" s="68">
        <v>18.337912087912098</v>
      </c>
      <c r="M1228" s="71">
        <v>0.13716814159292001</v>
      </c>
      <c r="N1228" s="68">
        <v>5.4295532646048104</v>
      </c>
      <c r="O1228" s="71"/>
      <c r="P1228" s="68"/>
      <c r="Q1228" s="71"/>
      <c r="R1228" s="68"/>
    </row>
    <row r="1229" spans="1:18" x14ac:dyDescent="0.2">
      <c r="A1229" s="141" t="s">
        <v>2791</v>
      </c>
      <c r="B1229" s="67" t="s">
        <v>2792</v>
      </c>
      <c r="C1229" s="67">
        <v>36</v>
      </c>
      <c r="D1229" s="67" t="s">
        <v>346</v>
      </c>
      <c r="E1229" s="71">
        <v>0.72466406132635497</v>
      </c>
      <c r="F1229" s="68">
        <v>44.780219780219802</v>
      </c>
      <c r="G1229" s="71">
        <v>0.63893284710256304</v>
      </c>
      <c r="H1229" s="68">
        <v>18.543956043956001</v>
      </c>
      <c r="I1229" s="71">
        <v>0.75182676123529801</v>
      </c>
      <c r="J1229" s="68">
        <v>55.357142857142897</v>
      </c>
      <c r="K1229" s="71">
        <v>0.83533026528614196</v>
      </c>
      <c r="L1229" s="68">
        <v>36.881868131868103</v>
      </c>
      <c r="M1229" s="71">
        <v>0.67256637168141598</v>
      </c>
      <c r="N1229" s="68">
        <v>42.5429553264605</v>
      </c>
      <c r="O1229" s="71"/>
      <c r="P1229" s="68"/>
      <c r="Q1229" s="71"/>
      <c r="R1229" s="68"/>
    </row>
    <row r="1230" spans="1:18" x14ac:dyDescent="0.2">
      <c r="A1230" s="141" t="s">
        <v>2793</v>
      </c>
      <c r="B1230" s="67" t="s">
        <v>2794</v>
      </c>
      <c r="C1230" s="67">
        <v>36</v>
      </c>
      <c r="D1230" s="67" t="s">
        <v>346</v>
      </c>
      <c r="E1230" s="71">
        <v>0.77529772911816297</v>
      </c>
      <c r="F1230" s="68">
        <v>54.876373626373599</v>
      </c>
      <c r="G1230" s="71">
        <v>0.82410183285668404</v>
      </c>
      <c r="H1230" s="68">
        <v>74.244505494505503</v>
      </c>
      <c r="I1230" s="71">
        <v>0.72918081933329504</v>
      </c>
      <c r="J1230" s="68">
        <v>46.291208791208803</v>
      </c>
      <c r="K1230" s="71">
        <v>0.86649233507913104</v>
      </c>
      <c r="L1230" s="68">
        <v>45.810439560439598</v>
      </c>
      <c r="M1230" s="71">
        <v>0.68141592920353999</v>
      </c>
      <c r="N1230" s="68">
        <v>43.505154639175302</v>
      </c>
      <c r="O1230" s="71"/>
      <c r="P1230" s="68"/>
      <c r="Q1230" s="71"/>
      <c r="R1230" s="68"/>
    </row>
    <row r="1231" spans="1:18" x14ac:dyDescent="0.2">
      <c r="A1231" s="141" t="s">
        <v>2795</v>
      </c>
      <c r="B1231" s="67" t="s">
        <v>2796</v>
      </c>
      <c r="C1231" s="67">
        <v>37</v>
      </c>
      <c r="D1231" s="67" t="s">
        <v>346</v>
      </c>
      <c r="E1231" s="71">
        <v>0.78951985663866697</v>
      </c>
      <c r="F1231" s="68">
        <v>58.653846153846203</v>
      </c>
      <c r="G1231" s="71">
        <v>0.80438092040232301</v>
      </c>
      <c r="H1231" s="68">
        <v>64.217032967033006</v>
      </c>
      <c r="I1231" s="71">
        <v>0.75084988969669197</v>
      </c>
      <c r="J1231" s="68">
        <v>54.807692307692299</v>
      </c>
      <c r="K1231" s="71">
        <v>0.90373357220786399</v>
      </c>
      <c r="L1231" s="68">
        <v>58.997252747252801</v>
      </c>
      <c r="M1231" s="71">
        <v>0.69911504424778703</v>
      </c>
      <c r="N1231" s="68">
        <v>47.010309278350498</v>
      </c>
      <c r="O1231" s="71"/>
      <c r="P1231" s="68"/>
      <c r="Q1231" s="71"/>
      <c r="R1231" s="68"/>
    </row>
    <row r="1232" spans="1:18" x14ac:dyDescent="0.2">
      <c r="A1232" s="141" t="s">
        <v>2797</v>
      </c>
      <c r="B1232" s="67" t="s">
        <v>2798</v>
      </c>
      <c r="C1232" s="67">
        <v>37</v>
      </c>
      <c r="D1232" s="67" t="s">
        <v>346</v>
      </c>
      <c r="E1232" s="71">
        <v>0.77915704737133795</v>
      </c>
      <c r="F1232" s="68">
        <v>55.494505494505503</v>
      </c>
      <c r="G1232" s="71">
        <v>0.79809729694481502</v>
      </c>
      <c r="H1232" s="68">
        <v>61.607142857142897</v>
      </c>
      <c r="I1232" s="71">
        <v>0.75787618107575005</v>
      </c>
      <c r="J1232" s="68">
        <v>57.898351648351699</v>
      </c>
      <c r="K1232" s="71">
        <v>0.83499099465062898</v>
      </c>
      <c r="L1232" s="68">
        <v>36.607142857142897</v>
      </c>
      <c r="M1232" s="71">
        <v>0.72566371681415898</v>
      </c>
      <c r="N1232" s="68">
        <v>51.340206185566998</v>
      </c>
      <c r="O1232" s="71"/>
      <c r="P1232" s="68"/>
      <c r="Q1232" s="71"/>
      <c r="R1232" s="68"/>
    </row>
    <row r="1233" spans="1:18" x14ac:dyDescent="0.2">
      <c r="A1233" s="141" t="s">
        <v>2799</v>
      </c>
      <c r="B1233" s="67" t="s">
        <v>2800</v>
      </c>
      <c r="C1233" s="67">
        <v>37</v>
      </c>
      <c r="D1233" s="67" t="s">
        <v>346</v>
      </c>
      <c r="E1233" s="71">
        <v>0.71850056197867596</v>
      </c>
      <c r="F1233" s="68">
        <v>43.475274725274701</v>
      </c>
      <c r="G1233" s="71">
        <v>0.66462130192287405</v>
      </c>
      <c r="H1233" s="68">
        <v>23.489010989011</v>
      </c>
      <c r="I1233" s="71">
        <v>0.69274108632680398</v>
      </c>
      <c r="J1233" s="68">
        <v>35.027472527472497</v>
      </c>
      <c r="K1233" s="71">
        <v>0.84575989067025004</v>
      </c>
      <c r="L1233" s="68">
        <v>40.109890109890102</v>
      </c>
      <c r="M1233" s="71">
        <v>0.38938053097345099</v>
      </c>
      <c r="N1233" s="68">
        <v>16.563573883161499</v>
      </c>
      <c r="O1233" s="71"/>
      <c r="P1233" s="68"/>
      <c r="Q1233" s="71">
        <v>1</v>
      </c>
      <c r="R1233" s="68">
        <v>100</v>
      </c>
    </row>
    <row r="1234" spans="1:18" x14ac:dyDescent="0.2">
      <c r="A1234" s="141" t="s">
        <v>2801</v>
      </c>
      <c r="B1234" s="67" t="s">
        <v>2802</v>
      </c>
      <c r="C1234" s="67">
        <v>37</v>
      </c>
      <c r="D1234" s="67" t="s">
        <v>346</v>
      </c>
      <c r="E1234" s="71">
        <v>0.70134336535449904</v>
      </c>
      <c r="F1234" s="68">
        <v>40.796703296703299</v>
      </c>
      <c r="G1234" s="71">
        <v>0.70852220607127503</v>
      </c>
      <c r="H1234" s="68">
        <v>34.203296703296701</v>
      </c>
      <c r="I1234" s="71">
        <v>0.76752977776184805</v>
      </c>
      <c r="J1234" s="68">
        <v>62.5</v>
      </c>
      <c r="K1234" s="71">
        <v>0.83374625634593702</v>
      </c>
      <c r="L1234" s="68">
        <v>36.195054945054899</v>
      </c>
      <c r="M1234" s="71">
        <v>0.49557522123893799</v>
      </c>
      <c r="N1234" s="68">
        <v>22.749140893470798</v>
      </c>
      <c r="O1234" s="71"/>
      <c r="P1234" s="68"/>
      <c r="Q1234" s="71"/>
      <c r="R1234" s="68"/>
    </row>
    <row r="1235" spans="1:18" x14ac:dyDescent="0.2">
      <c r="A1235" s="141" t="s">
        <v>2803</v>
      </c>
      <c r="B1235" s="67" t="s">
        <v>2804</v>
      </c>
      <c r="C1235" s="67">
        <v>37</v>
      </c>
      <c r="D1235" s="67" t="s">
        <v>346</v>
      </c>
      <c r="E1235" s="71">
        <v>0.469890528229852</v>
      </c>
      <c r="F1235" s="68">
        <v>7.7609890109890101</v>
      </c>
      <c r="G1235" s="71">
        <v>0.39937449697454203</v>
      </c>
      <c r="H1235" s="68">
        <v>1.5796703296703301</v>
      </c>
      <c r="I1235" s="71">
        <v>0.57399061370180404</v>
      </c>
      <c r="J1235" s="68">
        <v>14.217032967032999</v>
      </c>
      <c r="K1235" s="71">
        <v>0.64071027657934498</v>
      </c>
      <c r="L1235" s="68">
        <v>6.7307692307692299</v>
      </c>
      <c r="M1235" s="71">
        <v>0.265486725663717</v>
      </c>
      <c r="N1235" s="68">
        <v>10.5841924398625</v>
      </c>
      <c r="O1235" s="71"/>
      <c r="P1235" s="68"/>
      <c r="Q1235" s="71"/>
      <c r="R1235" s="68"/>
    </row>
    <row r="1236" spans="1:18" x14ac:dyDescent="0.2">
      <c r="A1236" s="141" t="s">
        <v>2805</v>
      </c>
      <c r="B1236" s="67" t="s">
        <v>2806</v>
      </c>
      <c r="C1236" s="67">
        <v>37</v>
      </c>
      <c r="D1236" s="67" t="s">
        <v>346</v>
      </c>
      <c r="E1236" s="71">
        <v>0.77823661881439099</v>
      </c>
      <c r="F1236" s="68">
        <v>55.288461538461497</v>
      </c>
      <c r="G1236" s="71">
        <v>0.73100397632260605</v>
      </c>
      <c r="H1236" s="68">
        <v>39.0796703296703</v>
      </c>
      <c r="I1236" s="71">
        <v>0.79274731640306995</v>
      </c>
      <c r="J1236" s="68">
        <v>70.398351648351607</v>
      </c>
      <c r="K1236" s="71">
        <v>0.66831675709849203</v>
      </c>
      <c r="L1236" s="68">
        <v>9.3406593406593394</v>
      </c>
      <c r="M1236" s="71">
        <v>0.69911504424778703</v>
      </c>
      <c r="N1236" s="68">
        <v>47.010309278350498</v>
      </c>
      <c r="O1236" s="71"/>
      <c r="P1236" s="68"/>
      <c r="Q1236" s="71">
        <v>1</v>
      </c>
      <c r="R1236" s="68">
        <v>100</v>
      </c>
    </row>
    <row r="1237" spans="1:18" x14ac:dyDescent="0.2">
      <c r="A1237" s="141" t="s">
        <v>2807</v>
      </c>
      <c r="B1237" s="67" t="s">
        <v>2808</v>
      </c>
      <c r="C1237" s="67">
        <v>36</v>
      </c>
      <c r="D1237" s="67" t="s">
        <v>346</v>
      </c>
      <c r="E1237" s="71">
        <v>0.78225479224808603</v>
      </c>
      <c r="F1237" s="68">
        <v>56.593406593406598</v>
      </c>
      <c r="G1237" s="71">
        <v>0.75424822648688306</v>
      </c>
      <c r="H1237" s="68">
        <v>45.467032967032999</v>
      </c>
      <c r="I1237" s="71">
        <v>0.80405301696489795</v>
      </c>
      <c r="J1237" s="68">
        <v>74.519230769230802</v>
      </c>
      <c r="K1237" s="71">
        <v>0.728130239912543</v>
      </c>
      <c r="L1237" s="68">
        <v>17.788461538461501</v>
      </c>
      <c r="M1237" s="71">
        <v>0.65044247787610598</v>
      </c>
      <c r="N1237" s="68">
        <v>39.312714776632298</v>
      </c>
      <c r="O1237" s="71"/>
      <c r="P1237" s="68"/>
      <c r="Q1237" s="71">
        <v>0.97440000000000004</v>
      </c>
      <c r="R1237" s="68">
        <v>47.889022919179702</v>
      </c>
    </row>
    <row r="1238" spans="1:18" x14ac:dyDescent="0.2">
      <c r="A1238" s="141" t="s">
        <v>2809</v>
      </c>
      <c r="B1238" s="67" t="s">
        <v>2810</v>
      </c>
      <c r="C1238" s="67">
        <v>37</v>
      </c>
      <c r="D1238" s="67" t="s">
        <v>346</v>
      </c>
      <c r="E1238" s="71">
        <v>0.90295346920713404</v>
      </c>
      <c r="F1238" s="68">
        <v>91.071428571428598</v>
      </c>
      <c r="G1238" s="71">
        <v>0.83721702022353495</v>
      </c>
      <c r="H1238" s="68">
        <v>80.425824175824204</v>
      </c>
      <c r="I1238" s="71">
        <v>0.97429395164080401</v>
      </c>
      <c r="J1238" s="68">
        <v>99.107142857142904</v>
      </c>
      <c r="K1238" s="71">
        <v>0.96401971912348905</v>
      </c>
      <c r="L1238" s="68">
        <v>90.109890109890102</v>
      </c>
      <c r="M1238" s="71">
        <v>0.83628318584070804</v>
      </c>
      <c r="N1238" s="68">
        <v>70.859106529209598</v>
      </c>
      <c r="O1238" s="71"/>
      <c r="P1238" s="68"/>
      <c r="Q1238" s="71"/>
      <c r="R1238" s="68"/>
    </row>
    <row r="1239" spans="1:18" x14ac:dyDescent="0.2">
      <c r="A1239" s="141" t="s">
        <v>2811</v>
      </c>
      <c r="B1239" s="67" t="s">
        <v>2812</v>
      </c>
      <c r="C1239" s="67">
        <v>37</v>
      </c>
      <c r="D1239" s="67" t="s">
        <v>346</v>
      </c>
      <c r="E1239" s="71">
        <v>0.86309381082205106</v>
      </c>
      <c r="F1239" s="68">
        <v>77.541208791208803</v>
      </c>
      <c r="G1239" s="71">
        <v>0.818504511923006</v>
      </c>
      <c r="H1239" s="68">
        <v>71.291208791208803</v>
      </c>
      <c r="I1239" s="71">
        <v>0.80045740066210802</v>
      </c>
      <c r="J1239" s="68">
        <v>73.351648351648393</v>
      </c>
      <c r="K1239" s="71">
        <v>0.90889652205611204</v>
      </c>
      <c r="L1239" s="68">
        <v>60.989010989011</v>
      </c>
      <c r="M1239" s="71">
        <v>0.787610619469026</v>
      </c>
      <c r="N1239" s="68">
        <v>61.786941580756</v>
      </c>
      <c r="O1239" s="71"/>
      <c r="P1239" s="68"/>
      <c r="Q1239" s="71">
        <v>1</v>
      </c>
      <c r="R1239" s="68">
        <v>100</v>
      </c>
    </row>
    <row r="1240" spans="1:18" x14ac:dyDescent="0.2">
      <c r="A1240" s="141" t="s">
        <v>2813</v>
      </c>
      <c r="B1240" s="67" t="s">
        <v>2814</v>
      </c>
      <c r="C1240" s="67">
        <v>37</v>
      </c>
      <c r="D1240" s="67" t="s">
        <v>346</v>
      </c>
      <c r="E1240" s="71">
        <v>0.78508180815060002</v>
      </c>
      <c r="F1240" s="68">
        <v>57.074175824175803</v>
      </c>
      <c r="G1240" s="71">
        <v>0.75684722350181299</v>
      </c>
      <c r="H1240" s="68">
        <v>46.565934065934101</v>
      </c>
      <c r="I1240" s="71">
        <v>0.77949763354556301</v>
      </c>
      <c r="J1240" s="68">
        <v>65.865384615384599</v>
      </c>
      <c r="K1240" s="71">
        <v>0.900442552546175</v>
      </c>
      <c r="L1240" s="68">
        <v>57.417582417582402</v>
      </c>
      <c r="M1240" s="71">
        <v>0.70353982300884899</v>
      </c>
      <c r="N1240" s="68">
        <v>47.766323024054998</v>
      </c>
      <c r="O1240" s="71"/>
      <c r="P1240" s="68"/>
      <c r="Q1240" s="71"/>
      <c r="R1240" s="68"/>
    </row>
    <row r="1241" spans="1:18" x14ac:dyDescent="0.2">
      <c r="A1241" s="141" t="s">
        <v>2815</v>
      </c>
      <c r="B1241" s="67" t="s">
        <v>2816</v>
      </c>
      <c r="C1241" s="67">
        <v>37</v>
      </c>
      <c r="D1241" s="67" t="s">
        <v>346</v>
      </c>
      <c r="E1241" s="71">
        <v>0.76633273839346705</v>
      </c>
      <c r="F1241" s="68">
        <v>52.609890109890102</v>
      </c>
      <c r="G1241" s="71">
        <v>0.768539763474543</v>
      </c>
      <c r="H1241" s="68">
        <v>50.549450549450498</v>
      </c>
      <c r="I1241" s="71">
        <v>0.73910382570014499</v>
      </c>
      <c r="J1241" s="68">
        <v>49.656593406593402</v>
      </c>
      <c r="K1241" s="71">
        <v>0.90282010776201205</v>
      </c>
      <c r="L1241" s="68">
        <v>58.379120879120897</v>
      </c>
      <c r="M1241" s="71">
        <v>0.65486725663716805</v>
      </c>
      <c r="N1241" s="68">
        <v>39.725085910652901</v>
      </c>
      <c r="O1241" s="71"/>
      <c r="P1241" s="68"/>
      <c r="Q1241" s="71"/>
      <c r="R1241" s="68"/>
    </row>
    <row r="1242" spans="1:18" x14ac:dyDescent="0.2">
      <c r="A1242" s="141" t="s">
        <v>2817</v>
      </c>
      <c r="B1242" s="67" t="s">
        <v>2818</v>
      </c>
      <c r="C1242" s="67">
        <v>37</v>
      </c>
      <c r="D1242" s="67" t="s">
        <v>346</v>
      </c>
      <c r="E1242" s="71">
        <v>0.84717706547192995</v>
      </c>
      <c r="F1242" s="68">
        <v>72.870879120879096</v>
      </c>
      <c r="G1242" s="71">
        <v>0.76866965726652903</v>
      </c>
      <c r="H1242" s="68">
        <v>50.618131868131897</v>
      </c>
      <c r="I1242" s="71">
        <v>0.804135471633318</v>
      </c>
      <c r="J1242" s="68">
        <v>74.587912087912102</v>
      </c>
      <c r="K1242" s="71">
        <v>0.932991702884583</v>
      </c>
      <c r="L1242" s="68">
        <v>73.145604395604394</v>
      </c>
      <c r="M1242" s="71">
        <v>0.73008849557522104</v>
      </c>
      <c r="N1242" s="68">
        <v>51.958762886597903</v>
      </c>
      <c r="O1242" s="71"/>
      <c r="P1242" s="68"/>
      <c r="Q1242" s="71">
        <v>1</v>
      </c>
      <c r="R1242" s="68">
        <v>100</v>
      </c>
    </row>
    <row r="1243" spans="1:18" x14ac:dyDescent="0.2">
      <c r="A1243" s="141" t="s">
        <v>2819</v>
      </c>
      <c r="B1243" s="67" t="s">
        <v>2820</v>
      </c>
      <c r="C1243" s="67">
        <v>37</v>
      </c>
      <c r="D1243" s="67" t="s">
        <v>346</v>
      </c>
      <c r="E1243" s="71">
        <v>0.73547353792060899</v>
      </c>
      <c r="F1243" s="68">
        <v>47.184065934065899</v>
      </c>
      <c r="G1243" s="71">
        <v>0.75428624803381195</v>
      </c>
      <c r="H1243" s="68">
        <v>45.604395604395599</v>
      </c>
      <c r="I1243" s="71">
        <v>0.73648174582744197</v>
      </c>
      <c r="J1243" s="68">
        <v>48.901098901098898</v>
      </c>
      <c r="K1243" s="71">
        <v>0.83608191003356902</v>
      </c>
      <c r="L1243" s="68">
        <v>37.019230769230802</v>
      </c>
      <c r="M1243" s="71">
        <v>0.61504424778761102</v>
      </c>
      <c r="N1243" s="68">
        <v>34.914089347078999</v>
      </c>
      <c r="O1243" s="71"/>
      <c r="P1243" s="68"/>
      <c r="Q1243" s="71"/>
      <c r="R1243" s="68"/>
    </row>
    <row r="1244" spans="1:18" x14ac:dyDescent="0.2">
      <c r="A1244" s="141" t="s">
        <v>2821</v>
      </c>
      <c r="B1244" s="67" t="s">
        <v>2822</v>
      </c>
      <c r="C1244" s="67">
        <v>37</v>
      </c>
      <c r="D1244" s="67" t="s">
        <v>346</v>
      </c>
      <c r="E1244" s="71">
        <v>0.78635613731803</v>
      </c>
      <c r="F1244" s="68">
        <v>57.692307692307701</v>
      </c>
      <c r="G1244" s="71">
        <v>0.76825109058086105</v>
      </c>
      <c r="H1244" s="68">
        <v>50.412087912087898</v>
      </c>
      <c r="I1244" s="71">
        <v>0.76695648919077297</v>
      </c>
      <c r="J1244" s="68">
        <v>62.293956043956001</v>
      </c>
      <c r="K1244" s="71">
        <v>0.91995148277482197</v>
      </c>
      <c r="L1244" s="68">
        <v>66.140109890109898</v>
      </c>
      <c r="M1244" s="71">
        <v>0.69026548672566401</v>
      </c>
      <c r="N1244" s="68">
        <v>44.948453608247398</v>
      </c>
      <c r="O1244" s="71"/>
      <c r="P1244" s="68"/>
      <c r="Q1244" s="71"/>
      <c r="R1244" s="68"/>
    </row>
    <row r="1245" spans="1:18" x14ac:dyDescent="0.2">
      <c r="A1245" s="141" t="s">
        <v>2823</v>
      </c>
      <c r="B1245" s="67" t="s">
        <v>2824</v>
      </c>
      <c r="C1245" s="67">
        <v>37</v>
      </c>
      <c r="D1245" s="67" t="s">
        <v>346</v>
      </c>
      <c r="E1245" s="71">
        <v>0.76994278917086401</v>
      </c>
      <c r="F1245" s="68">
        <v>53.502747252747199</v>
      </c>
      <c r="G1245" s="71">
        <v>0.71320287764796497</v>
      </c>
      <c r="H1245" s="68">
        <v>35.096153846153797</v>
      </c>
      <c r="I1245" s="71">
        <v>0.66863566139059505</v>
      </c>
      <c r="J1245" s="68">
        <v>29.258241758241802</v>
      </c>
      <c r="K1245" s="71">
        <v>0.88822938911664295</v>
      </c>
      <c r="L1245" s="68">
        <v>53.021978021978001</v>
      </c>
      <c r="M1245" s="71">
        <v>0.57964601769911495</v>
      </c>
      <c r="N1245" s="68">
        <v>31.271477663230201</v>
      </c>
      <c r="O1245" s="71"/>
      <c r="P1245" s="68"/>
      <c r="Q1245" s="71">
        <v>1</v>
      </c>
      <c r="R1245" s="68">
        <v>100</v>
      </c>
    </row>
    <row r="1246" spans="1:18" x14ac:dyDescent="0.2">
      <c r="A1246" s="141" t="s">
        <v>2825</v>
      </c>
      <c r="B1246" s="67" t="s">
        <v>2826</v>
      </c>
      <c r="C1246" s="67">
        <v>37</v>
      </c>
      <c r="D1246" s="67" t="s">
        <v>346</v>
      </c>
      <c r="E1246" s="71">
        <v>0.92431649707889696</v>
      </c>
      <c r="F1246" s="68">
        <v>96.153846153846203</v>
      </c>
      <c r="G1246" s="71">
        <v>0.84377017381888197</v>
      </c>
      <c r="H1246" s="68">
        <v>83.791208791208803</v>
      </c>
      <c r="I1246" s="71">
        <v>0.97446856976455698</v>
      </c>
      <c r="J1246" s="68">
        <v>99.244505494505503</v>
      </c>
      <c r="K1246" s="71">
        <v>0.94982370490914003</v>
      </c>
      <c r="L1246" s="68">
        <v>81.524725274725299</v>
      </c>
      <c r="M1246" s="71">
        <v>0.92920353982300896</v>
      </c>
      <c r="N1246" s="68">
        <v>86.597938144329902</v>
      </c>
      <c r="O1246" s="71"/>
      <c r="P1246" s="68"/>
      <c r="Q1246" s="71"/>
      <c r="R1246" s="68"/>
    </row>
    <row r="1247" spans="1:18" x14ac:dyDescent="0.2">
      <c r="A1247" s="141" t="s">
        <v>2827</v>
      </c>
      <c r="B1247" s="67" t="s">
        <v>2828</v>
      </c>
      <c r="C1247" s="67">
        <v>37</v>
      </c>
      <c r="D1247" s="67" t="s">
        <v>346</v>
      </c>
      <c r="E1247" s="71">
        <v>0.86402752119287196</v>
      </c>
      <c r="F1247" s="68">
        <v>77.884615384615401</v>
      </c>
      <c r="G1247" s="71">
        <v>0.823773070923279</v>
      </c>
      <c r="H1247" s="68">
        <v>74.107142857142904</v>
      </c>
      <c r="I1247" s="71">
        <v>0.80515546333302901</v>
      </c>
      <c r="J1247" s="68">
        <v>75.206043956043999</v>
      </c>
      <c r="K1247" s="71">
        <v>0.96877447086916402</v>
      </c>
      <c r="L1247" s="68">
        <v>92.445054945054906</v>
      </c>
      <c r="M1247" s="71">
        <v>0.85840707964601803</v>
      </c>
      <c r="N1247" s="68">
        <v>75.807560137457003</v>
      </c>
      <c r="O1247" s="71"/>
      <c r="P1247" s="68"/>
      <c r="Q1247" s="71"/>
      <c r="R1247" s="68"/>
    </row>
    <row r="1248" spans="1:18" x14ac:dyDescent="0.2">
      <c r="A1248" s="141" t="s">
        <v>2829</v>
      </c>
      <c r="B1248" s="67" t="s">
        <v>2830</v>
      </c>
      <c r="C1248" s="67">
        <v>37</v>
      </c>
      <c r="D1248" s="67" t="s">
        <v>346</v>
      </c>
      <c r="E1248" s="71">
        <v>0.86011142379615402</v>
      </c>
      <c r="F1248" s="68">
        <v>76.991758241758205</v>
      </c>
      <c r="G1248" s="71">
        <v>0.836449097539399</v>
      </c>
      <c r="H1248" s="68">
        <v>79.876373626373606</v>
      </c>
      <c r="I1248" s="71">
        <v>0.824015727717757</v>
      </c>
      <c r="J1248" s="68">
        <v>81.25</v>
      </c>
      <c r="K1248" s="71">
        <v>0.97467113541418404</v>
      </c>
      <c r="L1248" s="68">
        <v>94.642857142857096</v>
      </c>
      <c r="M1248" s="71">
        <v>0.80530973451327403</v>
      </c>
      <c r="N1248" s="68">
        <v>64.329896907216494</v>
      </c>
      <c r="O1248" s="71"/>
      <c r="P1248" s="68"/>
      <c r="Q1248" s="71"/>
      <c r="R1248" s="68"/>
    </row>
    <row r="1249" spans="1:18" x14ac:dyDescent="0.2">
      <c r="A1249" s="141" t="s">
        <v>2831</v>
      </c>
      <c r="B1249" s="67" t="s">
        <v>2832</v>
      </c>
      <c r="C1249" s="67">
        <v>37</v>
      </c>
      <c r="D1249" s="67" t="s">
        <v>346</v>
      </c>
      <c r="E1249" s="71">
        <v>0.65176848219962402</v>
      </c>
      <c r="F1249" s="68">
        <v>32.8983516483516</v>
      </c>
      <c r="G1249" s="71">
        <v>0.80786899355390696</v>
      </c>
      <c r="H1249" s="68">
        <v>66.208791208791197</v>
      </c>
      <c r="I1249" s="71">
        <v>0.80155856928855695</v>
      </c>
      <c r="J1249" s="68">
        <v>73.763736263736305</v>
      </c>
      <c r="K1249" s="71">
        <v>0.85737944992556903</v>
      </c>
      <c r="L1249" s="68">
        <v>43.269230769230802</v>
      </c>
      <c r="M1249" s="71">
        <v>0.79203539823008795</v>
      </c>
      <c r="N1249" s="68">
        <v>62.474226804123703</v>
      </c>
      <c r="O1249" s="71"/>
      <c r="P1249" s="68"/>
      <c r="Q1249" s="71">
        <v>0</v>
      </c>
      <c r="R1249" s="68">
        <v>36.0675512665862</v>
      </c>
    </row>
    <row r="1250" spans="1:18" x14ac:dyDescent="0.2">
      <c r="A1250" s="141" t="s">
        <v>2833</v>
      </c>
      <c r="B1250" s="67" t="s">
        <v>2834</v>
      </c>
      <c r="C1250" s="67">
        <v>37</v>
      </c>
      <c r="D1250" s="67" t="s">
        <v>346</v>
      </c>
      <c r="E1250" s="71">
        <v>0.83307938057634001</v>
      </c>
      <c r="F1250" s="68">
        <v>69.436813186813197</v>
      </c>
      <c r="G1250" s="71">
        <v>0.82165651540970797</v>
      </c>
      <c r="H1250" s="68">
        <v>73.351648351648393</v>
      </c>
      <c r="I1250" s="71">
        <v>0.74874003202668005</v>
      </c>
      <c r="J1250" s="68">
        <v>53.777472527472497</v>
      </c>
      <c r="K1250" s="71">
        <v>0.93006256778932594</v>
      </c>
      <c r="L1250" s="68">
        <v>71.016483516483504</v>
      </c>
      <c r="M1250" s="71">
        <v>0.83185840707964598</v>
      </c>
      <c r="N1250" s="68">
        <v>69.7594501718213</v>
      </c>
      <c r="O1250" s="71"/>
      <c r="P1250" s="68"/>
      <c r="Q1250" s="71"/>
      <c r="R1250" s="68"/>
    </row>
    <row r="1251" spans="1:18" x14ac:dyDescent="0.2">
      <c r="A1251" s="141" t="s">
        <v>2835</v>
      </c>
      <c r="B1251" s="67" t="s">
        <v>2836</v>
      </c>
      <c r="C1251" s="67">
        <v>36</v>
      </c>
      <c r="D1251" s="67" t="s">
        <v>346</v>
      </c>
      <c r="E1251" s="71">
        <v>0.82532321945623199</v>
      </c>
      <c r="F1251" s="68">
        <v>67.719780219780205</v>
      </c>
      <c r="G1251" s="71">
        <v>0.81446538894704101</v>
      </c>
      <c r="H1251" s="68">
        <v>69.574175824175796</v>
      </c>
      <c r="I1251" s="71">
        <v>0.76840386990931098</v>
      </c>
      <c r="J1251" s="68">
        <v>62.912087912087898</v>
      </c>
      <c r="K1251" s="71">
        <v>0.93081299949954799</v>
      </c>
      <c r="L1251" s="68">
        <v>71.634615384615401</v>
      </c>
      <c r="M1251" s="71">
        <v>0.787610619469026</v>
      </c>
      <c r="N1251" s="68">
        <v>61.786941580756</v>
      </c>
      <c r="O1251" s="71"/>
      <c r="P1251" s="68"/>
      <c r="Q1251" s="71"/>
      <c r="R1251" s="68"/>
    </row>
    <row r="1252" spans="1:18" x14ac:dyDescent="0.2">
      <c r="A1252" s="141" t="s">
        <v>2837</v>
      </c>
      <c r="B1252" s="67" t="s">
        <v>2838</v>
      </c>
      <c r="C1252" s="67">
        <v>37</v>
      </c>
      <c r="D1252" s="67" t="s">
        <v>346</v>
      </c>
      <c r="E1252" s="71">
        <v>0.67369311455467096</v>
      </c>
      <c r="F1252" s="68">
        <v>36.401098901098898</v>
      </c>
      <c r="G1252" s="71">
        <v>0.82683726641825706</v>
      </c>
      <c r="H1252" s="68">
        <v>75.412087912087898</v>
      </c>
      <c r="I1252" s="71">
        <v>0.759606826948237</v>
      </c>
      <c r="J1252" s="68">
        <v>58.859890109890102</v>
      </c>
      <c r="K1252" s="71">
        <v>0.90149050595553304</v>
      </c>
      <c r="L1252" s="68">
        <v>57.8296703296703</v>
      </c>
      <c r="M1252" s="71">
        <v>0.88053097345132703</v>
      </c>
      <c r="N1252" s="68">
        <v>79.106529209621996</v>
      </c>
      <c r="O1252" s="71"/>
      <c r="P1252" s="68"/>
      <c r="Q1252" s="71">
        <v>0</v>
      </c>
      <c r="R1252" s="68">
        <v>36.0675512665862</v>
      </c>
    </row>
    <row r="1253" spans="1:18" x14ac:dyDescent="0.2">
      <c r="A1253" s="141" t="s">
        <v>2839</v>
      </c>
      <c r="B1253" s="67" t="s">
        <v>2840</v>
      </c>
      <c r="C1253" s="67">
        <v>37</v>
      </c>
      <c r="D1253" s="67" t="s">
        <v>346</v>
      </c>
      <c r="E1253" s="71">
        <v>0.63916074500784703</v>
      </c>
      <c r="F1253" s="68">
        <v>30.769230769230798</v>
      </c>
      <c r="G1253" s="71">
        <v>0.81803504513009795</v>
      </c>
      <c r="H1253" s="68">
        <v>71.085164835164804</v>
      </c>
      <c r="I1253" s="71">
        <v>0.651528277437598</v>
      </c>
      <c r="J1253" s="68">
        <v>26.030219780219799</v>
      </c>
      <c r="K1253" s="71">
        <v>0.89880677415295596</v>
      </c>
      <c r="L1253" s="68">
        <v>56.799450549450498</v>
      </c>
      <c r="M1253" s="71">
        <v>0.82743362831858402</v>
      </c>
      <c r="N1253" s="68">
        <v>68.934707903780094</v>
      </c>
      <c r="O1253" s="71"/>
      <c r="P1253" s="68"/>
      <c r="Q1253" s="71">
        <v>0</v>
      </c>
      <c r="R1253" s="68">
        <v>36.0675512665862</v>
      </c>
    </row>
    <row r="1254" spans="1:18" x14ac:dyDescent="0.2">
      <c r="A1254" s="141" t="s">
        <v>2841</v>
      </c>
      <c r="B1254" s="67" t="s">
        <v>2842</v>
      </c>
      <c r="C1254" s="67">
        <v>37</v>
      </c>
      <c r="D1254" s="67" t="s">
        <v>346</v>
      </c>
      <c r="E1254" s="71">
        <v>0.63444431885753805</v>
      </c>
      <c r="F1254" s="68">
        <v>29.464285714285701</v>
      </c>
      <c r="G1254" s="71">
        <v>0.775019736048282</v>
      </c>
      <c r="H1254" s="68">
        <v>53.0906593406593</v>
      </c>
      <c r="I1254" s="71">
        <v>0.76538741383761799</v>
      </c>
      <c r="J1254" s="68">
        <v>61.950549450549502</v>
      </c>
      <c r="K1254" s="71">
        <v>0.87075249749913597</v>
      </c>
      <c r="L1254" s="68">
        <v>46.634615384615401</v>
      </c>
      <c r="M1254" s="71">
        <v>0.76106194690265505</v>
      </c>
      <c r="N1254" s="68">
        <v>57.113402061855702</v>
      </c>
      <c r="O1254" s="71"/>
      <c r="P1254" s="68"/>
      <c r="Q1254" s="71">
        <v>0</v>
      </c>
      <c r="R1254" s="68">
        <v>36.0675512665862</v>
      </c>
    </row>
    <row r="1255" spans="1:18" x14ac:dyDescent="0.2">
      <c r="A1255" s="141" t="s">
        <v>2843</v>
      </c>
      <c r="B1255" s="67" t="s">
        <v>2844</v>
      </c>
      <c r="C1255" s="67">
        <v>37</v>
      </c>
      <c r="D1255" s="67" t="s">
        <v>346</v>
      </c>
      <c r="E1255" s="71">
        <v>0.84982987689635403</v>
      </c>
      <c r="F1255" s="68">
        <v>73.969780219780205</v>
      </c>
      <c r="G1255" s="71">
        <v>0.80229010972390402</v>
      </c>
      <c r="H1255" s="68">
        <v>63.598901098901102</v>
      </c>
      <c r="I1255" s="71">
        <v>0.74483566710803695</v>
      </c>
      <c r="J1255" s="68">
        <v>52.197802197802197</v>
      </c>
      <c r="K1255" s="71">
        <v>0.91883776694186403</v>
      </c>
      <c r="L1255" s="68">
        <v>65.521978021978001</v>
      </c>
      <c r="M1255" s="71">
        <v>0.78318584070796404</v>
      </c>
      <c r="N1255" s="68">
        <v>60.7560137457045</v>
      </c>
      <c r="O1255" s="71"/>
      <c r="P1255" s="68"/>
      <c r="Q1255" s="71">
        <v>1</v>
      </c>
      <c r="R1255" s="68">
        <v>100</v>
      </c>
    </row>
    <row r="1256" spans="1:18" x14ac:dyDescent="0.2">
      <c r="A1256" s="141" t="s">
        <v>2845</v>
      </c>
      <c r="B1256" s="67" t="s">
        <v>2846</v>
      </c>
      <c r="C1256" s="67">
        <v>37</v>
      </c>
      <c r="D1256" s="67" t="s">
        <v>346</v>
      </c>
      <c r="E1256" s="71">
        <v>0.73559200737698904</v>
      </c>
      <c r="F1256" s="68">
        <v>47.252747252747199</v>
      </c>
      <c r="G1256" s="71">
        <v>0.77109964798379205</v>
      </c>
      <c r="H1256" s="68">
        <v>51.373626373626401</v>
      </c>
      <c r="I1256" s="71">
        <v>0.73913053822976804</v>
      </c>
      <c r="J1256" s="68">
        <v>49.725274725274701</v>
      </c>
      <c r="K1256" s="71">
        <v>0.76842102913510402</v>
      </c>
      <c r="L1256" s="68">
        <v>24.725274725274701</v>
      </c>
      <c r="M1256" s="71">
        <v>0.66371681415929196</v>
      </c>
      <c r="N1256" s="68">
        <v>41.099656357388298</v>
      </c>
      <c r="O1256" s="71"/>
      <c r="P1256" s="68"/>
      <c r="Q1256" s="71"/>
      <c r="R1256" s="68"/>
    </row>
    <row r="1257" spans="1:18" x14ac:dyDescent="0.2">
      <c r="A1257" s="141" t="s">
        <v>2847</v>
      </c>
      <c r="B1257" s="67" t="s">
        <v>2848</v>
      </c>
      <c r="C1257" s="67">
        <v>37</v>
      </c>
      <c r="D1257" s="67" t="s">
        <v>346</v>
      </c>
      <c r="E1257" s="71">
        <v>0.62019604087220603</v>
      </c>
      <c r="F1257" s="68">
        <v>27.472527472527499</v>
      </c>
      <c r="G1257" s="71">
        <v>0.80974527556336695</v>
      </c>
      <c r="H1257" s="68">
        <v>67.032967032966994</v>
      </c>
      <c r="I1257" s="71">
        <v>0.70045981577851102</v>
      </c>
      <c r="J1257" s="68">
        <v>37.5686813186813</v>
      </c>
      <c r="K1257" s="71">
        <v>0.83413794487755899</v>
      </c>
      <c r="L1257" s="68">
        <v>36.332417582417598</v>
      </c>
      <c r="M1257" s="71">
        <v>0.75663716814159299</v>
      </c>
      <c r="N1257" s="68">
        <v>56.632302405498301</v>
      </c>
      <c r="O1257" s="71"/>
      <c r="P1257" s="68"/>
      <c r="Q1257" s="71">
        <v>0</v>
      </c>
      <c r="R1257" s="68">
        <v>36.0675512665862</v>
      </c>
    </row>
    <row r="1258" spans="1:18" x14ac:dyDescent="0.2">
      <c r="A1258" s="141" t="s">
        <v>2849</v>
      </c>
      <c r="B1258" s="67" t="s">
        <v>2850</v>
      </c>
      <c r="C1258" s="67">
        <v>37</v>
      </c>
      <c r="D1258" s="67" t="s">
        <v>346</v>
      </c>
      <c r="E1258" s="71">
        <v>0.81007507858614702</v>
      </c>
      <c r="F1258" s="68">
        <v>63.118131868131897</v>
      </c>
      <c r="G1258" s="71">
        <v>0.75274551031357995</v>
      </c>
      <c r="H1258" s="68">
        <v>45.054945054945101</v>
      </c>
      <c r="I1258" s="71">
        <v>0.72699383255164396</v>
      </c>
      <c r="J1258" s="68">
        <v>45.467032967032999</v>
      </c>
      <c r="K1258" s="71">
        <v>0.90871923590621995</v>
      </c>
      <c r="L1258" s="68">
        <v>60.9203296703297</v>
      </c>
      <c r="M1258" s="71">
        <v>0.66371681415929196</v>
      </c>
      <c r="N1258" s="68">
        <v>41.099656357388298</v>
      </c>
      <c r="O1258" s="71"/>
      <c r="P1258" s="68"/>
      <c r="Q1258" s="71">
        <v>0.99819999999999998</v>
      </c>
      <c r="R1258" s="68">
        <v>50.180940892641701</v>
      </c>
    </row>
    <row r="1259" spans="1:18" x14ac:dyDescent="0.2">
      <c r="A1259" s="141" t="s">
        <v>2851</v>
      </c>
      <c r="B1259" s="67" t="s">
        <v>2852</v>
      </c>
      <c r="C1259" s="67">
        <v>37</v>
      </c>
      <c r="D1259" s="67" t="s">
        <v>346</v>
      </c>
      <c r="E1259" s="71">
        <v>0.66374923043212697</v>
      </c>
      <c r="F1259" s="68">
        <v>34.752747252747199</v>
      </c>
      <c r="G1259" s="71">
        <v>0.82526489287389204</v>
      </c>
      <c r="H1259" s="68">
        <v>74.8626373626374</v>
      </c>
      <c r="I1259" s="71">
        <v>0.77268447324132195</v>
      </c>
      <c r="J1259" s="68">
        <v>64.010989010988993</v>
      </c>
      <c r="K1259" s="71">
        <v>0.93761094533745504</v>
      </c>
      <c r="L1259" s="68">
        <v>75.343406593406598</v>
      </c>
      <c r="M1259" s="71">
        <v>0.78318584070796404</v>
      </c>
      <c r="N1259" s="68">
        <v>60.7560137457045</v>
      </c>
      <c r="O1259" s="71"/>
      <c r="P1259" s="68"/>
      <c r="Q1259" s="71">
        <v>0</v>
      </c>
      <c r="R1259" s="68">
        <v>36.0675512665862</v>
      </c>
    </row>
    <row r="1260" spans="1:18" x14ac:dyDescent="0.2">
      <c r="A1260" s="141" t="s">
        <v>2853</v>
      </c>
      <c r="B1260" s="67" t="s">
        <v>2854</v>
      </c>
      <c r="C1260" s="67">
        <v>37</v>
      </c>
      <c r="D1260" s="67" t="s">
        <v>346</v>
      </c>
      <c r="E1260" s="71">
        <v>0.63322818310025797</v>
      </c>
      <c r="F1260" s="68">
        <v>29.189560439560399</v>
      </c>
      <c r="G1260" s="71">
        <v>0.77511163367217795</v>
      </c>
      <c r="H1260" s="68">
        <v>53.228021978021999</v>
      </c>
      <c r="I1260" s="71">
        <v>0.80587235346434405</v>
      </c>
      <c r="J1260" s="68">
        <v>75.480769230769198</v>
      </c>
      <c r="K1260" s="71">
        <v>0.95241356553291001</v>
      </c>
      <c r="L1260" s="68">
        <v>83.310439560439605</v>
      </c>
      <c r="M1260" s="71">
        <v>0.63274336283185795</v>
      </c>
      <c r="N1260" s="68">
        <v>37.1821305841924</v>
      </c>
      <c r="O1260" s="71"/>
      <c r="P1260" s="68"/>
      <c r="Q1260" s="71">
        <v>0</v>
      </c>
      <c r="R1260" s="68">
        <v>36.0675512665862</v>
      </c>
    </row>
    <row r="1261" spans="1:18" x14ac:dyDescent="0.2">
      <c r="A1261" s="141" t="s">
        <v>2855</v>
      </c>
      <c r="B1261" s="67" t="s">
        <v>2856</v>
      </c>
      <c r="C1261" s="67">
        <v>37</v>
      </c>
      <c r="D1261" s="67" t="s">
        <v>346</v>
      </c>
      <c r="E1261" s="71">
        <v>0.84601085754819805</v>
      </c>
      <c r="F1261" s="68">
        <v>72.527472527472497</v>
      </c>
      <c r="G1261" s="71">
        <v>0.81100640516697997</v>
      </c>
      <c r="H1261" s="68">
        <v>67.719780219780205</v>
      </c>
      <c r="I1261" s="71">
        <v>0.79838310564399995</v>
      </c>
      <c r="J1261" s="68">
        <v>72.390109890109898</v>
      </c>
      <c r="K1261" s="71">
        <v>0.897101060115851</v>
      </c>
      <c r="L1261" s="68">
        <v>55.700549450549502</v>
      </c>
      <c r="M1261" s="71">
        <v>0.72566371681415898</v>
      </c>
      <c r="N1261" s="68">
        <v>51.340206185566998</v>
      </c>
      <c r="O1261" s="71"/>
      <c r="P1261" s="68"/>
      <c r="Q1261" s="71">
        <v>0.99790000000000001</v>
      </c>
      <c r="R1261" s="68">
        <v>49.577804583835899</v>
      </c>
    </row>
    <row r="1262" spans="1:18" x14ac:dyDescent="0.2">
      <c r="A1262" s="141" t="s">
        <v>2857</v>
      </c>
      <c r="B1262" s="67" t="s">
        <v>2858</v>
      </c>
      <c r="C1262" s="67">
        <v>36</v>
      </c>
      <c r="D1262" s="67" t="s">
        <v>346</v>
      </c>
      <c r="E1262" s="71">
        <v>0.790370596833601</v>
      </c>
      <c r="F1262" s="68">
        <v>58.722527472527503</v>
      </c>
      <c r="G1262" s="71">
        <v>0.79134150976542095</v>
      </c>
      <c r="H1262" s="68">
        <v>59.065934065934101</v>
      </c>
      <c r="I1262" s="71">
        <v>0.79396088477569704</v>
      </c>
      <c r="J1262" s="68">
        <v>71.016483516483504</v>
      </c>
      <c r="K1262" s="71">
        <v>0.88591450606762001</v>
      </c>
      <c r="L1262" s="68">
        <v>51.923076923076898</v>
      </c>
      <c r="M1262" s="71">
        <v>0.69026548672566401</v>
      </c>
      <c r="N1262" s="68">
        <v>44.948453608247398</v>
      </c>
      <c r="O1262" s="71"/>
      <c r="P1262" s="68"/>
      <c r="Q1262" s="71"/>
      <c r="R1262" s="68"/>
    </row>
    <row r="1263" spans="1:18" x14ac:dyDescent="0.2">
      <c r="A1263" s="141" t="s">
        <v>2859</v>
      </c>
      <c r="B1263" s="67" t="s">
        <v>2860</v>
      </c>
      <c r="C1263" s="67">
        <v>37</v>
      </c>
      <c r="D1263" s="67" t="s">
        <v>346</v>
      </c>
      <c r="E1263" s="71">
        <v>0.85914019955071597</v>
      </c>
      <c r="F1263" s="68">
        <v>76.648351648351607</v>
      </c>
      <c r="G1263" s="71">
        <v>0.84755486257375101</v>
      </c>
      <c r="H1263" s="68">
        <v>84.958791208791197</v>
      </c>
      <c r="I1263" s="71">
        <v>0.93622588047221</v>
      </c>
      <c r="J1263" s="68">
        <v>96.291208791208803</v>
      </c>
      <c r="K1263" s="71">
        <v>0.92711633834274498</v>
      </c>
      <c r="L1263" s="68">
        <v>69.711538461538495</v>
      </c>
      <c r="M1263" s="71">
        <v>0.72566371681415898</v>
      </c>
      <c r="N1263" s="68">
        <v>51.340206185566998</v>
      </c>
      <c r="O1263" s="71"/>
      <c r="P1263" s="68"/>
      <c r="Q1263" s="71"/>
      <c r="R1263" s="68"/>
    </row>
    <row r="1264" spans="1:18" x14ac:dyDescent="0.2">
      <c r="A1264" s="141" t="s">
        <v>2861</v>
      </c>
      <c r="B1264" s="67" t="s">
        <v>2862</v>
      </c>
      <c r="C1264" s="67">
        <v>37</v>
      </c>
      <c r="D1264" s="67" t="s">
        <v>346</v>
      </c>
      <c r="E1264" s="71">
        <v>0.81833122368674205</v>
      </c>
      <c r="F1264" s="68">
        <v>65.796703296703299</v>
      </c>
      <c r="G1264" s="71">
        <v>0.80539303313114996</v>
      </c>
      <c r="H1264" s="68">
        <v>64.697802197802204</v>
      </c>
      <c r="I1264" s="71">
        <v>0.85739578766330404</v>
      </c>
      <c r="J1264" s="68">
        <v>88.118131868131897</v>
      </c>
      <c r="K1264" s="71">
        <v>0.89372191466047801</v>
      </c>
      <c r="L1264" s="68">
        <v>54.739010989011</v>
      </c>
      <c r="M1264" s="71">
        <v>0.71681415929203496</v>
      </c>
      <c r="N1264" s="68">
        <v>49.621993127147803</v>
      </c>
      <c r="O1264" s="71"/>
      <c r="P1264" s="68"/>
      <c r="Q1264" s="71"/>
      <c r="R1264" s="68"/>
    </row>
    <row r="1265" spans="1:18" x14ac:dyDescent="0.2">
      <c r="A1265" s="141" t="s">
        <v>2863</v>
      </c>
      <c r="B1265" s="67" t="s">
        <v>2864</v>
      </c>
      <c r="C1265" s="67">
        <v>37</v>
      </c>
      <c r="D1265" s="67" t="s">
        <v>346</v>
      </c>
      <c r="E1265" s="71">
        <v>0.82695047713820102</v>
      </c>
      <c r="F1265" s="68">
        <v>68.131868131868103</v>
      </c>
      <c r="G1265" s="71">
        <v>0.82202463059754305</v>
      </c>
      <c r="H1265" s="68">
        <v>73.489010989011007</v>
      </c>
      <c r="I1265" s="71">
        <v>0.75053000495141997</v>
      </c>
      <c r="J1265" s="68">
        <v>54.532967032967001</v>
      </c>
      <c r="K1265" s="71">
        <v>0.94321187477375401</v>
      </c>
      <c r="L1265" s="68">
        <v>77.884615384615401</v>
      </c>
      <c r="M1265" s="71">
        <v>0.79203539823008795</v>
      </c>
      <c r="N1265" s="68">
        <v>62.474226804123703</v>
      </c>
      <c r="O1265" s="71"/>
      <c r="P1265" s="68"/>
      <c r="Q1265" s="71"/>
      <c r="R1265" s="68"/>
    </row>
    <row r="1266" spans="1:18" x14ac:dyDescent="0.2">
      <c r="A1266" s="141" t="s">
        <v>2865</v>
      </c>
      <c r="B1266" s="67" t="s">
        <v>2866</v>
      </c>
      <c r="C1266" s="67">
        <v>37</v>
      </c>
      <c r="D1266" s="67" t="s">
        <v>346</v>
      </c>
      <c r="E1266" s="71">
        <v>0.81422337720870697</v>
      </c>
      <c r="F1266" s="68">
        <v>64.354395604395606</v>
      </c>
      <c r="G1266" s="71">
        <v>0.81935590692662896</v>
      </c>
      <c r="H1266" s="68">
        <v>71.8406593406593</v>
      </c>
      <c r="I1266" s="71">
        <v>0.76583575743911503</v>
      </c>
      <c r="J1266" s="68">
        <v>62.225274725274701</v>
      </c>
      <c r="K1266" s="71">
        <v>0.94161334889386505</v>
      </c>
      <c r="L1266" s="68">
        <v>77.129120879120904</v>
      </c>
      <c r="M1266" s="71">
        <v>0.73008849557522104</v>
      </c>
      <c r="N1266" s="68">
        <v>51.958762886597903</v>
      </c>
      <c r="O1266" s="71"/>
      <c r="P1266" s="68"/>
      <c r="Q1266" s="71"/>
      <c r="R1266" s="68"/>
    </row>
    <row r="1267" spans="1:18" x14ac:dyDescent="0.2">
      <c r="A1267" s="141" t="s">
        <v>2867</v>
      </c>
      <c r="B1267" s="67" t="s">
        <v>2868</v>
      </c>
      <c r="C1267" s="67">
        <v>37</v>
      </c>
      <c r="D1267" s="67" t="s">
        <v>346</v>
      </c>
      <c r="E1267" s="71">
        <v>0.76124736172118501</v>
      </c>
      <c r="F1267" s="68">
        <v>51.5796703296703</v>
      </c>
      <c r="G1267" s="71">
        <v>0.75038693292525105</v>
      </c>
      <c r="H1267" s="68">
        <v>44.230769230769198</v>
      </c>
      <c r="I1267" s="71">
        <v>0.73000733895556003</v>
      </c>
      <c r="J1267" s="68">
        <v>46.497252747252801</v>
      </c>
      <c r="K1267" s="71">
        <v>0.88760402456145004</v>
      </c>
      <c r="L1267" s="68">
        <v>52.815934065934101</v>
      </c>
      <c r="M1267" s="71">
        <v>0.67699115044247804</v>
      </c>
      <c r="N1267" s="68">
        <v>42.886597938144298</v>
      </c>
      <c r="O1267" s="71"/>
      <c r="P1267" s="68"/>
      <c r="Q1267" s="71"/>
      <c r="R1267" s="68"/>
    </row>
    <row r="1268" spans="1:18" x14ac:dyDescent="0.2">
      <c r="A1268" s="141" t="s">
        <v>2869</v>
      </c>
      <c r="B1268" s="67" t="s">
        <v>2870</v>
      </c>
      <c r="C1268" s="67">
        <v>37</v>
      </c>
      <c r="D1268" s="67" t="s">
        <v>346</v>
      </c>
      <c r="E1268" s="71">
        <v>0.69634366397724601</v>
      </c>
      <c r="F1268" s="68">
        <v>39.766483516483497</v>
      </c>
      <c r="G1268" s="71">
        <v>0.76260964507900297</v>
      </c>
      <c r="H1268" s="68">
        <v>48.3516483516484</v>
      </c>
      <c r="I1268" s="71">
        <v>0.74337594979108401</v>
      </c>
      <c r="J1268" s="68">
        <v>51.717032967032999</v>
      </c>
      <c r="K1268" s="71">
        <v>0.63779614068491397</v>
      </c>
      <c r="L1268" s="68">
        <v>6.6620879120879097</v>
      </c>
      <c r="M1268" s="71">
        <v>0.64159292035398197</v>
      </c>
      <c r="N1268" s="68">
        <v>38.419243986254301</v>
      </c>
      <c r="O1268" s="71"/>
      <c r="P1268" s="68"/>
      <c r="Q1268" s="71"/>
      <c r="R1268" s="68"/>
    </row>
    <row r="1269" spans="1:18" x14ac:dyDescent="0.2">
      <c r="A1269" s="141" t="s">
        <v>2871</v>
      </c>
      <c r="B1269" s="67" t="s">
        <v>2872</v>
      </c>
      <c r="C1269" s="67">
        <v>37</v>
      </c>
      <c r="D1269" s="67" t="s">
        <v>346</v>
      </c>
      <c r="E1269" s="71">
        <v>0.82046921908332004</v>
      </c>
      <c r="F1269" s="68">
        <v>66.208791208791197</v>
      </c>
      <c r="G1269" s="71">
        <v>0.77796536397786897</v>
      </c>
      <c r="H1269" s="68">
        <v>54.395604395604401</v>
      </c>
      <c r="I1269" s="71">
        <v>0.71661898145077296</v>
      </c>
      <c r="J1269" s="68">
        <v>41.758241758241802</v>
      </c>
      <c r="K1269" s="71">
        <v>0.91307148450123399</v>
      </c>
      <c r="L1269" s="68">
        <v>63.186813186813197</v>
      </c>
      <c r="M1269" s="71">
        <v>0.69469026548672597</v>
      </c>
      <c r="N1269" s="68">
        <v>46.116838487972501</v>
      </c>
      <c r="O1269" s="71"/>
      <c r="P1269" s="68"/>
      <c r="Q1269" s="71">
        <v>1</v>
      </c>
      <c r="R1269" s="68">
        <v>100</v>
      </c>
    </row>
    <row r="1270" spans="1:18" x14ac:dyDescent="0.2">
      <c r="A1270" s="141" t="s">
        <v>2873</v>
      </c>
      <c r="B1270" s="67" t="s">
        <v>2874</v>
      </c>
      <c r="C1270" s="67">
        <v>37</v>
      </c>
      <c r="D1270" s="67" t="s">
        <v>346</v>
      </c>
      <c r="E1270" s="71">
        <v>0.77468955185798904</v>
      </c>
      <c r="F1270" s="68">
        <v>54.6703296703297</v>
      </c>
      <c r="G1270" s="71">
        <v>0.73947917098037297</v>
      </c>
      <c r="H1270" s="68">
        <v>41.552197802197803</v>
      </c>
      <c r="I1270" s="71">
        <v>0.63311243003159201</v>
      </c>
      <c r="J1270" s="68">
        <v>22.458791208791201</v>
      </c>
      <c r="K1270" s="71">
        <v>0.89908624677355498</v>
      </c>
      <c r="L1270" s="68">
        <v>56.936813186813197</v>
      </c>
      <c r="M1270" s="71">
        <v>0.60176991150442505</v>
      </c>
      <c r="N1270" s="68">
        <v>33.6082474226804</v>
      </c>
      <c r="O1270" s="71"/>
      <c r="P1270" s="68"/>
      <c r="Q1270" s="71">
        <v>1</v>
      </c>
      <c r="R1270" s="68">
        <v>100</v>
      </c>
    </row>
    <row r="1271" spans="1:18" x14ac:dyDescent="0.2">
      <c r="A1271" s="141" t="s">
        <v>2875</v>
      </c>
      <c r="B1271" s="67" t="s">
        <v>2876</v>
      </c>
      <c r="C1271" s="67">
        <v>37</v>
      </c>
      <c r="D1271" s="67" t="s">
        <v>346</v>
      </c>
      <c r="E1271" s="71">
        <v>0.77907068066560403</v>
      </c>
      <c r="F1271" s="68">
        <v>55.425824175824197</v>
      </c>
      <c r="G1271" s="71">
        <v>0.70339648127420795</v>
      </c>
      <c r="H1271" s="68">
        <v>32.486263736263702</v>
      </c>
      <c r="I1271" s="71">
        <v>0.70982421796130002</v>
      </c>
      <c r="J1271" s="68">
        <v>39.423076923076898</v>
      </c>
      <c r="K1271" s="71">
        <v>0.90248668639339802</v>
      </c>
      <c r="L1271" s="68">
        <v>58.310439560439598</v>
      </c>
      <c r="M1271" s="71">
        <v>0.57964601769911495</v>
      </c>
      <c r="N1271" s="68">
        <v>31.271477663230201</v>
      </c>
      <c r="O1271" s="71"/>
      <c r="P1271" s="68"/>
      <c r="Q1271" s="71">
        <v>1</v>
      </c>
      <c r="R1271" s="68">
        <v>100</v>
      </c>
    </row>
    <row r="1272" spans="1:18" x14ac:dyDescent="0.2">
      <c r="A1272" s="141" t="s">
        <v>2877</v>
      </c>
      <c r="B1272" s="67" t="s">
        <v>2878</v>
      </c>
      <c r="C1272" s="67">
        <v>37</v>
      </c>
      <c r="D1272" s="67" t="s">
        <v>346</v>
      </c>
      <c r="E1272" s="71">
        <v>0.81962231746662195</v>
      </c>
      <c r="F1272" s="68">
        <v>66.002747252747298</v>
      </c>
      <c r="G1272" s="71">
        <v>0.78009217861726798</v>
      </c>
      <c r="H1272" s="68">
        <v>55.425824175824197</v>
      </c>
      <c r="I1272" s="71">
        <v>0.69944074462924999</v>
      </c>
      <c r="J1272" s="68">
        <v>37.156593406593402</v>
      </c>
      <c r="K1272" s="71">
        <v>0.96371140744942296</v>
      </c>
      <c r="L1272" s="68">
        <v>89.903846153846203</v>
      </c>
      <c r="M1272" s="71">
        <v>0.65486725663716805</v>
      </c>
      <c r="N1272" s="68">
        <v>39.725085910652901</v>
      </c>
      <c r="O1272" s="71"/>
      <c r="P1272" s="68"/>
      <c r="Q1272" s="71">
        <v>1</v>
      </c>
      <c r="R1272" s="68">
        <v>100</v>
      </c>
    </row>
    <row r="1273" spans="1:18" x14ac:dyDescent="0.2">
      <c r="A1273" s="141" t="s">
        <v>2879</v>
      </c>
      <c r="B1273" s="67" t="s">
        <v>2880</v>
      </c>
      <c r="C1273" s="67">
        <v>37</v>
      </c>
      <c r="D1273" s="67" t="s">
        <v>346</v>
      </c>
      <c r="E1273" s="71">
        <v>0.74439815127908904</v>
      </c>
      <c r="F1273" s="68">
        <v>48.282967032967001</v>
      </c>
      <c r="G1273" s="71">
        <v>0.71463862784714804</v>
      </c>
      <c r="H1273" s="68">
        <v>35.439560439560402</v>
      </c>
      <c r="I1273" s="71">
        <v>0.77929954177269101</v>
      </c>
      <c r="J1273" s="68">
        <v>65.796703296703299</v>
      </c>
      <c r="K1273" s="71">
        <v>0.93498186912483805</v>
      </c>
      <c r="L1273" s="68">
        <v>74.107142857142904</v>
      </c>
      <c r="M1273" s="71">
        <v>0.54867256637168105</v>
      </c>
      <c r="N1273" s="68">
        <v>27.835051546391799</v>
      </c>
      <c r="O1273" s="71"/>
      <c r="P1273" s="68"/>
      <c r="Q1273" s="71"/>
      <c r="R1273" s="68"/>
    </row>
    <row r="1274" spans="1:18" x14ac:dyDescent="0.2">
      <c r="A1274" s="141" t="s">
        <v>2881</v>
      </c>
      <c r="B1274" s="67" t="s">
        <v>2882</v>
      </c>
      <c r="C1274" s="67">
        <v>37</v>
      </c>
      <c r="D1274" s="67" t="s">
        <v>346</v>
      </c>
      <c r="E1274" s="71">
        <v>0.816917325714273</v>
      </c>
      <c r="F1274" s="68">
        <v>65.453296703296701</v>
      </c>
      <c r="G1274" s="71">
        <v>0.76258442547117</v>
      </c>
      <c r="H1274" s="68">
        <v>48.282967032967001</v>
      </c>
      <c r="I1274" s="71">
        <v>0.72555459937497702</v>
      </c>
      <c r="J1274" s="68">
        <v>45.192307692307701</v>
      </c>
      <c r="K1274" s="71">
        <v>0.95042990461017196</v>
      </c>
      <c r="L1274" s="68">
        <v>81.868131868131897</v>
      </c>
      <c r="M1274" s="71">
        <v>0.64601769911504403</v>
      </c>
      <c r="N1274" s="68">
        <v>39.175257731958801</v>
      </c>
      <c r="O1274" s="71"/>
      <c r="P1274" s="68"/>
      <c r="Q1274" s="71">
        <v>1</v>
      </c>
      <c r="R1274" s="68">
        <v>100</v>
      </c>
    </row>
    <row r="1275" spans="1:18" x14ac:dyDescent="0.2">
      <c r="A1275" s="141" t="s">
        <v>2883</v>
      </c>
      <c r="B1275" s="67" t="s">
        <v>2884</v>
      </c>
      <c r="C1275" s="67">
        <v>37</v>
      </c>
      <c r="D1275" s="67" t="s">
        <v>346</v>
      </c>
      <c r="E1275" s="71">
        <v>0.80281780025948801</v>
      </c>
      <c r="F1275" s="68">
        <v>61.401098901098898</v>
      </c>
      <c r="G1275" s="71">
        <v>0.731850094259901</v>
      </c>
      <c r="H1275" s="68">
        <v>39.491758241758198</v>
      </c>
      <c r="I1275" s="71">
        <v>0.71705439414303196</v>
      </c>
      <c r="J1275" s="68">
        <v>41.964285714285701</v>
      </c>
      <c r="K1275" s="71">
        <v>0.92359159254052403</v>
      </c>
      <c r="L1275" s="68">
        <v>67.857142857142904</v>
      </c>
      <c r="M1275" s="71">
        <v>0.64159292035398197</v>
      </c>
      <c r="N1275" s="68">
        <v>38.419243986254301</v>
      </c>
      <c r="O1275" s="71"/>
      <c r="P1275" s="68"/>
      <c r="Q1275" s="71">
        <v>1</v>
      </c>
      <c r="R1275" s="68">
        <v>100</v>
      </c>
    </row>
    <row r="1276" spans="1:18" x14ac:dyDescent="0.2">
      <c r="A1276" s="141" t="s">
        <v>2885</v>
      </c>
      <c r="B1276" s="67" t="s">
        <v>2886</v>
      </c>
      <c r="C1276" s="67">
        <v>37</v>
      </c>
      <c r="D1276" s="67" t="s">
        <v>346</v>
      </c>
      <c r="E1276" s="71">
        <v>0.77953650252086204</v>
      </c>
      <c r="F1276" s="68">
        <v>55.631868131868103</v>
      </c>
      <c r="G1276" s="71">
        <v>0.74039937314139304</v>
      </c>
      <c r="H1276" s="68">
        <v>41.895604395604401</v>
      </c>
      <c r="I1276" s="71">
        <v>0.68740235667580696</v>
      </c>
      <c r="J1276" s="68">
        <v>33.585164835164797</v>
      </c>
      <c r="K1276" s="71">
        <v>0.91578786243312904</v>
      </c>
      <c r="L1276" s="68">
        <v>64.148351648351607</v>
      </c>
      <c r="M1276" s="71">
        <v>0.64159292035398197</v>
      </c>
      <c r="N1276" s="68">
        <v>38.419243986254301</v>
      </c>
      <c r="O1276" s="71"/>
      <c r="P1276" s="68"/>
      <c r="Q1276" s="71">
        <v>0.91249999999999998</v>
      </c>
      <c r="R1276" s="68">
        <v>46.924004825090499</v>
      </c>
    </row>
    <row r="1277" spans="1:18" x14ac:dyDescent="0.2">
      <c r="A1277" s="141" t="s">
        <v>2887</v>
      </c>
      <c r="B1277" s="67" t="s">
        <v>2888</v>
      </c>
      <c r="C1277" s="67">
        <v>37</v>
      </c>
      <c r="D1277" s="67" t="s">
        <v>346</v>
      </c>
      <c r="E1277" s="71">
        <v>0.78087129290507695</v>
      </c>
      <c r="F1277" s="68">
        <v>56.3186813186813</v>
      </c>
      <c r="G1277" s="71">
        <v>0.74590192763821594</v>
      </c>
      <c r="H1277" s="68">
        <v>43.6813186813187</v>
      </c>
      <c r="I1277" s="71">
        <v>0.64933161082368995</v>
      </c>
      <c r="J1277" s="68">
        <v>25.8928571428571</v>
      </c>
      <c r="K1277" s="71">
        <v>0.88080434199268098</v>
      </c>
      <c r="L1277" s="68">
        <v>50</v>
      </c>
      <c r="M1277" s="71">
        <v>0.62831858407079599</v>
      </c>
      <c r="N1277" s="68">
        <v>36.632302405498301</v>
      </c>
      <c r="O1277" s="71"/>
      <c r="P1277" s="68"/>
      <c r="Q1277" s="71">
        <v>1</v>
      </c>
      <c r="R1277" s="68">
        <v>100</v>
      </c>
    </row>
    <row r="1278" spans="1:18" x14ac:dyDescent="0.2">
      <c r="A1278" s="141" t="s">
        <v>2889</v>
      </c>
      <c r="B1278" s="67" t="s">
        <v>2890</v>
      </c>
      <c r="C1278" s="67">
        <v>37</v>
      </c>
      <c r="D1278" s="67" t="s">
        <v>346</v>
      </c>
      <c r="E1278" s="71">
        <v>0.61668631908423699</v>
      </c>
      <c r="F1278" s="68">
        <v>27.129120879120901</v>
      </c>
      <c r="G1278" s="71">
        <v>0.61049845442644901</v>
      </c>
      <c r="H1278" s="68">
        <v>11.126373626373599</v>
      </c>
      <c r="I1278" s="71">
        <v>0.58418520524940099</v>
      </c>
      <c r="J1278" s="68">
        <v>15.453296703296701</v>
      </c>
      <c r="K1278" s="71">
        <v>0.789760731705345</v>
      </c>
      <c r="L1278" s="68">
        <v>28.228021978021999</v>
      </c>
      <c r="M1278" s="71">
        <v>0.48230088495575202</v>
      </c>
      <c r="N1278" s="68">
        <v>21.580756013745699</v>
      </c>
      <c r="O1278" s="71"/>
      <c r="P1278" s="68"/>
      <c r="Q1278" s="71"/>
      <c r="R1278" s="68"/>
    </row>
    <row r="1279" spans="1:18" x14ac:dyDescent="0.2">
      <c r="A1279" s="141" t="s">
        <v>2891</v>
      </c>
      <c r="B1279" s="67" t="s">
        <v>2892</v>
      </c>
      <c r="C1279" s="67">
        <v>37</v>
      </c>
      <c r="D1279" s="67" t="s">
        <v>346</v>
      </c>
      <c r="E1279" s="71">
        <v>0.80329555244613704</v>
      </c>
      <c r="F1279" s="68">
        <v>61.675824175824197</v>
      </c>
      <c r="G1279" s="71">
        <v>0.75505538848551401</v>
      </c>
      <c r="H1279" s="68">
        <v>46.016483516483497</v>
      </c>
      <c r="I1279" s="71">
        <v>0.69837433635066004</v>
      </c>
      <c r="J1279" s="68">
        <v>36.675824175824197</v>
      </c>
      <c r="K1279" s="71">
        <v>0.89048166571309795</v>
      </c>
      <c r="L1279" s="68">
        <v>53.708791208791197</v>
      </c>
      <c r="M1279" s="71">
        <v>0.67256637168141598</v>
      </c>
      <c r="N1279" s="68">
        <v>42.5429553264605</v>
      </c>
      <c r="O1279" s="71"/>
      <c r="P1279" s="68"/>
      <c r="Q1279" s="71">
        <v>1</v>
      </c>
      <c r="R1279" s="68">
        <v>100</v>
      </c>
    </row>
    <row r="1280" spans="1:18" x14ac:dyDescent="0.2">
      <c r="A1280" s="141" t="s">
        <v>2893</v>
      </c>
      <c r="B1280" s="67" t="s">
        <v>2894</v>
      </c>
      <c r="C1280" s="67">
        <v>37</v>
      </c>
      <c r="D1280" s="67" t="s">
        <v>346</v>
      </c>
      <c r="E1280" s="71">
        <v>0.75678005522000702</v>
      </c>
      <c r="F1280" s="68">
        <v>50.961538461538503</v>
      </c>
      <c r="G1280" s="71">
        <v>0.701567399548503</v>
      </c>
      <c r="H1280" s="68">
        <v>31.9368131868132</v>
      </c>
      <c r="I1280" s="71">
        <v>0.62742657241586297</v>
      </c>
      <c r="J1280" s="68">
        <v>21.291208791208799</v>
      </c>
      <c r="K1280" s="71">
        <v>0.92393285280823301</v>
      </c>
      <c r="L1280" s="68">
        <v>68.337912087912102</v>
      </c>
      <c r="M1280" s="71">
        <v>0.53097345132743301</v>
      </c>
      <c r="N1280" s="68">
        <v>25.841924398625402</v>
      </c>
      <c r="O1280" s="71"/>
      <c r="P1280" s="68"/>
      <c r="Q1280" s="71">
        <v>1</v>
      </c>
      <c r="R1280" s="68">
        <v>100</v>
      </c>
    </row>
    <row r="1281" spans="1:18" x14ac:dyDescent="0.2">
      <c r="A1281" s="141" t="s">
        <v>2895</v>
      </c>
      <c r="B1281" s="67" t="s">
        <v>2896</v>
      </c>
      <c r="C1281" s="67">
        <v>37</v>
      </c>
      <c r="D1281" s="67" t="s">
        <v>346</v>
      </c>
      <c r="E1281" s="71">
        <v>0.73497398512323198</v>
      </c>
      <c r="F1281" s="68">
        <v>47.046703296703299</v>
      </c>
      <c r="G1281" s="71">
        <v>0.74835939390342099</v>
      </c>
      <c r="H1281" s="68">
        <v>43.8186813186813</v>
      </c>
      <c r="I1281" s="71">
        <v>0.69861425113432496</v>
      </c>
      <c r="J1281" s="68">
        <v>36.881868131868103</v>
      </c>
      <c r="K1281" s="71">
        <v>0.93982495032243696</v>
      </c>
      <c r="L1281" s="68">
        <v>76.442307692307693</v>
      </c>
      <c r="M1281" s="71">
        <v>0.553097345132743</v>
      </c>
      <c r="N1281" s="68">
        <v>28.4536082474227</v>
      </c>
      <c r="O1281" s="71"/>
      <c r="P1281" s="68"/>
      <c r="Q1281" s="71"/>
      <c r="R1281" s="68"/>
    </row>
    <row r="1282" spans="1:18" x14ac:dyDescent="0.2">
      <c r="A1282" s="141" t="s">
        <v>2897</v>
      </c>
      <c r="B1282" s="67" t="s">
        <v>2898</v>
      </c>
      <c r="C1282" s="67">
        <v>37</v>
      </c>
      <c r="D1282" s="67" t="s">
        <v>346</v>
      </c>
      <c r="E1282" s="71">
        <v>0.78041733487943898</v>
      </c>
      <c r="F1282" s="68">
        <v>56.043956043956001</v>
      </c>
      <c r="G1282" s="71">
        <v>0.72431553023726902</v>
      </c>
      <c r="H1282" s="68">
        <v>37.293956043956001</v>
      </c>
      <c r="I1282" s="71">
        <v>0.66261565662786504</v>
      </c>
      <c r="J1282" s="68">
        <v>28.296703296703299</v>
      </c>
      <c r="K1282" s="71">
        <v>0.92223513354976105</v>
      </c>
      <c r="L1282" s="68">
        <v>67.170329670329707</v>
      </c>
      <c r="M1282" s="71">
        <v>0.59292035398230103</v>
      </c>
      <c r="N1282" s="68">
        <v>32.852233676975899</v>
      </c>
      <c r="O1282" s="71"/>
      <c r="P1282" s="68"/>
      <c r="Q1282" s="71">
        <v>1</v>
      </c>
      <c r="R1282" s="68">
        <v>100</v>
      </c>
    </row>
    <row r="1283" spans="1:18" x14ac:dyDescent="0.2">
      <c r="A1283" s="141" t="s">
        <v>2899</v>
      </c>
      <c r="B1283" s="67" t="s">
        <v>2900</v>
      </c>
      <c r="C1283" s="67">
        <v>37</v>
      </c>
      <c r="D1283" s="67" t="s">
        <v>346</v>
      </c>
      <c r="E1283" s="71">
        <v>0.74644011010585398</v>
      </c>
      <c r="F1283" s="68">
        <v>49.175824175824197</v>
      </c>
      <c r="G1283" s="71">
        <v>0.69840699144520801</v>
      </c>
      <c r="H1283" s="68">
        <v>31.043956043956001</v>
      </c>
      <c r="I1283" s="71">
        <v>0.65710620861279001</v>
      </c>
      <c r="J1283" s="68">
        <v>27.403846153846199</v>
      </c>
      <c r="K1283" s="71">
        <v>0.87226257171021104</v>
      </c>
      <c r="L1283" s="68">
        <v>47.458791208791197</v>
      </c>
      <c r="M1283" s="71">
        <v>0.50442477876106195</v>
      </c>
      <c r="N1283" s="68">
        <v>23.230240549828199</v>
      </c>
      <c r="O1283" s="71"/>
      <c r="P1283" s="68"/>
      <c r="Q1283" s="71">
        <v>1</v>
      </c>
      <c r="R1283" s="68">
        <v>100</v>
      </c>
    </row>
    <row r="1284" spans="1:18" x14ac:dyDescent="0.2">
      <c r="A1284" s="141" t="s">
        <v>2901</v>
      </c>
      <c r="B1284" s="67" t="s">
        <v>2902</v>
      </c>
      <c r="C1284" s="67">
        <v>37</v>
      </c>
      <c r="D1284" s="67" t="s">
        <v>346</v>
      </c>
      <c r="E1284" s="71">
        <v>0.74312341880601696</v>
      </c>
      <c r="F1284" s="68">
        <v>48.008241758241802</v>
      </c>
      <c r="G1284" s="71">
        <v>0.67903727565842997</v>
      </c>
      <c r="H1284" s="68">
        <v>26.373626373626401</v>
      </c>
      <c r="I1284" s="71">
        <v>0.66036898649667497</v>
      </c>
      <c r="J1284" s="68">
        <v>28.1593406593407</v>
      </c>
      <c r="K1284" s="71">
        <v>0.83196304426436096</v>
      </c>
      <c r="L1284" s="68">
        <v>35.714285714285701</v>
      </c>
      <c r="M1284" s="71">
        <v>0.54424778761061898</v>
      </c>
      <c r="N1284" s="68">
        <v>27.216494845360799</v>
      </c>
      <c r="O1284" s="71"/>
      <c r="P1284" s="68"/>
      <c r="Q1284" s="71">
        <v>1</v>
      </c>
      <c r="R1284" s="68">
        <v>100</v>
      </c>
    </row>
    <row r="1285" spans="1:18" x14ac:dyDescent="0.2">
      <c r="A1285" s="141" t="s">
        <v>2903</v>
      </c>
      <c r="B1285" s="67" t="s">
        <v>2904</v>
      </c>
      <c r="C1285" s="67">
        <v>37</v>
      </c>
      <c r="D1285" s="67" t="s">
        <v>346</v>
      </c>
      <c r="E1285" s="71">
        <v>0.59094792714942301</v>
      </c>
      <c r="F1285" s="68">
        <v>22.6648351648352</v>
      </c>
      <c r="G1285" s="71">
        <v>0.70166704557267801</v>
      </c>
      <c r="H1285" s="68">
        <v>32.005494505494497</v>
      </c>
      <c r="I1285" s="71">
        <v>0.68025484156694804</v>
      </c>
      <c r="J1285" s="68">
        <v>32.211538461538503</v>
      </c>
      <c r="K1285" s="71">
        <v>0.78192394329775206</v>
      </c>
      <c r="L1285" s="68">
        <v>27.129120879120901</v>
      </c>
      <c r="M1285" s="71">
        <v>0.62389380530973404</v>
      </c>
      <c r="N1285" s="68">
        <v>36.082474226804102</v>
      </c>
      <c r="O1285" s="71"/>
      <c r="P1285" s="68"/>
      <c r="Q1285" s="71">
        <v>0.16700000000000001</v>
      </c>
      <c r="R1285" s="68">
        <v>41.7370325693607</v>
      </c>
    </row>
    <row r="1286" spans="1:18" x14ac:dyDescent="0.2">
      <c r="A1286" s="141" t="s">
        <v>2905</v>
      </c>
      <c r="B1286" s="67" t="s">
        <v>2906</v>
      </c>
      <c r="C1286" s="67">
        <v>36</v>
      </c>
      <c r="D1286" s="67" t="s">
        <v>346</v>
      </c>
      <c r="E1286" s="71">
        <v>0.87867114791367296</v>
      </c>
      <c r="F1286" s="68">
        <v>83.447802197802204</v>
      </c>
      <c r="G1286" s="71">
        <v>0.86637684128625503</v>
      </c>
      <c r="H1286" s="68">
        <v>90.041208791208803</v>
      </c>
      <c r="I1286" s="71">
        <v>0.72010422981048705</v>
      </c>
      <c r="J1286" s="68">
        <v>43.406593406593402</v>
      </c>
      <c r="K1286" s="71">
        <v>0.948467588825604</v>
      </c>
      <c r="L1286" s="68">
        <v>80.700549450549502</v>
      </c>
      <c r="M1286" s="71">
        <v>0.85840707964601803</v>
      </c>
      <c r="N1286" s="68">
        <v>75.807560137457003</v>
      </c>
      <c r="O1286" s="71"/>
      <c r="P1286" s="68"/>
      <c r="Q1286" s="71">
        <v>1</v>
      </c>
      <c r="R1286" s="68">
        <v>100</v>
      </c>
    </row>
    <row r="1287" spans="1:18" x14ac:dyDescent="0.2">
      <c r="A1287" s="141" t="s">
        <v>2907</v>
      </c>
      <c r="B1287" s="67" t="s">
        <v>2908</v>
      </c>
      <c r="C1287" s="67">
        <v>36</v>
      </c>
      <c r="D1287" s="67" t="s">
        <v>346</v>
      </c>
      <c r="E1287" s="71">
        <v>0.877758958218124</v>
      </c>
      <c r="F1287" s="68">
        <v>82.829670329670293</v>
      </c>
      <c r="G1287" s="71">
        <v>0.85058823914000803</v>
      </c>
      <c r="H1287" s="68">
        <v>86.332417582417605</v>
      </c>
      <c r="I1287" s="71">
        <v>0.77114215235496597</v>
      </c>
      <c r="J1287" s="68">
        <v>63.530219780219802</v>
      </c>
      <c r="K1287" s="71">
        <v>0.93963077127706396</v>
      </c>
      <c r="L1287" s="68">
        <v>76.304945054945094</v>
      </c>
      <c r="M1287" s="71">
        <v>0.82743362831858402</v>
      </c>
      <c r="N1287" s="68">
        <v>68.934707903780094</v>
      </c>
      <c r="O1287" s="71"/>
      <c r="P1287" s="68"/>
      <c r="Q1287" s="71">
        <v>1</v>
      </c>
      <c r="R1287" s="68">
        <v>100</v>
      </c>
    </row>
    <row r="1288" spans="1:18" x14ac:dyDescent="0.2">
      <c r="A1288" s="141" t="s">
        <v>2909</v>
      </c>
      <c r="B1288" s="67" t="s">
        <v>2910</v>
      </c>
      <c r="C1288" s="67">
        <v>36</v>
      </c>
      <c r="D1288" s="67" t="s">
        <v>346</v>
      </c>
      <c r="E1288" s="71">
        <v>0.85898997378259101</v>
      </c>
      <c r="F1288" s="68">
        <v>76.510989010988993</v>
      </c>
      <c r="G1288" s="71">
        <v>0.84634704273397698</v>
      </c>
      <c r="H1288" s="68">
        <v>84.478021978021999</v>
      </c>
      <c r="I1288" s="71">
        <v>0.79133072844485497</v>
      </c>
      <c r="J1288" s="68">
        <v>69.917582417582395</v>
      </c>
      <c r="K1288" s="71">
        <v>0.94429982306657601</v>
      </c>
      <c r="L1288" s="68">
        <v>78.640109890109898</v>
      </c>
      <c r="M1288" s="71">
        <v>0.85398230088495597</v>
      </c>
      <c r="N1288" s="68">
        <v>74.776632302405503</v>
      </c>
      <c r="O1288" s="71"/>
      <c r="P1288" s="68"/>
      <c r="Q1288" s="71"/>
      <c r="R1288" s="68"/>
    </row>
    <row r="1289" spans="1:18" x14ac:dyDescent="0.2">
      <c r="A1289" s="141" t="s">
        <v>2911</v>
      </c>
      <c r="B1289" s="67" t="s">
        <v>2912</v>
      </c>
      <c r="C1289" s="67">
        <v>36</v>
      </c>
      <c r="D1289" s="67" t="s">
        <v>346</v>
      </c>
      <c r="E1289" s="71">
        <v>0.67022632773488899</v>
      </c>
      <c r="F1289" s="68">
        <v>35.8516483516484</v>
      </c>
      <c r="G1289" s="71">
        <v>0.85586618808686898</v>
      </c>
      <c r="H1289" s="68">
        <v>87.843406593406598</v>
      </c>
      <c r="I1289" s="71">
        <v>0.72909771159931003</v>
      </c>
      <c r="J1289" s="68">
        <v>46.153846153846203</v>
      </c>
      <c r="K1289" s="71">
        <v>0.91163499562543504</v>
      </c>
      <c r="L1289" s="68">
        <v>62.6373626373626</v>
      </c>
      <c r="M1289" s="71">
        <v>0.84513274336283195</v>
      </c>
      <c r="N1289" s="68">
        <v>72.714776632302403</v>
      </c>
      <c r="O1289" s="71"/>
      <c r="P1289" s="68"/>
      <c r="Q1289" s="71">
        <v>9.4000000000000004E-3</v>
      </c>
      <c r="R1289" s="68">
        <v>39.203860072376401</v>
      </c>
    </row>
    <row r="1290" spans="1:18" x14ac:dyDescent="0.2">
      <c r="A1290" s="141" t="s">
        <v>2913</v>
      </c>
      <c r="B1290" s="67" t="s">
        <v>2914</v>
      </c>
      <c r="C1290" s="67">
        <v>36</v>
      </c>
      <c r="D1290" s="67" t="s">
        <v>346</v>
      </c>
      <c r="E1290" s="71">
        <v>0.78870023631380404</v>
      </c>
      <c r="F1290" s="68">
        <v>58.379120879120897</v>
      </c>
      <c r="G1290" s="71">
        <v>0.81765572755646398</v>
      </c>
      <c r="H1290" s="68">
        <v>70.810439560439605</v>
      </c>
      <c r="I1290" s="71">
        <v>0.64680119742879705</v>
      </c>
      <c r="J1290" s="68">
        <v>25.549450549450501</v>
      </c>
      <c r="K1290" s="71">
        <v>0.92043251584517505</v>
      </c>
      <c r="L1290" s="68">
        <v>66.414835164835196</v>
      </c>
      <c r="M1290" s="71">
        <v>0.76991150442477896</v>
      </c>
      <c r="N1290" s="68">
        <v>58.487972508591099</v>
      </c>
      <c r="O1290" s="71"/>
      <c r="P1290" s="68"/>
      <c r="Q1290" s="71"/>
      <c r="R1290" s="68"/>
    </row>
    <row r="1291" spans="1:18" x14ac:dyDescent="0.2">
      <c r="A1291" s="141" t="s">
        <v>2915</v>
      </c>
      <c r="B1291" s="67" t="s">
        <v>2916</v>
      </c>
      <c r="C1291" s="67">
        <v>36</v>
      </c>
      <c r="D1291" s="67" t="s">
        <v>346</v>
      </c>
      <c r="E1291" s="71">
        <v>0.81260471696640701</v>
      </c>
      <c r="F1291" s="68">
        <v>63.873626373626401</v>
      </c>
      <c r="G1291" s="71">
        <v>0.81055391140494604</v>
      </c>
      <c r="H1291" s="68">
        <v>67.651098901098905</v>
      </c>
      <c r="I1291" s="71">
        <v>0.73745762727849695</v>
      </c>
      <c r="J1291" s="68">
        <v>49.175824175824197</v>
      </c>
      <c r="K1291" s="71">
        <v>0.91922148847422203</v>
      </c>
      <c r="L1291" s="68">
        <v>65.6593406593407</v>
      </c>
      <c r="M1291" s="71">
        <v>0.78318584070796404</v>
      </c>
      <c r="N1291" s="68">
        <v>60.7560137457045</v>
      </c>
      <c r="O1291" s="71"/>
      <c r="P1291" s="68"/>
      <c r="Q1291" s="71"/>
      <c r="R1291" s="68"/>
    </row>
    <row r="1292" spans="1:18" x14ac:dyDescent="0.2">
      <c r="A1292" s="141" t="s">
        <v>2917</v>
      </c>
      <c r="B1292" s="67" t="s">
        <v>2918</v>
      </c>
      <c r="C1292" s="67">
        <v>36</v>
      </c>
      <c r="D1292" s="67" t="s">
        <v>346</v>
      </c>
      <c r="E1292" s="71">
        <v>0.69522230757564096</v>
      </c>
      <c r="F1292" s="68">
        <v>39.629120879120897</v>
      </c>
      <c r="G1292" s="71">
        <v>0.83760901645809804</v>
      </c>
      <c r="H1292" s="68">
        <v>80.631868131868103</v>
      </c>
      <c r="I1292" s="71">
        <v>0.80840438560393202</v>
      </c>
      <c r="J1292" s="68">
        <v>76.373626373626394</v>
      </c>
      <c r="K1292" s="71">
        <v>0.945142383603785</v>
      </c>
      <c r="L1292" s="68">
        <v>78.914835164835196</v>
      </c>
      <c r="M1292" s="71">
        <v>0.88495575221238898</v>
      </c>
      <c r="N1292" s="68">
        <v>80</v>
      </c>
      <c r="O1292" s="71"/>
      <c r="P1292" s="68"/>
      <c r="Q1292" s="71">
        <v>0</v>
      </c>
      <c r="R1292" s="68">
        <v>36.0675512665862</v>
      </c>
    </row>
    <row r="1293" spans="1:18" x14ac:dyDescent="0.2">
      <c r="A1293" s="141" t="s">
        <v>2919</v>
      </c>
      <c r="B1293" s="67" t="s">
        <v>2920</v>
      </c>
      <c r="C1293" s="67">
        <v>36</v>
      </c>
      <c r="D1293" s="67" t="s">
        <v>346</v>
      </c>
      <c r="E1293" s="71">
        <v>0.70384310099208303</v>
      </c>
      <c r="F1293" s="68">
        <v>41.277472527472497</v>
      </c>
      <c r="G1293" s="71">
        <v>0.86425318294543396</v>
      </c>
      <c r="H1293" s="68">
        <v>89.697802197802204</v>
      </c>
      <c r="I1293" s="71">
        <v>0.81950480685168103</v>
      </c>
      <c r="J1293" s="68">
        <v>80.082417582417605</v>
      </c>
      <c r="K1293" s="71">
        <v>0.95050176295090905</v>
      </c>
      <c r="L1293" s="68">
        <v>82.005494505494497</v>
      </c>
      <c r="M1293" s="71">
        <v>0.88495575221238898</v>
      </c>
      <c r="N1293" s="68">
        <v>80</v>
      </c>
      <c r="O1293" s="71"/>
      <c r="P1293" s="68"/>
      <c r="Q1293" s="71">
        <v>0</v>
      </c>
      <c r="R1293" s="68">
        <v>36.0675512665862</v>
      </c>
    </row>
    <row r="1294" spans="1:18" x14ac:dyDescent="0.2">
      <c r="A1294" s="141" t="s">
        <v>2921</v>
      </c>
      <c r="B1294" s="67" t="s">
        <v>2922</v>
      </c>
      <c r="C1294" s="67">
        <v>36</v>
      </c>
      <c r="D1294" s="67" t="s">
        <v>346</v>
      </c>
      <c r="E1294" s="71">
        <v>0.88631679757874604</v>
      </c>
      <c r="F1294" s="68">
        <v>85.645604395604394</v>
      </c>
      <c r="G1294" s="71">
        <v>0.84055469985453801</v>
      </c>
      <c r="H1294" s="68">
        <v>81.730769230769198</v>
      </c>
      <c r="I1294" s="71">
        <v>0.94876178107972098</v>
      </c>
      <c r="J1294" s="68">
        <v>97.252747252747298</v>
      </c>
      <c r="K1294" s="71">
        <v>0.91524274477895295</v>
      </c>
      <c r="L1294" s="68">
        <v>64.079670329670293</v>
      </c>
      <c r="M1294" s="71">
        <v>0.84070796460177</v>
      </c>
      <c r="N1294" s="68">
        <v>71.890034364261197</v>
      </c>
      <c r="O1294" s="71"/>
      <c r="P1294" s="68"/>
      <c r="Q1294" s="71"/>
      <c r="R1294" s="68"/>
    </row>
    <row r="1295" spans="1:18" x14ac:dyDescent="0.2">
      <c r="A1295" s="141" t="s">
        <v>2923</v>
      </c>
      <c r="B1295" s="67" t="s">
        <v>2924</v>
      </c>
      <c r="C1295" s="67">
        <v>36</v>
      </c>
      <c r="D1295" s="67" t="s">
        <v>346</v>
      </c>
      <c r="E1295" s="71">
        <v>0.70261385506998497</v>
      </c>
      <c r="F1295" s="68">
        <v>41.002747252747199</v>
      </c>
      <c r="G1295" s="71">
        <v>0.84073429679304401</v>
      </c>
      <c r="H1295" s="68">
        <v>81.799450549450498</v>
      </c>
      <c r="I1295" s="71">
        <v>0.83145299905943704</v>
      </c>
      <c r="J1295" s="68">
        <v>83.379120879120904</v>
      </c>
      <c r="K1295" s="71">
        <v>0.95592622728505605</v>
      </c>
      <c r="L1295" s="68">
        <v>85.302197802197796</v>
      </c>
      <c r="M1295" s="71">
        <v>0.88495575221238898</v>
      </c>
      <c r="N1295" s="68">
        <v>80</v>
      </c>
      <c r="O1295" s="71"/>
      <c r="P1295" s="68"/>
      <c r="Q1295" s="71">
        <v>0</v>
      </c>
      <c r="R1295" s="68">
        <v>36.0675512665862</v>
      </c>
    </row>
    <row r="1296" spans="1:18" x14ac:dyDescent="0.2">
      <c r="A1296" s="141" t="s">
        <v>2925</v>
      </c>
      <c r="B1296" s="67" t="s">
        <v>2926</v>
      </c>
      <c r="C1296" s="67">
        <v>36</v>
      </c>
      <c r="D1296" s="67" t="s">
        <v>346</v>
      </c>
      <c r="E1296" s="71">
        <v>0.68144711914370804</v>
      </c>
      <c r="F1296" s="68">
        <v>37.4313186813187</v>
      </c>
      <c r="G1296" s="71">
        <v>0.84312823498499401</v>
      </c>
      <c r="H1296" s="68">
        <v>83.173076923076906</v>
      </c>
      <c r="I1296" s="71">
        <v>0.75048691482337604</v>
      </c>
      <c r="J1296" s="68">
        <v>54.464285714285701</v>
      </c>
      <c r="K1296" s="71">
        <v>0.964062923786276</v>
      </c>
      <c r="L1296" s="68">
        <v>90.247252747252702</v>
      </c>
      <c r="M1296" s="71">
        <v>0.84955752212389302</v>
      </c>
      <c r="N1296" s="68">
        <v>73.676975945017205</v>
      </c>
      <c r="O1296" s="71"/>
      <c r="P1296" s="68"/>
      <c r="Q1296" s="71">
        <v>0</v>
      </c>
      <c r="R1296" s="68">
        <v>36.0675512665862</v>
      </c>
    </row>
    <row r="1297" spans="1:18" x14ac:dyDescent="0.2">
      <c r="A1297" s="141" t="s">
        <v>2927</v>
      </c>
      <c r="B1297" s="67" t="s">
        <v>2928</v>
      </c>
      <c r="C1297" s="67">
        <v>36</v>
      </c>
      <c r="D1297" s="67" t="s">
        <v>346</v>
      </c>
      <c r="E1297" s="71">
        <v>0.69213947739828197</v>
      </c>
      <c r="F1297" s="68">
        <v>39.0796703296703</v>
      </c>
      <c r="G1297" s="71">
        <v>0.86083940672935</v>
      </c>
      <c r="H1297" s="68">
        <v>88.804945054945094</v>
      </c>
      <c r="I1297" s="71">
        <v>0.78206029681034706</v>
      </c>
      <c r="J1297" s="68">
        <v>66.758241758241795</v>
      </c>
      <c r="K1297" s="71">
        <v>0.90574281619507402</v>
      </c>
      <c r="L1297" s="68">
        <v>59.615384615384599</v>
      </c>
      <c r="M1297" s="71">
        <v>0.90265486725663702</v>
      </c>
      <c r="N1297" s="68">
        <v>82.611683848797199</v>
      </c>
      <c r="O1297" s="71"/>
      <c r="P1297" s="68"/>
      <c r="Q1297" s="71">
        <v>9.4000000000000004E-3</v>
      </c>
      <c r="R1297" s="68">
        <v>39.203860072376401</v>
      </c>
    </row>
    <row r="1298" spans="1:18" x14ac:dyDescent="0.2">
      <c r="A1298" s="141" t="s">
        <v>2929</v>
      </c>
      <c r="B1298" s="67" t="s">
        <v>2930</v>
      </c>
      <c r="C1298" s="67">
        <v>36</v>
      </c>
      <c r="D1298" s="67" t="s">
        <v>346</v>
      </c>
      <c r="E1298" s="71">
        <v>0.66733807776659404</v>
      </c>
      <c r="F1298" s="68">
        <v>35.164835164835203</v>
      </c>
      <c r="G1298" s="71">
        <v>0.83337398445365596</v>
      </c>
      <c r="H1298" s="68">
        <v>78.914835164835196</v>
      </c>
      <c r="I1298" s="71">
        <v>0.73318578921629596</v>
      </c>
      <c r="J1298" s="68">
        <v>47.596153846153797</v>
      </c>
      <c r="K1298" s="71">
        <v>0.93134742932230996</v>
      </c>
      <c r="L1298" s="68">
        <v>72.115384615384599</v>
      </c>
      <c r="M1298" s="71">
        <v>0.83628318584070804</v>
      </c>
      <c r="N1298" s="68">
        <v>70.859106529209598</v>
      </c>
      <c r="O1298" s="71"/>
      <c r="P1298" s="68"/>
      <c r="Q1298" s="71">
        <v>2.5000000000000001E-3</v>
      </c>
      <c r="R1298" s="68">
        <v>37.515078407720097</v>
      </c>
    </row>
    <row r="1299" spans="1:18" x14ac:dyDescent="0.2">
      <c r="A1299" s="141" t="s">
        <v>2931</v>
      </c>
      <c r="B1299" s="67" t="s">
        <v>2932</v>
      </c>
      <c r="C1299" s="67">
        <v>36</v>
      </c>
      <c r="D1299" s="67" t="s">
        <v>346</v>
      </c>
      <c r="E1299" s="71">
        <v>0.85253121945607102</v>
      </c>
      <c r="F1299" s="68">
        <v>74.450549450549502</v>
      </c>
      <c r="G1299" s="71">
        <v>0.84351984634759103</v>
      </c>
      <c r="H1299" s="68">
        <v>83.585164835164804</v>
      </c>
      <c r="I1299" s="71">
        <v>0.67828020291589497</v>
      </c>
      <c r="J1299" s="68">
        <v>31.524725274725299</v>
      </c>
      <c r="K1299" s="71">
        <v>0.90899764093722202</v>
      </c>
      <c r="L1299" s="68">
        <v>61.057692307692299</v>
      </c>
      <c r="M1299" s="71">
        <v>0.83185840707964598</v>
      </c>
      <c r="N1299" s="68">
        <v>69.7594501718213</v>
      </c>
      <c r="O1299" s="71"/>
      <c r="P1299" s="68"/>
      <c r="Q1299" s="71">
        <v>1</v>
      </c>
      <c r="R1299" s="68">
        <v>100</v>
      </c>
    </row>
    <row r="1300" spans="1:18" x14ac:dyDescent="0.2">
      <c r="A1300" s="141" t="s">
        <v>2933</v>
      </c>
      <c r="B1300" s="67" t="s">
        <v>2934</v>
      </c>
      <c r="C1300" s="67">
        <v>36</v>
      </c>
      <c r="D1300" s="67" t="s">
        <v>346</v>
      </c>
      <c r="E1300" s="71">
        <v>0.86583644707972696</v>
      </c>
      <c r="F1300" s="68">
        <v>78.571428571428598</v>
      </c>
      <c r="G1300" s="71">
        <v>0.84043261354858501</v>
      </c>
      <c r="H1300" s="68">
        <v>81.593406593406598</v>
      </c>
      <c r="I1300" s="71">
        <v>0.74315831762566398</v>
      </c>
      <c r="J1300" s="68">
        <v>51.648351648351699</v>
      </c>
      <c r="K1300" s="71">
        <v>0.93585679095004803</v>
      </c>
      <c r="L1300" s="68">
        <v>74.313186813186803</v>
      </c>
      <c r="M1300" s="71">
        <v>0.80973451327433599</v>
      </c>
      <c r="N1300" s="68">
        <v>65.429553264604806</v>
      </c>
      <c r="O1300" s="71"/>
      <c r="P1300" s="68"/>
      <c r="Q1300" s="71">
        <v>1</v>
      </c>
      <c r="R1300" s="68">
        <v>100</v>
      </c>
    </row>
    <row r="1301" spans="1:18" x14ac:dyDescent="0.2">
      <c r="A1301" s="141" t="s">
        <v>2935</v>
      </c>
      <c r="B1301" s="67" t="s">
        <v>2936</v>
      </c>
      <c r="C1301" s="67">
        <v>36</v>
      </c>
      <c r="D1301" s="67" t="s">
        <v>346</v>
      </c>
      <c r="E1301" s="71">
        <v>0.79251112391127698</v>
      </c>
      <c r="F1301" s="68">
        <v>59.203296703296701</v>
      </c>
      <c r="G1301" s="71">
        <v>0.82933609485472903</v>
      </c>
      <c r="H1301" s="68">
        <v>76.923076923076906</v>
      </c>
      <c r="I1301" s="71">
        <v>0.704968012766647</v>
      </c>
      <c r="J1301" s="68">
        <v>38.667582417582402</v>
      </c>
      <c r="K1301" s="71">
        <v>0.91892622873169505</v>
      </c>
      <c r="L1301" s="68">
        <v>65.5906593406593</v>
      </c>
      <c r="M1301" s="71">
        <v>0.71681415929203496</v>
      </c>
      <c r="N1301" s="68">
        <v>49.621993127147803</v>
      </c>
      <c r="O1301" s="71"/>
      <c r="P1301" s="68"/>
      <c r="Q1301" s="71"/>
      <c r="R1301" s="68"/>
    </row>
    <row r="1302" spans="1:18" x14ac:dyDescent="0.2">
      <c r="A1302" s="141" t="s">
        <v>2937</v>
      </c>
      <c r="B1302" s="67" t="s">
        <v>2938</v>
      </c>
      <c r="C1302" s="67">
        <v>36</v>
      </c>
      <c r="D1302" s="67" t="s">
        <v>346</v>
      </c>
      <c r="E1302" s="71">
        <v>0.92746425556925405</v>
      </c>
      <c r="F1302" s="68">
        <v>96.978021978021999</v>
      </c>
      <c r="G1302" s="71">
        <v>0.86196986975446499</v>
      </c>
      <c r="H1302" s="68">
        <v>89.217032967033006</v>
      </c>
      <c r="I1302" s="71">
        <v>0.95420271776391397</v>
      </c>
      <c r="J1302" s="68">
        <v>97.664835164835196</v>
      </c>
      <c r="K1302" s="71">
        <v>0.95389205315975101</v>
      </c>
      <c r="L1302" s="68">
        <v>84.065934065934101</v>
      </c>
      <c r="M1302" s="71">
        <v>0.86725663716814105</v>
      </c>
      <c r="N1302" s="68">
        <v>77.319587628866003</v>
      </c>
      <c r="O1302" s="71"/>
      <c r="P1302" s="68"/>
      <c r="Q1302" s="71">
        <v>1</v>
      </c>
      <c r="R1302" s="68">
        <v>100</v>
      </c>
    </row>
    <row r="1303" spans="1:18" x14ac:dyDescent="0.2">
      <c r="A1303" s="141" t="s">
        <v>2939</v>
      </c>
      <c r="B1303" s="67" t="s">
        <v>2940</v>
      </c>
      <c r="C1303" s="67">
        <v>36</v>
      </c>
      <c r="D1303" s="67" t="s">
        <v>346</v>
      </c>
      <c r="E1303" s="71">
        <v>0.88272824376980996</v>
      </c>
      <c r="F1303" s="68">
        <v>84.546703296703299</v>
      </c>
      <c r="G1303" s="71">
        <v>0.85157635767985296</v>
      </c>
      <c r="H1303" s="68">
        <v>86.538461538461505</v>
      </c>
      <c r="I1303" s="71">
        <v>0.79571995487546399</v>
      </c>
      <c r="J1303" s="68">
        <v>71.565934065934101</v>
      </c>
      <c r="K1303" s="71">
        <v>0.92563694169196298</v>
      </c>
      <c r="L1303" s="68">
        <v>69.093406593406598</v>
      </c>
      <c r="M1303" s="71">
        <v>0.84070796460177</v>
      </c>
      <c r="N1303" s="68">
        <v>71.890034364261197</v>
      </c>
      <c r="O1303" s="71"/>
      <c r="P1303" s="68"/>
      <c r="Q1303" s="71">
        <v>1</v>
      </c>
      <c r="R1303" s="68">
        <v>100</v>
      </c>
    </row>
    <row r="1304" spans="1:18" x14ac:dyDescent="0.2">
      <c r="A1304" s="141" t="s">
        <v>2941</v>
      </c>
      <c r="B1304" s="67" t="s">
        <v>2942</v>
      </c>
      <c r="C1304" s="67">
        <v>36</v>
      </c>
      <c r="D1304" s="67" t="s">
        <v>346</v>
      </c>
      <c r="E1304" s="71">
        <v>0.63535356440874302</v>
      </c>
      <c r="F1304" s="68">
        <v>29.6016483516484</v>
      </c>
      <c r="G1304" s="71">
        <v>0.84978360526680696</v>
      </c>
      <c r="H1304" s="68">
        <v>86.057692307692307</v>
      </c>
      <c r="I1304" s="71">
        <v>0.73521194079156205</v>
      </c>
      <c r="J1304" s="68">
        <v>48.3516483516484</v>
      </c>
      <c r="K1304" s="71">
        <v>0.84398466536587802</v>
      </c>
      <c r="L1304" s="68">
        <v>39.1483516483516</v>
      </c>
      <c r="M1304" s="71">
        <v>0.74778761061946897</v>
      </c>
      <c r="N1304" s="68">
        <v>54.845360824742301</v>
      </c>
      <c r="O1304" s="71"/>
      <c r="P1304" s="68"/>
      <c r="Q1304" s="71">
        <v>0</v>
      </c>
      <c r="R1304" s="68">
        <v>36.0675512665862</v>
      </c>
    </row>
    <row r="1305" spans="1:18" x14ac:dyDescent="0.2">
      <c r="A1305" s="141" t="s">
        <v>2943</v>
      </c>
      <c r="B1305" s="67" t="s">
        <v>2944</v>
      </c>
      <c r="C1305" s="67">
        <v>36</v>
      </c>
      <c r="D1305" s="67" t="s">
        <v>346</v>
      </c>
      <c r="E1305" s="71">
        <v>0.79257479852370805</v>
      </c>
      <c r="F1305" s="68">
        <v>59.271978021978001</v>
      </c>
      <c r="G1305" s="71">
        <v>0.85334372886632204</v>
      </c>
      <c r="H1305" s="68">
        <v>86.950549450549502</v>
      </c>
      <c r="I1305" s="71">
        <v>0.75861850725603797</v>
      </c>
      <c r="J1305" s="68">
        <v>58.585164835164797</v>
      </c>
      <c r="K1305" s="71">
        <v>0.77072633850344596</v>
      </c>
      <c r="L1305" s="68">
        <v>25.274725274725299</v>
      </c>
      <c r="M1305" s="71">
        <v>0.787610619469026</v>
      </c>
      <c r="N1305" s="68">
        <v>61.786941580756</v>
      </c>
      <c r="O1305" s="71"/>
      <c r="P1305" s="68"/>
      <c r="Q1305" s="71"/>
      <c r="R1305" s="68"/>
    </row>
    <row r="1306" spans="1:18" x14ac:dyDescent="0.2">
      <c r="A1306" s="141" t="s">
        <v>2945</v>
      </c>
      <c r="B1306" s="67" t="s">
        <v>2946</v>
      </c>
      <c r="C1306" s="67">
        <v>36</v>
      </c>
      <c r="D1306" s="67" t="s">
        <v>346</v>
      </c>
      <c r="E1306" s="71">
        <v>0.69104494255595605</v>
      </c>
      <c r="F1306" s="68">
        <v>38.873626373626401</v>
      </c>
      <c r="G1306" s="71">
        <v>0.85517751535521502</v>
      </c>
      <c r="H1306" s="68">
        <v>87.5686813186813</v>
      </c>
      <c r="I1306" s="71">
        <v>0.76355519370904601</v>
      </c>
      <c r="J1306" s="68">
        <v>60.782967032967001</v>
      </c>
      <c r="K1306" s="71">
        <v>0.94711147274206697</v>
      </c>
      <c r="L1306" s="68">
        <v>80.082417582417605</v>
      </c>
      <c r="M1306" s="71">
        <v>0.88938053097345104</v>
      </c>
      <c r="N1306" s="68">
        <v>80.412371134020603</v>
      </c>
      <c r="O1306" s="71"/>
      <c r="P1306" s="68"/>
      <c r="Q1306" s="71">
        <v>0</v>
      </c>
      <c r="R1306" s="68">
        <v>36.0675512665862</v>
      </c>
    </row>
    <row r="1307" spans="1:18" x14ac:dyDescent="0.2">
      <c r="A1307" s="141" t="s">
        <v>2947</v>
      </c>
      <c r="B1307" s="67" t="s">
        <v>2948</v>
      </c>
      <c r="C1307" s="67">
        <v>36</v>
      </c>
      <c r="D1307" s="67" t="s">
        <v>346</v>
      </c>
      <c r="E1307" s="71">
        <v>0.87115032546210203</v>
      </c>
      <c r="F1307" s="68">
        <v>80.975274725274701</v>
      </c>
      <c r="G1307" s="71">
        <v>0.84731940206897205</v>
      </c>
      <c r="H1307" s="68">
        <v>84.890109890109898</v>
      </c>
      <c r="I1307" s="71">
        <v>0.91464615123026705</v>
      </c>
      <c r="J1307" s="68">
        <v>94.162087912087898</v>
      </c>
      <c r="K1307" s="71">
        <v>0.83325521757571797</v>
      </c>
      <c r="L1307" s="68">
        <v>35.989010989011</v>
      </c>
      <c r="M1307" s="71">
        <v>0.88938053097345104</v>
      </c>
      <c r="N1307" s="68">
        <v>80.412371134020603</v>
      </c>
      <c r="O1307" s="71"/>
      <c r="P1307" s="68"/>
      <c r="Q1307" s="71"/>
      <c r="R1307" s="68"/>
    </row>
    <row r="1308" spans="1:18" x14ac:dyDescent="0.2">
      <c r="A1308" s="141" t="s">
        <v>2949</v>
      </c>
      <c r="B1308" s="67" t="s">
        <v>2950</v>
      </c>
      <c r="C1308" s="67">
        <v>36</v>
      </c>
      <c r="D1308" s="67" t="s">
        <v>346</v>
      </c>
      <c r="E1308" s="71">
        <v>0.865905400851263</v>
      </c>
      <c r="F1308" s="68">
        <v>78.708791208791197</v>
      </c>
      <c r="G1308" s="71">
        <v>0.84814685741104501</v>
      </c>
      <c r="H1308" s="68">
        <v>85.370879120879096</v>
      </c>
      <c r="I1308" s="71">
        <v>0.910337784276124</v>
      </c>
      <c r="J1308" s="68">
        <v>93.8186813186813</v>
      </c>
      <c r="K1308" s="71">
        <v>0.83788032454974104</v>
      </c>
      <c r="L1308" s="68">
        <v>37.5</v>
      </c>
      <c r="M1308" s="71">
        <v>0.86725663716814105</v>
      </c>
      <c r="N1308" s="68">
        <v>77.319587628866003</v>
      </c>
      <c r="O1308" s="71"/>
      <c r="P1308" s="68"/>
      <c r="Q1308" s="71"/>
      <c r="R1308" s="68"/>
    </row>
    <row r="1309" spans="1:18" x14ac:dyDescent="0.2">
      <c r="A1309" s="141" t="s">
        <v>2951</v>
      </c>
      <c r="B1309" s="67" t="s">
        <v>2952</v>
      </c>
      <c r="C1309" s="67">
        <v>36</v>
      </c>
      <c r="D1309" s="67" t="s">
        <v>346</v>
      </c>
      <c r="E1309" s="71">
        <v>0.66947278233993002</v>
      </c>
      <c r="F1309" s="68">
        <v>35.714285714285701</v>
      </c>
      <c r="G1309" s="71">
        <v>0.84335325917950898</v>
      </c>
      <c r="H1309" s="68">
        <v>83.379120879120904</v>
      </c>
      <c r="I1309" s="71">
        <v>0.72288019433348905</v>
      </c>
      <c r="J1309" s="68">
        <v>44.368131868131897</v>
      </c>
      <c r="K1309" s="71">
        <v>0.91387382101851</v>
      </c>
      <c r="L1309" s="68">
        <v>63.598901098901102</v>
      </c>
      <c r="M1309" s="71">
        <v>0.86725663716814105</v>
      </c>
      <c r="N1309" s="68">
        <v>77.319587628866003</v>
      </c>
      <c r="O1309" s="71"/>
      <c r="P1309" s="68"/>
      <c r="Q1309" s="71">
        <v>0</v>
      </c>
      <c r="R1309" s="68">
        <v>36.0675512665862</v>
      </c>
    </row>
    <row r="1310" spans="1:18" x14ac:dyDescent="0.2">
      <c r="A1310" s="141" t="s">
        <v>2953</v>
      </c>
      <c r="B1310" s="67" t="s">
        <v>2954</v>
      </c>
      <c r="C1310" s="67">
        <v>36</v>
      </c>
      <c r="D1310" s="67" t="s">
        <v>346</v>
      </c>
      <c r="E1310" s="71">
        <v>0.68689727189145999</v>
      </c>
      <c r="F1310" s="68">
        <v>38.118131868131897</v>
      </c>
      <c r="G1310" s="71">
        <v>0.86242199090433103</v>
      </c>
      <c r="H1310" s="68">
        <v>89.354395604395606</v>
      </c>
      <c r="I1310" s="71">
        <v>0.78556624431353494</v>
      </c>
      <c r="J1310" s="68">
        <v>67.925824175824204</v>
      </c>
      <c r="K1310" s="71">
        <v>0.93694060211554098</v>
      </c>
      <c r="L1310" s="68">
        <v>75.206043956043999</v>
      </c>
      <c r="M1310" s="71">
        <v>0.84955752212389302</v>
      </c>
      <c r="N1310" s="68">
        <v>73.676975945017205</v>
      </c>
      <c r="O1310" s="71"/>
      <c r="P1310" s="68"/>
      <c r="Q1310" s="71">
        <v>0</v>
      </c>
      <c r="R1310" s="68">
        <v>36.0675512665862</v>
      </c>
    </row>
    <row r="1311" spans="1:18" x14ac:dyDescent="0.2">
      <c r="A1311" s="141" t="s">
        <v>2955</v>
      </c>
      <c r="B1311" s="67" t="s">
        <v>2956</v>
      </c>
      <c r="C1311" s="67">
        <v>36</v>
      </c>
      <c r="D1311" s="67" t="s">
        <v>346</v>
      </c>
      <c r="E1311" s="71">
        <v>0.66267408333778099</v>
      </c>
      <c r="F1311" s="68">
        <v>34.615384615384599</v>
      </c>
      <c r="G1311" s="71">
        <v>0.84342754393449704</v>
      </c>
      <c r="H1311" s="68">
        <v>83.516483516483504</v>
      </c>
      <c r="I1311" s="71">
        <v>0.72082638879146399</v>
      </c>
      <c r="J1311" s="68">
        <v>43.6813186813187</v>
      </c>
      <c r="K1311" s="71">
        <v>0.89955896183905004</v>
      </c>
      <c r="L1311" s="68">
        <v>57.142857142857103</v>
      </c>
      <c r="M1311" s="71">
        <v>0.84955752212389302</v>
      </c>
      <c r="N1311" s="68">
        <v>73.676975945017205</v>
      </c>
      <c r="O1311" s="71"/>
      <c r="P1311" s="68"/>
      <c r="Q1311" s="71">
        <v>0</v>
      </c>
      <c r="R1311" s="68">
        <v>36.0675512665862</v>
      </c>
    </row>
    <row r="1312" spans="1:18" x14ac:dyDescent="0.2">
      <c r="A1312" s="141" t="s">
        <v>2957</v>
      </c>
      <c r="B1312" s="67" t="s">
        <v>2958</v>
      </c>
      <c r="C1312" s="67">
        <v>36</v>
      </c>
      <c r="D1312" s="67" t="s">
        <v>346</v>
      </c>
      <c r="E1312" s="71">
        <v>0.595096572956335</v>
      </c>
      <c r="F1312" s="68">
        <v>23.145604395604401</v>
      </c>
      <c r="G1312" s="71">
        <v>0.80224056865397897</v>
      </c>
      <c r="H1312" s="68">
        <v>63.530219780219802</v>
      </c>
      <c r="I1312" s="71">
        <v>0.676617742228103</v>
      </c>
      <c r="J1312" s="68">
        <v>30.906593406593402</v>
      </c>
      <c r="K1312" s="71">
        <v>0.797509509651808</v>
      </c>
      <c r="L1312" s="68">
        <v>29.532967032967001</v>
      </c>
      <c r="M1312" s="71">
        <v>0.69911504424778703</v>
      </c>
      <c r="N1312" s="68">
        <v>47.010309278350498</v>
      </c>
      <c r="O1312" s="71"/>
      <c r="P1312" s="68"/>
      <c r="Q1312" s="71">
        <v>0</v>
      </c>
      <c r="R1312" s="68">
        <v>36.0675512665862</v>
      </c>
    </row>
    <row r="1313" spans="1:18" x14ac:dyDescent="0.2">
      <c r="A1313" s="141" t="s">
        <v>2959</v>
      </c>
      <c r="B1313" s="67" t="s">
        <v>2960</v>
      </c>
      <c r="C1313" s="67">
        <v>36</v>
      </c>
      <c r="D1313" s="67" t="s">
        <v>346</v>
      </c>
      <c r="E1313" s="71">
        <v>0.62358088168961501</v>
      </c>
      <c r="F1313" s="68">
        <v>27.678571428571399</v>
      </c>
      <c r="G1313" s="71">
        <v>0.80529850690784299</v>
      </c>
      <c r="H1313" s="68">
        <v>64.629120879120904</v>
      </c>
      <c r="I1313" s="71">
        <v>0.69724237461934202</v>
      </c>
      <c r="J1313" s="68">
        <v>36.126373626373599</v>
      </c>
      <c r="K1313" s="71">
        <v>0.88527503134566898</v>
      </c>
      <c r="L1313" s="68">
        <v>51.717032967032999</v>
      </c>
      <c r="M1313" s="71">
        <v>0.73008849557522104</v>
      </c>
      <c r="N1313" s="68">
        <v>51.958762886597903</v>
      </c>
      <c r="O1313" s="71"/>
      <c r="P1313" s="68"/>
      <c r="Q1313" s="71">
        <v>0</v>
      </c>
      <c r="R1313" s="68">
        <v>36.0675512665862</v>
      </c>
    </row>
    <row r="1314" spans="1:18" x14ac:dyDescent="0.2">
      <c r="A1314" s="141" t="s">
        <v>2961</v>
      </c>
      <c r="B1314" s="67" t="s">
        <v>2962</v>
      </c>
      <c r="C1314" s="67">
        <v>36</v>
      </c>
      <c r="D1314" s="67" t="s">
        <v>346</v>
      </c>
      <c r="E1314" s="71">
        <v>0.61628042222093304</v>
      </c>
      <c r="F1314" s="68">
        <v>26.991758241758198</v>
      </c>
      <c r="G1314" s="71">
        <v>0.77029242072889603</v>
      </c>
      <c r="H1314" s="68">
        <v>51.030219780219802</v>
      </c>
      <c r="I1314" s="71">
        <v>0.74102844517571198</v>
      </c>
      <c r="J1314" s="68">
        <v>50.412087912087898</v>
      </c>
      <c r="K1314" s="71">
        <v>0.81786885581952495</v>
      </c>
      <c r="L1314" s="68">
        <v>33.516483516483497</v>
      </c>
      <c r="M1314" s="71">
        <v>0.75221238938053103</v>
      </c>
      <c r="N1314" s="68">
        <v>55.738831615120297</v>
      </c>
      <c r="O1314" s="71"/>
      <c r="P1314" s="68"/>
      <c r="Q1314" s="71">
        <v>0</v>
      </c>
      <c r="R1314" s="68">
        <v>36.0675512665862</v>
      </c>
    </row>
    <row r="1315" spans="1:18" x14ac:dyDescent="0.2">
      <c r="A1315" s="141" t="s">
        <v>2963</v>
      </c>
      <c r="B1315" s="67" t="s">
        <v>2964</v>
      </c>
      <c r="C1315" s="67">
        <v>36</v>
      </c>
      <c r="D1315" s="67" t="s">
        <v>346</v>
      </c>
      <c r="E1315" s="71">
        <v>0.59727742220607705</v>
      </c>
      <c r="F1315" s="68">
        <v>23.695054945054899</v>
      </c>
      <c r="G1315" s="71">
        <v>0.77797825633253803</v>
      </c>
      <c r="H1315" s="68">
        <v>54.464285714285701</v>
      </c>
      <c r="I1315" s="71">
        <v>0.67205464820965799</v>
      </c>
      <c r="J1315" s="68">
        <v>30.151098901098901</v>
      </c>
      <c r="K1315" s="71">
        <v>0.86821261356783497</v>
      </c>
      <c r="L1315" s="68">
        <v>46.016483516483497</v>
      </c>
      <c r="M1315" s="71">
        <v>0.66814159292035402</v>
      </c>
      <c r="N1315" s="68">
        <v>41.786941580756</v>
      </c>
      <c r="O1315" s="71"/>
      <c r="P1315" s="68"/>
      <c r="Q1315" s="71">
        <v>0</v>
      </c>
      <c r="R1315" s="68">
        <v>36.0675512665862</v>
      </c>
    </row>
    <row r="1316" spans="1:18" x14ac:dyDescent="0.2">
      <c r="A1316" s="141" t="s">
        <v>2965</v>
      </c>
      <c r="B1316" s="67" t="s">
        <v>2966</v>
      </c>
      <c r="C1316" s="67">
        <v>37</v>
      </c>
      <c r="D1316" s="67" t="s">
        <v>346</v>
      </c>
      <c r="E1316" s="71">
        <v>0.58898810263472601</v>
      </c>
      <c r="F1316" s="68">
        <v>22.321428571428601</v>
      </c>
      <c r="G1316" s="71">
        <v>0.75888272428119297</v>
      </c>
      <c r="H1316" s="68">
        <v>47.115384615384599</v>
      </c>
      <c r="I1316" s="71">
        <v>0.69499961724211201</v>
      </c>
      <c r="J1316" s="68">
        <v>35.439560439560402</v>
      </c>
      <c r="K1316" s="71">
        <v>0.80079268492465905</v>
      </c>
      <c r="L1316" s="68">
        <v>30.769230769230798</v>
      </c>
      <c r="M1316" s="71">
        <v>0.69026548672566401</v>
      </c>
      <c r="N1316" s="68">
        <v>44.948453608247398</v>
      </c>
      <c r="O1316" s="71"/>
      <c r="P1316" s="68"/>
      <c r="Q1316" s="71">
        <v>0</v>
      </c>
      <c r="R1316" s="68">
        <v>36.0675512665862</v>
      </c>
    </row>
    <row r="1317" spans="1:18" x14ac:dyDescent="0.2">
      <c r="A1317" s="141" t="s">
        <v>2967</v>
      </c>
      <c r="B1317" s="67" t="s">
        <v>2968</v>
      </c>
      <c r="C1317" s="67">
        <v>36</v>
      </c>
      <c r="D1317" s="67" t="s">
        <v>346</v>
      </c>
      <c r="E1317" s="71">
        <v>0.74873768619040504</v>
      </c>
      <c r="F1317" s="68">
        <v>49.656593406593402</v>
      </c>
      <c r="G1317" s="71">
        <v>0.86172959350696599</v>
      </c>
      <c r="H1317" s="68">
        <v>89.079670329670293</v>
      </c>
      <c r="I1317" s="71">
        <v>0.74610086430286804</v>
      </c>
      <c r="J1317" s="68">
        <v>52.678571428571402</v>
      </c>
      <c r="K1317" s="71">
        <v>0.83939779615104304</v>
      </c>
      <c r="L1317" s="68">
        <v>37.980769230769198</v>
      </c>
      <c r="M1317" s="71">
        <v>0.79646017699115002</v>
      </c>
      <c r="N1317" s="68">
        <v>63.161512027491398</v>
      </c>
      <c r="O1317" s="71"/>
      <c r="P1317" s="68"/>
      <c r="Q1317" s="71">
        <v>0.5</v>
      </c>
      <c r="R1317" s="68">
        <v>44.028950542822699</v>
      </c>
    </row>
    <row r="1318" spans="1:18" x14ac:dyDescent="0.2">
      <c r="A1318" s="141" t="s">
        <v>2969</v>
      </c>
      <c r="B1318" s="67" t="s">
        <v>2970</v>
      </c>
      <c r="C1318" s="67">
        <v>36</v>
      </c>
      <c r="D1318" s="67" t="s">
        <v>346</v>
      </c>
      <c r="E1318" s="71">
        <v>0.87590886579131599</v>
      </c>
      <c r="F1318" s="68">
        <v>82.554945054945094</v>
      </c>
      <c r="G1318" s="71">
        <v>0.84309818845457796</v>
      </c>
      <c r="H1318" s="68">
        <v>83.104395604395606</v>
      </c>
      <c r="I1318" s="71">
        <v>0.73545966084668901</v>
      </c>
      <c r="J1318" s="68">
        <v>48.4203296703297</v>
      </c>
      <c r="K1318" s="71">
        <v>0.93815462124823201</v>
      </c>
      <c r="L1318" s="68">
        <v>75.480769230769198</v>
      </c>
      <c r="M1318" s="71">
        <v>0.86283185840707899</v>
      </c>
      <c r="N1318" s="68">
        <v>76.632302405498294</v>
      </c>
      <c r="O1318" s="71"/>
      <c r="P1318" s="68"/>
      <c r="Q1318" s="71">
        <v>1</v>
      </c>
      <c r="R1318" s="68">
        <v>100</v>
      </c>
    </row>
    <row r="1319" spans="1:18" x14ac:dyDescent="0.2">
      <c r="A1319" s="141" t="s">
        <v>2971</v>
      </c>
      <c r="B1319" s="67" t="s">
        <v>2972</v>
      </c>
      <c r="C1319" s="67">
        <v>36</v>
      </c>
      <c r="D1319" s="67" t="s">
        <v>346</v>
      </c>
      <c r="E1319" s="71">
        <v>0.86106846851316299</v>
      </c>
      <c r="F1319" s="68">
        <v>77.266483516483504</v>
      </c>
      <c r="G1319" s="71">
        <v>0.82924939949237897</v>
      </c>
      <c r="H1319" s="68">
        <v>76.785714285714306</v>
      </c>
      <c r="I1319" s="71">
        <v>0.77110018102607603</v>
      </c>
      <c r="J1319" s="68">
        <v>63.461538461538503</v>
      </c>
      <c r="K1319" s="71">
        <v>0.86870957620665001</v>
      </c>
      <c r="L1319" s="68">
        <v>46.153846153846203</v>
      </c>
      <c r="M1319" s="71">
        <v>0.83628318584070804</v>
      </c>
      <c r="N1319" s="68">
        <v>70.859106529209598</v>
      </c>
      <c r="O1319" s="71"/>
      <c r="P1319" s="68"/>
      <c r="Q1319" s="71">
        <v>1</v>
      </c>
      <c r="R1319" s="68">
        <v>100</v>
      </c>
    </row>
    <row r="1320" spans="1:18" x14ac:dyDescent="0.2">
      <c r="A1320" s="141" t="s">
        <v>2973</v>
      </c>
      <c r="B1320" s="67" t="s">
        <v>2974</v>
      </c>
      <c r="C1320" s="67">
        <v>36</v>
      </c>
      <c r="D1320" s="67" t="s">
        <v>346</v>
      </c>
      <c r="E1320" s="71">
        <v>0.80496568220115805</v>
      </c>
      <c r="F1320" s="68">
        <v>62.225274725274701</v>
      </c>
      <c r="G1320" s="71">
        <v>0.80772431043290105</v>
      </c>
      <c r="H1320" s="68">
        <v>66.002747252747298</v>
      </c>
      <c r="I1320" s="71">
        <v>0.74400626669791403</v>
      </c>
      <c r="J1320" s="68">
        <v>51.991758241758198</v>
      </c>
      <c r="K1320" s="71">
        <v>0.75185889582187704</v>
      </c>
      <c r="L1320" s="68">
        <v>22.115384615384599</v>
      </c>
      <c r="M1320" s="71">
        <v>0.72123893805309702</v>
      </c>
      <c r="N1320" s="68">
        <v>50.2405498281787</v>
      </c>
      <c r="O1320" s="71"/>
      <c r="P1320" s="68"/>
      <c r="Q1320" s="71">
        <v>1</v>
      </c>
      <c r="R1320" s="68">
        <v>100</v>
      </c>
    </row>
    <row r="1321" spans="1:18" x14ac:dyDescent="0.2">
      <c r="A1321" s="141" t="s">
        <v>2975</v>
      </c>
      <c r="B1321" s="67" t="s">
        <v>2976</v>
      </c>
      <c r="C1321" s="67">
        <v>36</v>
      </c>
      <c r="D1321" s="67" t="s">
        <v>346</v>
      </c>
      <c r="E1321" s="71">
        <v>0.53916870528713901</v>
      </c>
      <c r="F1321" s="68">
        <v>14.903846153846199</v>
      </c>
      <c r="G1321" s="71">
        <v>0.34861485544691001</v>
      </c>
      <c r="H1321" s="68">
        <v>1.1675824175824201</v>
      </c>
      <c r="I1321" s="71">
        <v>0.44049055132533499</v>
      </c>
      <c r="J1321" s="68">
        <v>2.12912087912088</v>
      </c>
      <c r="K1321" s="71">
        <v>0.73859652674309495</v>
      </c>
      <c r="L1321" s="68">
        <v>19.848901098901099</v>
      </c>
      <c r="M1321" s="71">
        <v>0.16814159292035399</v>
      </c>
      <c r="N1321" s="68">
        <v>6.5292096219931297</v>
      </c>
      <c r="O1321" s="71"/>
      <c r="P1321" s="68"/>
      <c r="Q1321" s="71">
        <v>1</v>
      </c>
      <c r="R1321" s="68">
        <v>100</v>
      </c>
    </row>
    <row r="1322" spans="1:18" x14ac:dyDescent="0.2">
      <c r="A1322" s="141" t="s">
        <v>2977</v>
      </c>
      <c r="B1322" s="67" t="s">
        <v>2978</v>
      </c>
      <c r="C1322" s="67">
        <v>36</v>
      </c>
      <c r="D1322" s="67" t="s">
        <v>346</v>
      </c>
      <c r="E1322" s="71">
        <v>0.80205438409298202</v>
      </c>
      <c r="F1322" s="68">
        <v>61.126373626373599</v>
      </c>
      <c r="G1322" s="71">
        <v>0.78099394528644195</v>
      </c>
      <c r="H1322" s="68">
        <v>55.837912087912102</v>
      </c>
      <c r="I1322" s="71">
        <v>0.68008022455830097</v>
      </c>
      <c r="J1322" s="68">
        <v>31.9368131868132</v>
      </c>
      <c r="K1322" s="71">
        <v>0.88873628688116801</v>
      </c>
      <c r="L1322" s="68">
        <v>53.0906593406593</v>
      </c>
      <c r="M1322" s="71">
        <v>0.85840707964601803</v>
      </c>
      <c r="N1322" s="68">
        <v>75.807560137457003</v>
      </c>
      <c r="O1322" s="71"/>
      <c r="P1322" s="68"/>
      <c r="Q1322" s="71"/>
      <c r="R1322" s="68"/>
    </row>
    <row r="1323" spans="1:18" x14ac:dyDescent="0.2">
      <c r="A1323" s="141" t="s">
        <v>2979</v>
      </c>
      <c r="B1323" s="67" t="s">
        <v>2980</v>
      </c>
      <c r="C1323" s="67">
        <v>37</v>
      </c>
      <c r="D1323" s="67" t="s">
        <v>346</v>
      </c>
      <c r="E1323" s="71">
        <v>0.71859115568995702</v>
      </c>
      <c r="F1323" s="68">
        <v>43.543956043956001</v>
      </c>
      <c r="G1323" s="71">
        <v>0.59412021257960901</v>
      </c>
      <c r="H1323" s="68">
        <v>7.6236263736263696</v>
      </c>
      <c r="I1323" s="71">
        <v>0.71794231501156303</v>
      </c>
      <c r="J1323" s="68">
        <v>42.239010989011</v>
      </c>
      <c r="K1323" s="71">
        <v>0.785318029619677</v>
      </c>
      <c r="L1323" s="68">
        <v>27.609890109890099</v>
      </c>
      <c r="M1323" s="71">
        <v>0.49557522123893799</v>
      </c>
      <c r="N1323" s="68">
        <v>22.749140893470798</v>
      </c>
      <c r="O1323" s="71"/>
      <c r="P1323" s="68"/>
      <c r="Q1323" s="71">
        <v>1</v>
      </c>
      <c r="R1323" s="68">
        <v>100</v>
      </c>
    </row>
    <row r="1324" spans="1:18" x14ac:dyDescent="0.2">
      <c r="A1324" s="141" t="s">
        <v>2981</v>
      </c>
      <c r="B1324" s="67" t="s">
        <v>2982</v>
      </c>
      <c r="C1324" s="67">
        <v>36</v>
      </c>
      <c r="D1324" s="67" t="s">
        <v>346</v>
      </c>
      <c r="E1324" s="71">
        <v>0.62921697589877201</v>
      </c>
      <c r="F1324" s="68">
        <v>28.365384615384599</v>
      </c>
      <c r="G1324" s="71">
        <v>0.63491968042314995</v>
      </c>
      <c r="H1324" s="68">
        <v>17.376373626373599</v>
      </c>
      <c r="I1324" s="71">
        <v>0.62931969933371401</v>
      </c>
      <c r="J1324" s="68">
        <v>21.9093406593407</v>
      </c>
      <c r="K1324" s="71">
        <v>0.62873471852849205</v>
      </c>
      <c r="L1324" s="68">
        <v>5.9065934065934096</v>
      </c>
      <c r="M1324" s="71">
        <v>0.62389380530973404</v>
      </c>
      <c r="N1324" s="68">
        <v>36.082474226804102</v>
      </c>
      <c r="O1324" s="71"/>
      <c r="P1324" s="68"/>
      <c r="Q1324" s="71"/>
      <c r="R1324" s="68"/>
    </row>
    <row r="1325" spans="1:18" x14ac:dyDescent="0.2">
      <c r="A1325" s="141" t="s">
        <v>2983</v>
      </c>
      <c r="B1325" s="67" t="s">
        <v>2984</v>
      </c>
      <c r="C1325" s="67">
        <v>36</v>
      </c>
      <c r="D1325" s="67" t="s">
        <v>346</v>
      </c>
      <c r="E1325" s="71">
        <v>0.45527273355467801</v>
      </c>
      <c r="F1325" s="68">
        <v>6.1126373626373596</v>
      </c>
      <c r="G1325" s="71">
        <v>0.38839119537359801</v>
      </c>
      <c r="H1325" s="68">
        <v>1.4423076923076901</v>
      </c>
      <c r="I1325" s="71">
        <v>0.46665576589126101</v>
      </c>
      <c r="J1325" s="68">
        <v>3.4340659340659299</v>
      </c>
      <c r="K1325" s="71">
        <v>0.532415654369783</v>
      </c>
      <c r="L1325" s="68">
        <v>2.0604395604395598</v>
      </c>
      <c r="M1325" s="71">
        <v>0.43362831858407103</v>
      </c>
      <c r="N1325" s="68">
        <v>18.281786941580801</v>
      </c>
      <c r="O1325" s="71"/>
      <c r="P1325" s="68"/>
      <c r="Q1325" s="71"/>
      <c r="R1325" s="68"/>
    </row>
    <row r="1326" spans="1:18" x14ac:dyDescent="0.2">
      <c r="A1326" s="141" t="s">
        <v>2985</v>
      </c>
      <c r="B1326" s="67" t="s">
        <v>2986</v>
      </c>
      <c r="C1326" s="67">
        <v>35</v>
      </c>
      <c r="D1326" s="67" t="s">
        <v>346</v>
      </c>
      <c r="E1326" s="71">
        <v>0.55553087702589499</v>
      </c>
      <c r="F1326" s="68">
        <v>17.376373626373599</v>
      </c>
      <c r="G1326" s="71">
        <v>0.40760322002597099</v>
      </c>
      <c r="H1326" s="68">
        <v>1.78571428571429</v>
      </c>
      <c r="I1326" s="71">
        <v>0.48637823086781301</v>
      </c>
      <c r="J1326" s="68">
        <v>5.2197802197802199</v>
      </c>
      <c r="K1326" s="71">
        <v>0.83256683597085601</v>
      </c>
      <c r="L1326" s="68">
        <v>35.9203296703297</v>
      </c>
      <c r="M1326" s="71">
        <v>0.49557522123893799</v>
      </c>
      <c r="N1326" s="68">
        <v>22.749140893470798</v>
      </c>
      <c r="O1326" s="71"/>
      <c r="P1326" s="68"/>
      <c r="Q1326" s="71"/>
      <c r="R1326" s="68"/>
    </row>
    <row r="1327" spans="1:18" x14ac:dyDescent="0.2">
      <c r="A1327" s="141" t="s">
        <v>2987</v>
      </c>
      <c r="B1327" s="67" t="s">
        <v>2988</v>
      </c>
      <c r="C1327" s="67">
        <v>36</v>
      </c>
      <c r="D1327" s="67" t="s">
        <v>346</v>
      </c>
      <c r="E1327" s="71">
        <v>0.25413935097699403</v>
      </c>
      <c r="F1327" s="68">
        <v>6.8681318681318701E-2</v>
      </c>
      <c r="G1327" s="71">
        <v>0.26676411613638601</v>
      </c>
      <c r="H1327" s="68">
        <v>0.54945054945054905</v>
      </c>
      <c r="I1327" s="71">
        <v>0.39946647367340699</v>
      </c>
      <c r="J1327" s="68">
        <v>0.96153846153846201</v>
      </c>
      <c r="K1327" s="71">
        <v>0.60446616507517603</v>
      </c>
      <c r="L1327" s="68">
        <v>4.6016483516483504</v>
      </c>
      <c r="M1327" s="71">
        <v>0</v>
      </c>
      <c r="N1327" s="68">
        <v>1.09965635738832</v>
      </c>
      <c r="O1327" s="71"/>
      <c r="P1327" s="68"/>
      <c r="Q1327" s="71">
        <v>0</v>
      </c>
      <c r="R1327" s="68">
        <v>36.0675512665862</v>
      </c>
    </row>
    <row r="1328" spans="1:18" x14ac:dyDescent="0.2">
      <c r="A1328" s="141" t="s">
        <v>2989</v>
      </c>
      <c r="B1328" s="67" t="s">
        <v>2990</v>
      </c>
      <c r="C1328" s="67">
        <v>35</v>
      </c>
      <c r="D1328" s="67" t="s">
        <v>346</v>
      </c>
      <c r="E1328" s="71">
        <v>0.76686630098303399</v>
      </c>
      <c r="F1328" s="68">
        <v>52.884615384615401</v>
      </c>
      <c r="G1328" s="71">
        <v>0.76731362965258398</v>
      </c>
      <c r="H1328" s="68">
        <v>49.9313186813187</v>
      </c>
      <c r="I1328" s="71">
        <v>0.66269475382244603</v>
      </c>
      <c r="J1328" s="68">
        <v>28.434065934065899</v>
      </c>
      <c r="K1328" s="71">
        <v>0.90294354612082195</v>
      </c>
      <c r="L1328" s="68">
        <v>58.653846153846203</v>
      </c>
      <c r="M1328" s="71">
        <v>0.734513274336283</v>
      </c>
      <c r="N1328" s="68">
        <v>52.577319587628899</v>
      </c>
      <c r="O1328" s="71"/>
      <c r="P1328" s="68"/>
      <c r="Q1328" s="71"/>
      <c r="R1328" s="68"/>
    </row>
    <row r="1329" spans="1:18" x14ac:dyDescent="0.2">
      <c r="A1329" s="141" t="s">
        <v>2991</v>
      </c>
      <c r="B1329" s="67" t="s">
        <v>2992</v>
      </c>
      <c r="C1329" s="67">
        <v>35</v>
      </c>
      <c r="D1329" s="67" t="s">
        <v>346</v>
      </c>
      <c r="E1329" s="71">
        <v>0.76678374455305098</v>
      </c>
      <c r="F1329" s="68">
        <v>52.747252747252801</v>
      </c>
      <c r="G1329" s="71">
        <v>0.74329780008435098</v>
      </c>
      <c r="H1329" s="68">
        <v>42.719780219780198</v>
      </c>
      <c r="I1329" s="71">
        <v>0.73821018008309403</v>
      </c>
      <c r="J1329" s="68">
        <v>49.450549450549502</v>
      </c>
      <c r="K1329" s="71">
        <v>0.79359159981467098</v>
      </c>
      <c r="L1329" s="68">
        <v>28.777472527472501</v>
      </c>
      <c r="M1329" s="71">
        <v>0.79203539823008795</v>
      </c>
      <c r="N1329" s="68">
        <v>62.474226804123703</v>
      </c>
      <c r="O1329" s="71"/>
      <c r="P1329" s="68"/>
      <c r="Q1329" s="71"/>
      <c r="R1329" s="68"/>
    </row>
    <row r="1330" spans="1:18" x14ac:dyDescent="0.2">
      <c r="A1330" s="141" t="s">
        <v>2993</v>
      </c>
      <c r="B1330" s="67" t="s">
        <v>2994</v>
      </c>
      <c r="C1330" s="67">
        <v>35</v>
      </c>
      <c r="D1330" s="67" t="s">
        <v>346</v>
      </c>
      <c r="E1330" s="71">
        <v>0.80272180957385697</v>
      </c>
      <c r="F1330" s="68">
        <v>61.332417582417598</v>
      </c>
      <c r="G1330" s="71">
        <v>0.77074377401787897</v>
      </c>
      <c r="H1330" s="68">
        <v>51.236263736263702</v>
      </c>
      <c r="I1330" s="71">
        <v>0.78105967816572397</v>
      </c>
      <c r="J1330" s="68">
        <v>66.277472527472497</v>
      </c>
      <c r="K1330" s="71">
        <v>0.76527847637731095</v>
      </c>
      <c r="L1330" s="68">
        <v>24.381868131868099</v>
      </c>
      <c r="M1330" s="71">
        <v>0.893805309734513</v>
      </c>
      <c r="N1330" s="68">
        <v>81.168384879725096</v>
      </c>
      <c r="O1330" s="71"/>
      <c r="P1330" s="68"/>
      <c r="Q1330" s="71"/>
      <c r="R1330" s="68"/>
    </row>
    <row r="1331" spans="1:18" x14ac:dyDescent="0.2">
      <c r="A1331" s="141" t="s">
        <v>2995</v>
      </c>
      <c r="B1331" s="67" t="s">
        <v>2996</v>
      </c>
      <c r="C1331" s="67">
        <v>36</v>
      </c>
      <c r="D1331" s="67" t="s">
        <v>346</v>
      </c>
      <c r="E1331" s="71">
        <v>0.59978569748198296</v>
      </c>
      <c r="F1331" s="68">
        <v>23.969780219780201</v>
      </c>
      <c r="G1331" s="71">
        <v>0.44587778987929499</v>
      </c>
      <c r="H1331" s="68">
        <v>2.4038461538461502</v>
      </c>
      <c r="I1331" s="71">
        <v>0.49333963200701803</v>
      </c>
      <c r="J1331" s="68">
        <v>6.0439560439560402</v>
      </c>
      <c r="K1331" s="71">
        <v>0.71900310092182995</v>
      </c>
      <c r="L1331" s="68">
        <v>16.071428571428601</v>
      </c>
      <c r="M1331" s="71">
        <v>0.34070796460177</v>
      </c>
      <c r="N1331" s="68">
        <v>14.2955326460481</v>
      </c>
      <c r="O1331" s="71"/>
      <c r="P1331" s="68"/>
      <c r="Q1331" s="71">
        <v>1</v>
      </c>
      <c r="R1331" s="68">
        <v>100</v>
      </c>
    </row>
    <row r="1332" spans="1:18" x14ac:dyDescent="0.2">
      <c r="A1332" s="141" t="s">
        <v>2997</v>
      </c>
      <c r="B1332" s="67" t="s">
        <v>2998</v>
      </c>
      <c r="C1332" s="67">
        <v>73</v>
      </c>
      <c r="D1332" s="67" t="s">
        <v>346</v>
      </c>
      <c r="E1332" s="71">
        <v>0.459450063061492</v>
      </c>
      <c r="F1332" s="68">
        <v>6.6620879120879097</v>
      </c>
      <c r="G1332" s="71">
        <v>0.23944136200901101</v>
      </c>
      <c r="H1332" s="68">
        <v>0.27472527472527503</v>
      </c>
      <c r="I1332" s="71">
        <v>0.48854755602402899</v>
      </c>
      <c r="J1332" s="68">
        <v>5.3571428571428603</v>
      </c>
      <c r="K1332" s="71">
        <v>0.56926139727442004</v>
      </c>
      <c r="L1332" s="68">
        <v>3.2280219780219799</v>
      </c>
      <c r="M1332" s="71">
        <v>0</v>
      </c>
      <c r="N1332" s="68">
        <v>1.09965635738832</v>
      </c>
      <c r="O1332" s="71"/>
      <c r="P1332" s="68"/>
      <c r="Q1332" s="71">
        <v>1</v>
      </c>
      <c r="R1332" s="68">
        <v>100</v>
      </c>
    </row>
    <row r="1333" spans="1:18" x14ac:dyDescent="0.2">
      <c r="A1333" s="141" t="s">
        <v>2999</v>
      </c>
      <c r="B1333" s="67" t="s">
        <v>3000</v>
      </c>
      <c r="C1333" s="67">
        <v>73</v>
      </c>
      <c r="D1333" s="67" t="s">
        <v>346</v>
      </c>
      <c r="E1333" s="71">
        <v>0.66433861916821402</v>
      </c>
      <c r="F1333" s="68">
        <v>34.821428571428598</v>
      </c>
      <c r="G1333" s="71">
        <v>0.60042470087748101</v>
      </c>
      <c r="H1333" s="68">
        <v>8.9972527472527499</v>
      </c>
      <c r="I1333" s="71">
        <v>0.65932133989277897</v>
      </c>
      <c r="J1333" s="68">
        <v>27.953296703296701</v>
      </c>
      <c r="K1333" s="71">
        <v>0.78256418811498696</v>
      </c>
      <c r="L1333" s="68">
        <v>27.197802197802201</v>
      </c>
      <c r="M1333" s="71">
        <v>0.61504424778761102</v>
      </c>
      <c r="N1333" s="68">
        <v>34.914089347078999</v>
      </c>
      <c r="O1333" s="71"/>
      <c r="P1333" s="68"/>
      <c r="Q1333" s="71"/>
      <c r="R1333" s="68"/>
    </row>
    <row r="1334" spans="1:18" x14ac:dyDescent="0.2">
      <c r="A1334" s="141" t="s">
        <v>3001</v>
      </c>
      <c r="B1334" s="67" t="s">
        <v>3002</v>
      </c>
      <c r="C1334" s="67">
        <v>73</v>
      </c>
      <c r="D1334" s="67" t="s">
        <v>346</v>
      </c>
      <c r="E1334" s="71">
        <v>0.70826784506919505</v>
      </c>
      <c r="F1334" s="68">
        <v>42.1016483516484</v>
      </c>
      <c r="G1334" s="71">
        <v>0.673760699771628</v>
      </c>
      <c r="H1334" s="68">
        <v>25.618131868131901</v>
      </c>
      <c r="I1334" s="71">
        <v>0.667553223417088</v>
      </c>
      <c r="J1334" s="68">
        <v>29.052197802197799</v>
      </c>
      <c r="K1334" s="71">
        <v>0.73099875348469601</v>
      </c>
      <c r="L1334" s="68">
        <v>18.543956043956001</v>
      </c>
      <c r="M1334" s="71">
        <v>0.46902654867256599</v>
      </c>
      <c r="N1334" s="68">
        <v>20.412371134020599</v>
      </c>
      <c r="O1334" s="71"/>
      <c r="P1334" s="68"/>
      <c r="Q1334" s="71">
        <v>1</v>
      </c>
      <c r="R1334" s="68">
        <v>100</v>
      </c>
    </row>
    <row r="1335" spans="1:18" x14ac:dyDescent="0.2">
      <c r="A1335" s="141" t="s">
        <v>3003</v>
      </c>
      <c r="B1335" s="67" t="s">
        <v>3004</v>
      </c>
      <c r="C1335" s="67">
        <v>73</v>
      </c>
      <c r="D1335" s="67" t="s">
        <v>346</v>
      </c>
      <c r="E1335" s="71">
        <v>0.73263324485208203</v>
      </c>
      <c r="F1335" s="68">
        <v>46.703296703296701</v>
      </c>
      <c r="G1335" s="71">
        <v>0.70115171754136596</v>
      </c>
      <c r="H1335" s="68">
        <v>31.662087912087902</v>
      </c>
      <c r="I1335" s="71">
        <v>0.72077351267439205</v>
      </c>
      <c r="J1335" s="68">
        <v>43.6126373626374</v>
      </c>
      <c r="K1335" s="71">
        <v>0.77663922413314501</v>
      </c>
      <c r="L1335" s="68">
        <v>26.030219780219799</v>
      </c>
      <c r="M1335" s="71">
        <v>0.46460176991150398</v>
      </c>
      <c r="N1335" s="68">
        <v>20.068728522336801</v>
      </c>
      <c r="O1335" s="71"/>
      <c r="P1335" s="68"/>
      <c r="Q1335" s="71">
        <v>1</v>
      </c>
      <c r="R1335" s="68">
        <v>100</v>
      </c>
    </row>
    <row r="1336" spans="1:18" x14ac:dyDescent="0.2">
      <c r="A1336" s="141" t="s">
        <v>3005</v>
      </c>
      <c r="B1336" s="67" t="s">
        <v>3006</v>
      </c>
      <c r="C1336" s="67">
        <v>73</v>
      </c>
      <c r="D1336" s="67" t="s">
        <v>346</v>
      </c>
      <c r="E1336" s="71">
        <v>0.66211149320849905</v>
      </c>
      <c r="F1336" s="68">
        <v>34.478021978021999</v>
      </c>
      <c r="G1336" s="71">
        <v>0.63805615912446401</v>
      </c>
      <c r="H1336" s="68">
        <v>18.131868131868099</v>
      </c>
      <c r="I1336" s="71">
        <v>0.60391930785660997</v>
      </c>
      <c r="J1336" s="68">
        <v>17.719780219780201</v>
      </c>
      <c r="K1336" s="71">
        <v>0.70575014065434105</v>
      </c>
      <c r="L1336" s="68">
        <v>14.0796703296703</v>
      </c>
      <c r="M1336" s="71">
        <v>0.36283185840707999</v>
      </c>
      <c r="N1336" s="68">
        <v>15.3264604810997</v>
      </c>
      <c r="O1336" s="71"/>
      <c r="P1336" s="68"/>
      <c r="Q1336" s="71">
        <v>1</v>
      </c>
      <c r="R1336" s="68">
        <v>100</v>
      </c>
    </row>
    <row r="1337" spans="1:18" x14ac:dyDescent="0.2">
      <c r="A1337" s="141" t="s">
        <v>3007</v>
      </c>
      <c r="B1337" s="67" t="s">
        <v>3008</v>
      </c>
      <c r="C1337" s="67">
        <v>73</v>
      </c>
      <c r="D1337" s="67" t="s">
        <v>346</v>
      </c>
      <c r="E1337" s="71">
        <v>0.63644382852783898</v>
      </c>
      <c r="F1337" s="68">
        <v>29.807692307692299</v>
      </c>
      <c r="G1337" s="71">
        <v>0.63247967635355995</v>
      </c>
      <c r="H1337" s="68">
        <v>16.758241758241802</v>
      </c>
      <c r="I1337" s="71">
        <v>0.59125980873192596</v>
      </c>
      <c r="J1337" s="68">
        <v>16.140109890109901</v>
      </c>
      <c r="K1337" s="71">
        <v>0.65316992304043298</v>
      </c>
      <c r="L1337" s="68">
        <v>7.6236263736263696</v>
      </c>
      <c r="M1337" s="71">
        <v>0.30530973451327398</v>
      </c>
      <c r="N1337" s="68">
        <v>12.3711340206186</v>
      </c>
      <c r="O1337" s="71"/>
      <c r="P1337" s="68"/>
      <c r="Q1337" s="71">
        <v>1</v>
      </c>
      <c r="R1337" s="68">
        <v>100</v>
      </c>
    </row>
    <row r="1338" spans="1:18" x14ac:dyDescent="0.2">
      <c r="A1338" s="141" t="s">
        <v>3009</v>
      </c>
      <c r="B1338" s="67" t="s">
        <v>3010</v>
      </c>
      <c r="C1338" s="67">
        <v>73</v>
      </c>
      <c r="D1338" s="67" t="s">
        <v>346</v>
      </c>
      <c r="E1338" s="71">
        <v>0.45704968990305</v>
      </c>
      <c r="F1338" s="68">
        <v>6.3873626373626404</v>
      </c>
      <c r="G1338" s="71">
        <v>0.63030005955688495</v>
      </c>
      <c r="H1338" s="68">
        <v>16.277472527472501</v>
      </c>
      <c r="I1338" s="71">
        <v>0.58619731519681395</v>
      </c>
      <c r="J1338" s="68">
        <v>15.5906593406593</v>
      </c>
      <c r="K1338" s="71">
        <v>0.53205536715938595</v>
      </c>
      <c r="L1338" s="68">
        <v>1.99175824175824</v>
      </c>
      <c r="M1338" s="71">
        <v>7.9646017699114904E-2</v>
      </c>
      <c r="N1338" s="68">
        <v>2.9553264604810998</v>
      </c>
      <c r="O1338" s="71"/>
      <c r="P1338" s="68"/>
      <c r="Q1338" s="71"/>
      <c r="R1338" s="68"/>
    </row>
    <row r="1339" spans="1:18" x14ac:dyDescent="0.2">
      <c r="A1339" s="141" t="s">
        <v>3011</v>
      </c>
      <c r="B1339" s="67" t="s">
        <v>3012</v>
      </c>
      <c r="C1339" s="67">
        <v>73</v>
      </c>
      <c r="D1339" s="67" t="s">
        <v>346</v>
      </c>
      <c r="E1339" s="71">
        <v>0.47263795672901698</v>
      </c>
      <c r="F1339" s="68">
        <v>8.1043956043956005</v>
      </c>
      <c r="G1339" s="71">
        <v>0.636309006077041</v>
      </c>
      <c r="H1339" s="68">
        <v>17.719780219780201</v>
      </c>
      <c r="I1339" s="71">
        <v>0.62850317782046305</v>
      </c>
      <c r="J1339" s="68">
        <v>21.565934065934101</v>
      </c>
      <c r="K1339" s="71">
        <v>0.625739643018564</v>
      </c>
      <c r="L1339" s="68">
        <v>5.7005494505494498</v>
      </c>
      <c r="M1339" s="71">
        <v>0</v>
      </c>
      <c r="N1339" s="68">
        <v>1.09965635738832</v>
      </c>
      <c r="O1339" s="71"/>
      <c r="P1339" s="68"/>
      <c r="Q1339" s="71"/>
      <c r="R1339" s="68"/>
    </row>
    <row r="1340" spans="1:18" x14ac:dyDescent="0.2">
      <c r="A1340" s="141" t="s">
        <v>3013</v>
      </c>
      <c r="B1340" s="67" t="s">
        <v>3014</v>
      </c>
      <c r="C1340" s="67">
        <v>73</v>
      </c>
      <c r="D1340" s="67" t="s">
        <v>346</v>
      </c>
      <c r="E1340" s="71">
        <v>0.61172228069781798</v>
      </c>
      <c r="F1340" s="68">
        <v>25.961538461538499</v>
      </c>
      <c r="G1340" s="71">
        <v>0.63354747107431697</v>
      </c>
      <c r="H1340" s="68">
        <v>17.032967032967001</v>
      </c>
      <c r="I1340" s="71">
        <v>0.59880740963469103</v>
      </c>
      <c r="J1340" s="68">
        <v>16.895604395604401</v>
      </c>
      <c r="K1340" s="71">
        <v>0.54749546083318101</v>
      </c>
      <c r="L1340" s="68">
        <v>2.47252747252747</v>
      </c>
      <c r="M1340" s="71">
        <v>0.27876106194690298</v>
      </c>
      <c r="N1340" s="68">
        <v>11.134020618556701</v>
      </c>
      <c r="O1340" s="71"/>
      <c r="P1340" s="68"/>
      <c r="Q1340" s="71">
        <v>1</v>
      </c>
      <c r="R1340" s="68">
        <v>100</v>
      </c>
    </row>
    <row r="1341" spans="1:18" x14ac:dyDescent="0.2">
      <c r="A1341" s="141" t="s">
        <v>3015</v>
      </c>
      <c r="B1341" s="67" t="s">
        <v>3016</v>
      </c>
      <c r="C1341" s="67">
        <v>35</v>
      </c>
      <c r="D1341" s="67" t="s">
        <v>346</v>
      </c>
      <c r="E1341" s="71">
        <v>0.82375816737805097</v>
      </c>
      <c r="F1341" s="68">
        <v>67.376373626373606</v>
      </c>
      <c r="G1341" s="71">
        <v>0.78244786868050897</v>
      </c>
      <c r="H1341" s="68">
        <v>56.1126373626374</v>
      </c>
      <c r="I1341" s="71">
        <v>0.78372392182080797</v>
      </c>
      <c r="J1341" s="68">
        <v>67.170329670329707</v>
      </c>
      <c r="K1341" s="71">
        <v>0.87487857812592895</v>
      </c>
      <c r="L1341" s="68">
        <v>48.4203296703297</v>
      </c>
      <c r="M1341" s="71">
        <v>0.85398230088495597</v>
      </c>
      <c r="N1341" s="68">
        <v>74.776632302405503</v>
      </c>
      <c r="O1341" s="71"/>
      <c r="P1341" s="68"/>
      <c r="Q1341" s="71"/>
      <c r="R1341" s="68"/>
    </row>
    <row r="1342" spans="1:18" x14ac:dyDescent="0.2">
      <c r="A1342" s="141" t="s">
        <v>3017</v>
      </c>
      <c r="B1342" s="67" t="s">
        <v>3018</v>
      </c>
      <c r="C1342" s="67">
        <v>35</v>
      </c>
      <c r="D1342" s="67" t="s">
        <v>346</v>
      </c>
      <c r="E1342" s="71">
        <v>0.85742748147178205</v>
      </c>
      <c r="F1342" s="68">
        <v>75.961538461538495</v>
      </c>
      <c r="G1342" s="71">
        <v>0.77898348230721204</v>
      </c>
      <c r="H1342" s="68">
        <v>54.876373626373599</v>
      </c>
      <c r="I1342" s="71">
        <v>0.84726661916305301</v>
      </c>
      <c r="J1342" s="68">
        <v>86.607142857142904</v>
      </c>
      <c r="K1342" s="71">
        <v>0.80690500500369</v>
      </c>
      <c r="L1342" s="68">
        <v>31.593406593406598</v>
      </c>
      <c r="M1342" s="71">
        <v>0.85398230088495597</v>
      </c>
      <c r="N1342" s="68">
        <v>74.776632302405503</v>
      </c>
      <c r="O1342" s="71"/>
      <c r="P1342" s="68"/>
      <c r="Q1342" s="71">
        <v>1</v>
      </c>
      <c r="R1342" s="68">
        <v>100</v>
      </c>
    </row>
    <row r="1343" spans="1:18" x14ac:dyDescent="0.2">
      <c r="A1343" s="141" t="s">
        <v>3019</v>
      </c>
      <c r="B1343" s="67" t="s">
        <v>3020</v>
      </c>
      <c r="C1343" s="67">
        <v>35</v>
      </c>
      <c r="D1343" s="67" t="s">
        <v>346</v>
      </c>
      <c r="E1343" s="71">
        <v>0.78053569481081497</v>
      </c>
      <c r="F1343" s="68">
        <v>56.1813186813187</v>
      </c>
      <c r="G1343" s="71">
        <v>0.83039987369767898</v>
      </c>
      <c r="H1343" s="68">
        <v>77.403846153846203</v>
      </c>
      <c r="I1343" s="71">
        <v>0.69272564789794899</v>
      </c>
      <c r="J1343" s="68">
        <v>34.958791208791197</v>
      </c>
      <c r="K1343" s="71">
        <v>0.63176534183898003</v>
      </c>
      <c r="L1343" s="68">
        <v>6.1813186813186798</v>
      </c>
      <c r="M1343" s="71">
        <v>0.74778761061946897</v>
      </c>
      <c r="N1343" s="68">
        <v>54.845360824742301</v>
      </c>
      <c r="O1343" s="71"/>
      <c r="P1343" s="68"/>
      <c r="Q1343" s="71">
        <v>1</v>
      </c>
      <c r="R1343" s="68">
        <v>100</v>
      </c>
    </row>
    <row r="1344" spans="1:18" x14ac:dyDescent="0.2">
      <c r="A1344" s="141" t="s">
        <v>3021</v>
      </c>
      <c r="B1344" s="67" t="s">
        <v>3022</v>
      </c>
      <c r="C1344" s="67">
        <v>73</v>
      </c>
      <c r="D1344" s="67" t="s">
        <v>346</v>
      </c>
      <c r="E1344" s="71">
        <v>0.80811037497043503</v>
      </c>
      <c r="F1344" s="68">
        <v>62.843406593406598</v>
      </c>
      <c r="G1344" s="71">
        <v>0.82113116764433403</v>
      </c>
      <c r="H1344" s="68">
        <v>72.939560439560395</v>
      </c>
      <c r="I1344" s="71">
        <v>0.72205375227789703</v>
      </c>
      <c r="J1344" s="68">
        <v>44.024725274725299</v>
      </c>
      <c r="K1344" s="71">
        <v>0.75842890183259704</v>
      </c>
      <c r="L1344" s="68">
        <v>23.3516483516484</v>
      </c>
      <c r="M1344" s="71">
        <v>0.73893805309734495</v>
      </c>
      <c r="N1344" s="68">
        <v>53.195876288659797</v>
      </c>
      <c r="O1344" s="71"/>
      <c r="P1344" s="68"/>
      <c r="Q1344" s="71">
        <v>1</v>
      </c>
      <c r="R1344" s="68">
        <v>100</v>
      </c>
    </row>
    <row r="1345" spans="1:18" x14ac:dyDescent="0.2">
      <c r="A1345" s="141" t="s">
        <v>3023</v>
      </c>
      <c r="B1345" s="67" t="s">
        <v>3024</v>
      </c>
      <c r="C1345" s="67">
        <v>35</v>
      </c>
      <c r="D1345" s="67" t="s">
        <v>346</v>
      </c>
      <c r="E1345" s="71">
        <v>0.61115752194546002</v>
      </c>
      <c r="F1345" s="68">
        <v>25.6868131868132</v>
      </c>
      <c r="G1345" s="71">
        <v>0.61749213171315898</v>
      </c>
      <c r="H1345" s="68">
        <v>12.6373626373626</v>
      </c>
      <c r="I1345" s="71">
        <v>0.46679805876767799</v>
      </c>
      <c r="J1345" s="68">
        <v>3.5027472527472501</v>
      </c>
      <c r="K1345" s="71">
        <v>0.798392994646136</v>
      </c>
      <c r="L1345" s="68">
        <v>29.876373626373599</v>
      </c>
      <c r="M1345" s="71">
        <v>0.56194690265486702</v>
      </c>
      <c r="N1345" s="68">
        <v>29.4845360824742</v>
      </c>
      <c r="O1345" s="71"/>
      <c r="P1345" s="68"/>
      <c r="Q1345" s="71"/>
      <c r="R1345" s="68"/>
    </row>
    <row r="1346" spans="1:18" x14ac:dyDescent="0.2">
      <c r="A1346" s="141" t="s">
        <v>3025</v>
      </c>
      <c r="B1346" s="67" t="s">
        <v>3026</v>
      </c>
      <c r="C1346" s="67">
        <v>73</v>
      </c>
      <c r="D1346" s="67" t="s">
        <v>346</v>
      </c>
      <c r="E1346" s="71">
        <v>0.58873393385818396</v>
      </c>
      <c r="F1346" s="68">
        <v>22.252747252747302</v>
      </c>
      <c r="G1346" s="71">
        <v>0.71202667496805305</v>
      </c>
      <c r="H1346" s="68">
        <v>34.752747252747199</v>
      </c>
      <c r="I1346" s="71">
        <v>0.77136437519343204</v>
      </c>
      <c r="J1346" s="68">
        <v>63.667582417582402</v>
      </c>
      <c r="K1346" s="71">
        <v>0.50871282686416897</v>
      </c>
      <c r="L1346" s="68">
        <v>1.64835164835165</v>
      </c>
      <c r="M1346" s="71">
        <v>0.36283185840707999</v>
      </c>
      <c r="N1346" s="68">
        <v>15.3264604810997</v>
      </c>
      <c r="O1346" s="71"/>
      <c r="P1346" s="68"/>
      <c r="Q1346" s="71"/>
      <c r="R1346" s="68"/>
    </row>
    <row r="1347" spans="1:18" x14ac:dyDescent="0.2">
      <c r="A1347" s="141" t="s">
        <v>3027</v>
      </c>
      <c r="B1347" s="67" t="s">
        <v>3028</v>
      </c>
      <c r="C1347" s="67">
        <v>35</v>
      </c>
      <c r="D1347" s="67" t="s">
        <v>346</v>
      </c>
      <c r="E1347" s="71">
        <v>0.745818176925092</v>
      </c>
      <c r="F1347" s="68">
        <v>48.969780219780198</v>
      </c>
      <c r="G1347" s="71">
        <v>0.76683310669654703</v>
      </c>
      <c r="H1347" s="68">
        <v>49.793956043956001</v>
      </c>
      <c r="I1347" s="71">
        <v>0.71941156407655005</v>
      </c>
      <c r="J1347" s="68">
        <v>43.269230769230802</v>
      </c>
      <c r="K1347" s="71">
        <v>0.88198378913966202</v>
      </c>
      <c r="L1347" s="68">
        <v>50.618131868131897</v>
      </c>
      <c r="M1347" s="71">
        <v>0.61504424778761102</v>
      </c>
      <c r="N1347" s="68">
        <v>34.914089347078999</v>
      </c>
      <c r="O1347" s="71"/>
      <c r="P1347" s="68"/>
      <c r="Q1347" s="71"/>
      <c r="R1347" s="68"/>
    </row>
    <row r="1348" spans="1:18" x14ac:dyDescent="0.2">
      <c r="A1348" s="141" t="s">
        <v>3029</v>
      </c>
      <c r="B1348" s="67" t="s">
        <v>3030</v>
      </c>
      <c r="C1348" s="67">
        <v>35</v>
      </c>
      <c r="D1348" s="67" t="s">
        <v>346</v>
      </c>
      <c r="E1348" s="71">
        <v>0.73022836386925605</v>
      </c>
      <c r="F1348" s="68">
        <v>45.947802197802197</v>
      </c>
      <c r="G1348" s="71">
        <v>0.70832996331819298</v>
      </c>
      <c r="H1348" s="68">
        <v>33.997252747252801</v>
      </c>
      <c r="I1348" s="71">
        <v>0.69409966431534698</v>
      </c>
      <c r="J1348" s="68">
        <v>35.370879120879103</v>
      </c>
      <c r="K1348" s="71">
        <v>0.75756174923486297</v>
      </c>
      <c r="L1348" s="68">
        <v>23.076923076923102</v>
      </c>
      <c r="M1348" s="71">
        <v>0.49115044247787598</v>
      </c>
      <c r="N1348" s="68">
        <v>22.1993127147766</v>
      </c>
      <c r="O1348" s="71"/>
      <c r="P1348" s="68"/>
      <c r="Q1348" s="71">
        <v>1</v>
      </c>
      <c r="R1348" s="68">
        <v>100</v>
      </c>
    </row>
    <row r="1349" spans="1:18" x14ac:dyDescent="0.2">
      <c r="A1349" s="141" t="s">
        <v>3031</v>
      </c>
      <c r="B1349" s="67" t="s">
        <v>3032</v>
      </c>
      <c r="C1349" s="67">
        <v>35</v>
      </c>
      <c r="D1349" s="67" t="s">
        <v>346</v>
      </c>
      <c r="E1349" s="71">
        <v>0.55849657260918395</v>
      </c>
      <c r="F1349" s="68">
        <v>17.788461538461501</v>
      </c>
      <c r="G1349" s="71">
        <v>0.75066139026858303</v>
      </c>
      <c r="H1349" s="68">
        <v>44.368131868131897</v>
      </c>
      <c r="I1349" s="71">
        <v>0.71933085986953105</v>
      </c>
      <c r="J1349" s="68">
        <v>43.200549450549502</v>
      </c>
      <c r="K1349" s="71">
        <v>0.89055167485470998</v>
      </c>
      <c r="L1349" s="68">
        <v>53.777472527472497</v>
      </c>
      <c r="M1349" s="71">
        <v>0.221238938053097</v>
      </c>
      <c r="N1349" s="68">
        <v>8.6597938144329891</v>
      </c>
      <c r="O1349" s="71"/>
      <c r="P1349" s="68"/>
      <c r="Q1349" s="71">
        <v>0.2107</v>
      </c>
      <c r="R1349" s="68">
        <v>42.098914354644201</v>
      </c>
    </row>
    <row r="1350" spans="1:18" x14ac:dyDescent="0.2">
      <c r="A1350" s="141" t="s">
        <v>3033</v>
      </c>
      <c r="B1350" s="67" t="s">
        <v>3034</v>
      </c>
      <c r="C1350" s="67">
        <v>35</v>
      </c>
      <c r="D1350" s="67" t="s">
        <v>346</v>
      </c>
      <c r="E1350" s="71">
        <v>0.86396892422116001</v>
      </c>
      <c r="F1350" s="68">
        <v>77.815934065934101</v>
      </c>
      <c r="G1350" s="71">
        <v>0.88048261484857804</v>
      </c>
      <c r="H1350" s="68">
        <v>91.964285714285694</v>
      </c>
      <c r="I1350" s="71">
        <v>0.72799672042531705</v>
      </c>
      <c r="J1350" s="68">
        <v>45.879120879120897</v>
      </c>
      <c r="K1350" s="71">
        <v>0.866232542469075</v>
      </c>
      <c r="L1350" s="68">
        <v>45.673076923076898</v>
      </c>
      <c r="M1350" s="71">
        <v>0.84513274336283195</v>
      </c>
      <c r="N1350" s="68">
        <v>72.714776632302403</v>
      </c>
      <c r="O1350" s="71"/>
      <c r="P1350" s="68"/>
      <c r="Q1350" s="71">
        <v>1</v>
      </c>
      <c r="R1350" s="68">
        <v>100</v>
      </c>
    </row>
    <row r="1351" spans="1:18" x14ac:dyDescent="0.2">
      <c r="A1351" s="141" t="s">
        <v>3035</v>
      </c>
      <c r="B1351" s="67" t="s">
        <v>3036</v>
      </c>
      <c r="C1351" s="67">
        <v>35</v>
      </c>
      <c r="D1351" s="67" t="s">
        <v>346</v>
      </c>
      <c r="E1351" s="71">
        <v>0.55022205012575098</v>
      </c>
      <c r="F1351" s="68">
        <v>16.758241758241802</v>
      </c>
      <c r="G1351" s="71">
        <v>0.75090306685658903</v>
      </c>
      <c r="H1351" s="68">
        <v>44.436813186813197</v>
      </c>
      <c r="I1351" s="71">
        <v>0.68583304742172202</v>
      </c>
      <c r="J1351" s="68">
        <v>33.104395604395599</v>
      </c>
      <c r="K1351" s="71">
        <v>0.888194490332745</v>
      </c>
      <c r="L1351" s="68">
        <v>52.953296703296701</v>
      </c>
      <c r="M1351" s="71">
        <v>0.40707964601769903</v>
      </c>
      <c r="N1351" s="68">
        <v>17.319587628866</v>
      </c>
      <c r="O1351" s="71"/>
      <c r="P1351" s="68"/>
      <c r="Q1351" s="71">
        <v>1.9099999999999999E-2</v>
      </c>
      <c r="R1351" s="68">
        <v>39.686369119421002</v>
      </c>
    </row>
    <row r="1352" spans="1:18" x14ac:dyDescent="0.2">
      <c r="A1352" s="141" t="s">
        <v>3037</v>
      </c>
      <c r="B1352" s="67" t="s">
        <v>3038</v>
      </c>
      <c r="C1352" s="67">
        <v>35</v>
      </c>
      <c r="D1352" s="67" t="s">
        <v>346</v>
      </c>
      <c r="E1352" s="71">
        <v>0.57412815506821002</v>
      </c>
      <c r="F1352" s="68">
        <v>19.848901098901099</v>
      </c>
      <c r="G1352" s="71">
        <v>0.77251803925889495</v>
      </c>
      <c r="H1352" s="68">
        <v>51.991758241758198</v>
      </c>
      <c r="I1352" s="71">
        <v>0.69731561762488903</v>
      </c>
      <c r="J1352" s="68">
        <v>36.195054945054899</v>
      </c>
      <c r="K1352" s="71">
        <v>0.87425844589089396</v>
      </c>
      <c r="L1352" s="68">
        <v>48.214285714285701</v>
      </c>
      <c r="M1352" s="71">
        <v>0.52654867256637194</v>
      </c>
      <c r="N1352" s="68">
        <v>25.223367697594501</v>
      </c>
      <c r="O1352" s="71"/>
      <c r="P1352" s="68"/>
      <c r="Q1352" s="71">
        <v>0</v>
      </c>
      <c r="R1352" s="68">
        <v>36.0675512665862</v>
      </c>
    </row>
    <row r="1353" spans="1:18" x14ac:dyDescent="0.2">
      <c r="A1353" s="141" t="s">
        <v>3039</v>
      </c>
      <c r="B1353" s="67" t="s">
        <v>3040</v>
      </c>
      <c r="C1353" s="67">
        <v>35</v>
      </c>
      <c r="D1353" s="67" t="s">
        <v>346</v>
      </c>
      <c r="E1353" s="71">
        <v>0.540771698007392</v>
      </c>
      <c r="F1353" s="68">
        <v>15.109890109890101</v>
      </c>
      <c r="G1353" s="71">
        <v>0.75122440479386399</v>
      </c>
      <c r="H1353" s="68">
        <v>44.574175824175803</v>
      </c>
      <c r="I1353" s="71">
        <v>0.74040025357408801</v>
      </c>
      <c r="J1353" s="68">
        <v>50.206043956043999</v>
      </c>
      <c r="K1353" s="71">
        <v>0.84497719450086595</v>
      </c>
      <c r="L1353" s="68">
        <v>39.629120879120897</v>
      </c>
      <c r="M1353" s="71">
        <v>0.367256637168141</v>
      </c>
      <c r="N1353" s="68">
        <v>15.4639175257732</v>
      </c>
      <c r="O1353" s="71"/>
      <c r="P1353" s="68"/>
      <c r="Q1353" s="71">
        <v>0</v>
      </c>
      <c r="R1353" s="68">
        <v>36.0675512665862</v>
      </c>
    </row>
    <row r="1354" spans="1:18" x14ac:dyDescent="0.2">
      <c r="A1354" s="141" t="s">
        <v>3041</v>
      </c>
      <c r="B1354" s="67" t="s">
        <v>3042</v>
      </c>
      <c r="C1354" s="67">
        <v>36</v>
      </c>
      <c r="D1354" s="67" t="s">
        <v>346</v>
      </c>
      <c r="E1354" s="71">
        <v>0.87905122099824395</v>
      </c>
      <c r="F1354" s="68">
        <v>83.585164835164804</v>
      </c>
      <c r="G1354" s="71">
        <v>0.84567679433769904</v>
      </c>
      <c r="H1354" s="68">
        <v>84.203296703296701</v>
      </c>
      <c r="I1354" s="71">
        <v>0.75407575590228404</v>
      </c>
      <c r="J1354" s="68">
        <v>56.043956043956001</v>
      </c>
      <c r="K1354" s="71">
        <v>0.95037081138840496</v>
      </c>
      <c r="L1354" s="68">
        <v>81.799450549450498</v>
      </c>
      <c r="M1354" s="71">
        <v>0.84513274336283195</v>
      </c>
      <c r="N1354" s="68">
        <v>72.714776632302403</v>
      </c>
      <c r="O1354" s="71"/>
      <c r="P1354" s="68"/>
      <c r="Q1354" s="71">
        <v>1</v>
      </c>
      <c r="R1354" s="68">
        <v>100</v>
      </c>
    </row>
    <row r="1355" spans="1:18" x14ac:dyDescent="0.2">
      <c r="A1355" s="141" t="s">
        <v>3043</v>
      </c>
      <c r="B1355" s="67" t="s">
        <v>3044</v>
      </c>
      <c r="C1355" s="67">
        <v>36</v>
      </c>
      <c r="D1355" s="67" t="s">
        <v>346</v>
      </c>
      <c r="E1355" s="71">
        <v>0.81404746775800296</v>
      </c>
      <c r="F1355" s="68">
        <v>64.285714285714306</v>
      </c>
      <c r="G1355" s="71">
        <v>0.80291874995162504</v>
      </c>
      <c r="H1355" s="68">
        <v>63.804945054945101</v>
      </c>
      <c r="I1355" s="71">
        <v>0.68918750122813599</v>
      </c>
      <c r="J1355" s="68">
        <v>33.928571428571402</v>
      </c>
      <c r="K1355" s="71">
        <v>0.83034347699078304</v>
      </c>
      <c r="L1355" s="68">
        <v>35.645604395604401</v>
      </c>
      <c r="M1355" s="71">
        <v>0.74778761061946897</v>
      </c>
      <c r="N1355" s="68">
        <v>54.845360824742301</v>
      </c>
      <c r="O1355" s="71"/>
      <c r="P1355" s="68"/>
      <c r="Q1355" s="71">
        <v>1</v>
      </c>
      <c r="R1355" s="68">
        <v>100</v>
      </c>
    </row>
    <row r="1356" spans="1:18" x14ac:dyDescent="0.2">
      <c r="A1356" s="141" t="s">
        <v>3045</v>
      </c>
      <c r="B1356" s="67" t="s">
        <v>3046</v>
      </c>
      <c r="C1356" s="67">
        <v>36</v>
      </c>
      <c r="D1356" s="67" t="s">
        <v>346</v>
      </c>
      <c r="E1356" s="71">
        <v>0.72317471842273195</v>
      </c>
      <c r="F1356" s="68">
        <v>44.574175824175803</v>
      </c>
      <c r="G1356" s="71">
        <v>0.76245889220778595</v>
      </c>
      <c r="H1356" s="68">
        <v>48.214285714285701</v>
      </c>
      <c r="I1356" s="71">
        <v>0.62765035664993196</v>
      </c>
      <c r="J1356" s="68">
        <v>21.428571428571399</v>
      </c>
      <c r="K1356" s="71">
        <v>0.83002325315179604</v>
      </c>
      <c r="L1356" s="68">
        <v>35.576923076923102</v>
      </c>
      <c r="M1356" s="71">
        <v>0.67256637168141598</v>
      </c>
      <c r="N1356" s="68">
        <v>42.5429553264605</v>
      </c>
      <c r="O1356" s="71"/>
      <c r="P1356" s="68"/>
      <c r="Q1356" s="71"/>
      <c r="R1356" s="68"/>
    </row>
    <row r="1357" spans="1:18" x14ac:dyDescent="0.2">
      <c r="A1357" s="141" t="s">
        <v>3047</v>
      </c>
      <c r="B1357" s="67" t="s">
        <v>3048</v>
      </c>
      <c r="C1357" s="67">
        <v>36</v>
      </c>
      <c r="D1357" s="67" t="s">
        <v>346</v>
      </c>
      <c r="E1357" s="71">
        <v>0.85880601797283596</v>
      </c>
      <c r="F1357" s="68">
        <v>76.373626373626394</v>
      </c>
      <c r="G1357" s="71">
        <v>0.82822500573196201</v>
      </c>
      <c r="H1357" s="68">
        <v>76.167582417582395</v>
      </c>
      <c r="I1357" s="71">
        <v>0.742697338122284</v>
      </c>
      <c r="J1357" s="68">
        <v>51.236263736263702</v>
      </c>
      <c r="K1357" s="71">
        <v>0.86027588760285401</v>
      </c>
      <c r="L1357" s="68">
        <v>44.162087912087898</v>
      </c>
      <c r="M1357" s="71">
        <v>0.86283185840707899</v>
      </c>
      <c r="N1357" s="68">
        <v>76.632302405498294</v>
      </c>
      <c r="O1357" s="71"/>
      <c r="P1357" s="68"/>
      <c r="Q1357" s="71">
        <v>1</v>
      </c>
      <c r="R1357" s="68">
        <v>100</v>
      </c>
    </row>
    <row r="1358" spans="1:18" x14ac:dyDescent="0.2">
      <c r="A1358" s="141" t="s">
        <v>3049</v>
      </c>
      <c r="B1358" s="67" t="s">
        <v>3050</v>
      </c>
      <c r="C1358" s="67">
        <v>36</v>
      </c>
      <c r="D1358" s="67" t="s">
        <v>346</v>
      </c>
      <c r="E1358" s="71">
        <v>0.69075579240583396</v>
      </c>
      <c r="F1358" s="68">
        <v>38.736263736263702</v>
      </c>
      <c r="G1358" s="71">
        <v>0.79766224067922697</v>
      </c>
      <c r="H1358" s="68">
        <v>61.401098901098898</v>
      </c>
      <c r="I1358" s="71">
        <v>0.75498642794286996</v>
      </c>
      <c r="J1358" s="68">
        <v>56.593406593406598</v>
      </c>
      <c r="K1358" s="71">
        <v>0.90854622261061102</v>
      </c>
      <c r="L1358" s="68">
        <v>60.851648351648301</v>
      </c>
      <c r="M1358" s="71">
        <v>0.81858407079646001</v>
      </c>
      <c r="N1358" s="68">
        <v>67.010309278350505</v>
      </c>
      <c r="O1358" s="71"/>
      <c r="P1358" s="68"/>
      <c r="Q1358" s="71">
        <v>0.17399999999999999</v>
      </c>
      <c r="R1358" s="68">
        <v>41.857659831121801</v>
      </c>
    </row>
    <row r="1359" spans="1:18" x14ac:dyDescent="0.2">
      <c r="A1359" s="141" t="s">
        <v>3051</v>
      </c>
      <c r="B1359" s="67" t="s">
        <v>3052</v>
      </c>
      <c r="C1359" s="67">
        <v>36</v>
      </c>
      <c r="D1359" s="67" t="s">
        <v>346</v>
      </c>
      <c r="E1359" s="71">
        <v>0.80229660026635397</v>
      </c>
      <c r="F1359" s="68">
        <v>61.195054945054899</v>
      </c>
      <c r="G1359" s="71">
        <v>0.79526056076404195</v>
      </c>
      <c r="H1359" s="68">
        <v>60.439560439560402</v>
      </c>
      <c r="I1359" s="71">
        <v>0.76331283413830897</v>
      </c>
      <c r="J1359" s="68">
        <v>60.645604395604401</v>
      </c>
      <c r="K1359" s="71">
        <v>0.91167495306572199</v>
      </c>
      <c r="L1359" s="68">
        <v>62.706043956043999</v>
      </c>
      <c r="M1359" s="71">
        <v>0.73893805309734495</v>
      </c>
      <c r="N1359" s="68">
        <v>53.195876288659797</v>
      </c>
      <c r="O1359" s="71"/>
      <c r="P1359" s="68"/>
      <c r="Q1359" s="71"/>
      <c r="R1359" s="68"/>
    </row>
    <row r="1360" spans="1:18" x14ac:dyDescent="0.2">
      <c r="A1360" s="141" t="s">
        <v>3053</v>
      </c>
      <c r="B1360" s="67" t="s">
        <v>3054</v>
      </c>
      <c r="C1360" s="67">
        <v>36</v>
      </c>
      <c r="D1360" s="67" t="s">
        <v>346</v>
      </c>
      <c r="E1360" s="71">
        <v>0.75956810229622196</v>
      </c>
      <c r="F1360" s="68">
        <v>51.510989010989</v>
      </c>
      <c r="G1360" s="71">
        <v>0.76160913443244105</v>
      </c>
      <c r="H1360" s="68">
        <v>48.145604395604401</v>
      </c>
      <c r="I1360" s="71">
        <v>0.73222671488101898</v>
      </c>
      <c r="J1360" s="68">
        <v>47.252747252747199</v>
      </c>
      <c r="K1360" s="71">
        <v>0.92939231208381701</v>
      </c>
      <c r="L1360" s="68">
        <v>70.398351648351607</v>
      </c>
      <c r="M1360" s="71">
        <v>0.61504424778761102</v>
      </c>
      <c r="N1360" s="68">
        <v>34.914089347078999</v>
      </c>
      <c r="O1360" s="71"/>
      <c r="P1360" s="68"/>
      <c r="Q1360" s="71"/>
      <c r="R1360" s="68"/>
    </row>
    <row r="1361" spans="1:18" x14ac:dyDescent="0.2">
      <c r="A1361" s="141" t="s">
        <v>3055</v>
      </c>
      <c r="B1361" s="67" t="s">
        <v>3056</v>
      </c>
      <c r="C1361" s="67">
        <v>35</v>
      </c>
      <c r="D1361" s="67" t="s">
        <v>346</v>
      </c>
      <c r="E1361" s="71">
        <v>0.874186716114141</v>
      </c>
      <c r="F1361" s="68">
        <v>81.936813186813197</v>
      </c>
      <c r="G1361" s="71">
        <v>0.876055906428725</v>
      </c>
      <c r="H1361" s="68">
        <v>91.483516483516496</v>
      </c>
      <c r="I1361" s="71">
        <v>0.73073565438891297</v>
      </c>
      <c r="J1361" s="68">
        <v>46.771978021978001</v>
      </c>
      <c r="K1361" s="71">
        <v>0.92977831248848597</v>
      </c>
      <c r="L1361" s="68">
        <v>70.673076923076906</v>
      </c>
      <c r="M1361" s="71">
        <v>0.96017699115044197</v>
      </c>
      <c r="N1361" s="68">
        <v>90.996563573883193</v>
      </c>
      <c r="O1361" s="71"/>
      <c r="P1361" s="68"/>
      <c r="Q1361" s="71"/>
      <c r="R1361" s="68"/>
    </row>
    <row r="1362" spans="1:18" x14ac:dyDescent="0.2">
      <c r="A1362" s="141" t="s">
        <v>3057</v>
      </c>
      <c r="B1362" s="67" t="s">
        <v>3058</v>
      </c>
      <c r="C1362" s="67">
        <v>35</v>
      </c>
      <c r="D1362" s="67" t="s">
        <v>346</v>
      </c>
      <c r="E1362" s="71">
        <v>0.84010752897571295</v>
      </c>
      <c r="F1362" s="68">
        <v>71.016483516483504</v>
      </c>
      <c r="G1362" s="71">
        <v>0.85255434681213704</v>
      </c>
      <c r="H1362" s="68">
        <v>86.675824175824204</v>
      </c>
      <c r="I1362" s="71">
        <v>0.74306589424680902</v>
      </c>
      <c r="J1362" s="68">
        <v>51.510989010989</v>
      </c>
      <c r="K1362" s="71">
        <v>0.93295146776426197</v>
      </c>
      <c r="L1362" s="68">
        <v>73.076923076923094</v>
      </c>
      <c r="M1362" s="71">
        <v>0.83185840707964598</v>
      </c>
      <c r="N1362" s="68">
        <v>69.7594501718213</v>
      </c>
      <c r="O1362" s="71"/>
      <c r="P1362" s="68"/>
      <c r="Q1362" s="71"/>
      <c r="R1362" s="68"/>
    </row>
    <row r="1363" spans="1:18" x14ac:dyDescent="0.2">
      <c r="A1363" s="141" t="s">
        <v>3059</v>
      </c>
      <c r="B1363" s="67" t="s">
        <v>3060</v>
      </c>
      <c r="C1363" s="67">
        <v>35</v>
      </c>
      <c r="D1363" s="67" t="s">
        <v>346</v>
      </c>
      <c r="E1363" s="71">
        <v>0.87102677150569197</v>
      </c>
      <c r="F1363" s="68">
        <v>80.837912087912102</v>
      </c>
      <c r="G1363" s="71">
        <v>0.90732643360988896</v>
      </c>
      <c r="H1363" s="68">
        <v>94.299450549450498</v>
      </c>
      <c r="I1363" s="71">
        <v>0.74025759906250599</v>
      </c>
      <c r="J1363" s="68">
        <v>50</v>
      </c>
      <c r="K1363" s="71">
        <v>0.92501862857161199</v>
      </c>
      <c r="L1363" s="68">
        <v>68.8186813186813</v>
      </c>
      <c r="M1363" s="71">
        <v>0.91150442477876104</v>
      </c>
      <c r="N1363" s="68">
        <v>83.986254295532603</v>
      </c>
      <c r="O1363" s="71"/>
      <c r="P1363" s="68"/>
      <c r="Q1363" s="71"/>
      <c r="R1363" s="68"/>
    </row>
    <row r="1364" spans="1:18" x14ac:dyDescent="0.2">
      <c r="A1364" s="141" t="s">
        <v>3061</v>
      </c>
      <c r="B1364" s="67" t="s">
        <v>3062</v>
      </c>
      <c r="C1364" s="67">
        <v>35</v>
      </c>
      <c r="D1364" s="67" t="s">
        <v>346</v>
      </c>
      <c r="E1364" s="71">
        <v>0.91758170007016804</v>
      </c>
      <c r="F1364" s="68">
        <v>95.192307692307693</v>
      </c>
      <c r="G1364" s="71">
        <v>0.95305509720530301</v>
      </c>
      <c r="H1364" s="68">
        <v>97.870879120879096</v>
      </c>
      <c r="I1364" s="71">
        <v>0.82243581174130398</v>
      </c>
      <c r="J1364" s="68">
        <v>80.700549450549502</v>
      </c>
      <c r="K1364" s="71">
        <v>0.94958573299715598</v>
      </c>
      <c r="L1364" s="68">
        <v>81.1813186813187</v>
      </c>
      <c r="M1364" s="71">
        <v>0.86283185840707899</v>
      </c>
      <c r="N1364" s="68">
        <v>76.632302405498294</v>
      </c>
      <c r="O1364" s="71"/>
      <c r="P1364" s="68"/>
      <c r="Q1364" s="71">
        <v>1</v>
      </c>
      <c r="R1364" s="68">
        <v>100</v>
      </c>
    </row>
    <row r="1365" spans="1:18" x14ac:dyDescent="0.2">
      <c r="A1365" s="141" t="s">
        <v>3063</v>
      </c>
      <c r="B1365" s="67" t="s">
        <v>3064</v>
      </c>
      <c r="C1365" s="67">
        <v>35</v>
      </c>
      <c r="D1365" s="67" t="s">
        <v>346</v>
      </c>
      <c r="E1365" s="71">
        <v>0.92383868756612098</v>
      </c>
      <c r="F1365" s="68">
        <v>96.016483516483504</v>
      </c>
      <c r="G1365" s="71">
        <v>0.91257037855734802</v>
      </c>
      <c r="H1365" s="68">
        <v>94.780219780219795</v>
      </c>
      <c r="I1365" s="71">
        <v>0.78781084752936303</v>
      </c>
      <c r="J1365" s="68">
        <v>68.8186813186813</v>
      </c>
      <c r="K1365" s="71">
        <v>0.92766176926601596</v>
      </c>
      <c r="L1365" s="68">
        <v>69.917582417582395</v>
      </c>
      <c r="M1365" s="71">
        <v>0.99115044247787598</v>
      </c>
      <c r="N1365" s="68">
        <v>97.250859106529205</v>
      </c>
      <c r="O1365" s="71"/>
      <c r="P1365" s="68"/>
      <c r="Q1365" s="71">
        <v>1</v>
      </c>
      <c r="R1365" s="68">
        <v>100</v>
      </c>
    </row>
    <row r="1366" spans="1:18" x14ac:dyDescent="0.2">
      <c r="A1366" s="141" t="s">
        <v>3065</v>
      </c>
      <c r="B1366" s="67" t="s">
        <v>3066</v>
      </c>
      <c r="C1366" s="67">
        <v>36</v>
      </c>
      <c r="D1366" s="67" t="s">
        <v>346</v>
      </c>
      <c r="E1366" s="71">
        <v>0.89703248856873896</v>
      </c>
      <c r="F1366" s="68">
        <v>89.079670329670293</v>
      </c>
      <c r="G1366" s="71">
        <v>0.83673919448719603</v>
      </c>
      <c r="H1366" s="68">
        <v>80.151098901098905</v>
      </c>
      <c r="I1366" s="71">
        <v>0.95316773448451098</v>
      </c>
      <c r="J1366" s="68">
        <v>97.527472527472497</v>
      </c>
      <c r="K1366" s="71">
        <v>0.943043124491457</v>
      </c>
      <c r="L1366" s="68">
        <v>77.678571428571402</v>
      </c>
      <c r="M1366" s="71">
        <v>0.75221238938053103</v>
      </c>
      <c r="N1366" s="68">
        <v>55.738831615120297</v>
      </c>
      <c r="O1366" s="71"/>
      <c r="P1366" s="68"/>
      <c r="Q1366" s="71">
        <v>1</v>
      </c>
      <c r="R1366" s="68">
        <v>100</v>
      </c>
    </row>
    <row r="1367" spans="1:18" x14ac:dyDescent="0.2">
      <c r="A1367" s="141" t="s">
        <v>3067</v>
      </c>
      <c r="B1367" s="67" t="s">
        <v>3068</v>
      </c>
      <c r="C1367" s="67">
        <v>36</v>
      </c>
      <c r="D1367" s="67" t="s">
        <v>346</v>
      </c>
      <c r="E1367" s="71">
        <v>0.71938978998367697</v>
      </c>
      <c r="F1367" s="68">
        <v>43.8186813186813</v>
      </c>
      <c r="G1367" s="71">
        <v>0.78756812121554398</v>
      </c>
      <c r="H1367" s="68">
        <v>57.692307692307701</v>
      </c>
      <c r="I1367" s="71">
        <v>0.75967322605205201</v>
      </c>
      <c r="J1367" s="68">
        <v>58.928571428571402</v>
      </c>
      <c r="K1367" s="71">
        <v>0.92609167344724697</v>
      </c>
      <c r="L1367" s="68">
        <v>69.368131868131897</v>
      </c>
      <c r="M1367" s="71">
        <v>0.68141592920353999</v>
      </c>
      <c r="N1367" s="68">
        <v>43.505154639175302</v>
      </c>
      <c r="O1367" s="71"/>
      <c r="P1367" s="68"/>
      <c r="Q1367" s="71">
        <v>0.44219999999999998</v>
      </c>
      <c r="R1367" s="68">
        <v>43.063932448733397</v>
      </c>
    </row>
    <row r="1368" spans="1:18" x14ac:dyDescent="0.2">
      <c r="A1368" s="141" t="s">
        <v>3069</v>
      </c>
      <c r="B1368" s="67" t="s">
        <v>3070</v>
      </c>
      <c r="C1368" s="67">
        <v>36</v>
      </c>
      <c r="D1368" s="67" t="s">
        <v>346</v>
      </c>
      <c r="E1368" s="71">
        <v>0.78931154043504004</v>
      </c>
      <c r="F1368" s="68">
        <v>58.585164835164797</v>
      </c>
      <c r="G1368" s="71">
        <v>0.79204046948685003</v>
      </c>
      <c r="H1368" s="68">
        <v>59.615384615384599</v>
      </c>
      <c r="I1368" s="71">
        <v>0.74528766994280304</v>
      </c>
      <c r="J1368" s="68">
        <v>52.335164835164797</v>
      </c>
      <c r="K1368" s="71">
        <v>0.76763664239156604</v>
      </c>
      <c r="L1368" s="68">
        <v>24.519230769230798</v>
      </c>
      <c r="M1368" s="71">
        <v>0.64159292035398197</v>
      </c>
      <c r="N1368" s="68">
        <v>38.419243986254301</v>
      </c>
      <c r="O1368" s="71"/>
      <c r="P1368" s="68"/>
      <c r="Q1368" s="71">
        <v>1</v>
      </c>
      <c r="R1368" s="68">
        <v>100</v>
      </c>
    </row>
    <row r="1369" spans="1:18" x14ac:dyDescent="0.2">
      <c r="A1369" s="141" t="s">
        <v>2677</v>
      </c>
      <c r="B1369" s="67" t="s">
        <v>3071</v>
      </c>
      <c r="C1369" s="67">
        <v>36</v>
      </c>
      <c r="D1369" s="67" t="s">
        <v>346</v>
      </c>
      <c r="E1369" s="71">
        <v>0.65085409323021004</v>
      </c>
      <c r="F1369" s="68">
        <v>32.692307692307701</v>
      </c>
      <c r="G1369" s="71">
        <v>0.831145636186152</v>
      </c>
      <c r="H1369" s="68">
        <v>77.609890109890102</v>
      </c>
      <c r="I1369" s="71">
        <v>0.79956276257618297</v>
      </c>
      <c r="J1369" s="68">
        <v>72.939560439560395</v>
      </c>
      <c r="K1369" s="71">
        <v>0.95984525322942205</v>
      </c>
      <c r="L1369" s="68">
        <v>87.706043956043999</v>
      </c>
      <c r="M1369" s="71">
        <v>0.66371681415929196</v>
      </c>
      <c r="N1369" s="68">
        <v>41.099656357388298</v>
      </c>
      <c r="O1369" s="71"/>
      <c r="P1369" s="68"/>
      <c r="Q1369" s="71">
        <v>0</v>
      </c>
      <c r="R1369" s="68">
        <v>36.0675512665862</v>
      </c>
    </row>
    <row r="1370" spans="1:18" x14ac:dyDescent="0.2">
      <c r="A1370" s="141" t="s">
        <v>3072</v>
      </c>
      <c r="B1370" s="67" t="s">
        <v>3073</v>
      </c>
      <c r="C1370" s="67">
        <v>35</v>
      </c>
      <c r="D1370" s="67" t="s">
        <v>346</v>
      </c>
      <c r="E1370" s="71">
        <v>0.63847564165364401</v>
      </c>
      <c r="F1370" s="68">
        <v>30.4945054945055</v>
      </c>
      <c r="G1370" s="71">
        <v>0.75411154225761201</v>
      </c>
      <c r="H1370" s="68">
        <v>45.3983516483516</v>
      </c>
      <c r="I1370" s="71">
        <v>0.76322670550667704</v>
      </c>
      <c r="J1370" s="68">
        <v>60.576923076923102</v>
      </c>
      <c r="K1370" s="71">
        <v>0.95822580121189405</v>
      </c>
      <c r="L1370" s="68">
        <v>86.675824175824204</v>
      </c>
      <c r="M1370" s="71">
        <v>0.71681415929203496</v>
      </c>
      <c r="N1370" s="68">
        <v>49.621993127147803</v>
      </c>
      <c r="O1370" s="71"/>
      <c r="P1370" s="68"/>
      <c r="Q1370" s="71">
        <v>0</v>
      </c>
      <c r="R1370" s="68">
        <v>36.0675512665862</v>
      </c>
    </row>
    <row r="1371" spans="1:18" x14ac:dyDescent="0.2">
      <c r="A1371" s="141" t="s">
        <v>3074</v>
      </c>
      <c r="B1371" s="67" t="s">
        <v>3075</v>
      </c>
      <c r="C1371" s="67">
        <v>35</v>
      </c>
      <c r="D1371" s="67" t="s">
        <v>346</v>
      </c>
      <c r="E1371" s="71">
        <v>0.81101793156390201</v>
      </c>
      <c r="F1371" s="68">
        <v>63.461538461538503</v>
      </c>
      <c r="G1371" s="71">
        <v>0.80784999182613804</v>
      </c>
      <c r="H1371" s="68">
        <v>66.140109890109898</v>
      </c>
      <c r="I1371" s="71">
        <v>0.78479342801249397</v>
      </c>
      <c r="J1371" s="68">
        <v>67.788461538461505</v>
      </c>
      <c r="K1371" s="71">
        <v>0.98959491054724802</v>
      </c>
      <c r="L1371" s="68">
        <v>98.214285714285694</v>
      </c>
      <c r="M1371" s="71">
        <v>0.473451327433628</v>
      </c>
      <c r="N1371" s="68">
        <v>20.893470790378</v>
      </c>
      <c r="O1371" s="71"/>
      <c r="P1371" s="68"/>
      <c r="Q1371" s="71">
        <v>0.99939999999999996</v>
      </c>
      <c r="R1371" s="68">
        <v>51.507840772014497</v>
      </c>
    </row>
    <row r="1372" spans="1:18" x14ac:dyDescent="0.2">
      <c r="A1372" s="141" t="s">
        <v>3076</v>
      </c>
      <c r="B1372" s="67" t="s">
        <v>3077</v>
      </c>
      <c r="C1372" s="67">
        <v>36</v>
      </c>
      <c r="D1372" s="67" t="s">
        <v>346</v>
      </c>
      <c r="E1372" s="71">
        <v>0.91437416375087399</v>
      </c>
      <c r="F1372" s="68">
        <v>94.505494505494497</v>
      </c>
      <c r="G1372" s="71">
        <v>0.83354390133092104</v>
      </c>
      <c r="H1372" s="68">
        <v>79.052197802197796</v>
      </c>
      <c r="I1372" s="71">
        <v>0.93931052161996897</v>
      </c>
      <c r="J1372" s="68">
        <v>96.771978021978001</v>
      </c>
      <c r="K1372" s="71">
        <v>0.86981285598047198</v>
      </c>
      <c r="L1372" s="68">
        <v>46.497252747252801</v>
      </c>
      <c r="M1372" s="71">
        <v>0.92920353982300896</v>
      </c>
      <c r="N1372" s="68">
        <v>86.597938144329902</v>
      </c>
      <c r="O1372" s="71"/>
      <c r="P1372" s="68"/>
      <c r="Q1372" s="71">
        <v>1</v>
      </c>
      <c r="R1372" s="68">
        <v>100</v>
      </c>
    </row>
    <row r="1373" spans="1:18" x14ac:dyDescent="0.2">
      <c r="A1373" s="141" t="s">
        <v>3078</v>
      </c>
      <c r="B1373" s="67" t="s">
        <v>3079</v>
      </c>
      <c r="C1373" s="67">
        <v>36</v>
      </c>
      <c r="D1373" s="67" t="s">
        <v>346</v>
      </c>
      <c r="E1373" s="71">
        <v>0.91722953139006203</v>
      </c>
      <c r="F1373" s="68">
        <v>95.123626373626394</v>
      </c>
      <c r="G1373" s="71">
        <v>0.837318518862887</v>
      </c>
      <c r="H1373" s="68">
        <v>80.494505494505503</v>
      </c>
      <c r="I1373" s="71">
        <v>0.93343494034409802</v>
      </c>
      <c r="J1373" s="68">
        <v>96.153846153846203</v>
      </c>
      <c r="K1373" s="71">
        <v>0.85964198535394598</v>
      </c>
      <c r="L1373" s="68">
        <v>43.956043956043999</v>
      </c>
      <c r="M1373" s="71">
        <v>0.95575221238938002</v>
      </c>
      <c r="N1373" s="68">
        <v>90.171821305841902</v>
      </c>
      <c r="O1373" s="71"/>
      <c r="P1373" s="68"/>
      <c r="Q1373" s="71">
        <v>1</v>
      </c>
      <c r="R1373" s="68">
        <v>100</v>
      </c>
    </row>
    <row r="1374" spans="1:18" x14ac:dyDescent="0.2">
      <c r="A1374" s="141" t="s">
        <v>3080</v>
      </c>
      <c r="B1374" s="67" t="s">
        <v>3081</v>
      </c>
      <c r="C1374" s="67">
        <v>36</v>
      </c>
      <c r="D1374" s="67" t="s">
        <v>346</v>
      </c>
      <c r="E1374" s="71">
        <v>0.89908524956935898</v>
      </c>
      <c r="F1374" s="68">
        <v>89.972527472527503</v>
      </c>
      <c r="G1374" s="71">
        <v>0.82515937044273502</v>
      </c>
      <c r="H1374" s="68">
        <v>74.725274725274701</v>
      </c>
      <c r="I1374" s="71">
        <v>0.93440588770334199</v>
      </c>
      <c r="J1374" s="68">
        <v>96.222527472527503</v>
      </c>
      <c r="K1374" s="71">
        <v>0.917276918904258</v>
      </c>
      <c r="L1374" s="68">
        <v>64.903846153846203</v>
      </c>
      <c r="M1374" s="71">
        <v>0.81858407079646001</v>
      </c>
      <c r="N1374" s="68">
        <v>67.010309278350505</v>
      </c>
      <c r="O1374" s="71"/>
      <c r="P1374" s="68"/>
      <c r="Q1374" s="71">
        <v>1</v>
      </c>
      <c r="R1374" s="68">
        <v>100</v>
      </c>
    </row>
    <row r="1375" spans="1:18" x14ac:dyDescent="0.2">
      <c r="A1375" s="141" t="s">
        <v>3082</v>
      </c>
      <c r="B1375" s="67" t="s">
        <v>3083</v>
      </c>
      <c r="C1375" s="67">
        <v>36</v>
      </c>
      <c r="D1375" s="67" t="s">
        <v>346</v>
      </c>
      <c r="E1375" s="71">
        <v>0.84252501114951805</v>
      </c>
      <c r="F1375" s="68">
        <v>71.634615384615401</v>
      </c>
      <c r="G1375" s="71">
        <v>0.829753036361637</v>
      </c>
      <c r="H1375" s="68">
        <v>77.197802197802204</v>
      </c>
      <c r="I1375" s="71">
        <v>0.95243348283866303</v>
      </c>
      <c r="J1375" s="68">
        <v>97.321428571428598</v>
      </c>
      <c r="K1375" s="71">
        <v>0.88879848114998605</v>
      </c>
      <c r="L1375" s="68">
        <v>53.228021978021999</v>
      </c>
      <c r="M1375" s="71">
        <v>0.69911504424778703</v>
      </c>
      <c r="N1375" s="68">
        <v>47.010309278350498</v>
      </c>
      <c r="O1375" s="71"/>
      <c r="P1375" s="68"/>
      <c r="Q1375" s="71"/>
      <c r="R1375" s="68"/>
    </row>
    <row r="1376" spans="1:18" x14ac:dyDescent="0.2">
      <c r="A1376" s="141" t="s">
        <v>3084</v>
      </c>
      <c r="B1376" s="67" t="s">
        <v>3085</v>
      </c>
      <c r="C1376" s="67">
        <v>36</v>
      </c>
      <c r="D1376" s="67" t="s">
        <v>346</v>
      </c>
      <c r="E1376" s="71">
        <v>0.83264653207960604</v>
      </c>
      <c r="F1376" s="68">
        <v>69.368131868131897</v>
      </c>
      <c r="G1376" s="71">
        <v>0.83647441999458205</v>
      </c>
      <c r="H1376" s="68">
        <v>79.945054945054906</v>
      </c>
      <c r="I1376" s="71">
        <v>0.79605457415779701</v>
      </c>
      <c r="J1376" s="68">
        <v>71.771978021978001</v>
      </c>
      <c r="K1376" s="71">
        <v>0.919296072219141</v>
      </c>
      <c r="L1376" s="68">
        <v>65.796703296703299</v>
      </c>
      <c r="M1376" s="71">
        <v>0.77876106194690298</v>
      </c>
      <c r="N1376" s="68">
        <v>59.587628865979397</v>
      </c>
      <c r="O1376" s="71"/>
      <c r="P1376" s="68"/>
      <c r="Q1376" s="71"/>
      <c r="R1376" s="68"/>
    </row>
    <row r="1377" spans="1:18" x14ac:dyDescent="0.2">
      <c r="A1377" s="141" t="s">
        <v>3086</v>
      </c>
      <c r="B1377" s="67" t="s">
        <v>3087</v>
      </c>
      <c r="C1377" s="67">
        <v>36</v>
      </c>
      <c r="D1377" s="67" t="s">
        <v>346</v>
      </c>
      <c r="E1377" s="71">
        <v>0.81756127724093597</v>
      </c>
      <c r="F1377" s="68">
        <v>65.6593406593407</v>
      </c>
      <c r="G1377" s="71">
        <v>0.79361630546487705</v>
      </c>
      <c r="H1377" s="68">
        <v>60.027472527472497</v>
      </c>
      <c r="I1377" s="71">
        <v>0.75178733470856896</v>
      </c>
      <c r="J1377" s="68">
        <v>55.288461538461497</v>
      </c>
      <c r="K1377" s="71">
        <v>0.83886292302238397</v>
      </c>
      <c r="L1377" s="68">
        <v>37.774725274725299</v>
      </c>
      <c r="M1377" s="71">
        <v>0.70353982300884899</v>
      </c>
      <c r="N1377" s="68">
        <v>47.766323024054998</v>
      </c>
      <c r="O1377" s="71"/>
      <c r="P1377" s="68"/>
      <c r="Q1377" s="71">
        <v>1</v>
      </c>
      <c r="R1377" s="68">
        <v>100</v>
      </c>
    </row>
    <row r="1378" spans="1:18" x14ac:dyDescent="0.2">
      <c r="A1378" s="141" t="s">
        <v>3088</v>
      </c>
      <c r="B1378" s="67" t="s">
        <v>3089</v>
      </c>
      <c r="C1378" s="67">
        <v>36</v>
      </c>
      <c r="D1378" s="67" t="s">
        <v>346</v>
      </c>
      <c r="E1378" s="71">
        <v>0.81580633742923703</v>
      </c>
      <c r="F1378" s="68">
        <v>64.903846153846203</v>
      </c>
      <c r="G1378" s="71">
        <v>0.80835341178008102</v>
      </c>
      <c r="H1378" s="68">
        <v>66.826923076923094</v>
      </c>
      <c r="I1378" s="71">
        <v>0.75881908126735198</v>
      </c>
      <c r="J1378" s="68">
        <v>58.722527472527503</v>
      </c>
      <c r="K1378" s="71">
        <v>0.93941568852792301</v>
      </c>
      <c r="L1378" s="68">
        <v>76.098901098901095</v>
      </c>
      <c r="M1378" s="71">
        <v>0.75663716814159299</v>
      </c>
      <c r="N1378" s="68">
        <v>56.632302405498301</v>
      </c>
      <c r="O1378" s="71"/>
      <c r="P1378" s="68"/>
      <c r="Q1378" s="71"/>
      <c r="R1378" s="68"/>
    </row>
    <row r="1379" spans="1:18" x14ac:dyDescent="0.2">
      <c r="A1379" s="141" t="s">
        <v>3090</v>
      </c>
      <c r="B1379" s="67" t="s">
        <v>3091</v>
      </c>
      <c r="C1379" s="67">
        <v>35</v>
      </c>
      <c r="D1379" s="67" t="s">
        <v>346</v>
      </c>
      <c r="E1379" s="71">
        <v>0.82907424622431103</v>
      </c>
      <c r="F1379" s="68">
        <v>68.8186813186813</v>
      </c>
      <c r="G1379" s="71">
        <v>0.80027798764338998</v>
      </c>
      <c r="H1379" s="68">
        <v>62.774725274725299</v>
      </c>
      <c r="I1379" s="71">
        <v>0.79136754665862996</v>
      </c>
      <c r="J1379" s="68">
        <v>69.986263736263695</v>
      </c>
      <c r="K1379" s="71">
        <v>0.95916472493150695</v>
      </c>
      <c r="L1379" s="68">
        <v>87.4313186813187</v>
      </c>
      <c r="M1379" s="71">
        <v>0.765486725663717</v>
      </c>
      <c r="N1379" s="68">
        <v>57.9381443298969</v>
      </c>
      <c r="O1379" s="71"/>
      <c r="P1379" s="68"/>
      <c r="Q1379" s="71"/>
      <c r="R1379" s="68"/>
    </row>
    <row r="1380" spans="1:18" x14ac:dyDescent="0.2">
      <c r="A1380" s="141" t="s">
        <v>3092</v>
      </c>
      <c r="B1380" s="67" t="s">
        <v>3093</v>
      </c>
      <c r="C1380" s="67">
        <v>35</v>
      </c>
      <c r="D1380" s="67" t="s">
        <v>346</v>
      </c>
      <c r="E1380" s="71">
        <v>0.79639390243742503</v>
      </c>
      <c r="F1380" s="68">
        <v>59.958791208791197</v>
      </c>
      <c r="G1380" s="71">
        <v>0.80285208762946203</v>
      </c>
      <c r="H1380" s="68">
        <v>63.736263736263702</v>
      </c>
      <c r="I1380" s="71">
        <v>0.74730799116800795</v>
      </c>
      <c r="J1380" s="68">
        <v>53.1593406593407</v>
      </c>
      <c r="K1380" s="71">
        <v>0.93630048670444099</v>
      </c>
      <c r="L1380" s="68">
        <v>74.656593406593402</v>
      </c>
      <c r="M1380" s="71">
        <v>0.69911504424778703</v>
      </c>
      <c r="N1380" s="68">
        <v>47.010309278350498</v>
      </c>
      <c r="O1380" s="71"/>
      <c r="P1380" s="68"/>
      <c r="Q1380" s="71"/>
      <c r="R1380" s="68"/>
    </row>
    <row r="1381" spans="1:18" x14ac:dyDescent="0.2">
      <c r="A1381" s="141" t="s">
        <v>3094</v>
      </c>
      <c r="B1381" s="67" t="s">
        <v>3095</v>
      </c>
      <c r="C1381" s="67">
        <v>35</v>
      </c>
      <c r="D1381" s="67" t="s">
        <v>346</v>
      </c>
      <c r="E1381" s="71">
        <v>0.80241076632743003</v>
      </c>
      <c r="F1381" s="68">
        <v>61.263736263736298</v>
      </c>
      <c r="G1381" s="71">
        <v>0.83217937922794305</v>
      </c>
      <c r="H1381" s="68">
        <v>78.365384615384599</v>
      </c>
      <c r="I1381" s="71">
        <v>0.72372275430037702</v>
      </c>
      <c r="J1381" s="68">
        <v>44.642857142857103</v>
      </c>
      <c r="K1381" s="71">
        <v>0.93692677248936396</v>
      </c>
      <c r="L1381" s="68">
        <v>75.1373626373626</v>
      </c>
      <c r="M1381" s="71">
        <v>0.71681415929203496</v>
      </c>
      <c r="N1381" s="68">
        <v>49.621993127147803</v>
      </c>
      <c r="O1381" s="71"/>
      <c r="P1381" s="68"/>
      <c r="Q1381" s="71"/>
      <c r="R1381" s="68"/>
    </row>
    <row r="1382" spans="1:18" x14ac:dyDescent="0.2">
      <c r="A1382" s="141" t="s">
        <v>3096</v>
      </c>
      <c r="B1382" s="67" t="s">
        <v>3097</v>
      </c>
      <c r="C1382" s="67">
        <v>35</v>
      </c>
      <c r="D1382" s="67" t="s">
        <v>346</v>
      </c>
      <c r="E1382" s="71">
        <v>0.63906000199125301</v>
      </c>
      <c r="F1382" s="68">
        <v>30.700549450549499</v>
      </c>
      <c r="G1382" s="71">
        <v>0.81870103480632495</v>
      </c>
      <c r="H1382" s="68">
        <v>71.428571428571402</v>
      </c>
      <c r="I1382" s="71">
        <v>0.75627947603662105</v>
      </c>
      <c r="J1382" s="68">
        <v>57.280219780219802</v>
      </c>
      <c r="K1382" s="71">
        <v>0.93005401238765795</v>
      </c>
      <c r="L1382" s="68">
        <v>70.947802197802204</v>
      </c>
      <c r="M1382" s="71">
        <v>0.69026548672566401</v>
      </c>
      <c r="N1382" s="68">
        <v>44.948453608247398</v>
      </c>
      <c r="O1382" s="71"/>
      <c r="P1382" s="68"/>
      <c r="Q1382" s="71">
        <v>0</v>
      </c>
      <c r="R1382" s="68">
        <v>36.0675512665862</v>
      </c>
    </row>
    <row r="1383" spans="1:18" x14ac:dyDescent="0.2">
      <c r="A1383" s="141" t="s">
        <v>3098</v>
      </c>
      <c r="B1383" s="67" t="s">
        <v>3099</v>
      </c>
      <c r="C1383" s="67">
        <v>35</v>
      </c>
      <c r="D1383" s="67" t="s">
        <v>346</v>
      </c>
      <c r="E1383" s="71">
        <v>0.89174575656634603</v>
      </c>
      <c r="F1383" s="68">
        <v>87.4313186813187</v>
      </c>
      <c r="G1383" s="71">
        <v>0.85836159351970498</v>
      </c>
      <c r="H1383" s="68">
        <v>88.324175824175796</v>
      </c>
      <c r="I1383" s="71">
        <v>0.79685796018805899</v>
      </c>
      <c r="J1383" s="68">
        <v>71.978021978021999</v>
      </c>
      <c r="K1383" s="71">
        <v>0.95395170700007204</v>
      </c>
      <c r="L1383" s="68">
        <v>84.134615384615401</v>
      </c>
      <c r="M1383" s="71">
        <v>0.84955752212389302</v>
      </c>
      <c r="N1383" s="68">
        <v>73.676975945017205</v>
      </c>
      <c r="O1383" s="71"/>
      <c r="P1383" s="68"/>
      <c r="Q1383" s="71">
        <v>1</v>
      </c>
      <c r="R1383" s="68">
        <v>100</v>
      </c>
    </row>
    <row r="1384" spans="1:18" x14ac:dyDescent="0.2">
      <c r="A1384" s="141" t="s">
        <v>3100</v>
      </c>
      <c r="B1384" s="67" t="s">
        <v>3101</v>
      </c>
      <c r="C1384" s="67">
        <v>36</v>
      </c>
      <c r="D1384" s="67" t="s">
        <v>346</v>
      </c>
      <c r="E1384" s="71">
        <v>0.61746959156815096</v>
      </c>
      <c r="F1384" s="68">
        <v>27.2664835164835</v>
      </c>
      <c r="G1384" s="71">
        <v>0.80404965282255003</v>
      </c>
      <c r="H1384" s="68">
        <v>64.148351648351607</v>
      </c>
      <c r="I1384" s="71">
        <v>0.75793378532054601</v>
      </c>
      <c r="J1384" s="68">
        <v>58.035714285714299</v>
      </c>
      <c r="K1384" s="71">
        <v>0.808550360405623</v>
      </c>
      <c r="L1384" s="68">
        <v>31.799450549450501</v>
      </c>
      <c r="M1384" s="71">
        <v>0.71681415929203496</v>
      </c>
      <c r="N1384" s="68">
        <v>49.621993127147803</v>
      </c>
      <c r="O1384" s="71"/>
      <c r="P1384" s="68"/>
      <c r="Q1384" s="71">
        <v>0</v>
      </c>
      <c r="R1384" s="68">
        <v>36.0675512665862</v>
      </c>
    </row>
    <row r="1385" spans="1:18" x14ac:dyDescent="0.2">
      <c r="A1385" s="141" t="s">
        <v>3102</v>
      </c>
      <c r="B1385" s="67" t="s">
        <v>3103</v>
      </c>
      <c r="C1385" s="67">
        <v>36</v>
      </c>
      <c r="D1385" s="67" t="s">
        <v>346</v>
      </c>
      <c r="E1385" s="71">
        <v>0.64310587320322299</v>
      </c>
      <c r="F1385" s="68">
        <v>31.593406593406598</v>
      </c>
      <c r="G1385" s="71">
        <v>0.818095851672478</v>
      </c>
      <c r="H1385" s="68">
        <v>71.222527472527503</v>
      </c>
      <c r="I1385" s="71">
        <v>0.75525782045007395</v>
      </c>
      <c r="J1385" s="68">
        <v>56.730769230769198</v>
      </c>
      <c r="K1385" s="71">
        <v>0.91651197707940402</v>
      </c>
      <c r="L1385" s="68">
        <v>64.560439560439605</v>
      </c>
      <c r="M1385" s="71">
        <v>0.72566371681415898</v>
      </c>
      <c r="N1385" s="68">
        <v>51.340206185566998</v>
      </c>
      <c r="O1385" s="71"/>
      <c r="P1385" s="68"/>
      <c r="Q1385" s="71">
        <v>0</v>
      </c>
      <c r="R1385" s="68">
        <v>36.0675512665862</v>
      </c>
    </row>
    <row r="1386" spans="1:18" x14ac:dyDescent="0.2">
      <c r="A1386" s="141" t="s">
        <v>3104</v>
      </c>
      <c r="B1386" s="67" t="s">
        <v>3105</v>
      </c>
      <c r="C1386" s="67">
        <v>36</v>
      </c>
      <c r="D1386" s="67" t="s">
        <v>346</v>
      </c>
      <c r="E1386" s="71">
        <v>0.633431249247985</v>
      </c>
      <c r="F1386" s="68">
        <v>29.258241758241802</v>
      </c>
      <c r="G1386" s="71">
        <v>0.83194093764184995</v>
      </c>
      <c r="H1386" s="68">
        <v>78.0906593406593</v>
      </c>
      <c r="I1386" s="71">
        <v>0.73139915966077196</v>
      </c>
      <c r="J1386" s="68">
        <v>47.046703296703299</v>
      </c>
      <c r="K1386" s="71">
        <v>0.87815243212314598</v>
      </c>
      <c r="L1386" s="68">
        <v>49.244505494505503</v>
      </c>
      <c r="M1386" s="71">
        <v>0.72566371681415898</v>
      </c>
      <c r="N1386" s="68">
        <v>51.340206185566998</v>
      </c>
      <c r="O1386" s="71"/>
      <c r="P1386" s="68"/>
      <c r="Q1386" s="71">
        <v>0</v>
      </c>
      <c r="R1386" s="68">
        <v>36.0675512665862</v>
      </c>
    </row>
    <row r="1387" spans="1:18" x14ac:dyDescent="0.2">
      <c r="A1387" s="141" t="s">
        <v>3106</v>
      </c>
      <c r="B1387" s="67" t="s">
        <v>3107</v>
      </c>
      <c r="C1387" s="67">
        <v>35</v>
      </c>
      <c r="D1387" s="67" t="s">
        <v>346</v>
      </c>
      <c r="E1387" s="71">
        <v>0.63697047007651597</v>
      </c>
      <c r="F1387" s="68">
        <v>29.945054945054899</v>
      </c>
      <c r="G1387" s="71">
        <v>0.81316969268380501</v>
      </c>
      <c r="H1387" s="68">
        <v>69.024725274725299</v>
      </c>
      <c r="I1387" s="71">
        <v>0.75545489545098499</v>
      </c>
      <c r="J1387" s="68">
        <v>56.799450549450498</v>
      </c>
      <c r="K1387" s="71">
        <v>0.87286493038938195</v>
      </c>
      <c r="L1387" s="68">
        <v>47.664835164835203</v>
      </c>
      <c r="M1387" s="71">
        <v>0.74336283185840701</v>
      </c>
      <c r="N1387" s="68">
        <v>54.020618556701002</v>
      </c>
      <c r="O1387" s="71"/>
      <c r="P1387" s="68"/>
      <c r="Q1387" s="71">
        <v>0</v>
      </c>
      <c r="R1387" s="68">
        <v>36.0675512665862</v>
      </c>
    </row>
    <row r="1388" spans="1:18" x14ac:dyDescent="0.2">
      <c r="A1388" s="141" t="s">
        <v>3108</v>
      </c>
      <c r="B1388" s="67" t="s">
        <v>3109</v>
      </c>
      <c r="C1388" s="67">
        <v>35</v>
      </c>
      <c r="D1388" s="67" t="s">
        <v>346</v>
      </c>
      <c r="E1388" s="71">
        <v>0.73342657059247496</v>
      </c>
      <c r="F1388" s="68">
        <v>46.771978021978001</v>
      </c>
      <c r="G1388" s="71">
        <v>0.82377524823158599</v>
      </c>
      <c r="H1388" s="68">
        <v>74.175824175824204</v>
      </c>
      <c r="I1388" s="71">
        <v>0.79560841361674695</v>
      </c>
      <c r="J1388" s="68">
        <v>71.497252747252702</v>
      </c>
      <c r="K1388" s="71">
        <v>0.97013060704324505</v>
      </c>
      <c r="L1388" s="68">
        <v>93.269230769230802</v>
      </c>
      <c r="M1388" s="71">
        <v>0.62831858407079599</v>
      </c>
      <c r="N1388" s="68">
        <v>36.632302405498301</v>
      </c>
      <c r="O1388" s="71"/>
      <c r="P1388" s="68"/>
      <c r="Q1388" s="71">
        <v>0.44929999999999998</v>
      </c>
      <c r="R1388" s="68">
        <v>43.305186972255697</v>
      </c>
    </row>
    <row r="1389" spans="1:18" x14ac:dyDescent="0.2">
      <c r="A1389" s="141" t="s">
        <v>3110</v>
      </c>
      <c r="B1389" s="67" t="s">
        <v>3111</v>
      </c>
      <c r="C1389" s="67">
        <v>35</v>
      </c>
      <c r="D1389" s="67" t="s">
        <v>346</v>
      </c>
      <c r="E1389" s="71">
        <v>0.89767090055406396</v>
      </c>
      <c r="F1389" s="68">
        <v>89.354395604395606</v>
      </c>
      <c r="G1389" s="71">
        <v>0.84134653014542204</v>
      </c>
      <c r="H1389" s="68">
        <v>82.074175824175796</v>
      </c>
      <c r="I1389" s="71">
        <v>0.78673421805618404</v>
      </c>
      <c r="J1389" s="68">
        <v>68.475274725274701</v>
      </c>
      <c r="K1389" s="71">
        <v>0.94434455102889103</v>
      </c>
      <c r="L1389" s="68">
        <v>78.708791208791197</v>
      </c>
      <c r="M1389" s="71">
        <v>0.91592920353982299</v>
      </c>
      <c r="N1389" s="68">
        <v>84.742268041237097</v>
      </c>
      <c r="O1389" s="71"/>
      <c r="P1389" s="68"/>
      <c r="Q1389" s="71">
        <v>1</v>
      </c>
      <c r="R1389" s="68">
        <v>100</v>
      </c>
    </row>
    <row r="1390" spans="1:18" x14ac:dyDescent="0.2">
      <c r="A1390" s="141" t="s">
        <v>3112</v>
      </c>
      <c r="B1390" s="67" t="s">
        <v>3113</v>
      </c>
      <c r="C1390" s="67">
        <v>35</v>
      </c>
      <c r="D1390" s="67" t="s">
        <v>346</v>
      </c>
      <c r="E1390" s="71">
        <v>0.91543557137180198</v>
      </c>
      <c r="F1390" s="68">
        <v>94.986263736263695</v>
      </c>
      <c r="G1390" s="71">
        <v>0.87040583801745797</v>
      </c>
      <c r="H1390" s="68">
        <v>90.6593406593407</v>
      </c>
      <c r="I1390" s="71">
        <v>0.81908069090584401</v>
      </c>
      <c r="J1390" s="68">
        <v>79.807692307692307</v>
      </c>
      <c r="K1390" s="71">
        <v>0.98503646067907003</v>
      </c>
      <c r="L1390" s="68">
        <v>97.458791208791197</v>
      </c>
      <c r="M1390" s="71">
        <v>0.90265486725663702</v>
      </c>
      <c r="N1390" s="68">
        <v>82.611683848797199</v>
      </c>
      <c r="O1390" s="71"/>
      <c r="P1390" s="68"/>
      <c r="Q1390" s="71">
        <v>1</v>
      </c>
      <c r="R1390" s="68">
        <v>100</v>
      </c>
    </row>
    <row r="1391" spans="1:18" x14ac:dyDescent="0.2">
      <c r="A1391" s="141" t="s">
        <v>3114</v>
      </c>
      <c r="B1391" s="67" t="s">
        <v>3115</v>
      </c>
      <c r="C1391" s="67">
        <v>35</v>
      </c>
      <c r="D1391" s="67" t="s">
        <v>346</v>
      </c>
      <c r="E1391" s="71">
        <v>0.85328166240342096</v>
      </c>
      <c r="F1391" s="68">
        <v>74.656593406593402</v>
      </c>
      <c r="G1391" s="71">
        <v>0.81453342850962995</v>
      </c>
      <c r="H1391" s="68">
        <v>69.780219780219795</v>
      </c>
      <c r="I1391" s="71">
        <v>0.74143890671298396</v>
      </c>
      <c r="J1391" s="68">
        <v>50.618131868131897</v>
      </c>
      <c r="K1391" s="71">
        <v>0.94494925113077599</v>
      </c>
      <c r="L1391" s="68">
        <v>78.846153846153797</v>
      </c>
      <c r="M1391" s="71">
        <v>0.765486725663717</v>
      </c>
      <c r="N1391" s="68">
        <v>57.9381443298969</v>
      </c>
      <c r="O1391" s="71"/>
      <c r="P1391" s="68"/>
      <c r="Q1391" s="71">
        <v>1</v>
      </c>
      <c r="R1391" s="68">
        <v>100</v>
      </c>
    </row>
    <row r="1392" spans="1:18" x14ac:dyDescent="0.2">
      <c r="A1392" s="141" t="s">
        <v>3116</v>
      </c>
      <c r="B1392" s="67" t="s">
        <v>3117</v>
      </c>
      <c r="C1392" s="67">
        <v>35</v>
      </c>
      <c r="D1392" s="67" t="s">
        <v>346</v>
      </c>
      <c r="E1392" s="71">
        <v>0.76429287579086302</v>
      </c>
      <c r="F1392" s="68">
        <v>52.129120879120897</v>
      </c>
      <c r="G1392" s="71">
        <v>0.735875315871518</v>
      </c>
      <c r="H1392" s="68">
        <v>40.315934065934101</v>
      </c>
      <c r="I1392" s="71">
        <v>0.69674709099047005</v>
      </c>
      <c r="J1392" s="68">
        <v>36.057692307692299</v>
      </c>
      <c r="K1392" s="71">
        <v>0.92985883081473697</v>
      </c>
      <c r="L1392" s="68">
        <v>70.741758241758205</v>
      </c>
      <c r="M1392" s="71">
        <v>0.69469026548672597</v>
      </c>
      <c r="N1392" s="68">
        <v>46.116838487972501</v>
      </c>
      <c r="O1392" s="71"/>
      <c r="P1392" s="68"/>
      <c r="Q1392" s="71"/>
      <c r="R1392" s="68"/>
    </row>
    <row r="1393" spans="1:18" x14ac:dyDescent="0.2">
      <c r="A1393" s="141" t="s">
        <v>3118</v>
      </c>
      <c r="B1393" s="67" t="s">
        <v>3119</v>
      </c>
      <c r="C1393" s="67">
        <v>35</v>
      </c>
      <c r="D1393" s="67" t="s">
        <v>346</v>
      </c>
      <c r="E1393" s="71">
        <v>0.88726718617706102</v>
      </c>
      <c r="F1393" s="68">
        <v>85.851648351648393</v>
      </c>
      <c r="G1393" s="71">
        <v>0.86643104663013504</v>
      </c>
      <c r="H1393" s="68">
        <v>90.109890109890102</v>
      </c>
      <c r="I1393" s="71">
        <v>0.83424178658862302</v>
      </c>
      <c r="J1393" s="68">
        <v>84.065934065934101</v>
      </c>
      <c r="K1393" s="71">
        <v>0.95016582299390995</v>
      </c>
      <c r="L1393" s="68">
        <v>81.730769230769198</v>
      </c>
      <c r="M1393" s="71">
        <v>0.89823008849557495</v>
      </c>
      <c r="N1393" s="68">
        <v>81.924398625429504</v>
      </c>
      <c r="O1393" s="71"/>
      <c r="P1393" s="68"/>
      <c r="Q1393" s="71"/>
      <c r="R1393" s="68"/>
    </row>
    <row r="1394" spans="1:18" x14ac:dyDescent="0.2">
      <c r="A1394" s="141" t="s">
        <v>3120</v>
      </c>
      <c r="B1394" s="67" t="s">
        <v>3121</v>
      </c>
      <c r="C1394" s="67">
        <v>35</v>
      </c>
      <c r="D1394" s="67" t="s">
        <v>346</v>
      </c>
      <c r="E1394" s="71">
        <v>0.50313458799558097</v>
      </c>
      <c r="F1394" s="68">
        <v>10.8516483516484</v>
      </c>
      <c r="G1394" s="71">
        <v>0.63372954537578097</v>
      </c>
      <c r="H1394" s="68">
        <v>17.1016483516484</v>
      </c>
      <c r="I1394" s="71">
        <v>0.59048142335030496</v>
      </c>
      <c r="J1394" s="68">
        <v>16.071428571428601</v>
      </c>
      <c r="K1394" s="71">
        <v>0.80031152877394496</v>
      </c>
      <c r="L1394" s="68">
        <v>30.4945054945055</v>
      </c>
      <c r="M1394" s="71">
        <v>0.49115044247787598</v>
      </c>
      <c r="N1394" s="68">
        <v>22.1993127147766</v>
      </c>
      <c r="O1394" s="71"/>
      <c r="P1394" s="68"/>
      <c r="Q1394" s="71">
        <v>0</v>
      </c>
      <c r="R1394" s="68">
        <v>36.0675512665862</v>
      </c>
    </row>
    <row r="1395" spans="1:18" x14ac:dyDescent="0.2">
      <c r="A1395" s="141" t="s">
        <v>3122</v>
      </c>
      <c r="B1395" s="67" t="s">
        <v>3123</v>
      </c>
      <c r="C1395" s="67">
        <v>35</v>
      </c>
      <c r="D1395" s="67" t="s">
        <v>346</v>
      </c>
      <c r="E1395" s="71">
        <v>0.72317924874625406</v>
      </c>
      <c r="F1395" s="68">
        <v>44.642857142857103</v>
      </c>
      <c r="G1395" s="71">
        <v>0.71123602782246498</v>
      </c>
      <c r="H1395" s="68">
        <v>34.684065934065899</v>
      </c>
      <c r="I1395" s="71">
        <v>0.70468648153763602</v>
      </c>
      <c r="J1395" s="68">
        <v>38.598901098901102</v>
      </c>
      <c r="K1395" s="71">
        <v>0.94582103429748099</v>
      </c>
      <c r="L1395" s="68">
        <v>79.258241758241795</v>
      </c>
      <c r="M1395" s="71">
        <v>0.53097345132743301</v>
      </c>
      <c r="N1395" s="68">
        <v>25.841924398625402</v>
      </c>
      <c r="O1395" s="71"/>
      <c r="P1395" s="68"/>
      <c r="Q1395" s="71"/>
      <c r="R1395" s="68"/>
    </row>
    <row r="1396" spans="1:18" x14ac:dyDescent="0.2">
      <c r="A1396" s="141" t="s">
        <v>3124</v>
      </c>
      <c r="B1396" s="67" t="s">
        <v>3125</v>
      </c>
      <c r="C1396" s="67">
        <v>35</v>
      </c>
      <c r="D1396" s="67" t="s">
        <v>346</v>
      </c>
      <c r="E1396" s="71">
        <v>0.70969324600462103</v>
      </c>
      <c r="F1396" s="68">
        <v>42.445054945054899</v>
      </c>
      <c r="G1396" s="71">
        <v>0.69062967863992897</v>
      </c>
      <c r="H1396" s="68">
        <v>28.9148351648352</v>
      </c>
      <c r="I1396" s="71">
        <v>0.72956042069507798</v>
      </c>
      <c r="J1396" s="68">
        <v>46.428571428571402</v>
      </c>
      <c r="K1396" s="71">
        <v>0.96725545105515898</v>
      </c>
      <c r="L1396" s="68">
        <v>91.689560439560395</v>
      </c>
      <c r="M1396" s="71">
        <v>0.45132743362831901</v>
      </c>
      <c r="N1396" s="68">
        <v>19.450171821305801</v>
      </c>
      <c r="O1396" s="71"/>
      <c r="P1396" s="68"/>
      <c r="Q1396" s="71"/>
      <c r="R1396" s="68"/>
    </row>
    <row r="1397" spans="1:18" x14ac:dyDescent="0.2">
      <c r="A1397" s="141" t="s">
        <v>3126</v>
      </c>
      <c r="B1397" s="67" t="s">
        <v>3127</v>
      </c>
      <c r="C1397" s="67">
        <v>35</v>
      </c>
      <c r="D1397" s="67" t="s">
        <v>346</v>
      </c>
      <c r="E1397" s="71">
        <v>0.62779463845438699</v>
      </c>
      <c r="F1397" s="68">
        <v>28.228021978021999</v>
      </c>
      <c r="G1397" s="71">
        <v>0.77242570152163004</v>
      </c>
      <c r="H1397" s="68">
        <v>51.923076923076898</v>
      </c>
      <c r="I1397" s="71">
        <v>0.75523460844562795</v>
      </c>
      <c r="J1397" s="68">
        <v>56.662087912087898</v>
      </c>
      <c r="K1397" s="71">
        <v>0.97414474071175805</v>
      </c>
      <c r="L1397" s="68">
        <v>94.368131868131897</v>
      </c>
      <c r="M1397" s="71">
        <v>0.63716814159292001</v>
      </c>
      <c r="N1397" s="68">
        <v>37.869415807560102</v>
      </c>
      <c r="O1397" s="71"/>
      <c r="P1397" s="68"/>
      <c r="Q1397" s="71">
        <v>0</v>
      </c>
      <c r="R1397" s="68">
        <v>36.0675512665862</v>
      </c>
    </row>
    <row r="1398" spans="1:18" x14ac:dyDescent="0.2">
      <c r="A1398" s="141" t="s">
        <v>3128</v>
      </c>
      <c r="B1398" s="67" t="s">
        <v>3129</v>
      </c>
      <c r="C1398" s="67">
        <v>35</v>
      </c>
      <c r="D1398" s="67" t="s">
        <v>346</v>
      </c>
      <c r="E1398" s="71">
        <v>0.91017842821210504</v>
      </c>
      <c r="F1398" s="68">
        <v>93.200549450549502</v>
      </c>
      <c r="G1398" s="71">
        <v>0.87475800496202305</v>
      </c>
      <c r="H1398" s="68">
        <v>91.208791208791197</v>
      </c>
      <c r="I1398" s="71">
        <v>0.84792994212421602</v>
      </c>
      <c r="J1398" s="68">
        <v>86.881868131868103</v>
      </c>
      <c r="K1398" s="71">
        <v>0.99192100813357897</v>
      </c>
      <c r="L1398" s="68">
        <v>98.489010989011007</v>
      </c>
      <c r="M1398" s="71">
        <v>0.83628318584070804</v>
      </c>
      <c r="N1398" s="68">
        <v>70.859106529209598</v>
      </c>
      <c r="O1398" s="71"/>
      <c r="P1398" s="68"/>
      <c r="Q1398" s="71">
        <v>1</v>
      </c>
      <c r="R1398" s="68">
        <v>100</v>
      </c>
    </row>
    <row r="1399" spans="1:18" x14ac:dyDescent="0.2">
      <c r="A1399" s="141" t="s">
        <v>3130</v>
      </c>
      <c r="B1399" s="67" t="s">
        <v>3131</v>
      </c>
      <c r="C1399" s="67">
        <v>35</v>
      </c>
      <c r="D1399" s="67" t="s">
        <v>346</v>
      </c>
      <c r="E1399" s="71">
        <v>0.85283478550324299</v>
      </c>
      <c r="F1399" s="68">
        <v>74.587912087912102</v>
      </c>
      <c r="G1399" s="71">
        <v>0.82884349610214703</v>
      </c>
      <c r="H1399" s="68">
        <v>76.579670329670293</v>
      </c>
      <c r="I1399" s="71">
        <v>0.75108505210559096</v>
      </c>
      <c r="J1399" s="68">
        <v>55.013736263736298</v>
      </c>
      <c r="K1399" s="71">
        <v>0.94203006283178303</v>
      </c>
      <c r="L1399" s="68">
        <v>77.472527472527503</v>
      </c>
      <c r="M1399" s="71">
        <v>0.88938053097345104</v>
      </c>
      <c r="N1399" s="68">
        <v>80.412371134020603</v>
      </c>
      <c r="O1399" s="71"/>
      <c r="P1399" s="68"/>
      <c r="Q1399" s="71"/>
      <c r="R1399" s="68"/>
    </row>
    <row r="1400" spans="1:18" x14ac:dyDescent="0.2">
      <c r="A1400" s="141" t="s">
        <v>3132</v>
      </c>
      <c r="B1400" s="67" t="s">
        <v>3133</v>
      </c>
      <c r="C1400" s="67">
        <v>35</v>
      </c>
      <c r="D1400" s="67" t="s">
        <v>346</v>
      </c>
      <c r="E1400" s="71">
        <v>0.84789956552446699</v>
      </c>
      <c r="F1400" s="68">
        <v>73.145604395604394</v>
      </c>
      <c r="G1400" s="71">
        <v>0.72600511420996605</v>
      </c>
      <c r="H1400" s="68">
        <v>37.912087912087898</v>
      </c>
      <c r="I1400" s="71">
        <v>0.81538822751186002</v>
      </c>
      <c r="J1400" s="68">
        <v>79.052197802197796</v>
      </c>
      <c r="K1400" s="71">
        <v>0.84854696377661498</v>
      </c>
      <c r="L1400" s="68">
        <v>40.728021978021999</v>
      </c>
      <c r="M1400" s="71">
        <v>0.84955752212389302</v>
      </c>
      <c r="N1400" s="68">
        <v>73.676975945017205</v>
      </c>
      <c r="O1400" s="71"/>
      <c r="P1400" s="68"/>
      <c r="Q1400" s="71">
        <v>1</v>
      </c>
      <c r="R1400" s="68">
        <v>100</v>
      </c>
    </row>
    <row r="1401" spans="1:18" x14ac:dyDescent="0.2">
      <c r="A1401" s="141" t="s">
        <v>3134</v>
      </c>
      <c r="B1401" s="67" t="s">
        <v>3135</v>
      </c>
      <c r="C1401" s="67">
        <v>35</v>
      </c>
      <c r="D1401" s="67" t="s">
        <v>346</v>
      </c>
      <c r="E1401" s="71">
        <v>0.86052585701559203</v>
      </c>
      <c r="F1401" s="68">
        <v>77.129120879120904</v>
      </c>
      <c r="G1401" s="71">
        <v>0.87570193964134002</v>
      </c>
      <c r="H1401" s="68">
        <v>91.414835164835196</v>
      </c>
      <c r="I1401" s="71">
        <v>0.74838471655676997</v>
      </c>
      <c r="J1401" s="68">
        <v>53.434065934065899</v>
      </c>
      <c r="K1401" s="71">
        <v>0.93306101965187005</v>
      </c>
      <c r="L1401" s="68">
        <v>73.214285714285694</v>
      </c>
      <c r="M1401" s="71">
        <v>0.88495575221238898</v>
      </c>
      <c r="N1401" s="68">
        <v>80</v>
      </c>
      <c r="O1401" s="71"/>
      <c r="P1401" s="68"/>
      <c r="Q1401" s="71"/>
      <c r="R1401" s="68"/>
    </row>
    <row r="1402" spans="1:18" x14ac:dyDescent="0.2">
      <c r="A1402" s="141" t="s">
        <v>3136</v>
      </c>
      <c r="B1402" s="67" t="s">
        <v>3137</v>
      </c>
      <c r="C1402" s="67">
        <v>35</v>
      </c>
      <c r="D1402" s="67" t="s">
        <v>346</v>
      </c>
      <c r="E1402" s="71">
        <v>0.88810754466404096</v>
      </c>
      <c r="F1402" s="68">
        <v>86.057692307692307</v>
      </c>
      <c r="G1402" s="71">
        <v>0.88804134974609905</v>
      </c>
      <c r="H1402" s="68">
        <v>92.788461538461505</v>
      </c>
      <c r="I1402" s="71">
        <v>0.87910787880491703</v>
      </c>
      <c r="J1402" s="68">
        <v>91.277472527472497</v>
      </c>
      <c r="K1402" s="71">
        <v>0.96669687930868597</v>
      </c>
      <c r="L1402" s="68">
        <v>91.414835164835196</v>
      </c>
      <c r="M1402" s="71">
        <v>0.81858407079646001</v>
      </c>
      <c r="N1402" s="68">
        <v>67.010309278350505</v>
      </c>
      <c r="O1402" s="71"/>
      <c r="P1402" s="68"/>
      <c r="Q1402" s="71"/>
      <c r="R1402" s="68"/>
    </row>
    <row r="1403" spans="1:18" x14ac:dyDescent="0.2">
      <c r="A1403" s="141" t="s">
        <v>3138</v>
      </c>
      <c r="B1403" s="67" t="s">
        <v>3139</v>
      </c>
      <c r="C1403" s="67">
        <v>35</v>
      </c>
      <c r="D1403" s="67" t="s">
        <v>346</v>
      </c>
      <c r="E1403" s="71">
        <v>0.90317288852956601</v>
      </c>
      <c r="F1403" s="68">
        <v>91.140109890109898</v>
      </c>
      <c r="G1403" s="71">
        <v>0.85545831731214494</v>
      </c>
      <c r="H1403" s="68">
        <v>87.6373626373626</v>
      </c>
      <c r="I1403" s="71">
        <v>0.77812868525942402</v>
      </c>
      <c r="J1403" s="68">
        <v>65.384615384615401</v>
      </c>
      <c r="K1403" s="71">
        <v>0.92210044892582099</v>
      </c>
      <c r="L1403" s="68">
        <v>67.032967032966994</v>
      </c>
      <c r="M1403" s="71">
        <v>0.96017699115044197</v>
      </c>
      <c r="N1403" s="68">
        <v>90.996563573883193</v>
      </c>
      <c r="O1403" s="71"/>
      <c r="P1403" s="68"/>
      <c r="Q1403" s="71">
        <v>1</v>
      </c>
      <c r="R1403" s="68">
        <v>100</v>
      </c>
    </row>
    <row r="1404" spans="1:18" x14ac:dyDescent="0.2">
      <c r="A1404" s="141" t="s">
        <v>3140</v>
      </c>
      <c r="B1404" s="67" t="s">
        <v>3141</v>
      </c>
      <c r="C1404" s="67">
        <v>35</v>
      </c>
      <c r="D1404" s="67" t="s">
        <v>346</v>
      </c>
      <c r="E1404" s="71">
        <v>0.64561965138493504</v>
      </c>
      <c r="F1404" s="68">
        <v>31.868131868131901</v>
      </c>
      <c r="G1404" s="71">
        <v>0.66980284950004798</v>
      </c>
      <c r="H1404" s="68">
        <v>25.1373626373626</v>
      </c>
      <c r="I1404" s="71">
        <v>0.56515722641607602</v>
      </c>
      <c r="J1404" s="68">
        <v>12.7747252747253</v>
      </c>
      <c r="K1404" s="71">
        <v>0.82539463581830597</v>
      </c>
      <c r="L1404" s="68">
        <v>34.478021978021999</v>
      </c>
      <c r="M1404" s="71">
        <v>0.52212389380530999</v>
      </c>
      <c r="N1404" s="68">
        <v>24.810996563573902</v>
      </c>
      <c r="O1404" s="71"/>
      <c r="P1404" s="68"/>
      <c r="Q1404" s="71"/>
      <c r="R1404" s="68"/>
    </row>
    <row r="1405" spans="1:18" x14ac:dyDescent="0.2">
      <c r="A1405" s="141" t="s">
        <v>3142</v>
      </c>
      <c r="B1405" s="67" t="s">
        <v>3143</v>
      </c>
      <c r="C1405" s="67">
        <v>35</v>
      </c>
      <c r="D1405" s="67" t="s">
        <v>346</v>
      </c>
      <c r="E1405" s="71">
        <v>0.85827377416750406</v>
      </c>
      <c r="F1405" s="68">
        <v>76.236263736263695</v>
      </c>
      <c r="G1405" s="71">
        <v>0.80815722509388199</v>
      </c>
      <c r="H1405" s="68">
        <v>66.552197802197796</v>
      </c>
      <c r="I1405" s="71">
        <v>0.73063975034468198</v>
      </c>
      <c r="J1405" s="68">
        <v>46.703296703296701</v>
      </c>
      <c r="K1405" s="71">
        <v>0.93841260336355603</v>
      </c>
      <c r="L1405" s="68">
        <v>75.618131868131897</v>
      </c>
      <c r="M1405" s="71">
        <v>0.81415929203539805</v>
      </c>
      <c r="N1405" s="68">
        <v>66.254295532645997</v>
      </c>
      <c r="O1405" s="71"/>
      <c r="P1405" s="68"/>
      <c r="Q1405" s="71">
        <v>1</v>
      </c>
      <c r="R1405" s="68">
        <v>100</v>
      </c>
    </row>
    <row r="1406" spans="1:18" x14ac:dyDescent="0.2">
      <c r="A1406" s="141" t="s">
        <v>3144</v>
      </c>
      <c r="B1406" s="67" t="s">
        <v>3145</v>
      </c>
      <c r="C1406" s="67">
        <v>35</v>
      </c>
      <c r="D1406" s="67" t="s">
        <v>346</v>
      </c>
      <c r="E1406" s="71">
        <v>0.82682327070286099</v>
      </c>
      <c r="F1406" s="68">
        <v>68.063186813186803</v>
      </c>
      <c r="G1406" s="71">
        <v>0.81728927507243199</v>
      </c>
      <c r="H1406" s="68">
        <v>70.741758241758205</v>
      </c>
      <c r="I1406" s="71">
        <v>0.69827050544868097</v>
      </c>
      <c r="J1406" s="68">
        <v>36.607142857142897</v>
      </c>
      <c r="K1406" s="71">
        <v>0.95102533768856001</v>
      </c>
      <c r="L1406" s="68">
        <v>82.142857142857096</v>
      </c>
      <c r="M1406" s="71">
        <v>0.84070796460177</v>
      </c>
      <c r="N1406" s="68">
        <v>71.890034364261197</v>
      </c>
      <c r="O1406" s="71"/>
      <c r="P1406" s="68"/>
      <c r="Q1406" s="71"/>
      <c r="R1406" s="68"/>
    </row>
    <row r="1407" spans="1:18" x14ac:dyDescent="0.2">
      <c r="A1407" s="141" t="s">
        <v>3146</v>
      </c>
      <c r="B1407" s="67" t="s">
        <v>3147</v>
      </c>
      <c r="C1407" s="67">
        <v>35</v>
      </c>
      <c r="D1407" s="67" t="s">
        <v>346</v>
      </c>
      <c r="E1407" s="71">
        <v>0.90835264829468099</v>
      </c>
      <c r="F1407" s="68">
        <v>92.307692307692307</v>
      </c>
      <c r="G1407" s="71">
        <v>0.87633767777662097</v>
      </c>
      <c r="H1407" s="68">
        <v>91.552197802197796</v>
      </c>
      <c r="I1407" s="71">
        <v>0.76188450469051205</v>
      </c>
      <c r="J1407" s="68">
        <v>59.958791208791197</v>
      </c>
      <c r="K1407" s="71">
        <v>0.95663840413901402</v>
      </c>
      <c r="L1407" s="68">
        <v>85.920329670329707</v>
      </c>
      <c r="M1407" s="71">
        <v>0.946902654867257</v>
      </c>
      <c r="N1407" s="68">
        <v>89.003436426116807</v>
      </c>
      <c r="O1407" s="71"/>
      <c r="P1407" s="68"/>
      <c r="Q1407" s="71">
        <v>1</v>
      </c>
      <c r="R1407" s="68">
        <v>100</v>
      </c>
    </row>
    <row r="1408" spans="1:18" x14ac:dyDescent="0.2">
      <c r="A1408" s="141" t="s">
        <v>3148</v>
      </c>
      <c r="B1408" s="67" t="s">
        <v>3149</v>
      </c>
      <c r="C1408" s="67">
        <v>35</v>
      </c>
      <c r="D1408" s="67" t="s">
        <v>346</v>
      </c>
      <c r="E1408" s="71">
        <v>0.90323860864565897</v>
      </c>
      <c r="F1408" s="68">
        <v>91.208791208791197</v>
      </c>
      <c r="G1408" s="71">
        <v>0.82744120163579304</v>
      </c>
      <c r="H1408" s="68">
        <v>75.755494505494497</v>
      </c>
      <c r="I1408" s="71">
        <v>0.83434510546019502</v>
      </c>
      <c r="J1408" s="68">
        <v>84.134615384615401</v>
      </c>
      <c r="K1408" s="71">
        <v>0.95175186887566798</v>
      </c>
      <c r="L1408" s="68">
        <v>82.692307692307693</v>
      </c>
      <c r="M1408" s="71">
        <v>0.90265486725663702</v>
      </c>
      <c r="N1408" s="68">
        <v>82.611683848797199</v>
      </c>
      <c r="O1408" s="71"/>
      <c r="P1408" s="68"/>
      <c r="Q1408" s="71">
        <v>1</v>
      </c>
      <c r="R1408" s="68">
        <v>100</v>
      </c>
    </row>
    <row r="1409" spans="1:18" x14ac:dyDescent="0.2">
      <c r="A1409" s="141" t="s">
        <v>3150</v>
      </c>
      <c r="B1409" s="67" t="s">
        <v>3151</v>
      </c>
      <c r="C1409" s="67">
        <v>35</v>
      </c>
      <c r="D1409" s="67" t="s">
        <v>346</v>
      </c>
      <c r="E1409" s="71">
        <v>0.62951712999204801</v>
      </c>
      <c r="F1409" s="68">
        <v>28.502747252747302</v>
      </c>
      <c r="G1409" s="71">
        <v>0.63042536581236197</v>
      </c>
      <c r="H1409" s="68">
        <v>16.346153846153801</v>
      </c>
      <c r="I1409" s="71">
        <v>0.61746734181333596</v>
      </c>
      <c r="J1409" s="68">
        <v>19.711538461538499</v>
      </c>
      <c r="K1409" s="71">
        <v>0.79229970614780298</v>
      </c>
      <c r="L1409" s="68">
        <v>28.571428571428601</v>
      </c>
      <c r="M1409" s="71">
        <v>0.47787610619469001</v>
      </c>
      <c r="N1409" s="68">
        <v>21.099656357388302</v>
      </c>
      <c r="O1409" s="71"/>
      <c r="P1409" s="68"/>
      <c r="Q1409" s="71"/>
      <c r="R1409" s="68"/>
    </row>
    <row r="1410" spans="1:18" x14ac:dyDescent="0.2">
      <c r="A1410" s="141" t="s">
        <v>3152</v>
      </c>
      <c r="B1410" s="67" t="s">
        <v>3153</v>
      </c>
      <c r="C1410" s="67">
        <v>35</v>
      </c>
      <c r="D1410" s="67" t="s">
        <v>346</v>
      </c>
      <c r="E1410" s="71">
        <v>0.52212948309113305</v>
      </c>
      <c r="F1410" s="68">
        <v>13.049450549450601</v>
      </c>
      <c r="G1410" s="71">
        <v>0.65403728533028904</v>
      </c>
      <c r="H1410" s="68">
        <v>20.947802197802201</v>
      </c>
      <c r="I1410" s="71">
        <v>0.63808677996533003</v>
      </c>
      <c r="J1410" s="68">
        <v>23.214285714285701</v>
      </c>
      <c r="K1410" s="71">
        <v>0.81852335016004496</v>
      </c>
      <c r="L1410" s="68">
        <v>33.585164835164797</v>
      </c>
      <c r="M1410" s="71">
        <v>0.5</v>
      </c>
      <c r="N1410" s="68">
        <v>22.886597938144298</v>
      </c>
      <c r="O1410" s="71"/>
      <c r="P1410" s="68"/>
      <c r="Q1410" s="71">
        <v>0</v>
      </c>
      <c r="R1410" s="68">
        <v>36.0675512665862</v>
      </c>
    </row>
    <row r="1411" spans="1:18" x14ac:dyDescent="0.2">
      <c r="A1411" s="141" t="s">
        <v>3154</v>
      </c>
      <c r="B1411" s="67" t="s">
        <v>3155</v>
      </c>
      <c r="C1411" s="67">
        <v>35</v>
      </c>
      <c r="D1411" s="67" t="s">
        <v>346</v>
      </c>
      <c r="E1411" s="71">
        <v>0.56321026107073102</v>
      </c>
      <c r="F1411" s="68">
        <v>18.337912087912098</v>
      </c>
      <c r="G1411" s="71">
        <v>0.70118216812603995</v>
      </c>
      <c r="H1411" s="68">
        <v>31.730769230769202</v>
      </c>
      <c r="I1411" s="71">
        <v>0.66909938882141495</v>
      </c>
      <c r="J1411" s="68">
        <v>29.395604395604401</v>
      </c>
      <c r="K1411" s="71">
        <v>0.75992904044160103</v>
      </c>
      <c r="L1411" s="68">
        <v>23.557692307692299</v>
      </c>
      <c r="M1411" s="71">
        <v>0.68584070796460095</v>
      </c>
      <c r="N1411" s="68">
        <v>43.986254295532603</v>
      </c>
      <c r="O1411" s="71"/>
      <c r="P1411" s="68"/>
      <c r="Q1411" s="71">
        <v>0</v>
      </c>
      <c r="R1411" s="68">
        <v>36.0675512665862</v>
      </c>
    </row>
    <row r="1412" spans="1:18" x14ac:dyDescent="0.2">
      <c r="A1412" s="141" t="s">
        <v>3156</v>
      </c>
      <c r="B1412" s="67" t="s">
        <v>3157</v>
      </c>
      <c r="C1412" s="67">
        <v>35</v>
      </c>
      <c r="D1412" s="67" t="s">
        <v>346</v>
      </c>
      <c r="E1412" s="71">
        <v>0.84307506306065205</v>
      </c>
      <c r="F1412" s="68">
        <v>71.978021978021999</v>
      </c>
      <c r="G1412" s="71">
        <v>0.78069495527142696</v>
      </c>
      <c r="H1412" s="68">
        <v>55.700549450549502</v>
      </c>
      <c r="I1412" s="71">
        <v>0.73357846883690403</v>
      </c>
      <c r="J1412" s="68">
        <v>47.664835164835203</v>
      </c>
      <c r="K1412" s="71">
        <v>0.93324806707233099</v>
      </c>
      <c r="L1412" s="68">
        <v>73.351648351648393</v>
      </c>
      <c r="M1412" s="71">
        <v>0.92477876106194701</v>
      </c>
      <c r="N1412" s="68">
        <v>85.979381443299005</v>
      </c>
      <c r="O1412" s="71"/>
      <c r="P1412" s="68"/>
      <c r="Q1412" s="71"/>
      <c r="R1412" s="68"/>
    </row>
    <row r="1413" spans="1:18" x14ac:dyDescent="0.2">
      <c r="A1413" s="141" t="s">
        <v>3158</v>
      </c>
      <c r="B1413" s="67" t="s">
        <v>3159</v>
      </c>
      <c r="C1413" s="67">
        <v>35</v>
      </c>
      <c r="D1413" s="67" t="s">
        <v>346</v>
      </c>
      <c r="E1413" s="71">
        <v>0.495961756932703</v>
      </c>
      <c r="F1413" s="68">
        <v>10.2335164835165</v>
      </c>
      <c r="G1413" s="71">
        <v>0.56289763252209002</v>
      </c>
      <c r="H1413" s="68">
        <v>4.7390109890109899</v>
      </c>
      <c r="I1413" s="71">
        <v>0.60350127552407595</v>
      </c>
      <c r="J1413" s="68">
        <v>17.513736263736298</v>
      </c>
      <c r="K1413" s="71">
        <v>0.80013554033416201</v>
      </c>
      <c r="L1413" s="68">
        <v>30.3571428571429</v>
      </c>
      <c r="M1413" s="71">
        <v>0.51327433628318597</v>
      </c>
      <c r="N1413" s="68">
        <v>24.329896907216501</v>
      </c>
      <c r="O1413" s="71"/>
      <c r="P1413" s="68"/>
      <c r="Q1413" s="71">
        <v>0</v>
      </c>
      <c r="R1413" s="68">
        <v>36.0675512665862</v>
      </c>
    </row>
    <row r="1414" spans="1:18" x14ac:dyDescent="0.2">
      <c r="A1414" s="141" t="s">
        <v>3160</v>
      </c>
      <c r="B1414" s="67" t="s">
        <v>3161</v>
      </c>
      <c r="C1414" s="67">
        <v>35</v>
      </c>
      <c r="D1414" s="67" t="s">
        <v>346</v>
      </c>
      <c r="E1414" s="71">
        <v>0.50215129756818899</v>
      </c>
      <c r="F1414" s="68">
        <v>10.782967032967001</v>
      </c>
      <c r="G1414" s="71">
        <v>0.62195040991165695</v>
      </c>
      <c r="H1414" s="68">
        <v>13.942307692307701</v>
      </c>
      <c r="I1414" s="71">
        <v>0.63868521885190399</v>
      </c>
      <c r="J1414" s="68">
        <v>23.489010989011</v>
      </c>
      <c r="K1414" s="71">
        <v>0.78109431040481703</v>
      </c>
      <c r="L1414" s="68">
        <v>26.854395604395599</v>
      </c>
      <c r="M1414" s="71">
        <v>0.46902654867256599</v>
      </c>
      <c r="N1414" s="68">
        <v>20.412371134020599</v>
      </c>
      <c r="O1414" s="71"/>
      <c r="P1414" s="68"/>
      <c r="Q1414" s="71">
        <v>0</v>
      </c>
      <c r="R1414" s="68">
        <v>36.0675512665862</v>
      </c>
    </row>
    <row r="1415" spans="1:18" x14ac:dyDescent="0.2">
      <c r="A1415" s="141" t="s">
        <v>3162</v>
      </c>
      <c r="B1415" s="67" t="s">
        <v>3163</v>
      </c>
      <c r="C1415" s="67">
        <v>35</v>
      </c>
      <c r="D1415" s="67" t="s">
        <v>346</v>
      </c>
      <c r="E1415" s="71">
        <v>0.78345882873662698</v>
      </c>
      <c r="F1415" s="68">
        <v>56.730769230769198</v>
      </c>
      <c r="G1415" s="71">
        <v>0.795165425496275</v>
      </c>
      <c r="H1415" s="68">
        <v>60.370879120879103</v>
      </c>
      <c r="I1415" s="71">
        <v>0.71051457047741096</v>
      </c>
      <c r="J1415" s="68">
        <v>39.835164835164797</v>
      </c>
      <c r="K1415" s="71">
        <v>0.92904027472503403</v>
      </c>
      <c r="L1415" s="68">
        <v>70.260989010988993</v>
      </c>
      <c r="M1415" s="71">
        <v>0.69911504424778703</v>
      </c>
      <c r="N1415" s="68">
        <v>47.010309278350498</v>
      </c>
      <c r="O1415" s="71"/>
      <c r="P1415" s="68"/>
      <c r="Q1415" s="71"/>
      <c r="R1415" s="68"/>
    </row>
    <row r="1416" spans="1:18" x14ac:dyDescent="0.2">
      <c r="A1416" s="141" t="s">
        <v>3164</v>
      </c>
      <c r="B1416" s="67" t="s">
        <v>3165</v>
      </c>
      <c r="C1416" s="67">
        <v>35</v>
      </c>
      <c r="D1416" s="67" t="s">
        <v>346</v>
      </c>
      <c r="E1416" s="71">
        <v>0.58085285143428</v>
      </c>
      <c r="F1416" s="68">
        <v>21.222527472527499</v>
      </c>
      <c r="G1416" s="71">
        <v>0.74218868502262003</v>
      </c>
      <c r="H1416" s="68">
        <v>42.582417582417598</v>
      </c>
      <c r="I1416" s="71">
        <v>0.75841967255527398</v>
      </c>
      <c r="J1416" s="68">
        <v>58.516483516483497</v>
      </c>
      <c r="K1416" s="71">
        <v>0.85350811198288501</v>
      </c>
      <c r="L1416" s="68">
        <v>42.239010989011</v>
      </c>
      <c r="M1416" s="71">
        <v>0.54424778761061898</v>
      </c>
      <c r="N1416" s="68">
        <v>27.216494845360799</v>
      </c>
      <c r="O1416" s="71"/>
      <c r="P1416" s="68"/>
      <c r="Q1416" s="71">
        <v>5.8999999999999999E-3</v>
      </c>
      <c r="R1416" s="68">
        <v>38.600723763570599</v>
      </c>
    </row>
    <row r="1417" spans="1:18" x14ac:dyDescent="0.2">
      <c r="A1417" s="141" t="s">
        <v>3166</v>
      </c>
      <c r="B1417" s="67" t="s">
        <v>3167</v>
      </c>
      <c r="C1417" s="67">
        <v>35</v>
      </c>
      <c r="D1417" s="67" t="s">
        <v>346</v>
      </c>
      <c r="E1417" s="71">
        <v>0.53843400566219002</v>
      </c>
      <c r="F1417" s="68">
        <v>14.697802197802201</v>
      </c>
      <c r="G1417" s="71">
        <v>0.70011684366851201</v>
      </c>
      <c r="H1417" s="68">
        <v>31.456043956043999</v>
      </c>
      <c r="I1417" s="71">
        <v>0.76755284504104304</v>
      </c>
      <c r="J1417" s="68">
        <v>62.5686813186813</v>
      </c>
      <c r="K1417" s="71">
        <v>0.85281892367219303</v>
      </c>
      <c r="L1417" s="68">
        <v>41.895604395604401</v>
      </c>
      <c r="M1417" s="71">
        <v>0.37168141592920301</v>
      </c>
      <c r="N1417" s="68">
        <v>15.6013745704467</v>
      </c>
      <c r="O1417" s="71"/>
      <c r="P1417" s="68"/>
      <c r="Q1417" s="71">
        <v>0</v>
      </c>
      <c r="R1417" s="68">
        <v>36.0675512665862</v>
      </c>
    </row>
    <row r="1418" spans="1:18" x14ac:dyDescent="0.2">
      <c r="A1418" s="141" t="s">
        <v>3168</v>
      </c>
      <c r="B1418" s="67" t="s">
        <v>3169</v>
      </c>
      <c r="C1418" s="67">
        <v>35</v>
      </c>
      <c r="D1418" s="67" t="s">
        <v>346</v>
      </c>
      <c r="E1418" s="71">
        <v>0.71546888804310704</v>
      </c>
      <c r="F1418" s="68">
        <v>42.857142857142897</v>
      </c>
      <c r="G1418" s="71">
        <v>0.72462728768090201</v>
      </c>
      <c r="H1418" s="68">
        <v>37.3626373626374</v>
      </c>
      <c r="I1418" s="71">
        <v>0.71843805982667097</v>
      </c>
      <c r="J1418" s="68">
        <v>42.582417582417598</v>
      </c>
      <c r="K1418" s="71">
        <v>0.68872170908963404</v>
      </c>
      <c r="L1418" s="68">
        <v>11.8131868131868</v>
      </c>
      <c r="M1418" s="71">
        <v>0.73008849557522104</v>
      </c>
      <c r="N1418" s="68">
        <v>51.958762886597903</v>
      </c>
      <c r="O1418" s="71"/>
      <c r="P1418" s="68"/>
      <c r="Q1418" s="71"/>
      <c r="R1418" s="68"/>
    </row>
    <row r="1419" spans="1:18" x14ac:dyDescent="0.2">
      <c r="A1419" s="141" t="s">
        <v>3170</v>
      </c>
      <c r="B1419" s="67" t="s">
        <v>3171</v>
      </c>
      <c r="C1419" s="67">
        <v>35</v>
      </c>
      <c r="D1419" s="67" t="s">
        <v>346</v>
      </c>
      <c r="E1419" s="71">
        <v>0.77035716055549097</v>
      </c>
      <c r="F1419" s="68">
        <v>53.708791208791197</v>
      </c>
      <c r="G1419" s="71">
        <v>0.77659387470207097</v>
      </c>
      <c r="H1419" s="68">
        <v>53.846153846153797</v>
      </c>
      <c r="I1419" s="71">
        <v>0.72775798796742397</v>
      </c>
      <c r="J1419" s="68">
        <v>45.673076923076898</v>
      </c>
      <c r="K1419" s="71">
        <v>0.86026262026043399</v>
      </c>
      <c r="L1419" s="68">
        <v>44.093406593406598</v>
      </c>
      <c r="M1419" s="71">
        <v>0.71681415929203496</v>
      </c>
      <c r="N1419" s="68">
        <v>49.621993127147803</v>
      </c>
      <c r="O1419" s="71"/>
      <c r="P1419" s="68"/>
      <c r="Q1419" s="71"/>
      <c r="R1419" s="68"/>
    </row>
    <row r="1420" spans="1:18" x14ac:dyDescent="0.2">
      <c r="A1420" s="141" t="s">
        <v>3172</v>
      </c>
      <c r="B1420" s="67" t="s">
        <v>3173</v>
      </c>
      <c r="C1420" s="67">
        <v>35</v>
      </c>
      <c r="D1420" s="67" t="s">
        <v>346</v>
      </c>
      <c r="E1420" s="71">
        <v>0.54569690945154903</v>
      </c>
      <c r="F1420" s="68">
        <v>15.865384615384601</v>
      </c>
      <c r="G1420" s="71">
        <v>0.74148614033931404</v>
      </c>
      <c r="H1420" s="68">
        <v>42.239010989011</v>
      </c>
      <c r="I1420" s="71">
        <v>0.74182023070277303</v>
      </c>
      <c r="J1420" s="68">
        <v>50.755494505494497</v>
      </c>
      <c r="K1420" s="71">
        <v>0.80712507887052598</v>
      </c>
      <c r="L1420" s="68">
        <v>31.662087912087902</v>
      </c>
      <c r="M1420" s="71">
        <v>0.43805309734513298</v>
      </c>
      <c r="N1420" s="68">
        <v>18.625429553264599</v>
      </c>
      <c r="O1420" s="71"/>
      <c r="P1420" s="68"/>
      <c r="Q1420" s="71">
        <v>0</v>
      </c>
      <c r="R1420" s="68">
        <v>36.0675512665862</v>
      </c>
    </row>
    <row r="1421" spans="1:18" x14ac:dyDescent="0.2">
      <c r="A1421" s="141" t="s">
        <v>3174</v>
      </c>
      <c r="B1421" s="67" t="s">
        <v>3175</v>
      </c>
      <c r="C1421" s="67">
        <v>35</v>
      </c>
      <c r="D1421" s="67" t="s">
        <v>346</v>
      </c>
      <c r="E1421" s="71">
        <v>0.84956110831218701</v>
      </c>
      <c r="F1421" s="68">
        <v>73.901098901098905</v>
      </c>
      <c r="G1421" s="71">
        <v>0.77498283049317096</v>
      </c>
      <c r="H1421" s="68">
        <v>53.021978021978001</v>
      </c>
      <c r="I1421" s="71">
        <v>0.72221755344808503</v>
      </c>
      <c r="J1421" s="68">
        <v>44.162087912087898</v>
      </c>
      <c r="K1421" s="71">
        <v>0.89662285673472097</v>
      </c>
      <c r="L1421" s="68">
        <v>55.494505494505503</v>
      </c>
      <c r="M1421" s="71">
        <v>0.85398230088495597</v>
      </c>
      <c r="N1421" s="68">
        <v>74.776632302405503</v>
      </c>
      <c r="O1421" s="71"/>
      <c r="P1421" s="68"/>
      <c r="Q1421" s="71">
        <v>1</v>
      </c>
      <c r="R1421" s="68">
        <v>100</v>
      </c>
    </row>
    <row r="1422" spans="1:18" x14ac:dyDescent="0.2">
      <c r="A1422" s="141" t="s">
        <v>3176</v>
      </c>
      <c r="B1422" s="67" t="s">
        <v>3177</v>
      </c>
      <c r="C1422" s="67">
        <v>35</v>
      </c>
      <c r="D1422" s="67" t="s">
        <v>346</v>
      </c>
      <c r="E1422" s="71">
        <v>0.51573323666882098</v>
      </c>
      <c r="F1422" s="68">
        <v>12.293956043955999</v>
      </c>
      <c r="G1422" s="71">
        <v>0.53411851325364701</v>
      </c>
      <c r="H1422" s="68">
        <v>3.6401098901098901</v>
      </c>
      <c r="I1422" s="71">
        <v>0.58938959288056203</v>
      </c>
      <c r="J1422" s="68">
        <v>15.796703296703299</v>
      </c>
      <c r="K1422" s="71">
        <v>0.780132805142846</v>
      </c>
      <c r="L1422" s="68">
        <v>26.510989010989</v>
      </c>
      <c r="M1422" s="71">
        <v>0.15929203539823</v>
      </c>
      <c r="N1422" s="68">
        <v>6.11683848797251</v>
      </c>
      <c r="O1422" s="71"/>
      <c r="P1422" s="68"/>
      <c r="Q1422" s="71"/>
      <c r="R1422" s="68"/>
    </row>
    <row r="1423" spans="1:18" x14ac:dyDescent="0.2">
      <c r="A1423" s="141" t="s">
        <v>3178</v>
      </c>
      <c r="B1423" s="67" t="s">
        <v>3179</v>
      </c>
      <c r="C1423" s="67">
        <v>35</v>
      </c>
      <c r="D1423" s="67" t="s">
        <v>346</v>
      </c>
      <c r="E1423" s="71">
        <v>0.68157291254697405</v>
      </c>
      <c r="F1423" s="68">
        <v>37.5</v>
      </c>
      <c r="G1423" s="71">
        <v>0.71332402193925004</v>
      </c>
      <c r="H1423" s="68">
        <v>35.164835164835203</v>
      </c>
      <c r="I1423" s="71">
        <v>0.76934411925457002</v>
      </c>
      <c r="J1423" s="68">
        <v>63.118131868131897</v>
      </c>
      <c r="K1423" s="71">
        <v>0.96059465162954305</v>
      </c>
      <c r="L1423" s="68">
        <v>87.980769230769198</v>
      </c>
      <c r="M1423" s="71">
        <v>0.96460176991150404</v>
      </c>
      <c r="N1423" s="68">
        <v>91.752577319587601</v>
      </c>
      <c r="O1423" s="71"/>
      <c r="P1423" s="68"/>
      <c r="Q1423" s="71">
        <v>0</v>
      </c>
      <c r="R1423" s="68">
        <v>36.0675512665862</v>
      </c>
    </row>
    <row r="1424" spans="1:18" x14ac:dyDescent="0.2">
      <c r="A1424" s="141" t="s">
        <v>3180</v>
      </c>
      <c r="B1424" s="67" t="s">
        <v>3181</v>
      </c>
      <c r="C1424" s="67">
        <v>35</v>
      </c>
      <c r="D1424" s="67" t="s">
        <v>346</v>
      </c>
      <c r="E1424" s="71">
        <v>0.86583472827196095</v>
      </c>
      <c r="F1424" s="68">
        <v>78.502747252747298</v>
      </c>
      <c r="G1424" s="71">
        <v>0.76388651333521795</v>
      </c>
      <c r="H1424" s="68">
        <v>48.626373626373599</v>
      </c>
      <c r="I1424" s="71">
        <v>0.79674540531039595</v>
      </c>
      <c r="J1424" s="68">
        <v>71.9093406593407</v>
      </c>
      <c r="K1424" s="71">
        <v>0.91155655196435503</v>
      </c>
      <c r="L1424" s="68">
        <v>62.4313186813187</v>
      </c>
      <c r="M1424" s="71">
        <v>0.99115044247787598</v>
      </c>
      <c r="N1424" s="68">
        <v>97.250859106529205</v>
      </c>
      <c r="O1424" s="71"/>
      <c r="P1424" s="68"/>
      <c r="Q1424" s="71"/>
      <c r="R1424" s="68"/>
    </row>
    <row r="1425" spans="1:18" x14ac:dyDescent="0.2">
      <c r="A1425" s="141" t="s">
        <v>3182</v>
      </c>
      <c r="B1425" s="67" t="s">
        <v>3183</v>
      </c>
      <c r="C1425" s="67">
        <v>35</v>
      </c>
      <c r="D1425" s="67" t="s">
        <v>346</v>
      </c>
      <c r="E1425" s="71">
        <v>0.85118674165021002</v>
      </c>
      <c r="F1425" s="68">
        <v>74.244505494505503</v>
      </c>
      <c r="G1425" s="71">
        <v>0.72751763478882203</v>
      </c>
      <c r="H1425" s="68">
        <v>38.255494505494497</v>
      </c>
      <c r="I1425" s="71">
        <v>0.77620221224908004</v>
      </c>
      <c r="J1425" s="68">
        <v>64.903846153846203</v>
      </c>
      <c r="K1425" s="71">
        <v>0.95854924345674397</v>
      </c>
      <c r="L1425" s="68">
        <v>86.744505494505503</v>
      </c>
      <c r="M1425" s="71">
        <v>0.94247787610619405</v>
      </c>
      <c r="N1425" s="68">
        <v>88.384879725085895</v>
      </c>
      <c r="O1425" s="71"/>
      <c r="P1425" s="68"/>
      <c r="Q1425" s="71"/>
      <c r="R1425" s="68"/>
    </row>
    <row r="1426" spans="1:18" x14ac:dyDescent="0.2">
      <c r="A1426" s="141" t="s">
        <v>3184</v>
      </c>
      <c r="B1426" s="67" t="s">
        <v>3185</v>
      </c>
      <c r="C1426" s="67">
        <v>35</v>
      </c>
      <c r="D1426" s="67" t="s">
        <v>346</v>
      </c>
      <c r="E1426" s="71">
        <v>0.707717089782673</v>
      </c>
      <c r="F1426" s="68">
        <v>41.964285714285701</v>
      </c>
      <c r="G1426" s="71">
        <v>0.77422968112586499</v>
      </c>
      <c r="H1426" s="68">
        <v>52.678571428571402</v>
      </c>
      <c r="I1426" s="71">
        <v>0.81952214918261002</v>
      </c>
      <c r="J1426" s="68">
        <v>80.151098901098905</v>
      </c>
      <c r="K1426" s="71">
        <v>0.98023184869338298</v>
      </c>
      <c r="L1426" s="68">
        <v>96.085164835164804</v>
      </c>
      <c r="M1426" s="71">
        <v>0.96460176991150404</v>
      </c>
      <c r="N1426" s="68">
        <v>91.752577319587601</v>
      </c>
      <c r="O1426" s="71"/>
      <c r="P1426" s="68"/>
      <c r="Q1426" s="71">
        <v>0</v>
      </c>
      <c r="R1426" s="68">
        <v>36.0675512665862</v>
      </c>
    </row>
    <row r="1427" spans="1:18" x14ac:dyDescent="0.2">
      <c r="A1427" s="141" t="s">
        <v>3186</v>
      </c>
      <c r="B1427" s="67" t="s">
        <v>3187</v>
      </c>
      <c r="C1427" s="67">
        <v>35</v>
      </c>
      <c r="D1427" s="67" t="s">
        <v>346</v>
      </c>
      <c r="E1427" s="71">
        <v>0.84084927575908897</v>
      </c>
      <c r="F1427" s="68">
        <v>71.222527472527503</v>
      </c>
      <c r="G1427" s="71">
        <v>0.75883155549289505</v>
      </c>
      <c r="H1427" s="68">
        <v>47.046703296703299</v>
      </c>
      <c r="I1427" s="71">
        <v>0.57487594504674899</v>
      </c>
      <c r="J1427" s="68">
        <v>14.3543956043956</v>
      </c>
      <c r="K1427" s="71">
        <v>0.90291232958323597</v>
      </c>
      <c r="L1427" s="68">
        <v>58.516483516483497</v>
      </c>
      <c r="M1427" s="71">
        <v>0.96902654867256599</v>
      </c>
      <c r="N1427" s="68">
        <v>92.164948453608204</v>
      </c>
      <c r="O1427" s="71"/>
      <c r="P1427" s="68"/>
      <c r="Q1427" s="71">
        <v>0.99860000000000004</v>
      </c>
      <c r="R1427" s="68">
        <v>50.542822677925201</v>
      </c>
    </row>
    <row r="1428" spans="1:18" x14ac:dyDescent="0.2">
      <c r="A1428" s="141" t="s">
        <v>3188</v>
      </c>
      <c r="B1428" s="67" t="s">
        <v>3189</v>
      </c>
      <c r="C1428" s="67">
        <v>35</v>
      </c>
      <c r="D1428" s="67" t="s">
        <v>346</v>
      </c>
      <c r="E1428" s="71">
        <v>0.69280086199776902</v>
      </c>
      <c r="F1428" s="68">
        <v>39.285714285714299</v>
      </c>
      <c r="G1428" s="71">
        <v>0.82988478587992798</v>
      </c>
      <c r="H1428" s="68">
        <v>77.266483516483504</v>
      </c>
      <c r="I1428" s="71">
        <v>0.76769076954648996</v>
      </c>
      <c r="J1428" s="68">
        <v>62.774725274725299</v>
      </c>
      <c r="K1428" s="71">
        <v>0.89740220588986197</v>
      </c>
      <c r="L1428" s="68">
        <v>55.906593406593402</v>
      </c>
      <c r="M1428" s="71">
        <v>0.96902654867256599</v>
      </c>
      <c r="N1428" s="68">
        <v>92.164948453608204</v>
      </c>
      <c r="O1428" s="71"/>
      <c r="P1428" s="68"/>
      <c r="Q1428" s="71">
        <v>0</v>
      </c>
      <c r="R1428" s="68">
        <v>36.0675512665862</v>
      </c>
    </row>
    <row r="1429" spans="1:18" x14ac:dyDescent="0.2">
      <c r="A1429" s="141" t="s">
        <v>3190</v>
      </c>
      <c r="B1429" s="67" t="s">
        <v>3191</v>
      </c>
      <c r="C1429" s="67">
        <v>35</v>
      </c>
      <c r="D1429" s="67" t="s">
        <v>346</v>
      </c>
      <c r="E1429" s="71">
        <v>0.75110571448554697</v>
      </c>
      <c r="F1429" s="68">
        <v>50.0686813186813</v>
      </c>
      <c r="G1429" s="71">
        <v>0.64231242762601504</v>
      </c>
      <c r="H1429" s="68">
        <v>19.299450549450601</v>
      </c>
      <c r="I1429" s="71">
        <v>0.679134954323804</v>
      </c>
      <c r="J1429" s="68">
        <v>31.799450549450501</v>
      </c>
      <c r="K1429" s="71">
        <v>0.89536485652334097</v>
      </c>
      <c r="L1429" s="68">
        <v>55.288461538461497</v>
      </c>
      <c r="M1429" s="71">
        <v>0.787610619469026</v>
      </c>
      <c r="N1429" s="68">
        <v>61.786941580756</v>
      </c>
      <c r="O1429" s="71"/>
      <c r="P1429" s="68"/>
      <c r="Q1429" s="71"/>
      <c r="R1429" s="68"/>
    </row>
    <row r="1430" spans="1:18" x14ac:dyDescent="0.2">
      <c r="A1430" s="141" t="s">
        <v>3192</v>
      </c>
      <c r="B1430" s="67" t="s">
        <v>3193</v>
      </c>
      <c r="C1430" s="67">
        <v>35</v>
      </c>
      <c r="D1430" s="67" t="s">
        <v>346</v>
      </c>
      <c r="E1430" s="71">
        <v>0.56768292254317398</v>
      </c>
      <c r="F1430" s="68">
        <v>19.162087912087902</v>
      </c>
      <c r="G1430" s="71">
        <v>0.589219152159974</v>
      </c>
      <c r="H1430" s="68">
        <v>6.9368131868131897</v>
      </c>
      <c r="I1430" s="71">
        <v>0.61202177203844899</v>
      </c>
      <c r="J1430" s="68">
        <v>18.6126373626374</v>
      </c>
      <c r="K1430" s="71">
        <v>0.91150997170328496</v>
      </c>
      <c r="L1430" s="68">
        <v>62.3626373626374</v>
      </c>
      <c r="M1430" s="71">
        <v>0.72566371681415898</v>
      </c>
      <c r="N1430" s="68">
        <v>51.340206185566998</v>
      </c>
      <c r="O1430" s="71"/>
      <c r="P1430" s="68"/>
      <c r="Q1430" s="71">
        <v>0</v>
      </c>
      <c r="R1430" s="68">
        <v>36.0675512665862</v>
      </c>
    </row>
    <row r="1431" spans="1:18" x14ac:dyDescent="0.2">
      <c r="A1431" s="141" t="s">
        <v>3194</v>
      </c>
      <c r="B1431" s="67" t="s">
        <v>3195</v>
      </c>
      <c r="C1431" s="67">
        <v>35</v>
      </c>
      <c r="D1431" s="67" t="s">
        <v>346</v>
      </c>
      <c r="E1431" s="71">
        <v>0.677989044097564</v>
      </c>
      <c r="F1431" s="68">
        <v>36.881868131868103</v>
      </c>
      <c r="G1431" s="71">
        <v>0.77061045268012196</v>
      </c>
      <c r="H1431" s="68">
        <v>51.167582417582402</v>
      </c>
      <c r="I1431" s="71">
        <v>0.76758366302455205</v>
      </c>
      <c r="J1431" s="68">
        <v>62.706043956043999</v>
      </c>
      <c r="K1431" s="71">
        <v>0.92697234372119797</v>
      </c>
      <c r="L1431" s="68">
        <v>69.574175824175796</v>
      </c>
      <c r="M1431" s="71">
        <v>0.92477876106194701</v>
      </c>
      <c r="N1431" s="68">
        <v>85.979381443299005</v>
      </c>
      <c r="O1431" s="71"/>
      <c r="P1431" s="68"/>
      <c r="Q1431" s="71">
        <v>0</v>
      </c>
      <c r="R1431" s="68">
        <v>36.0675512665862</v>
      </c>
    </row>
    <row r="1432" spans="1:18" x14ac:dyDescent="0.2">
      <c r="A1432" s="141" t="s">
        <v>3196</v>
      </c>
      <c r="B1432" s="67" t="s">
        <v>3197</v>
      </c>
      <c r="C1432" s="67">
        <v>35</v>
      </c>
      <c r="D1432" s="67" t="s">
        <v>346</v>
      </c>
      <c r="E1432" s="71">
        <v>0.73965194093348496</v>
      </c>
      <c r="F1432" s="68">
        <v>47.596153846153797</v>
      </c>
      <c r="G1432" s="71">
        <v>0.87537505950577099</v>
      </c>
      <c r="H1432" s="68">
        <v>91.277472527472497</v>
      </c>
      <c r="I1432" s="71">
        <v>0.80990958476018804</v>
      </c>
      <c r="J1432" s="68">
        <v>77.266483516483504</v>
      </c>
      <c r="K1432" s="71">
        <v>0.96847417544571202</v>
      </c>
      <c r="L1432" s="68">
        <v>92.239010989011007</v>
      </c>
      <c r="M1432" s="71">
        <v>0.98230088495575196</v>
      </c>
      <c r="N1432" s="68">
        <v>94.845360824742301</v>
      </c>
      <c r="O1432" s="71"/>
      <c r="P1432" s="68"/>
      <c r="Q1432" s="71">
        <v>6.2199999999999998E-2</v>
      </c>
      <c r="R1432" s="68">
        <v>40.530759951749097</v>
      </c>
    </row>
    <row r="1433" spans="1:18" x14ac:dyDescent="0.2">
      <c r="A1433" s="141" t="s">
        <v>3198</v>
      </c>
      <c r="B1433" s="67" t="s">
        <v>3199</v>
      </c>
      <c r="C1433" s="67">
        <v>35</v>
      </c>
      <c r="D1433" s="67" t="s">
        <v>346</v>
      </c>
      <c r="E1433" s="71">
        <v>0.866703847998188</v>
      </c>
      <c r="F1433" s="68">
        <v>78.914835164835196</v>
      </c>
      <c r="G1433" s="71">
        <v>0.69017948865720702</v>
      </c>
      <c r="H1433" s="68">
        <v>28.777472527472501</v>
      </c>
      <c r="I1433" s="71">
        <v>0.75668378733939901</v>
      </c>
      <c r="J1433" s="68">
        <v>57.417582417582402</v>
      </c>
      <c r="K1433" s="71">
        <v>0.91320463656070705</v>
      </c>
      <c r="L1433" s="68">
        <v>63.324175824175803</v>
      </c>
      <c r="M1433" s="71">
        <v>0.97345132743362806</v>
      </c>
      <c r="N1433" s="68">
        <v>93.127147766323006</v>
      </c>
      <c r="O1433" s="71"/>
      <c r="P1433" s="68"/>
      <c r="Q1433" s="71">
        <v>1</v>
      </c>
      <c r="R1433" s="68">
        <v>100</v>
      </c>
    </row>
    <row r="1434" spans="1:18" x14ac:dyDescent="0.2">
      <c r="A1434" s="141" t="s">
        <v>3200</v>
      </c>
      <c r="B1434" s="67" t="s">
        <v>3201</v>
      </c>
      <c r="C1434" s="67">
        <v>35</v>
      </c>
      <c r="D1434" s="67" t="s">
        <v>346</v>
      </c>
      <c r="E1434" s="71">
        <v>0.90874470407763197</v>
      </c>
      <c r="F1434" s="68">
        <v>92.513736263736305</v>
      </c>
      <c r="G1434" s="71">
        <v>0.76983631618710102</v>
      </c>
      <c r="H1434" s="68">
        <v>50.961538461538503</v>
      </c>
      <c r="I1434" s="71">
        <v>0.83266094821706604</v>
      </c>
      <c r="J1434" s="68">
        <v>83.653846153846203</v>
      </c>
      <c r="K1434" s="71">
        <v>0.95892537102823805</v>
      </c>
      <c r="L1434" s="68">
        <v>87.156593406593402</v>
      </c>
      <c r="M1434" s="71">
        <v>0.98230088495575196</v>
      </c>
      <c r="N1434" s="68">
        <v>94.845360824742301</v>
      </c>
      <c r="O1434" s="71"/>
      <c r="P1434" s="68"/>
      <c r="Q1434" s="71">
        <v>1</v>
      </c>
      <c r="R1434" s="68">
        <v>100</v>
      </c>
    </row>
    <row r="1435" spans="1:18" x14ac:dyDescent="0.2">
      <c r="A1435" s="141" t="s">
        <v>3202</v>
      </c>
      <c r="B1435" s="67" t="s">
        <v>3203</v>
      </c>
      <c r="C1435" s="67">
        <v>35</v>
      </c>
      <c r="D1435" s="67" t="s">
        <v>346</v>
      </c>
      <c r="E1435" s="71">
        <v>0.88408345352456397</v>
      </c>
      <c r="F1435" s="68">
        <v>84.890109890109898</v>
      </c>
      <c r="G1435" s="71">
        <v>0.92133006675057305</v>
      </c>
      <c r="H1435" s="68">
        <v>95.329670329670293</v>
      </c>
      <c r="I1435" s="71">
        <v>0.81465402965443601</v>
      </c>
      <c r="J1435" s="68">
        <v>78.846153846153797</v>
      </c>
      <c r="K1435" s="71">
        <v>0.95521697433041597</v>
      </c>
      <c r="L1435" s="68">
        <v>84.752747252747298</v>
      </c>
      <c r="M1435" s="71">
        <v>0.84513274336283195</v>
      </c>
      <c r="N1435" s="68">
        <v>72.714776632302403</v>
      </c>
      <c r="O1435" s="71"/>
      <c r="P1435" s="68"/>
      <c r="Q1435" s="71"/>
      <c r="R1435" s="68"/>
    </row>
    <row r="1436" spans="1:18" x14ac:dyDescent="0.2">
      <c r="A1436" s="141" t="s">
        <v>3204</v>
      </c>
      <c r="B1436" s="67" t="s">
        <v>3205</v>
      </c>
      <c r="C1436" s="67">
        <v>35</v>
      </c>
      <c r="D1436" s="67" t="s">
        <v>346</v>
      </c>
      <c r="E1436" s="71">
        <v>0.797863182365113</v>
      </c>
      <c r="F1436" s="68">
        <v>60.233516483516503</v>
      </c>
      <c r="G1436" s="71">
        <v>0.75242878116916501</v>
      </c>
      <c r="H1436" s="68">
        <v>44.917582417582402</v>
      </c>
      <c r="I1436" s="71">
        <v>0.72254107723257399</v>
      </c>
      <c r="J1436" s="68">
        <v>44.299450549450498</v>
      </c>
      <c r="K1436" s="71">
        <v>0.90674835778437901</v>
      </c>
      <c r="L1436" s="68">
        <v>60.096153846153797</v>
      </c>
      <c r="M1436" s="71">
        <v>0.80973451327433599</v>
      </c>
      <c r="N1436" s="68">
        <v>65.429553264604806</v>
      </c>
      <c r="O1436" s="71"/>
      <c r="P1436" s="68"/>
      <c r="Q1436" s="71"/>
      <c r="R1436" s="68"/>
    </row>
    <row r="1437" spans="1:18" x14ac:dyDescent="0.2">
      <c r="A1437" s="141" t="s">
        <v>3206</v>
      </c>
      <c r="B1437" s="67" t="s">
        <v>3207</v>
      </c>
      <c r="C1437" s="67">
        <v>35</v>
      </c>
      <c r="D1437" s="67" t="s">
        <v>346</v>
      </c>
      <c r="E1437" s="71">
        <v>0.86425879150830098</v>
      </c>
      <c r="F1437" s="68">
        <v>78.021978021978001</v>
      </c>
      <c r="G1437" s="71">
        <v>0.69335208853867702</v>
      </c>
      <c r="H1437" s="68">
        <v>29.6703296703297</v>
      </c>
      <c r="I1437" s="71">
        <v>0.79467328010920102</v>
      </c>
      <c r="J1437" s="68">
        <v>71.222527472527503</v>
      </c>
      <c r="K1437" s="71">
        <v>0.97343457614638695</v>
      </c>
      <c r="L1437" s="68">
        <v>94.093406593406598</v>
      </c>
      <c r="M1437" s="71">
        <v>0.99557522123893805</v>
      </c>
      <c r="N1437" s="68">
        <v>98.144329896907195</v>
      </c>
      <c r="O1437" s="71"/>
      <c r="P1437" s="68"/>
      <c r="Q1437" s="71"/>
      <c r="R1437" s="68"/>
    </row>
    <row r="1438" spans="1:18" x14ac:dyDescent="0.2">
      <c r="A1438" s="141" t="s">
        <v>3208</v>
      </c>
      <c r="B1438" s="67" t="s">
        <v>3209</v>
      </c>
      <c r="C1438" s="67">
        <v>35</v>
      </c>
      <c r="D1438" s="67" t="s">
        <v>346</v>
      </c>
      <c r="E1438" s="71">
        <v>0.90357796506447396</v>
      </c>
      <c r="F1438" s="68">
        <v>91.414835164835196</v>
      </c>
      <c r="G1438" s="71">
        <v>0.83652624654836305</v>
      </c>
      <c r="H1438" s="68">
        <v>80.013736263736305</v>
      </c>
      <c r="I1438" s="71">
        <v>0.79905924377054205</v>
      </c>
      <c r="J1438" s="68">
        <v>72.596153846153797</v>
      </c>
      <c r="K1438" s="71">
        <v>0.95752557394151905</v>
      </c>
      <c r="L1438" s="68">
        <v>86.263736263736305</v>
      </c>
      <c r="M1438" s="71">
        <v>0.92477876106194701</v>
      </c>
      <c r="N1438" s="68">
        <v>85.979381443299005</v>
      </c>
      <c r="O1438" s="71"/>
      <c r="P1438" s="68"/>
      <c r="Q1438" s="71">
        <v>1</v>
      </c>
      <c r="R1438" s="68">
        <v>100</v>
      </c>
    </row>
    <row r="1439" spans="1:18" x14ac:dyDescent="0.2">
      <c r="A1439" s="141" t="s">
        <v>3210</v>
      </c>
      <c r="B1439" s="67" t="s">
        <v>3211</v>
      </c>
      <c r="C1439" s="67">
        <v>35</v>
      </c>
      <c r="D1439" s="67" t="s">
        <v>346</v>
      </c>
      <c r="E1439" s="71">
        <v>0.72106959198854603</v>
      </c>
      <c r="F1439" s="68">
        <v>44.162087912087898</v>
      </c>
      <c r="G1439" s="71">
        <v>0.84260695915365602</v>
      </c>
      <c r="H1439" s="68">
        <v>82.967032967033006</v>
      </c>
      <c r="I1439" s="71">
        <v>0.86652756968391698</v>
      </c>
      <c r="J1439" s="68">
        <v>89.697802197802204</v>
      </c>
      <c r="K1439" s="71">
        <v>0.96768422756533201</v>
      </c>
      <c r="L1439" s="68">
        <v>91.964285714285694</v>
      </c>
      <c r="M1439" s="71">
        <v>0.91592920353982299</v>
      </c>
      <c r="N1439" s="68">
        <v>84.742268041237097</v>
      </c>
      <c r="O1439" s="71"/>
      <c r="P1439" s="68"/>
      <c r="Q1439" s="71">
        <v>1.26E-2</v>
      </c>
      <c r="R1439" s="68">
        <v>39.445114595898701</v>
      </c>
    </row>
    <row r="1440" spans="1:18" x14ac:dyDescent="0.2">
      <c r="A1440" s="141" t="s">
        <v>3212</v>
      </c>
      <c r="B1440" s="67" t="s">
        <v>3213</v>
      </c>
      <c r="C1440" s="67">
        <v>35</v>
      </c>
      <c r="D1440" s="67" t="s">
        <v>346</v>
      </c>
      <c r="E1440" s="71">
        <v>0.89417180049007206</v>
      </c>
      <c r="F1440" s="68">
        <v>88.255494505494497</v>
      </c>
      <c r="G1440" s="71">
        <v>0.69252762795564504</v>
      </c>
      <c r="H1440" s="68">
        <v>29.395604395604401</v>
      </c>
      <c r="I1440" s="71">
        <v>0.79928791433470903</v>
      </c>
      <c r="J1440" s="68">
        <v>72.733516483516496</v>
      </c>
      <c r="K1440" s="71">
        <v>0.987893017682129</v>
      </c>
      <c r="L1440" s="68">
        <v>98.008241758241795</v>
      </c>
      <c r="M1440" s="71">
        <v>0.99115044247787598</v>
      </c>
      <c r="N1440" s="68">
        <v>97.250859106529205</v>
      </c>
      <c r="O1440" s="71"/>
      <c r="P1440" s="68"/>
      <c r="Q1440" s="71">
        <v>1</v>
      </c>
      <c r="R1440" s="68">
        <v>100</v>
      </c>
    </row>
    <row r="1441" spans="1:18" x14ac:dyDescent="0.2">
      <c r="A1441" s="141" t="s">
        <v>3214</v>
      </c>
      <c r="B1441" s="67" t="s">
        <v>3215</v>
      </c>
      <c r="C1441" s="67">
        <v>35</v>
      </c>
      <c r="D1441" s="67" t="s">
        <v>346</v>
      </c>
      <c r="E1441" s="71">
        <v>0.89091866346716797</v>
      </c>
      <c r="F1441" s="68">
        <v>87.225274725274701</v>
      </c>
      <c r="G1441" s="71">
        <v>0.76390446922701805</v>
      </c>
      <c r="H1441" s="68">
        <v>48.763736263736298</v>
      </c>
      <c r="I1441" s="71">
        <v>0.78460033448892397</v>
      </c>
      <c r="J1441" s="68">
        <v>67.582417582417605</v>
      </c>
      <c r="K1441" s="71">
        <v>0.97688497379688799</v>
      </c>
      <c r="L1441" s="68">
        <v>95.192307692307693</v>
      </c>
      <c r="M1441" s="71">
        <v>0.92920353982300896</v>
      </c>
      <c r="N1441" s="68">
        <v>86.597938144329902</v>
      </c>
      <c r="O1441" s="71"/>
      <c r="P1441" s="68"/>
      <c r="Q1441" s="71">
        <v>1</v>
      </c>
      <c r="R1441" s="68">
        <v>100</v>
      </c>
    </row>
    <row r="1442" spans="1:18" x14ac:dyDescent="0.2">
      <c r="A1442" s="141" t="s">
        <v>3216</v>
      </c>
      <c r="B1442" s="67" t="s">
        <v>3217</v>
      </c>
      <c r="C1442" s="67">
        <v>35</v>
      </c>
      <c r="D1442" s="67" t="s">
        <v>346</v>
      </c>
      <c r="E1442" s="71">
        <v>0.84876866797181505</v>
      </c>
      <c r="F1442" s="68">
        <v>73.489010989011007</v>
      </c>
      <c r="G1442" s="71">
        <v>0.75891791039997003</v>
      </c>
      <c r="H1442" s="68">
        <v>47.184065934065899</v>
      </c>
      <c r="I1442" s="71">
        <v>0.74589421414421198</v>
      </c>
      <c r="J1442" s="68">
        <v>52.541208791208803</v>
      </c>
      <c r="K1442" s="71">
        <v>0.95220944999794599</v>
      </c>
      <c r="L1442" s="68">
        <v>83.104395604395606</v>
      </c>
      <c r="M1442" s="71">
        <v>0.93805309734513298</v>
      </c>
      <c r="N1442" s="68">
        <v>87.766323024054998</v>
      </c>
      <c r="O1442" s="71"/>
      <c r="P1442" s="68"/>
      <c r="Q1442" s="71"/>
      <c r="R1442" s="68"/>
    </row>
    <row r="1443" spans="1:18" x14ac:dyDescent="0.2">
      <c r="A1443" s="141" t="s">
        <v>3218</v>
      </c>
      <c r="B1443" s="67" t="s">
        <v>3219</v>
      </c>
      <c r="C1443" s="67">
        <v>35</v>
      </c>
      <c r="D1443" s="67" t="s">
        <v>346</v>
      </c>
      <c r="E1443" s="71">
        <v>0.83898144050008605</v>
      </c>
      <c r="F1443" s="68">
        <v>70.741758241758205</v>
      </c>
      <c r="G1443" s="71">
        <v>0.64939543706943803</v>
      </c>
      <c r="H1443" s="68">
        <v>20.3983516483516</v>
      </c>
      <c r="I1443" s="71">
        <v>0.76342373562439303</v>
      </c>
      <c r="J1443" s="68">
        <v>60.714285714285701</v>
      </c>
      <c r="K1443" s="71">
        <v>0.90155705635527095</v>
      </c>
      <c r="L1443" s="68">
        <v>58.035714285714299</v>
      </c>
      <c r="M1443" s="71">
        <v>0.88053097345132703</v>
      </c>
      <c r="N1443" s="68">
        <v>79.106529209621996</v>
      </c>
      <c r="O1443" s="71"/>
      <c r="P1443" s="68"/>
      <c r="Q1443" s="71">
        <v>1</v>
      </c>
      <c r="R1443" s="68">
        <v>100</v>
      </c>
    </row>
    <row r="1444" spans="1:18" x14ac:dyDescent="0.2">
      <c r="A1444" s="141" t="s">
        <v>3220</v>
      </c>
      <c r="B1444" s="67" t="s">
        <v>3221</v>
      </c>
      <c r="C1444" s="67">
        <v>35</v>
      </c>
      <c r="D1444" s="67" t="s">
        <v>346</v>
      </c>
      <c r="E1444" s="71">
        <v>0.89040070268435501</v>
      </c>
      <c r="F1444" s="68">
        <v>86.813186813186803</v>
      </c>
      <c r="G1444" s="71">
        <v>0.82289022970922299</v>
      </c>
      <c r="H1444" s="68">
        <v>73.832417582417605</v>
      </c>
      <c r="I1444" s="71">
        <v>0.78184067383642197</v>
      </c>
      <c r="J1444" s="68">
        <v>66.689560439560395</v>
      </c>
      <c r="K1444" s="71">
        <v>0.94019296385843398</v>
      </c>
      <c r="L1444" s="68">
        <v>76.717032967033006</v>
      </c>
      <c r="M1444" s="71">
        <v>0.90707964601769897</v>
      </c>
      <c r="N1444" s="68">
        <v>83.230240549828196</v>
      </c>
      <c r="O1444" s="71"/>
      <c r="P1444" s="68"/>
      <c r="Q1444" s="71">
        <v>1</v>
      </c>
      <c r="R1444" s="68">
        <v>100</v>
      </c>
    </row>
    <row r="1445" spans="1:18" x14ac:dyDescent="0.2">
      <c r="A1445" s="141" t="s">
        <v>3222</v>
      </c>
      <c r="B1445" s="67" t="s">
        <v>3223</v>
      </c>
      <c r="C1445" s="67">
        <v>35</v>
      </c>
      <c r="D1445" s="67" t="s">
        <v>346</v>
      </c>
      <c r="E1445" s="71">
        <v>0.89566317701630405</v>
      </c>
      <c r="F1445" s="68">
        <v>88.667582417582395</v>
      </c>
      <c r="G1445" s="71">
        <v>0.79206020104294195</v>
      </c>
      <c r="H1445" s="68">
        <v>59.684065934065899</v>
      </c>
      <c r="I1445" s="71">
        <v>0.78619917560478603</v>
      </c>
      <c r="J1445" s="68">
        <v>68.269230769230802</v>
      </c>
      <c r="K1445" s="71">
        <v>0.95495385356653495</v>
      </c>
      <c r="L1445" s="68">
        <v>84.684065934065899</v>
      </c>
      <c r="M1445" s="71">
        <v>0.946902654867257</v>
      </c>
      <c r="N1445" s="68">
        <v>89.003436426116807</v>
      </c>
      <c r="O1445" s="71"/>
      <c r="P1445" s="68"/>
      <c r="Q1445" s="71">
        <v>0.99819999999999998</v>
      </c>
      <c r="R1445" s="68">
        <v>50.180940892641701</v>
      </c>
    </row>
    <row r="1446" spans="1:18" x14ac:dyDescent="0.2">
      <c r="A1446" s="141" t="s">
        <v>3224</v>
      </c>
      <c r="B1446" s="67" t="s">
        <v>3225</v>
      </c>
      <c r="C1446" s="67">
        <v>35</v>
      </c>
      <c r="D1446" s="67" t="s">
        <v>346</v>
      </c>
      <c r="E1446" s="71">
        <v>0.82438011386919896</v>
      </c>
      <c r="F1446" s="68">
        <v>67.513736263736305</v>
      </c>
      <c r="G1446" s="71">
        <v>0.80829185218783495</v>
      </c>
      <c r="H1446" s="68">
        <v>66.689560439560395</v>
      </c>
      <c r="I1446" s="71">
        <v>0.75341101356076501</v>
      </c>
      <c r="J1446" s="68">
        <v>55.700549450549502</v>
      </c>
      <c r="K1446" s="71">
        <v>0.91280874017067304</v>
      </c>
      <c r="L1446" s="68">
        <v>63.049450549450498</v>
      </c>
      <c r="M1446" s="71">
        <v>0.82300884955752196</v>
      </c>
      <c r="N1446" s="68">
        <v>68.109965635738803</v>
      </c>
      <c r="O1446" s="71"/>
      <c r="P1446" s="68"/>
      <c r="Q1446" s="71"/>
      <c r="R1446" s="68"/>
    </row>
    <row r="1447" spans="1:18" x14ac:dyDescent="0.2">
      <c r="A1447" s="141" t="s">
        <v>3226</v>
      </c>
      <c r="B1447" s="67" t="s">
        <v>3227</v>
      </c>
      <c r="C1447" s="67">
        <v>35</v>
      </c>
      <c r="D1447" s="67" t="s">
        <v>346</v>
      </c>
      <c r="E1447" s="71">
        <v>0.66167761728885699</v>
      </c>
      <c r="F1447" s="68">
        <v>34.3406593406593</v>
      </c>
      <c r="G1447" s="71">
        <v>0.81398086452978602</v>
      </c>
      <c r="H1447" s="68">
        <v>69.436813186813197</v>
      </c>
      <c r="I1447" s="71">
        <v>0.76403199503202701</v>
      </c>
      <c r="J1447" s="68">
        <v>61.195054945054899</v>
      </c>
      <c r="K1447" s="71">
        <v>0.83656991714796003</v>
      </c>
      <c r="L1447" s="68">
        <v>37.293956043956001</v>
      </c>
      <c r="M1447" s="71">
        <v>0.893805309734513</v>
      </c>
      <c r="N1447" s="68">
        <v>81.168384879725096</v>
      </c>
      <c r="O1447" s="71"/>
      <c r="P1447" s="68"/>
      <c r="Q1447" s="71">
        <v>0</v>
      </c>
      <c r="R1447" s="68">
        <v>36.0675512665862</v>
      </c>
    </row>
    <row r="1448" spans="1:18" x14ac:dyDescent="0.2">
      <c r="A1448" s="141" t="s">
        <v>3228</v>
      </c>
      <c r="B1448" s="67" t="s">
        <v>3229</v>
      </c>
      <c r="C1448" s="67">
        <v>35</v>
      </c>
      <c r="D1448" s="67" t="s">
        <v>346</v>
      </c>
      <c r="E1448" s="71">
        <v>0.73104626022119301</v>
      </c>
      <c r="F1448" s="68">
        <v>46.153846153846203</v>
      </c>
      <c r="G1448" s="71">
        <v>0.88239479546480104</v>
      </c>
      <c r="H1448" s="68">
        <v>92.239010989011007</v>
      </c>
      <c r="I1448" s="71">
        <v>0.83710430389522905</v>
      </c>
      <c r="J1448" s="68">
        <v>84.546703296703299</v>
      </c>
      <c r="K1448" s="71">
        <v>0.95785609555124696</v>
      </c>
      <c r="L1448" s="68">
        <v>86.469780219780205</v>
      </c>
      <c r="M1448" s="71">
        <v>0.97787610619469001</v>
      </c>
      <c r="N1448" s="68">
        <v>93.745704467353903</v>
      </c>
      <c r="O1448" s="71"/>
      <c r="P1448" s="68"/>
      <c r="Q1448" s="71">
        <v>0</v>
      </c>
      <c r="R1448" s="68">
        <v>36.0675512665862</v>
      </c>
    </row>
    <row r="1449" spans="1:18" x14ac:dyDescent="0.2">
      <c r="A1449" s="141" t="s">
        <v>3230</v>
      </c>
      <c r="B1449" s="67" t="s">
        <v>3231</v>
      </c>
      <c r="C1449" s="67">
        <v>35</v>
      </c>
      <c r="D1449" s="67" t="s">
        <v>346</v>
      </c>
      <c r="E1449" s="71">
        <v>0.91936626032235003</v>
      </c>
      <c r="F1449" s="68">
        <v>95.329670329670293</v>
      </c>
      <c r="G1449" s="71">
        <v>0.919115852226709</v>
      </c>
      <c r="H1449" s="68">
        <v>95.054945054945094</v>
      </c>
      <c r="I1449" s="71">
        <v>0.80190099808355897</v>
      </c>
      <c r="J1449" s="68">
        <v>73.901098901098905</v>
      </c>
      <c r="K1449" s="71">
        <v>0.95644819097913303</v>
      </c>
      <c r="L1449" s="68">
        <v>85.576923076923094</v>
      </c>
      <c r="M1449" s="71">
        <v>1</v>
      </c>
      <c r="N1449" s="68">
        <v>100</v>
      </c>
      <c r="O1449" s="71"/>
      <c r="P1449" s="68"/>
      <c r="Q1449" s="71"/>
      <c r="R1449" s="68"/>
    </row>
    <row r="1450" spans="1:18" x14ac:dyDescent="0.2">
      <c r="A1450" s="141" t="s">
        <v>3232</v>
      </c>
      <c r="B1450" s="67" t="s">
        <v>3233</v>
      </c>
      <c r="C1450" s="67">
        <v>35</v>
      </c>
      <c r="D1450" s="67" t="s">
        <v>346</v>
      </c>
      <c r="E1450" s="71">
        <v>0.89289277953912105</v>
      </c>
      <c r="F1450" s="68">
        <v>87.6373626373626</v>
      </c>
      <c r="G1450" s="71">
        <v>0.84095155843884095</v>
      </c>
      <c r="H1450" s="68">
        <v>81.868131868131897</v>
      </c>
      <c r="I1450" s="71">
        <v>0.810433542282057</v>
      </c>
      <c r="J1450" s="68">
        <v>77.472527472527503</v>
      </c>
      <c r="K1450" s="71">
        <v>0.95115946876301904</v>
      </c>
      <c r="L1450" s="68">
        <v>82.348901098901095</v>
      </c>
      <c r="M1450" s="71">
        <v>0.96902654867256599</v>
      </c>
      <c r="N1450" s="68">
        <v>92.164948453608204</v>
      </c>
      <c r="O1450" s="71"/>
      <c r="P1450" s="68"/>
      <c r="Q1450" s="71"/>
      <c r="R1450" s="68"/>
    </row>
    <row r="1451" spans="1:18" x14ac:dyDescent="0.2">
      <c r="A1451" s="141" t="s">
        <v>3234</v>
      </c>
      <c r="B1451" s="67" t="s">
        <v>3235</v>
      </c>
      <c r="C1451" s="67">
        <v>35</v>
      </c>
      <c r="D1451" s="67" t="s">
        <v>346</v>
      </c>
      <c r="E1451" s="71">
        <v>0.87478613677962003</v>
      </c>
      <c r="F1451" s="68">
        <v>82.142857142857096</v>
      </c>
      <c r="G1451" s="71">
        <v>0.91164097441534098</v>
      </c>
      <c r="H1451" s="68">
        <v>94.642857142857096</v>
      </c>
      <c r="I1451" s="71">
        <v>0.79907536672768398</v>
      </c>
      <c r="J1451" s="68">
        <v>72.664835164835196</v>
      </c>
      <c r="K1451" s="71">
        <v>0.93002112632943501</v>
      </c>
      <c r="L1451" s="68">
        <v>70.810439560439605</v>
      </c>
      <c r="M1451" s="71">
        <v>0.85840707964601803</v>
      </c>
      <c r="N1451" s="68">
        <v>75.807560137457003</v>
      </c>
      <c r="O1451" s="71"/>
      <c r="P1451" s="68"/>
      <c r="Q1451" s="71"/>
      <c r="R1451" s="68"/>
    </row>
    <row r="1452" spans="1:18" x14ac:dyDescent="0.2">
      <c r="A1452" s="141" t="s">
        <v>3236</v>
      </c>
      <c r="B1452" s="67" t="s">
        <v>3237</v>
      </c>
      <c r="C1452" s="67">
        <v>35</v>
      </c>
      <c r="D1452" s="67" t="s">
        <v>346</v>
      </c>
      <c r="E1452" s="71">
        <v>0.79768033615794998</v>
      </c>
      <c r="F1452" s="68">
        <v>60.164835164835203</v>
      </c>
      <c r="G1452" s="71">
        <v>0.77299012766938102</v>
      </c>
      <c r="H1452" s="68">
        <v>52.266483516483497</v>
      </c>
      <c r="I1452" s="71">
        <v>0.69344688714629199</v>
      </c>
      <c r="J1452" s="68">
        <v>35.302197802197803</v>
      </c>
      <c r="K1452" s="71">
        <v>0.92339937406391404</v>
      </c>
      <c r="L1452" s="68">
        <v>67.788461538461505</v>
      </c>
      <c r="M1452" s="71">
        <v>0.80088495575221197</v>
      </c>
      <c r="N1452" s="68">
        <v>63.780068728522302</v>
      </c>
      <c r="O1452" s="71"/>
      <c r="P1452" s="68"/>
      <c r="Q1452" s="71"/>
      <c r="R1452" s="68"/>
    </row>
    <row r="1453" spans="1:18" x14ac:dyDescent="0.2">
      <c r="A1453" s="141" t="s">
        <v>3238</v>
      </c>
      <c r="B1453" s="67" t="s">
        <v>3239</v>
      </c>
      <c r="C1453" s="67">
        <v>35</v>
      </c>
      <c r="D1453" s="67" t="s">
        <v>346</v>
      </c>
      <c r="E1453" s="71">
        <v>0.62419974646163001</v>
      </c>
      <c r="F1453" s="68">
        <v>27.815934065934101</v>
      </c>
      <c r="G1453" s="71">
        <v>0.81101961302219305</v>
      </c>
      <c r="H1453" s="68">
        <v>67.788461538461505</v>
      </c>
      <c r="I1453" s="71">
        <v>0.78210204442520903</v>
      </c>
      <c r="J1453" s="68">
        <v>66.826923076923094</v>
      </c>
      <c r="K1453" s="71">
        <v>0.80028680937402297</v>
      </c>
      <c r="L1453" s="68">
        <v>30.4258241758242</v>
      </c>
      <c r="M1453" s="71">
        <v>0.69469026548672597</v>
      </c>
      <c r="N1453" s="68">
        <v>46.116838487972501</v>
      </c>
      <c r="O1453" s="71"/>
      <c r="P1453" s="68"/>
      <c r="Q1453" s="71">
        <v>3.2899999999999999E-2</v>
      </c>
      <c r="R1453" s="68">
        <v>40.168878166465603</v>
      </c>
    </row>
    <row r="1454" spans="1:18" x14ac:dyDescent="0.2">
      <c r="A1454" s="141" t="s">
        <v>3240</v>
      </c>
      <c r="B1454" s="67" t="s">
        <v>3241</v>
      </c>
      <c r="C1454" s="67">
        <v>35</v>
      </c>
      <c r="D1454" s="67" t="s">
        <v>346</v>
      </c>
      <c r="E1454" s="71">
        <v>0.9097062600793</v>
      </c>
      <c r="F1454" s="68">
        <v>93.063186813186803</v>
      </c>
      <c r="G1454" s="71">
        <v>0.85397604834391405</v>
      </c>
      <c r="H1454" s="68">
        <v>87.156593406593402</v>
      </c>
      <c r="I1454" s="71">
        <v>0.91564656239592102</v>
      </c>
      <c r="J1454" s="68">
        <v>94.230769230769198</v>
      </c>
      <c r="K1454" s="71">
        <v>0.98867145612603902</v>
      </c>
      <c r="L1454" s="68">
        <v>98.076923076923094</v>
      </c>
      <c r="M1454" s="71">
        <v>0.88053097345132703</v>
      </c>
      <c r="N1454" s="68">
        <v>79.106529209621996</v>
      </c>
      <c r="O1454" s="71"/>
      <c r="P1454" s="68"/>
      <c r="Q1454" s="71"/>
      <c r="R1454" s="68"/>
    </row>
    <row r="1455" spans="1:18" x14ac:dyDescent="0.2">
      <c r="A1455" s="141" t="s">
        <v>3242</v>
      </c>
      <c r="B1455" s="67" t="s">
        <v>3243</v>
      </c>
      <c r="C1455" s="67">
        <v>35</v>
      </c>
      <c r="D1455" s="67" t="s">
        <v>346</v>
      </c>
      <c r="E1455" s="71">
        <v>0.67285988836856103</v>
      </c>
      <c r="F1455" s="68">
        <v>36.057692307692299</v>
      </c>
      <c r="G1455" s="71">
        <v>0.83733555663479997</v>
      </c>
      <c r="H1455" s="68">
        <v>80.563186813186803</v>
      </c>
      <c r="I1455" s="71">
        <v>0.84374401934125998</v>
      </c>
      <c r="J1455" s="68">
        <v>85.782967032966994</v>
      </c>
      <c r="K1455" s="71">
        <v>0.93100747648621596</v>
      </c>
      <c r="L1455" s="68">
        <v>71.9093406593407</v>
      </c>
      <c r="M1455" s="71">
        <v>0.75221238938053103</v>
      </c>
      <c r="N1455" s="68">
        <v>55.738831615120297</v>
      </c>
      <c r="O1455" s="71"/>
      <c r="P1455" s="68"/>
      <c r="Q1455" s="71">
        <v>0</v>
      </c>
      <c r="R1455" s="68">
        <v>36.0675512665862</v>
      </c>
    </row>
    <row r="1456" spans="1:18" x14ac:dyDescent="0.2">
      <c r="A1456" s="141" t="s">
        <v>3244</v>
      </c>
      <c r="B1456" s="67" t="s">
        <v>3245</v>
      </c>
      <c r="C1456" s="67">
        <v>35</v>
      </c>
      <c r="D1456" s="67" t="s">
        <v>346</v>
      </c>
      <c r="E1456" s="71">
        <v>0.89051376820418304</v>
      </c>
      <c r="F1456" s="68">
        <v>87.087912087912102</v>
      </c>
      <c r="G1456" s="71">
        <v>0.825906628428554</v>
      </c>
      <c r="H1456" s="68">
        <v>75.0686813186813</v>
      </c>
      <c r="I1456" s="71">
        <v>0.80439129263643205</v>
      </c>
      <c r="J1456" s="68">
        <v>74.793956043956001</v>
      </c>
      <c r="K1456" s="71">
        <v>0.97158016060130603</v>
      </c>
      <c r="L1456" s="68">
        <v>93.543956043956001</v>
      </c>
      <c r="M1456" s="71">
        <v>0.96017699115044197</v>
      </c>
      <c r="N1456" s="68">
        <v>90.996563573883193</v>
      </c>
      <c r="O1456" s="71"/>
      <c r="P1456" s="68"/>
      <c r="Q1456" s="71"/>
      <c r="R1456" s="68"/>
    </row>
    <row r="1457" spans="1:18" x14ac:dyDescent="0.2">
      <c r="A1457" s="141" t="s">
        <v>3246</v>
      </c>
      <c r="B1457" s="67" t="s">
        <v>3247</v>
      </c>
      <c r="C1457" s="67">
        <v>35</v>
      </c>
      <c r="D1457" s="67" t="s">
        <v>346</v>
      </c>
      <c r="E1457" s="71">
        <v>0.81233014610225496</v>
      </c>
      <c r="F1457" s="68">
        <v>63.804945054945101</v>
      </c>
      <c r="G1457" s="71">
        <v>0.66477127546076797</v>
      </c>
      <c r="H1457" s="68">
        <v>23.557692307692299</v>
      </c>
      <c r="I1457" s="71">
        <v>0.75672497837865105</v>
      </c>
      <c r="J1457" s="68">
        <v>57.486263736263702</v>
      </c>
      <c r="K1457" s="71">
        <v>0.88092167570234403</v>
      </c>
      <c r="L1457" s="68">
        <v>50.0686813186813</v>
      </c>
      <c r="M1457" s="71">
        <v>0.946902654867257</v>
      </c>
      <c r="N1457" s="68">
        <v>89.003436426116807</v>
      </c>
      <c r="O1457" s="71"/>
      <c r="P1457" s="68"/>
      <c r="Q1457" s="71"/>
      <c r="R1457" s="68"/>
    </row>
    <row r="1458" spans="1:18" x14ac:dyDescent="0.2">
      <c r="A1458" s="141" t="s">
        <v>3248</v>
      </c>
      <c r="B1458" s="67" t="s">
        <v>3249</v>
      </c>
      <c r="C1458" s="67">
        <v>35</v>
      </c>
      <c r="D1458" s="67" t="s">
        <v>346</v>
      </c>
      <c r="E1458" s="71">
        <v>0.87391199209591097</v>
      </c>
      <c r="F1458" s="68">
        <v>81.799450549450498</v>
      </c>
      <c r="G1458" s="71">
        <v>0.90108596950589603</v>
      </c>
      <c r="H1458" s="68">
        <v>93.6813186813187</v>
      </c>
      <c r="I1458" s="71">
        <v>0.86288907471382503</v>
      </c>
      <c r="J1458" s="68">
        <v>89.423076923076906</v>
      </c>
      <c r="K1458" s="71">
        <v>0.81131894186303899</v>
      </c>
      <c r="L1458" s="68">
        <v>32.486263736263702</v>
      </c>
      <c r="M1458" s="71">
        <v>0.92035398230088505</v>
      </c>
      <c r="N1458" s="68">
        <v>85.498281786941604</v>
      </c>
      <c r="O1458" s="71"/>
      <c r="P1458" s="68"/>
      <c r="Q1458" s="71"/>
      <c r="R1458" s="68"/>
    </row>
    <row r="1459" spans="1:18" x14ac:dyDescent="0.2">
      <c r="B1459" s="61"/>
    </row>
    <row r="1460" spans="1:18" x14ac:dyDescent="0.2">
      <c r="B1460" s="61"/>
    </row>
    <row r="1461" spans="1:18" x14ac:dyDescent="0.2">
      <c r="B1461" s="61"/>
    </row>
    <row r="1462" spans="1:18" x14ac:dyDescent="0.2">
      <c r="B1462" s="61"/>
    </row>
    <row r="1463" spans="1:18" x14ac:dyDescent="0.2">
      <c r="B1463" s="61"/>
    </row>
    <row r="1464" spans="1:18" x14ac:dyDescent="0.2">
      <c r="B1464" s="61"/>
    </row>
    <row r="1465" spans="1:18" x14ac:dyDescent="0.2">
      <c r="B1465" s="61"/>
    </row>
    <row r="1466" spans="1:18" x14ac:dyDescent="0.2">
      <c r="B1466" s="61"/>
    </row>
    <row r="1467" spans="1:18" x14ac:dyDescent="0.2">
      <c r="B1467" s="61"/>
    </row>
    <row r="1468" spans="1:18" x14ac:dyDescent="0.2">
      <c r="B1468" s="61"/>
    </row>
    <row r="1469" spans="1:18" x14ac:dyDescent="0.2">
      <c r="B1469" s="61"/>
    </row>
    <row r="1470" spans="1:18" x14ac:dyDescent="0.2">
      <c r="B1470" s="61"/>
    </row>
    <row r="1471" spans="1:18" x14ac:dyDescent="0.2">
      <c r="B1471" s="61"/>
    </row>
    <row r="1472" spans="1:18" x14ac:dyDescent="0.2">
      <c r="B1472" s="61"/>
    </row>
    <row r="1473" spans="2:2" x14ac:dyDescent="0.2">
      <c r="B1473" s="61"/>
    </row>
    <row r="1474" spans="2:2" x14ac:dyDescent="0.2">
      <c r="B1474" s="61"/>
    </row>
    <row r="1475" spans="2:2" x14ac:dyDescent="0.2">
      <c r="B1475" s="61"/>
    </row>
    <row r="1476" spans="2:2" x14ac:dyDescent="0.2">
      <c r="B1476" s="61"/>
    </row>
    <row r="1477" spans="2:2" x14ac:dyDescent="0.2">
      <c r="B1477" s="61"/>
    </row>
    <row r="1478" spans="2:2" x14ac:dyDescent="0.2">
      <c r="B1478" s="61"/>
    </row>
    <row r="1479" spans="2:2" x14ac:dyDescent="0.2">
      <c r="B1479" s="61"/>
    </row>
    <row r="1480" spans="2:2" x14ac:dyDescent="0.2">
      <c r="B1480" s="61"/>
    </row>
    <row r="1481" spans="2:2" x14ac:dyDescent="0.2">
      <c r="B1481" s="61"/>
    </row>
    <row r="1482" spans="2:2" x14ac:dyDescent="0.2">
      <c r="B1482" s="61"/>
    </row>
    <row r="1483" spans="2:2" x14ac:dyDescent="0.2">
      <c r="B1483" s="61"/>
    </row>
    <row r="1484" spans="2:2" x14ac:dyDescent="0.2">
      <c r="B1484" s="61"/>
    </row>
    <row r="1485" spans="2:2" x14ac:dyDescent="0.2">
      <c r="B1485" s="61"/>
    </row>
    <row r="1486" spans="2:2" x14ac:dyDescent="0.2">
      <c r="B1486" s="61"/>
    </row>
    <row r="1487" spans="2:2" x14ac:dyDescent="0.2">
      <c r="B1487" s="61"/>
    </row>
    <row r="1488" spans="2:2" x14ac:dyDescent="0.2">
      <c r="B1488" s="61"/>
    </row>
    <row r="1489" spans="2:2" x14ac:dyDescent="0.2">
      <c r="B1489" s="61"/>
    </row>
    <row r="1490" spans="2:2" x14ac:dyDescent="0.2">
      <c r="B1490" s="61"/>
    </row>
    <row r="1491" spans="2:2" x14ac:dyDescent="0.2">
      <c r="B1491" s="61"/>
    </row>
    <row r="1492" spans="2:2" x14ac:dyDescent="0.2">
      <c r="B1492" s="61"/>
    </row>
    <row r="1493" spans="2:2" x14ac:dyDescent="0.2">
      <c r="B1493" s="61"/>
    </row>
    <row r="1494" spans="2:2" x14ac:dyDescent="0.2">
      <c r="B1494" s="61"/>
    </row>
    <row r="1495" spans="2:2" x14ac:dyDescent="0.2">
      <c r="B1495" s="61"/>
    </row>
    <row r="1496" spans="2:2" x14ac:dyDescent="0.2">
      <c r="B1496" s="61"/>
    </row>
    <row r="1497" spans="2:2" x14ac:dyDescent="0.2">
      <c r="B1497" s="61"/>
    </row>
    <row r="1498" spans="2:2" x14ac:dyDescent="0.2">
      <c r="B1498" s="61"/>
    </row>
    <row r="1499" spans="2:2" x14ac:dyDescent="0.2">
      <c r="B1499" s="61"/>
    </row>
    <row r="1500" spans="2:2" x14ac:dyDescent="0.2">
      <c r="B1500" s="61"/>
    </row>
    <row r="1501" spans="2:2" x14ac:dyDescent="0.2">
      <c r="B1501" s="61"/>
    </row>
    <row r="1502" spans="2:2" x14ac:dyDescent="0.2">
      <c r="B1502" s="61"/>
    </row>
    <row r="1503" spans="2:2" x14ac:dyDescent="0.2">
      <c r="B1503" s="61"/>
    </row>
    <row r="1504" spans="2:2" x14ac:dyDescent="0.2">
      <c r="B1504" s="61"/>
    </row>
    <row r="1505" spans="2:2" x14ac:dyDescent="0.2">
      <c r="B1505" s="61"/>
    </row>
    <row r="1506" spans="2:2" x14ac:dyDescent="0.2">
      <c r="B1506" s="61"/>
    </row>
    <row r="1507" spans="2:2" x14ac:dyDescent="0.2">
      <c r="B1507" s="61"/>
    </row>
    <row r="1508" spans="2:2" x14ac:dyDescent="0.2">
      <c r="B1508" s="61"/>
    </row>
    <row r="1509" spans="2:2" x14ac:dyDescent="0.2">
      <c r="B1509" s="61"/>
    </row>
    <row r="1510" spans="2:2" x14ac:dyDescent="0.2">
      <c r="B1510" s="61"/>
    </row>
    <row r="1511" spans="2:2" x14ac:dyDescent="0.2">
      <c r="B1511" s="61"/>
    </row>
    <row r="1512" spans="2:2" x14ac:dyDescent="0.2">
      <c r="B1512" s="61"/>
    </row>
    <row r="1513" spans="2:2" x14ac:dyDescent="0.2">
      <c r="B1513" s="61"/>
    </row>
    <row r="1514" spans="2:2" x14ac:dyDescent="0.2">
      <c r="B1514" s="61"/>
    </row>
    <row r="1515" spans="2:2" x14ac:dyDescent="0.2">
      <c r="B1515" s="61"/>
    </row>
    <row r="1516" spans="2:2" x14ac:dyDescent="0.2">
      <c r="B1516" s="61"/>
    </row>
    <row r="1517" spans="2:2" x14ac:dyDescent="0.2">
      <c r="B1517" s="61"/>
    </row>
    <row r="1518" spans="2:2" x14ac:dyDescent="0.2">
      <c r="B1518" s="61"/>
    </row>
    <row r="1519" spans="2:2" x14ac:dyDescent="0.2">
      <c r="B1519" s="61"/>
    </row>
    <row r="1520" spans="2:2" x14ac:dyDescent="0.2">
      <c r="B1520" s="61"/>
    </row>
    <row r="1521" spans="2:2" x14ac:dyDescent="0.2">
      <c r="B1521" s="61"/>
    </row>
    <row r="1522" spans="2:2" x14ac:dyDescent="0.2">
      <c r="B1522" s="61"/>
    </row>
    <row r="1523" spans="2:2" x14ac:dyDescent="0.2">
      <c r="B1523" s="61"/>
    </row>
    <row r="1524" spans="2:2" x14ac:dyDescent="0.2">
      <c r="B1524" s="61"/>
    </row>
    <row r="1525" spans="2:2" x14ac:dyDescent="0.2">
      <c r="B1525" s="61"/>
    </row>
    <row r="1526" spans="2:2" x14ac:dyDescent="0.2">
      <c r="B1526" s="61"/>
    </row>
    <row r="1527" spans="2:2" x14ac:dyDescent="0.2">
      <c r="B1527" s="61"/>
    </row>
    <row r="1528" spans="2:2" x14ac:dyDescent="0.2">
      <c r="B1528" s="61"/>
    </row>
    <row r="1529" spans="2:2" x14ac:dyDescent="0.2">
      <c r="B1529" s="61"/>
    </row>
    <row r="1530" spans="2:2" x14ac:dyDescent="0.2">
      <c r="B1530" s="61"/>
    </row>
    <row r="1531" spans="2:2" x14ac:dyDescent="0.2">
      <c r="B1531" s="61"/>
    </row>
    <row r="1532" spans="2:2" x14ac:dyDescent="0.2">
      <c r="B1532" s="61"/>
    </row>
    <row r="1533" spans="2:2" x14ac:dyDescent="0.2">
      <c r="B1533" s="61"/>
    </row>
    <row r="1534" spans="2:2" x14ac:dyDescent="0.2">
      <c r="B1534" s="61"/>
    </row>
    <row r="1535" spans="2:2" x14ac:dyDescent="0.2">
      <c r="B1535" s="61"/>
    </row>
    <row r="1536" spans="2:2" x14ac:dyDescent="0.2">
      <c r="B1536" s="61"/>
    </row>
    <row r="1537" spans="2:2" x14ac:dyDescent="0.2">
      <c r="B1537" s="61"/>
    </row>
    <row r="1538" spans="2:2" x14ac:dyDescent="0.2">
      <c r="B1538" s="61"/>
    </row>
    <row r="1539" spans="2:2" x14ac:dyDescent="0.2">
      <c r="B1539" s="61"/>
    </row>
    <row r="1540" spans="2:2" x14ac:dyDescent="0.2">
      <c r="B1540" s="61"/>
    </row>
    <row r="1541" spans="2:2" x14ac:dyDescent="0.2">
      <c r="B1541" s="61"/>
    </row>
    <row r="1542" spans="2:2" x14ac:dyDescent="0.2">
      <c r="B1542" s="61"/>
    </row>
    <row r="1543" spans="2:2" x14ac:dyDescent="0.2">
      <c r="B1543" s="61"/>
    </row>
    <row r="1544" spans="2:2" x14ac:dyDescent="0.2">
      <c r="B1544" s="61"/>
    </row>
    <row r="1545" spans="2:2" x14ac:dyDescent="0.2">
      <c r="B1545" s="61"/>
    </row>
    <row r="1546" spans="2:2" x14ac:dyDescent="0.2">
      <c r="B1546" s="61"/>
    </row>
    <row r="1547" spans="2:2" x14ac:dyDescent="0.2">
      <c r="B1547" s="61"/>
    </row>
    <row r="1548" spans="2:2" x14ac:dyDescent="0.2">
      <c r="B1548" s="61"/>
    </row>
    <row r="1549" spans="2:2" x14ac:dyDescent="0.2">
      <c r="B1549" s="61"/>
    </row>
    <row r="1550" spans="2:2" x14ac:dyDescent="0.2">
      <c r="B1550" s="61"/>
    </row>
    <row r="1551" spans="2:2" x14ac:dyDescent="0.2">
      <c r="B1551" s="61"/>
    </row>
    <row r="1552" spans="2:2" x14ac:dyDescent="0.2">
      <c r="B1552" s="61"/>
    </row>
    <row r="1553" spans="2:2" x14ac:dyDescent="0.2">
      <c r="B1553" s="61"/>
    </row>
    <row r="1554" spans="2:2" x14ac:dyDescent="0.2">
      <c r="B1554" s="61"/>
    </row>
    <row r="1555" spans="2:2" x14ac:dyDescent="0.2">
      <c r="B1555" s="61"/>
    </row>
    <row r="1556" spans="2:2" x14ac:dyDescent="0.2">
      <c r="B1556" s="61"/>
    </row>
    <row r="1557" spans="2:2" x14ac:dyDescent="0.2">
      <c r="B1557" s="61"/>
    </row>
    <row r="1558" spans="2:2" x14ac:dyDescent="0.2">
      <c r="B1558" s="61"/>
    </row>
    <row r="1559" spans="2:2" x14ac:dyDescent="0.2">
      <c r="B1559" s="61"/>
    </row>
    <row r="1560" spans="2:2" x14ac:dyDescent="0.2">
      <c r="B1560" s="61"/>
    </row>
    <row r="1561" spans="2:2" x14ac:dyDescent="0.2">
      <c r="B1561" s="61"/>
    </row>
    <row r="1562" spans="2:2" x14ac:dyDescent="0.2">
      <c r="B1562" s="61"/>
    </row>
    <row r="1563" spans="2:2" x14ac:dyDescent="0.2">
      <c r="B1563" s="61"/>
    </row>
    <row r="1564" spans="2:2" x14ac:dyDescent="0.2">
      <c r="B1564" s="61"/>
    </row>
    <row r="1565" spans="2:2" x14ac:dyDescent="0.2">
      <c r="B1565" s="61"/>
    </row>
    <row r="1566" spans="2:2" x14ac:dyDescent="0.2">
      <c r="B1566" s="61"/>
    </row>
    <row r="1567" spans="2:2" x14ac:dyDescent="0.2">
      <c r="B1567" s="61"/>
    </row>
    <row r="1568" spans="2:2" x14ac:dyDescent="0.2">
      <c r="B1568" s="61"/>
    </row>
    <row r="1569" spans="2:2" x14ac:dyDescent="0.2">
      <c r="B1569" s="61"/>
    </row>
    <row r="1570" spans="2:2" x14ac:dyDescent="0.2">
      <c r="B1570" s="61"/>
    </row>
    <row r="1571" spans="2:2" x14ac:dyDescent="0.2">
      <c r="B1571" s="61"/>
    </row>
    <row r="1572" spans="2:2" x14ac:dyDescent="0.2">
      <c r="B1572" s="61"/>
    </row>
    <row r="1573" spans="2:2" x14ac:dyDescent="0.2">
      <c r="B1573" s="61"/>
    </row>
    <row r="1574" spans="2:2" x14ac:dyDescent="0.2">
      <c r="B1574" s="61"/>
    </row>
    <row r="1575" spans="2:2" x14ac:dyDescent="0.2">
      <c r="B1575" s="61"/>
    </row>
    <row r="1576" spans="2:2" x14ac:dyDescent="0.2">
      <c r="B1576" s="61"/>
    </row>
    <row r="1577" spans="2:2" x14ac:dyDescent="0.2">
      <c r="B1577" s="61"/>
    </row>
    <row r="1578" spans="2:2" x14ac:dyDescent="0.2">
      <c r="B1578" s="61"/>
    </row>
    <row r="1579" spans="2:2" x14ac:dyDescent="0.2">
      <c r="B1579" s="61"/>
    </row>
    <row r="1580" spans="2:2" x14ac:dyDescent="0.2">
      <c r="B1580" s="61"/>
    </row>
    <row r="1581" spans="2:2" x14ac:dyDescent="0.2">
      <c r="B1581" s="61"/>
    </row>
    <row r="1582" spans="2:2" x14ac:dyDescent="0.2">
      <c r="B1582" s="61"/>
    </row>
    <row r="1583" spans="2:2" x14ac:dyDescent="0.2">
      <c r="B1583" s="61"/>
    </row>
    <row r="1584" spans="2:2" x14ac:dyDescent="0.2">
      <c r="B1584" s="61"/>
    </row>
    <row r="1585" spans="2:2" x14ac:dyDescent="0.2">
      <c r="B1585" s="61"/>
    </row>
    <row r="1586" spans="2:2" x14ac:dyDescent="0.2">
      <c r="B1586" s="61"/>
    </row>
    <row r="1587" spans="2:2" x14ac:dyDescent="0.2">
      <c r="B1587" s="61"/>
    </row>
    <row r="1588" spans="2:2" x14ac:dyDescent="0.2">
      <c r="B1588" s="61"/>
    </row>
    <row r="1589" spans="2:2" x14ac:dyDescent="0.2">
      <c r="B1589" s="61"/>
    </row>
    <row r="1590" spans="2:2" x14ac:dyDescent="0.2">
      <c r="B1590" s="61"/>
    </row>
    <row r="1591" spans="2:2" x14ac:dyDescent="0.2">
      <c r="B1591" s="61"/>
    </row>
    <row r="1592" spans="2:2" x14ac:dyDescent="0.2">
      <c r="B1592" s="61"/>
    </row>
    <row r="1593" spans="2:2" x14ac:dyDescent="0.2">
      <c r="B1593" s="61"/>
    </row>
    <row r="1594" spans="2:2" x14ac:dyDescent="0.2">
      <c r="B1594" s="61"/>
    </row>
    <row r="1595" spans="2:2" x14ac:dyDescent="0.2">
      <c r="B1595" s="61"/>
    </row>
    <row r="1596" spans="2:2" x14ac:dyDescent="0.2">
      <c r="B1596" s="61"/>
    </row>
    <row r="1597" spans="2:2" x14ac:dyDescent="0.2">
      <c r="B1597" s="61"/>
    </row>
    <row r="1598" spans="2:2" x14ac:dyDescent="0.2">
      <c r="B1598" s="61"/>
    </row>
    <row r="1599" spans="2:2" x14ac:dyDescent="0.2">
      <c r="B1599" s="61"/>
    </row>
    <row r="1600" spans="2:2" x14ac:dyDescent="0.2">
      <c r="B1600" s="61"/>
    </row>
    <row r="1601" spans="2:2" x14ac:dyDescent="0.2">
      <c r="B1601" s="61"/>
    </row>
    <row r="1602" spans="2:2" x14ac:dyDescent="0.2">
      <c r="B1602" s="61"/>
    </row>
    <row r="1603" spans="2:2" x14ac:dyDescent="0.2">
      <c r="B1603" s="61"/>
    </row>
    <row r="1604" spans="2:2" x14ac:dyDescent="0.2">
      <c r="B1604" s="61"/>
    </row>
    <row r="1605" spans="2:2" x14ac:dyDescent="0.2">
      <c r="B1605" s="61"/>
    </row>
    <row r="1606" spans="2:2" x14ac:dyDescent="0.2">
      <c r="B1606" s="61"/>
    </row>
    <row r="1607" spans="2:2" x14ac:dyDescent="0.2">
      <c r="B1607" s="61"/>
    </row>
    <row r="1608" spans="2:2" x14ac:dyDescent="0.2">
      <c r="B1608" s="61"/>
    </row>
    <row r="1609" spans="2:2" x14ac:dyDescent="0.2">
      <c r="B1609" s="61"/>
    </row>
    <row r="1610" spans="2:2" x14ac:dyDescent="0.2">
      <c r="B1610" s="61"/>
    </row>
    <row r="1611" spans="2:2" x14ac:dyDescent="0.2">
      <c r="B1611" s="61"/>
    </row>
    <row r="1612" spans="2:2" x14ac:dyDescent="0.2">
      <c r="B1612" s="61"/>
    </row>
    <row r="1613" spans="2:2" x14ac:dyDescent="0.2">
      <c r="B1613" s="61"/>
    </row>
    <row r="1614" spans="2:2" x14ac:dyDescent="0.2">
      <c r="B1614" s="61"/>
    </row>
    <row r="1615" spans="2:2" x14ac:dyDescent="0.2">
      <c r="B1615" s="61"/>
    </row>
    <row r="1616" spans="2:2" x14ac:dyDescent="0.2">
      <c r="B1616" s="61"/>
    </row>
    <row r="1617" spans="2:2" x14ac:dyDescent="0.2">
      <c r="B1617" s="61"/>
    </row>
    <row r="1618" spans="2:2" x14ac:dyDescent="0.2">
      <c r="B1618" s="61"/>
    </row>
    <row r="1619" spans="2:2" x14ac:dyDescent="0.2">
      <c r="B1619" s="61"/>
    </row>
    <row r="1620" spans="2:2" x14ac:dyDescent="0.2">
      <c r="B1620" s="61"/>
    </row>
    <row r="1621" spans="2:2" x14ac:dyDescent="0.2">
      <c r="B1621" s="61"/>
    </row>
    <row r="1622" spans="2:2" x14ac:dyDescent="0.2">
      <c r="B1622" s="61"/>
    </row>
    <row r="1623" spans="2:2" x14ac:dyDescent="0.2">
      <c r="B1623" s="61"/>
    </row>
    <row r="1624" spans="2:2" x14ac:dyDescent="0.2">
      <c r="B1624" s="61"/>
    </row>
    <row r="1625" spans="2:2" x14ac:dyDescent="0.2">
      <c r="B1625" s="61"/>
    </row>
    <row r="1626" spans="2:2" x14ac:dyDescent="0.2">
      <c r="B1626" s="61"/>
    </row>
    <row r="1627" spans="2:2" x14ac:dyDescent="0.2">
      <c r="B1627" s="61"/>
    </row>
    <row r="1628" spans="2:2" x14ac:dyDescent="0.2">
      <c r="B1628" s="61"/>
    </row>
    <row r="1629" spans="2:2" x14ac:dyDescent="0.2">
      <c r="B1629" s="61"/>
    </row>
    <row r="1630" spans="2:2" x14ac:dyDescent="0.2">
      <c r="B1630" s="61"/>
    </row>
    <row r="1631" spans="2:2" x14ac:dyDescent="0.2">
      <c r="B1631" s="61"/>
    </row>
    <row r="1632" spans="2:2" x14ac:dyDescent="0.2">
      <c r="B1632" s="61"/>
    </row>
    <row r="1633" spans="2:2" x14ac:dyDescent="0.2">
      <c r="B1633" s="61"/>
    </row>
    <row r="1634" spans="2:2" x14ac:dyDescent="0.2">
      <c r="B1634" s="61"/>
    </row>
    <row r="1635" spans="2:2" x14ac:dyDescent="0.2">
      <c r="B1635" s="61"/>
    </row>
    <row r="1636" spans="2:2" x14ac:dyDescent="0.2">
      <c r="B1636" s="61"/>
    </row>
    <row r="1637" spans="2:2" x14ac:dyDescent="0.2">
      <c r="B1637" s="61"/>
    </row>
    <row r="1638" spans="2:2" x14ac:dyDescent="0.2">
      <c r="B1638" s="61"/>
    </row>
    <row r="1639" spans="2:2" x14ac:dyDescent="0.2">
      <c r="B1639" s="61"/>
    </row>
    <row r="1640" spans="2:2" x14ac:dyDescent="0.2">
      <c r="B1640" s="61"/>
    </row>
    <row r="1641" spans="2:2" x14ac:dyDescent="0.2">
      <c r="B1641" s="61"/>
    </row>
    <row r="1642" spans="2:2" x14ac:dyDescent="0.2">
      <c r="B1642" s="61"/>
    </row>
    <row r="1643" spans="2:2" x14ac:dyDescent="0.2">
      <c r="B1643" s="61"/>
    </row>
    <row r="1644" spans="2:2" x14ac:dyDescent="0.2">
      <c r="B1644" s="61"/>
    </row>
    <row r="1645" spans="2:2" x14ac:dyDescent="0.2">
      <c r="B1645" s="61"/>
    </row>
    <row r="1646" spans="2:2" x14ac:dyDescent="0.2">
      <c r="B1646" s="61"/>
    </row>
    <row r="1647" spans="2:2" x14ac:dyDescent="0.2">
      <c r="B1647" s="61"/>
    </row>
    <row r="1648" spans="2:2" x14ac:dyDescent="0.2">
      <c r="B1648" s="61"/>
    </row>
    <row r="1649" spans="2:2" x14ac:dyDescent="0.2">
      <c r="B1649" s="61"/>
    </row>
    <row r="1650" spans="2:2" x14ac:dyDescent="0.2">
      <c r="B1650" s="61"/>
    </row>
    <row r="1651" spans="2:2" x14ac:dyDescent="0.2">
      <c r="B1651" s="61"/>
    </row>
    <row r="1652" spans="2:2" x14ac:dyDescent="0.2">
      <c r="B1652" s="61"/>
    </row>
    <row r="1653" spans="2:2" x14ac:dyDescent="0.2">
      <c r="B1653" s="61"/>
    </row>
    <row r="1654" spans="2:2" x14ac:dyDescent="0.2">
      <c r="B1654" s="61"/>
    </row>
    <row r="1655" spans="2:2" x14ac:dyDescent="0.2">
      <c r="B1655" s="61"/>
    </row>
    <row r="1656" spans="2:2" x14ac:dyDescent="0.2">
      <c r="B1656" s="61"/>
    </row>
    <row r="1657" spans="2:2" x14ac:dyDescent="0.2">
      <c r="B1657" s="61"/>
    </row>
    <row r="1658" spans="2:2" x14ac:dyDescent="0.2">
      <c r="B1658" s="61"/>
    </row>
    <row r="1659" spans="2:2" x14ac:dyDescent="0.2">
      <c r="B1659" s="61"/>
    </row>
    <row r="1660" spans="2:2" x14ac:dyDescent="0.2">
      <c r="B1660" s="61"/>
    </row>
    <row r="1661" spans="2:2" x14ac:dyDescent="0.2">
      <c r="B1661" s="61"/>
    </row>
    <row r="1662" spans="2:2" x14ac:dyDescent="0.2">
      <c r="B1662" s="61"/>
    </row>
    <row r="1663" spans="2:2" x14ac:dyDescent="0.2">
      <c r="B1663" s="61"/>
    </row>
    <row r="1664" spans="2:2" x14ac:dyDescent="0.2">
      <c r="B1664" s="61"/>
    </row>
    <row r="1665" spans="2:2" x14ac:dyDescent="0.2">
      <c r="B1665" s="61"/>
    </row>
    <row r="1666" spans="2:2" x14ac:dyDescent="0.2">
      <c r="B1666" s="61"/>
    </row>
    <row r="1667" spans="2:2" x14ac:dyDescent="0.2">
      <c r="B1667" s="61"/>
    </row>
    <row r="1668" spans="2:2" x14ac:dyDescent="0.2">
      <c r="B1668" s="61"/>
    </row>
    <row r="1669" spans="2:2" x14ac:dyDescent="0.2">
      <c r="B1669" s="61"/>
    </row>
    <row r="1670" spans="2:2" x14ac:dyDescent="0.2">
      <c r="B1670" s="61"/>
    </row>
    <row r="1671" spans="2:2" x14ac:dyDescent="0.2">
      <c r="B1671" s="61"/>
    </row>
    <row r="1672" spans="2:2" x14ac:dyDescent="0.2">
      <c r="B1672" s="61"/>
    </row>
    <row r="1673" spans="2:2" x14ac:dyDescent="0.2">
      <c r="B1673" s="61"/>
    </row>
    <row r="1674" spans="2:2" x14ac:dyDescent="0.2">
      <c r="B1674" s="61"/>
    </row>
    <row r="1675" spans="2:2" x14ac:dyDescent="0.2">
      <c r="B1675" s="61"/>
    </row>
    <row r="1676" spans="2:2" x14ac:dyDescent="0.2">
      <c r="B1676" s="61"/>
    </row>
    <row r="1677" spans="2:2" x14ac:dyDescent="0.2">
      <c r="B1677" s="61"/>
    </row>
    <row r="1678" spans="2:2" x14ac:dyDescent="0.2">
      <c r="B1678" s="61"/>
    </row>
    <row r="1679" spans="2:2" x14ac:dyDescent="0.2">
      <c r="B1679" s="61"/>
    </row>
    <row r="1680" spans="2:2"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58"/>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257</v>
      </c>
      <c r="F2" s="11" t="s">
        <v>258</v>
      </c>
      <c r="G2" s="11" t="s">
        <v>259</v>
      </c>
      <c r="H2" s="11" t="s">
        <v>260</v>
      </c>
      <c r="I2" s="11" t="s">
        <v>261</v>
      </c>
      <c r="J2" s="11" t="s">
        <v>262</v>
      </c>
      <c r="K2" s="11" t="s">
        <v>263</v>
      </c>
      <c r="L2" s="11" t="s">
        <v>264</v>
      </c>
    </row>
    <row r="3" spans="1:12" x14ac:dyDescent="0.2">
      <c r="A3" s="72" t="s">
        <v>344</v>
      </c>
      <c r="B3" s="66" t="s">
        <v>345</v>
      </c>
      <c r="C3" s="67">
        <v>73</v>
      </c>
      <c r="D3" s="67" t="s">
        <v>346</v>
      </c>
      <c r="E3" s="71">
        <v>0.12551049682752</v>
      </c>
      <c r="F3" s="68">
        <v>33.310439560439598</v>
      </c>
      <c r="G3" s="71">
        <v>0.249075288302155</v>
      </c>
      <c r="H3" s="68">
        <v>17.9258241758242</v>
      </c>
      <c r="I3" s="71">
        <v>0.12745620218040599</v>
      </c>
      <c r="J3" s="68">
        <v>77.884615384615401</v>
      </c>
      <c r="K3" s="71">
        <v>0</v>
      </c>
      <c r="L3" s="68">
        <v>22.115384615384599</v>
      </c>
    </row>
    <row r="4" spans="1:12" x14ac:dyDescent="0.2">
      <c r="A4" s="72" t="s">
        <v>347</v>
      </c>
      <c r="B4" s="66" t="s">
        <v>348</v>
      </c>
      <c r="C4" s="67">
        <v>73</v>
      </c>
      <c r="D4" s="67" t="s">
        <v>346</v>
      </c>
      <c r="E4" s="71">
        <v>0.203410679222775</v>
      </c>
      <c r="F4" s="68">
        <v>74.313186813186803</v>
      </c>
      <c r="G4" s="71">
        <v>0.420967449772786</v>
      </c>
      <c r="H4" s="68">
        <v>92.582417582417605</v>
      </c>
      <c r="I4" s="71">
        <v>0.18926458789553999</v>
      </c>
      <c r="J4" s="68">
        <v>85.508241758241795</v>
      </c>
      <c r="K4" s="71">
        <v>0</v>
      </c>
      <c r="L4" s="68">
        <v>22.115384615384599</v>
      </c>
    </row>
    <row r="5" spans="1:12" x14ac:dyDescent="0.2">
      <c r="A5" s="72" t="s">
        <v>349</v>
      </c>
      <c r="B5" s="66" t="s">
        <v>350</v>
      </c>
      <c r="C5" s="67">
        <v>73</v>
      </c>
      <c r="D5" s="67" t="s">
        <v>346</v>
      </c>
      <c r="E5" s="71">
        <v>9.2514197156116307E-2</v>
      </c>
      <c r="F5" s="68">
        <v>13.049450549450601</v>
      </c>
      <c r="G5" s="71">
        <v>0.24725891972169001</v>
      </c>
      <c r="H5" s="68">
        <v>16.758241758241802</v>
      </c>
      <c r="I5" s="71">
        <v>3.0283671746658899E-2</v>
      </c>
      <c r="J5" s="68">
        <v>55.563186813186803</v>
      </c>
      <c r="K5" s="71">
        <v>0</v>
      </c>
      <c r="L5" s="68">
        <v>22.115384615384599</v>
      </c>
    </row>
    <row r="6" spans="1:12" x14ac:dyDescent="0.2">
      <c r="A6" s="72" t="s">
        <v>351</v>
      </c>
      <c r="B6" s="66" t="s">
        <v>352</v>
      </c>
      <c r="C6" s="67">
        <v>74</v>
      </c>
      <c r="D6" s="67" t="s">
        <v>346</v>
      </c>
      <c r="E6" s="71">
        <v>0.11757894753513801</v>
      </c>
      <c r="F6" s="68">
        <v>28.434065934065899</v>
      </c>
      <c r="G6" s="71">
        <v>0.25</v>
      </c>
      <c r="H6" s="68">
        <v>55.837912087912102</v>
      </c>
      <c r="I6" s="71">
        <v>0.10273684260541401</v>
      </c>
      <c r="J6" s="68">
        <v>74.313186813186803</v>
      </c>
      <c r="K6" s="71">
        <v>0</v>
      </c>
      <c r="L6" s="68">
        <v>22.115384615384599</v>
      </c>
    </row>
    <row r="7" spans="1:12" x14ac:dyDescent="0.2">
      <c r="A7" s="72" t="s">
        <v>353</v>
      </c>
      <c r="B7" s="66" t="s">
        <v>354</v>
      </c>
      <c r="C7" s="67">
        <v>74</v>
      </c>
      <c r="D7" s="67" t="s">
        <v>346</v>
      </c>
      <c r="E7" s="71">
        <v>0.149148199037828</v>
      </c>
      <c r="F7" s="68">
        <v>47.733516483516503</v>
      </c>
      <c r="G7" s="71">
        <v>0.25</v>
      </c>
      <c r="H7" s="68">
        <v>55.837912087912102</v>
      </c>
      <c r="I7" s="71">
        <v>0.197444597113484</v>
      </c>
      <c r="J7" s="68">
        <v>86.744505494505503</v>
      </c>
      <c r="K7" s="71">
        <v>0</v>
      </c>
      <c r="L7" s="68">
        <v>22.115384615384599</v>
      </c>
    </row>
    <row r="8" spans="1:12" x14ac:dyDescent="0.2">
      <c r="A8" s="72" t="s">
        <v>355</v>
      </c>
      <c r="B8" s="66" t="s">
        <v>356</v>
      </c>
      <c r="C8" s="67">
        <v>73</v>
      </c>
      <c r="D8" s="67" t="s">
        <v>346</v>
      </c>
      <c r="E8" s="71">
        <v>0.174841548953547</v>
      </c>
      <c r="F8" s="68">
        <v>62.6373626373626</v>
      </c>
      <c r="G8" s="71">
        <v>0.25</v>
      </c>
      <c r="H8" s="68">
        <v>55.837912087912102</v>
      </c>
      <c r="I8" s="71">
        <v>0.27452464686064099</v>
      </c>
      <c r="J8" s="68">
        <v>92.994505494505503</v>
      </c>
      <c r="K8" s="71">
        <v>0</v>
      </c>
      <c r="L8" s="68">
        <v>22.115384615384599</v>
      </c>
    </row>
    <row r="9" spans="1:12" x14ac:dyDescent="0.2">
      <c r="A9" s="72" t="s">
        <v>357</v>
      </c>
      <c r="B9" s="66" t="s">
        <v>358</v>
      </c>
      <c r="C9" s="67">
        <v>73</v>
      </c>
      <c r="D9" s="67" t="s">
        <v>346</v>
      </c>
      <c r="E9" s="71">
        <v>0.19637995409478101</v>
      </c>
      <c r="F9" s="68">
        <v>70.810439560439605</v>
      </c>
      <c r="G9" s="71">
        <v>0.25</v>
      </c>
      <c r="H9" s="68">
        <v>55.837912087912102</v>
      </c>
      <c r="I9" s="71">
        <v>0.33913986228434501</v>
      </c>
      <c r="J9" s="68">
        <v>96.153846153846203</v>
      </c>
      <c r="K9" s="71">
        <v>0</v>
      </c>
      <c r="L9" s="68">
        <v>22.115384615384599</v>
      </c>
    </row>
    <row r="10" spans="1:12" x14ac:dyDescent="0.2">
      <c r="A10" s="72" t="s">
        <v>359</v>
      </c>
      <c r="B10" s="66" t="s">
        <v>360</v>
      </c>
      <c r="C10" s="67">
        <v>73</v>
      </c>
      <c r="D10" s="67" t="s">
        <v>346</v>
      </c>
      <c r="E10" s="71">
        <v>0.15395752148139799</v>
      </c>
      <c r="F10" s="68">
        <v>51.098901098901102</v>
      </c>
      <c r="G10" s="71">
        <v>0.25</v>
      </c>
      <c r="H10" s="68">
        <v>55.837912087912102</v>
      </c>
      <c r="I10" s="71">
        <v>0.211872564444193</v>
      </c>
      <c r="J10" s="68">
        <v>88.530219780219795</v>
      </c>
      <c r="K10" s="71">
        <v>0</v>
      </c>
      <c r="L10" s="68">
        <v>22.115384615384599</v>
      </c>
    </row>
    <row r="11" spans="1:12" x14ac:dyDescent="0.2">
      <c r="A11" s="72" t="s">
        <v>361</v>
      </c>
      <c r="B11" s="66" t="s">
        <v>362</v>
      </c>
      <c r="C11" s="67">
        <v>74</v>
      </c>
      <c r="D11" s="67" t="s">
        <v>346</v>
      </c>
      <c r="E11" s="71">
        <v>0.14131053256130899</v>
      </c>
      <c r="F11" s="68">
        <v>43.337912087912102</v>
      </c>
      <c r="G11" s="71">
        <v>0.25267379679144403</v>
      </c>
      <c r="H11" s="68">
        <v>60.027472527472497</v>
      </c>
      <c r="I11" s="71">
        <v>0.17125780089248299</v>
      </c>
      <c r="J11" s="68">
        <v>83.310439560439605</v>
      </c>
      <c r="K11" s="71">
        <v>0</v>
      </c>
      <c r="L11" s="68">
        <v>22.115384615384599</v>
      </c>
    </row>
    <row r="12" spans="1:12" x14ac:dyDescent="0.2">
      <c r="A12" s="72" t="s">
        <v>363</v>
      </c>
      <c r="B12" s="66" t="s">
        <v>364</v>
      </c>
      <c r="C12" s="67">
        <v>73</v>
      </c>
      <c r="D12" s="67" t="s">
        <v>346</v>
      </c>
      <c r="E12" s="71">
        <v>0.15432063478125699</v>
      </c>
      <c r="F12" s="68">
        <v>51.304945054945101</v>
      </c>
      <c r="G12" s="71">
        <v>0.25</v>
      </c>
      <c r="H12" s="68">
        <v>55.837912087912102</v>
      </c>
      <c r="I12" s="71">
        <v>0.21296190434377199</v>
      </c>
      <c r="J12" s="68">
        <v>88.804945054945094</v>
      </c>
      <c r="K12" s="71">
        <v>0</v>
      </c>
      <c r="L12" s="68">
        <v>22.115384615384599</v>
      </c>
    </row>
    <row r="13" spans="1:12" x14ac:dyDescent="0.2">
      <c r="A13" s="72" t="s">
        <v>365</v>
      </c>
      <c r="B13" s="66" t="s">
        <v>366</v>
      </c>
      <c r="C13" s="67">
        <v>73</v>
      </c>
      <c r="D13" s="67" t="s">
        <v>346</v>
      </c>
      <c r="E13" s="71">
        <v>0.115462241308301</v>
      </c>
      <c r="F13" s="68">
        <v>26.785714285714299</v>
      </c>
      <c r="G13" s="71">
        <v>0.25</v>
      </c>
      <c r="H13" s="68">
        <v>55.837912087912102</v>
      </c>
      <c r="I13" s="71">
        <v>9.6386723924903606E-2</v>
      </c>
      <c r="J13" s="68">
        <v>73.351648351648393</v>
      </c>
      <c r="K13" s="71">
        <v>0</v>
      </c>
      <c r="L13" s="68">
        <v>22.115384615384599</v>
      </c>
    </row>
    <row r="14" spans="1:12" x14ac:dyDescent="0.2">
      <c r="A14" s="72" t="s">
        <v>367</v>
      </c>
      <c r="B14" s="66" t="s">
        <v>368</v>
      </c>
      <c r="C14" s="67">
        <v>73</v>
      </c>
      <c r="D14" s="67" t="s">
        <v>346</v>
      </c>
      <c r="E14" s="71">
        <v>0.12993759673569399</v>
      </c>
      <c r="F14" s="68">
        <v>36.813186813186803</v>
      </c>
      <c r="G14" s="71">
        <v>0.25</v>
      </c>
      <c r="H14" s="68">
        <v>55.837912087912102</v>
      </c>
      <c r="I14" s="71">
        <v>0.13981279020708201</v>
      </c>
      <c r="J14" s="68">
        <v>80.082417582417605</v>
      </c>
      <c r="K14" s="71">
        <v>0</v>
      </c>
      <c r="L14" s="68">
        <v>22.115384615384599</v>
      </c>
    </row>
    <row r="15" spans="1:12" x14ac:dyDescent="0.2">
      <c r="A15" s="72" t="s">
        <v>369</v>
      </c>
      <c r="B15" s="66" t="s">
        <v>370</v>
      </c>
      <c r="C15" s="67">
        <v>74</v>
      </c>
      <c r="D15" s="67" t="s">
        <v>346</v>
      </c>
      <c r="E15" s="71">
        <v>0.109030432272773</v>
      </c>
      <c r="F15" s="68">
        <v>22.6648351648352</v>
      </c>
      <c r="G15" s="71">
        <v>0.25</v>
      </c>
      <c r="H15" s="68">
        <v>55.837912087912102</v>
      </c>
      <c r="I15" s="71">
        <v>7.7091296818320096E-2</v>
      </c>
      <c r="J15" s="68">
        <v>69.780219780219795</v>
      </c>
      <c r="K15" s="71">
        <v>0</v>
      </c>
      <c r="L15" s="68">
        <v>22.115384615384599</v>
      </c>
    </row>
    <row r="16" spans="1:12" x14ac:dyDescent="0.2">
      <c r="A16" s="72" t="s">
        <v>371</v>
      </c>
      <c r="B16" s="66" t="s">
        <v>372</v>
      </c>
      <c r="C16" s="67">
        <v>74</v>
      </c>
      <c r="D16" s="67" t="s">
        <v>346</v>
      </c>
      <c r="E16" s="71">
        <v>0.224347802009458</v>
      </c>
      <c r="F16" s="68">
        <v>79.601648351648393</v>
      </c>
      <c r="G16" s="71">
        <v>0.35136210060406498</v>
      </c>
      <c r="H16" s="68">
        <v>88.186813186813197</v>
      </c>
      <c r="I16" s="71">
        <v>0.32168130542430901</v>
      </c>
      <c r="J16" s="68">
        <v>95.329670329670293</v>
      </c>
      <c r="K16" s="71">
        <v>0</v>
      </c>
      <c r="L16" s="68">
        <v>22.115384615384599</v>
      </c>
    </row>
    <row r="17" spans="1:12" x14ac:dyDescent="0.2">
      <c r="A17" s="72" t="s">
        <v>373</v>
      </c>
      <c r="B17" s="66" t="s">
        <v>374</v>
      </c>
      <c r="C17" s="67">
        <v>73</v>
      </c>
      <c r="D17" s="67" t="s">
        <v>346</v>
      </c>
      <c r="E17" s="71">
        <v>0.152466350785156</v>
      </c>
      <c r="F17" s="68">
        <v>50.206043956043999</v>
      </c>
      <c r="G17" s="71">
        <v>0.25</v>
      </c>
      <c r="H17" s="68">
        <v>55.837912087912102</v>
      </c>
      <c r="I17" s="71">
        <v>0.20739905235546899</v>
      </c>
      <c r="J17" s="68">
        <v>88.049450549450498</v>
      </c>
      <c r="K17" s="71">
        <v>0</v>
      </c>
      <c r="L17" s="68">
        <v>22.115384615384599</v>
      </c>
    </row>
    <row r="18" spans="1:12" x14ac:dyDescent="0.2">
      <c r="A18" s="72" t="s">
        <v>375</v>
      </c>
      <c r="B18" s="66" t="s">
        <v>376</v>
      </c>
      <c r="C18" s="67">
        <v>73</v>
      </c>
      <c r="D18" s="67" t="s">
        <v>346</v>
      </c>
      <c r="E18" s="71">
        <v>0.164416626283093</v>
      </c>
      <c r="F18" s="68">
        <v>57.348901098901102</v>
      </c>
      <c r="G18" s="71">
        <v>0.252806361085126</v>
      </c>
      <c r="H18" s="68">
        <v>60.508241758241802</v>
      </c>
      <c r="I18" s="71">
        <v>0.24044351776415199</v>
      </c>
      <c r="J18" s="68">
        <v>90.521978021978001</v>
      </c>
      <c r="K18" s="71">
        <v>0</v>
      </c>
      <c r="L18" s="68">
        <v>22.115384615384599</v>
      </c>
    </row>
    <row r="19" spans="1:12" x14ac:dyDescent="0.2">
      <c r="A19" s="72" t="s">
        <v>377</v>
      </c>
      <c r="B19" s="66" t="s">
        <v>378</v>
      </c>
      <c r="C19" s="67">
        <v>73</v>
      </c>
      <c r="D19" s="67" t="s">
        <v>346</v>
      </c>
      <c r="E19" s="71">
        <v>8.6427672852028806E-2</v>
      </c>
      <c r="F19" s="68">
        <v>10.027472527472501</v>
      </c>
      <c r="G19" s="71">
        <v>0.25</v>
      </c>
      <c r="H19" s="68">
        <v>55.837912087912102</v>
      </c>
      <c r="I19" s="71">
        <v>9.2830185560863997E-3</v>
      </c>
      <c r="J19" s="68">
        <v>33.585164835164797</v>
      </c>
      <c r="K19" s="71">
        <v>0</v>
      </c>
      <c r="L19" s="68">
        <v>22.115384615384599</v>
      </c>
    </row>
    <row r="20" spans="1:12" x14ac:dyDescent="0.2">
      <c r="A20" s="72" t="s">
        <v>379</v>
      </c>
      <c r="B20" s="66" t="s">
        <v>380</v>
      </c>
      <c r="C20" s="67">
        <v>73</v>
      </c>
      <c r="D20" s="67" t="s">
        <v>346</v>
      </c>
      <c r="E20" s="71">
        <v>0.12850688280846101</v>
      </c>
      <c r="F20" s="68">
        <v>35.576923076923102</v>
      </c>
      <c r="G20" s="71">
        <v>0.25</v>
      </c>
      <c r="H20" s="68">
        <v>55.837912087912102</v>
      </c>
      <c r="I20" s="71">
        <v>0.135520648425382</v>
      </c>
      <c r="J20" s="68">
        <v>79.189560439560395</v>
      </c>
      <c r="K20" s="71">
        <v>0</v>
      </c>
      <c r="L20" s="68">
        <v>22.115384615384599</v>
      </c>
    </row>
    <row r="21" spans="1:12" x14ac:dyDescent="0.2">
      <c r="A21" s="72" t="s">
        <v>381</v>
      </c>
      <c r="B21" s="66" t="s">
        <v>382</v>
      </c>
      <c r="C21" s="67">
        <v>73</v>
      </c>
      <c r="D21" s="67" t="s">
        <v>346</v>
      </c>
      <c r="E21" s="71">
        <v>0.124754828786881</v>
      </c>
      <c r="F21" s="68">
        <v>32.8296703296703</v>
      </c>
      <c r="G21" s="71">
        <v>0.25</v>
      </c>
      <c r="H21" s="68">
        <v>55.837912087912102</v>
      </c>
      <c r="I21" s="71">
        <v>0.124264486360642</v>
      </c>
      <c r="J21" s="68">
        <v>77.747252747252702</v>
      </c>
      <c r="K21" s="71">
        <v>0</v>
      </c>
      <c r="L21" s="68">
        <v>22.115384615384599</v>
      </c>
    </row>
    <row r="22" spans="1:12" x14ac:dyDescent="0.2">
      <c r="A22" s="72" t="s">
        <v>383</v>
      </c>
      <c r="B22" s="66" t="s">
        <v>384</v>
      </c>
      <c r="C22" s="67">
        <v>73</v>
      </c>
      <c r="D22" s="67" t="s">
        <v>346</v>
      </c>
      <c r="E22" s="71">
        <v>0.146035023653277</v>
      </c>
      <c r="F22" s="68">
        <v>45.3983516483516</v>
      </c>
      <c r="G22" s="71">
        <v>0.26599180425775998</v>
      </c>
      <c r="H22" s="68">
        <v>69.986263736263695</v>
      </c>
      <c r="I22" s="71">
        <v>0.172113266702071</v>
      </c>
      <c r="J22" s="68">
        <v>83.447802197802204</v>
      </c>
      <c r="K22" s="71">
        <v>0</v>
      </c>
      <c r="L22" s="68">
        <v>22.115384615384599</v>
      </c>
    </row>
    <row r="23" spans="1:12" x14ac:dyDescent="0.2">
      <c r="A23" s="72" t="s">
        <v>385</v>
      </c>
      <c r="B23" s="66" t="s">
        <v>386</v>
      </c>
      <c r="C23" s="67">
        <v>73</v>
      </c>
      <c r="D23" s="67" t="s">
        <v>346</v>
      </c>
      <c r="E23" s="71">
        <v>0.13730859221974101</v>
      </c>
      <c r="F23" s="68">
        <v>41.140109890109898</v>
      </c>
      <c r="G23" s="71">
        <v>0.27078893204293902</v>
      </c>
      <c r="H23" s="68">
        <v>72.802197802197796</v>
      </c>
      <c r="I23" s="71">
        <v>0.14113684461628201</v>
      </c>
      <c r="J23" s="68">
        <v>80.288461538461505</v>
      </c>
      <c r="K23" s="71">
        <v>0</v>
      </c>
      <c r="L23" s="68">
        <v>22.115384615384599</v>
      </c>
    </row>
    <row r="24" spans="1:12" x14ac:dyDescent="0.2">
      <c r="A24" s="72" t="s">
        <v>387</v>
      </c>
      <c r="B24" s="66" t="s">
        <v>388</v>
      </c>
      <c r="C24" s="67">
        <v>73</v>
      </c>
      <c r="D24" s="67" t="s">
        <v>346</v>
      </c>
      <c r="E24" s="71">
        <v>0.19367901430803999</v>
      </c>
      <c r="F24" s="68">
        <v>69.711538461538495</v>
      </c>
      <c r="G24" s="71">
        <v>0.251870907390084</v>
      </c>
      <c r="H24" s="68">
        <v>59.4093406593407</v>
      </c>
      <c r="I24" s="71">
        <v>0.32916613553403601</v>
      </c>
      <c r="J24" s="68">
        <v>95.398351648351607</v>
      </c>
      <c r="K24" s="71">
        <v>0</v>
      </c>
      <c r="L24" s="68">
        <v>22.115384615384599</v>
      </c>
    </row>
    <row r="25" spans="1:12" x14ac:dyDescent="0.2">
      <c r="A25" s="72" t="s">
        <v>389</v>
      </c>
      <c r="B25" s="66" t="s">
        <v>390</v>
      </c>
      <c r="C25" s="67">
        <v>73</v>
      </c>
      <c r="D25" s="67" t="s">
        <v>346</v>
      </c>
      <c r="E25" s="71">
        <v>0.17203012308371499</v>
      </c>
      <c r="F25" s="68">
        <v>61.332417582417598</v>
      </c>
      <c r="G25" s="71">
        <v>0.25</v>
      </c>
      <c r="H25" s="68">
        <v>55.837912087912102</v>
      </c>
      <c r="I25" s="71">
        <v>0.26609036925114499</v>
      </c>
      <c r="J25" s="68">
        <v>92.513736263736305</v>
      </c>
      <c r="K25" s="71">
        <v>0</v>
      </c>
      <c r="L25" s="68">
        <v>22.115384615384599</v>
      </c>
    </row>
    <row r="26" spans="1:12" x14ac:dyDescent="0.2">
      <c r="A26" s="72" t="s">
        <v>391</v>
      </c>
      <c r="B26" s="66" t="s">
        <v>392</v>
      </c>
      <c r="C26" s="67">
        <v>73</v>
      </c>
      <c r="D26" s="67" t="s">
        <v>346</v>
      </c>
      <c r="E26" s="71">
        <v>0.19212045150381099</v>
      </c>
      <c r="F26" s="68">
        <v>69.024725274725299</v>
      </c>
      <c r="G26" s="71">
        <v>0.27619270346117902</v>
      </c>
      <c r="H26" s="68">
        <v>74.725274725274701</v>
      </c>
      <c r="I26" s="71">
        <v>0.30016865105025298</v>
      </c>
      <c r="J26" s="68">
        <v>94.230769230769198</v>
      </c>
      <c r="K26" s="71">
        <v>0</v>
      </c>
      <c r="L26" s="68">
        <v>22.115384615384599</v>
      </c>
    </row>
    <row r="27" spans="1:12" x14ac:dyDescent="0.2">
      <c r="A27" s="72" t="s">
        <v>393</v>
      </c>
      <c r="B27" s="66" t="s">
        <v>394</v>
      </c>
      <c r="C27" s="67">
        <v>73</v>
      </c>
      <c r="D27" s="67" t="s">
        <v>346</v>
      </c>
      <c r="E27" s="71">
        <v>0.16162415507829</v>
      </c>
      <c r="F27" s="68">
        <v>55.631868131868103</v>
      </c>
      <c r="G27" s="71">
        <v>0.25561272217025299</v>
      </c>
      <c r="H27" s="68">
        <v>63.736263736263702</v>
      </c>
      <c r="I27" s="71">
        <v>0.22925974306461899</v>
      </c>
      <c r="J27" s="68">
        <v>89.972527472527503</v>
      </c>
      <c r="K27" s="71">
        <v>0</v>
      </c>
      <c r="L27" s="68">
        <v>22.115384615384599</v>
      </c>
    </row>
    <row r="28" spans="1:12" x14ac:dyDescent="0.2">
      <c r="A28" s="72" t="s">
        <v>395</v>
      </c>
      <c r="B28" s="66" t="s">
        <v>396</v>
      </c>
      <c r="C28" s="67">
        <v>73</v>
      </c>
      <c r="D28" s="67" t="s">
        <v>346</v>
      </c>
      <c r="E28" s="71">
        <v>0.20073681350531</v>
      </c>
      <c r="F28" s="68">
        <v>73.076923076923094</v>
      </c>
      <c r="G28" s="71">
        <v>0.39413319988913298</v>
      </c>
      <c r="H28" s="68">
        <v>91.071428571428598</v>
      </c>
      <c r="I28" s="71">
        <v>0.208077240626797</v>
      </c>
      <c r="J28" s="68">
        <v>88.118131868131897</v>
      </c>
      <c r="K28" s="71">
        <v>0</v>
      </c>
      <c r="L28" s="68">
        <v>22.115384615384599</v>
      </c>
    </row>
    <row r="29" spans="1:12" x14ac:dyDescent="0.2">
      <c r="A29" s="72" t="s">
        <v>397</v>
      </c>
      <c r="B29" s="66" t="s">
        <v>398</v>
      </c>
      <c r="C29" s="67">
        <v>73</v>
      </c>
      <c r="D29" s="67" t="s">
        <v>346</v>
      </c>
      <c r="E29" s="71">
        <v>0.21906831110912001</v>
      </c>
      <c r="F29" s="68">
        <v>78.1593406593407</v>
      </c>
      <c r="G29" s="71">
        <v>0.31615958739982802</v>
      </c>
      <c r="H29" s="68">
        <v>83.516483516483504</v>
      </c>
      <c r="I29" s="71">
        <v>0.34104534592753299</v>
      </c>
      <c r="J29" s="68">
        <v>96.291208791208803</v>
      </c>
      <c r="K29" s="71">
        <v>0</v>
      </c>
      <c r="L29" s="68">
        <v>22.115384615384599</v>
      </c>
    </row>
    <row r="30" spans="1:12" x14ac:dyDescent="0.2">
      <c r="A30" s="72" t="s">
        <v>399</v>
      </c>
      <c r="B30" s="66" t="s">
        <v>400</v>
      </c>
      <c r="C30" s="67">
        <v>73</v>
      </c>
      <c r="D30" s="67" t="s">
        <v>346</v>
      </c>
      <c r="E30" s="71">
        <v>0.21741707275088701</v>
      </c>
      <c r="F30" s="68">
        <v>77.609890109890102</v>
      </c>
      <c r="G30" s="71">
        <v>0.249999999963369</v>
      </c>
      <c r="H30" s="68">
        <v>24.381868131868099</v>
      </c>
      <c r="I30" s="71">
        <v>0.402251218289293</v>
      </c>
      <c r="J30" s="68">
        <v>98.557692307692307</v>
      </c>
      <c r="K30" s="71">
        <v>0</v>
      </c>
      <c r="L30" s="68">
        <v>22.115384615384599</v>
      </c>
    </row>
    <row r="31" spans="1:12" x14ac:dyDescent="0.2">
      <c r="A31" s="72" t="s">
        <v>401</v>
      </c>
      <c r="B31" s="66" t="s">
        <v>402</v>
      </c>
      <c r="C31" s="67">
        <v>73</v>
      </c>
      <c r="D31" s="67" t="s">
        <v>346</v>
      </c>
      <c r="E31" s="71">
        <v>0.195002563162507</v>
      </c>
      <c r="F31" s="68">
        <v>70.398351648351607</v>
      </c>
      <c r="G31" s="71">
        <v>0.25</v>
      </c>
      <c r="H31" s="68">
        <v>55.837912087912102</v>
      </c>
      <c r="I31" s="71">
        <v>0.33500768948752102</v>
      </c>
      <c r="J31" s="68">
        <v>95.673076923076906</v>
      </c>
      <c r="K31" s="71">
        <v>0</v>
      </c>
      <c r="L31" s="68">
        <v>22.115384615384599</v>
      </c>
    </row>
    <row r="32" spans="1:12" x14ac:dyDescent="0.2">
      <c r="A32" s="72" t="s">
        <v>403</v>
      </c>
      <c r="B32" s="66" t="s">
        <v>404</v>
      </c>
      <c r="C32" s="67">
        <v>74</v>
      </c>
      <c r="D32" s="67" t="s">
        <v>346</v>
      </c>
      <c r="E32" s="71">
        <v>0.238713390841227</v>
      </c>
      <c r="F32" s="68">
        <v>83.585164835164804</v>
      </c>
      <c r="G32" s="71">
        <v>0.35939205427503002</v>
      </c>
      <c r="H32" s="68">
        <v>89.285714285714306</v>
      </c>
      <c r="I32" s="71">
        <v>0.35674811824865299</v>
      </c>
      <c r="J32" s="68">
        <v>97.321428571428598</v>
      </c>
      <c r="K32" s="71">
        <v>0</v>
      </c>
      <c r="L32" s="68">
        <v>22.115384615384599</v>
      </c>
    </row>
    <row r="33" spans="1:12" x14ac:dyDescent="0.2">
      <c r="A33" s="72" t="s">
        <v>405</v>
      </c>
      <c r="B33" s="66" t="s">
        <v>406</v>
      </c>
      <c r="C33" s="67">
        <v>73</v>
      </c>
      <c r="D33" s="67" t="s">
        <v>346</v>
      </c>
      <c r="E33" s="71">
        <v>0.14090843310527701</v>
      </c>
      <c r="F33" s="68">
        <v>43.063186813186803</v>
      </c>
      <c r="G33" s="71">
        <v>0.24833579241936701</v>
      </c>
      <c r="H33" s="68">
        <v>17.376373626373599</v>
      </c>
      <c r="I33" s="71">
        <v>0.17438950689646401</v>
      </c>
      <c r="J33" s="68">
        <v>83.722527472527503</v>
      </c>
      <c r="K33" s="71">
        <v>0</v>
      </c>
      <c r="L33" s="68">
        <v>22.115384615384599</v>
      </c>
    </row>
    <row r="34" spans="1:12" x14ac:dyDescent="0.2">
      <c r="A34" s="72" t="s">
        <v>407</v>
      </c>
      <c r="B34" s="66" t="s">
        <v>408</v>
      </c>
      <c r="C34" s="67">
        <v>73</v>
      </c>
      <c r="D34" s="67" t="s">
        <v>346</v>
      </c>
      <c r="E34" s="71">
        <v>0.12689678387015399</v>
      </c>
      <c r="F34" s="68">
        <v>34.3406593406593</v>
      </c>
      <c r="G34" s="71">
        <v>0.24999999900485001</v>
      </c>
      <c r="H34" s="68">
        <v>22.321428571428601</v>
      </c>
      <c r="I34" s="71">
        <v>0.13069035260561199</v>
      </c>
      <c r="J34" s="68">
        <v>78.502747252747298</v>
      </c>
      <c r="K34" s="71">
        <v>0</v>
      </c>
      <c r="L34" s="68">
        <v>22.115384615384599</v>
      </c>
    </row>
    <row r="35" spans="1:12" x14ac:dyDescent="0.2">
      <c r="A35" s="72" t="s">
        <v>409</v>
      </c>
      <c r="B35" s="66" t="s">
        <v>410</v>
      </c>
      <c r="C35" s="67">
        <v>74</v>
      </c>
      <c r="D35" s="67" t="s">
        <v>346</v>
      </c>
      <c r="E35" s="71">
        <v>7.4286022940974597E-2</v>
      </c>
      <c r="F35" s="68">
        <v>5.9752747252747298</v>
      </c>
      <c r="G35" s="71">
        <v>0.17960392410081599</v>
      </c>
      <c r="H35" s="68">
        <v>7.8983516483516496</v>
      </c>
      <c r="I35" s="71">
        <v>4.3254144722107903E-2</v>
      </c>
      <c r="J35" s="68">
        <v>61.057692307692299</v>
      </c>
      <c r="K35" s="71">
        <v>0</v>
      </c>
      <c r="L35" s="68">
        <v>22.115384615384599</v>
      </c>
    </row>
    <row r="36" spans="1:12" x14ac:dyDescent="0.2">
      <c r="A36" s="72" t="s">
        <v>411</v>
      </c>
      <c r="B36" s="66" t="s">
        <v>412</v>
      </c>
      <c r="C36" s="67">
        <v>73</v>
      </c>
      <c r="D36" s="67" t="s">
        <v>346</v>
      </c>
      <c r="E36" s="71">
        <v>0.11416291656102601</v>
      </c>
      <c r="F36" s="68">
        <v>25.8241758241758</v>
      </c>
      <c r="G36" s="71">
        <v>0.25</v>
      </c>
      <c r="H36" s="68">
        <v>55.837912087912102</v>
      </c>
      <c r="I36" s="71">
        <v>9.2488749683077395E-2</v>
      </c>
      <c r="J36" s="68">
        <v>72.527472527472497</v>
      </c>
      <c r="K36" s="71">
        <v>0</v>
      </c>
      <c r="L36" s="68">
        <v>22.115384615384599</v>
      </c>
    </row>
    <row r="37" spans="1:12" x14ac:dyDescent="0.2">
      <c r="A37" s="72" t="s">
        <v>413</v>
      </c>
      <c r="B37" s="66" t="s">
        <v>414</v>
      </c>
      <c r="C37" s="67">
        <v>73</v>
      </c>
      <c r="D37" s="67" t="s">
        <v>346</v>
      </c>
      <c r="E37" s="71">
        <v>0.11466934746370901</v>
      </c>
      <c r="F37" s="68">
        <v>26.236263736263702</v>
      </c>
      <c r="G37" s="71">
        <v>0.25</v>
      </c>
      <c r="H37" s="68">
        <v>55.837912087912102</v>
      </c>
      <c r="I37" s="71">
        <v>9.4008042391127394E-2</v>
      </c>
      <c r="J37" s="68">
        <v>72.870879120879096</v>
      </c>
      <c r="K37" s="71">
        <v>0</v>
      </c>
      <c r="L37" s="68">
        <v>22.115384615384599</v>
      </c>
    </row>
    <row r="38" spans="1:12" x14ac:dyDescent="0.2">
      <c r="A38" s="72" t="s">
        <v>415</v>
      </c>
      <c r="B38" s="66" t="s">
        <v>416</v>
      </c>
      <c r="C38" s="67">
        <v>73</v>
      </c>
      <c r="D38" s="67" t="s">
        <v>346</v>
      </c>
      <c r="E38" s="71">
        <v>0.15779372547343801</v>
      </c>
      <c r="F38" s="68">
        <v>53.708791208791197</v>
      </c>
      <c r="G38" s="71">
        <v>0.249999999999473</v>
      </c>
      <c r="H38" s="68">
        <v>25.7554945054945</v>
      </c>
      <c r="I38" s="71">
        <v>0.22338117642083999</v>
      </c>
      <c r="J38" s="68">
        <v>89.629120879120904</v>
      </c>
      <c r="K38" s="71">
        <v>0</v>
      </c>
      <c r="L38" s="68">
        <v>22.115384615384599</v>
      </c>
    </row>
    <row r="39" spans="1:12" x14ac:dyDescent="0.2">
      <c r="A39" s="72" t="s">
        <v>417</v>
      </c>
      <c r="B39" s="66" t="s">
        <v>418</v>
      </c>
      <c r="C39" s="67">
        <v>73</v>
      </c>
      <c r="D39" s="67" t="s">
        <v>346</v>
      </c>
      <c r="E39" s="71">
        <v>0.10888695227371301</v>
      </c>
      <c r="F39" s="68">
        <v>22.527472527472501</v>
      </c>
      <c r="G39" s="71">
        <v>0.25</v>
      </c>
      <c r="H39" s="68">
        <v>55.837912087912102</v>
      </c>
      <c r="I39" s="71">
        <v>7.6660856821139295E-2</v>
      </c>
      <c r="J39" s="68">
        <v>69.711538461538495</v>
      </c>
      <c r="K39" s="71">
        <v>0</v>
      </c>
      <c r="L39" s="68">
        <v>22.115384615384599</v>
      </c>
    </row>
    <row r="40" spans="1:12" x14ac:dyDescent="0.2">
      <c r="A40" s="72" t="s">
        <v>419</v>
      </c>
      <c r="B40" s="66" t="s">
        <v>420</v>
      </c>
      <c r="C40" s="67">
        <v>73</v>
      </c>
      <c r="D40" s="67" t="s">
        <v>346</v>
      </c>
      <c r="E40" s="71">
        <v>0.17182821815448801</v>
      </c>
      <c r="F40" s="68">
        <v>61.263736263736298</v>
      </c>
      <c r="G40" s="71">
        <v>0.25</v>
      </c>
      <c r="H40" s="68">
        <v>55.837912087912102</v>
      </c>
      <c r="I40" s="71">
        <v>0.26548465446346298</v>
      </c>
      <c r="J40" s="68">
        <v>92.445054945054906</v>
      </c>
      <c r="K40" s="71">
        <v>0</v>
      </c>
      <c r="L40" s="68">
        <v>22.115384615384599</v>
      </c>
    </row>
    <row r="41" spans="1:12" x14ac:dyDescent="0.2">
      <c r="A41" s="72" t="s">
        <v>421</v>
      </c>
      <c r="B41" s="66" t="s">
        <v>422</v>
      </c>
      <c r="C41" s="67">
        <v>73</v>
      </c>
      <c r="D41" s="67" t="s">
        <v>346</v>
      </c>
      <c r="E41" s="71">
        <v>0.12611537362088601</v>
      </c>
      <c r="F41" s="68">
        <v>33.653846153846203</v>
      </c>
      <c r="G41" s="71">
        <v>0.25</v>
      </c>
      <c r="H41" s="68">
        <v>55.837912087912102</v>
      </c>
      <c r="I41" s="71">
        <v>0.12834612086265801</v>
      </c>
      <c r="J41" s="68">
        <v>78.0906593406593</v>
      </c>
      <c r="K41" s="71">
        <v>0</v>
      </c>
      <c r="L41" s="68">
        <v>22.115384615384599</v>
      </c>
    </row>
    <row r="42" spans="1:12" x14ac:dyDescent="0.2">
      <c r="A42" s="72" t="s">
        <v>423</v>
      </c>
      <c r="B42" s="66" t="s">
        <v>424</v>
      </c>
      <c r="C42" s="67">
        <v>73</v>
      </c>
      <c r="D42" s="67" t="s">
        <v>346</v>
      </c>
      <c r="E42" s="71">
        <v>0.164125411262044</v>
      </c>
      <c r="F42" s="68">
        <v>57.280219780219802</v>
      </c>
      <c r="G42" s="71">
        <v>0.25</v>
      </c>
      <c r="H42" s="68">
        <v>55.837912087912102</v>
      </c>
      <c r="I42" s="71">
        <v>0.24237623378613099</v>
      </c>
      <c r="J42" s="68">
        <v>90.796703296703299</v>
      </c>
      <c r="K42" s="71">
        <v>0</v>
      </c>
      <c r="L42" s="68">
        <v>22.115384615384599</v>
      </c>
    </row>
    <row r="43" spans="1:12" x14ac:dyDescent="0.2">
      <c r="A43" s="72" t="s">
        <v>425</v>
      </c>
      <c r="B43" s="66" t="s">
        <v>426</v>
      </c>
      <c r="C43" s="67">
        <v>73</v>
      </c>
      <c r="D43" s="67" t="s">
        <v>346</v>
      </c>
      <c r="E43" s="71">
        <v>0.111864945427482</v>
      </c>
      <c r="F43" s="68">
        <v>24.725274725274701</v>
      </c>
      <c r="G43" s="71">
        <v>0.25</v>
      </c>
      <c r="H43" s="68">
        <v>55.837912087912102</v>
      </c>
      <c r="I43" s="71">
        <v>8.55948362824447E-2</v>
      </c>
      <c r="J43" s="68">
        <v>71.359890109890102</v>
      </c>
      <c r="K43" s="71">
        <v>0</v>
      </c>
      <c r="L43" s="68">
        <v>22.115384615384599</v>
      </c>
    </row>
    <row r="44" spans="1:12" x14ac:dyDescent="0.2">
      <c r="A44" s="72" t="s">
        <v>427</v>
      </c>
      <c r="B44" s="66" t="s">
        <v>428</v>
      </c>
      <c r="C44" s="67">
        <v>73</v>
      </c>
      <c r="D44" s="67" t="s">
        <v>346</v>
      </c>
      <c r="E44" s="71">
        <v>0.14965394177723401</v>
      </c>
      <c r="F44" s="68">
        <v>48.008241758241802</v>
      </c>
      <c r="G44" s="71">
        <v>0.25</v>
      </c>
      <c r="H44" s="68">
        <v>55.837912087912102</v>
      </c>
      <c r="I44" s="71">
        <v>0.19896182533170201</v>
      </c>
      <c r="J44" s="68">
        <v>86.950549450549502</v>
      </c>
      <c r="K44" s="71">
        <v>0</v>
      </c>
      <c r="L44" s="68">
        <v>22.115384615384599</v>
      </c>
    </row>
    <row r="45" spans="1:12" x14ac:dyDescent="0.2">
      <c r="A45" s="72" t="s">
        <v>429</v>
      </c>
      <c r="B45" s="66" t="s">
        <v>430</v>
      </c>
      <c r="C45" s="67">
        <v>73</v>
      </c>
      <c r="D45" s="67" t="s">
        <v>346</v>
      </c>
      <c r="E45" s="71">
        <v>0.13363238608809699</v>
      </c>
      <c r="F45" s="68">
        <v>39.010989010989</v>
      </c>
      <c r="G45" s="71">
        <v>0.25</v>
      </c>
      <c r="H45" s="68">
        <v>55.837912087912102</v>
      </c>
      <c r="I45" s="71">
        <v>0.15089715826429101</v>
      </c>
      <c r="J45" s="68">
        <v>81.043956043956001</v>
      </c>
      <c r="K45" s="71">
        <v>0</v>
      </c>
      <c r="L45" s="68">
        <v>22.115384615384599</v>
      </c>
    </row>
    <row r="46" spans="1:12" x14ac:dyDescent="0.2">
      <c r="A46" s="72" t="s">
        <v>431</v>
      </c>
      <c r="B46" s="66" t="s">
        <v>432</v>
      </c>
      <c r="C46" s="67">
        <v>73</v>
      </c>
      <c r="D46" s="67" t="s">
        <v>346</v>
      </c>
      <c r="E46" s="71">
        <v>0.14010506233438799</v>
      </c>
      <c r="F46" s="68">
        <v>42.651098901098898</v>
      </c>
      <c r="G46" s="71">
        <v>0.25</v>
      </c>
      <c r="H46" s="68">
        <v>55.837912087912102</v>
      </c>
      <c r="I46" s="71">
        <v>0.170315187003163</v>
      </c>
      <c r="J46" s="68">
        <v>83.241758241758205</v>
      </c>
      <c r="K46" s="71">
        <v>0</v>
      </c>
      <c r="L46" s="68">
        <v>22.115384615384599</v>
      </c>
    </row>
    <row r="47" spans="1:12" x14ac:dyDescent="0.2">
      <c r="A47" s="72" t="s">
        <v>433</v>
      </c>
      <c r="B47" s="66" t="s">
        <v>434</v>
      </c>
      <c r="C47" s="67">
        <v>73</v>
      </c>
      <c r="D47" s="67" t="s">
        <v>346</v>
      </c>
      <c r="E47" s="71">
        <v>0.17270344278634001</v>
      </c>
      <c r="F47" s="68">
        <v>61.607142857142897</v>
      </c>
      <c r="G47" s="71">
        <v>0.25</v>
      </c>
      <c r="H47" s="68">
        <v>55.837912087912102</v>
      </c>
      <c r="I47" s="71">
        <v>0.26811032835901899</v>
      </c>
      <c r="J47" s="68">
        <v>92.719780219780205</v>
      </c>
      <c r="K47" s="71">
        <v>0</v>
      </c>
      <c r="L47" s="68">
        <v>22.115384615384599</v>
      </c>
    </row>
    <row r="48" spans="1:12" x14ac:dyDescent="0.2">
      <c r="A48" s="72" t="s">
        <v>435</v>
      </c>
      <c r="B48" s="66" t="s">
        <v>436</v>
      </c>
      <c r="C48" s="67">
        <v>73</v>
      </c>
      <c r="D48" s="67" t="s">
        <v>346</v>
      </c>
      <c r="E48" s="71">
        <v>0.15392157807138601</v>
      </c>
      <c r="F48" s="68">
        <v>51.030219780219802</v>
      </c>
      <c r="G48" s="71">
        <v>0.249966125766869</v>
      </c>
      <c r="H48" s="68">
        <v>19.368131868131901</v>
      </c>
      <c r="I48" s="71">
        <v>0.21179860844728901</v>
      </c>
      <c r="J48" s="68">
        <v>88.461538461538495</v>
      </c>
      <c r="K48" s="71">
        <v>0</v>
      </c>
      <c r="L48" s="68">
        <v>22.115384615384599</v>
      </c>
    </row>
    <row r="49" spans="1:12" x14ac:dyDescent="0.2">
      <c r="A49" s="72" t="s">
        <v>437</v>
      </c>
      <c r="B49" s="66" t="s">
        <v>438</v>
      </c>
      <c r="C49" s="67">
        <v>73</v>
      </c>
      <c r="D49" s="67" t="s">
        <v>346</v>
      </c>
      <c r="E49" s="71">
        <v>0.13420029257334801</v>
      </c>
      <c r="F49" s="68">
        <v>39.491758241758198</v>
      </c>
      <c r="G49" s="71">
        <v>0.24999999999589601</v>
      </c>
      <c r="H49" s="68">
        <v>25.549450549450501</v>
      </c>
      <c r="I49" s="71">
        <v>0.15260087772414899</v>
      </c>
      <c r="J49" s="68">
        <v>81.3873626373626</v>
      </c>
      <c r="K49" s="71">
        <v>0</v>
      </c>
      <c r="L49" s="68">
        <v>22.115384615384599</v>
      </c>
    </row>
    <row r="50" spans="1:12" x14ac:dyDescent="0.2">
      <c r="A50" s="72" t="s">
        <v>439</v>
      </c>
      <c r="B50" s="66" t="s">
        <v>440</v>
      </c>
      <c r="C50" s="67">
        <v>73</v>
      </c>
      <c r="D50" s="67" t="s">
        <v>346</v>
      </c>
      <c r="E50" s="71">
        <v>0.129327411779912</v>
      </c>
      <c r="F50" s="68">
        <v>36.195054945054899</v>
      </c>
      <c r="G50" s="71">
        <v>0.25</v>
      </c>
      <c r="H50" s="68">
        <v>55.837912087912102</v>
      </c>
      <c r="I50" s="71">
        <v>0.137982235339735</v>
      </c>
      <c r="J50" s="68">
        <v>79.739010989011007</v>
      </c>
      <c r="K50" s="71">
        <v>0</v>
      </c>
      <c r="L50" s="68">
        <v>22.115384615384599</v>
      </c>
    </row>
    <row r="51" spans="1:12" x14ac:dyDescent="0.2">
      <c r="A51" s="72" t="s">
        <v>441</v>
      </c>
      <c r="B51" s="66" t="s">
        <v>442</v>
      </c>
      <c r="C51" s="67">
        <v>73</v>
      </c>
      <c r="D51" s="67" t="s">
        <v>346</v>
      </c>
      <c r="E51" s="71">
        <v>0.17529157456950101</v>
      </c>
      <c r="F51" s="68">
        <v>62.774725274725299</v>
      </c>
      <c r="G51" s="71">
        <v>0.25</v>
      </c>
      <c r="H51" s="68">
        <v>55.837912087912102</v>
      </c>
      <c r="I51" s="71">
        <v>0.27587472370850402</v>
      </c>
      <c r="J51" s="68">
        <v>93.063186813186803</v>
      </c>
      <c r="K51" s="71">
        <v>0</v>
      </c>
      <c r="L51" s="68">
        <v>22.115384615384599</v>
      </c>
    </row>
    <row r="52" spans="1:12" x14ac:dyDescent="0.2">
      <c r="A52" s="72" t="s">
        <v>443</v>
      </c>
      <c r="B52" s="66" t="s">
        <v>444</v>
      </c>
      <c r="C52" s="67">
        <v>73</v>
      </c>
      <c r="D52" s="67" t="s">
        <v>346</v>
      </c>
      <c r="E52" s="71">
        <v>0.13391945638372499</v>
      </c>
      <c r="F52" s="68">
        <v>39.285714285714299</v>
      </c>
      <c r="G52" s="71">
        <v>0.25</v>
      </c>
      <c r="H52" s="68">
        <v>55.837912087912102</v>
      </c>
      <c r="I52" s="71">
        <v>0.15175836915117399</v>
      </c>
      <c r="J52" s="68">
        <v>81.1813186813187</v>
      </c>
      <c r="K52" s="71">
        <v>0</v>
      </c>
      <c r="L52" s="68">
        <v>22.115384615384599</v>
      </c>
    </row>
    <row r="53" spans="1:12" x14ac:dyDescent="0.2">
      <c r="A53" s="72" t="s">
        <v>445</v>
      </c>
      <c r="B53" s="66" t="s">
        <v>446</v>
      </c>
      <c r="C53" s="67">
        <v>73</v>
      </c>
      <c r="D53" s="67" t="s">
        <v>346</v>
      </c>
      <c r="E53" s="71">
        <v>0.18654749776367199</v>
      </c>
      <c r="F53" s="68">
        <v>66.620879120879096</v>
      </c>
      <c r="G53" s="71">
        <v>0.251870907390084</v>
      </c>
      <c r="H53" s="68">
        <v>59.4093406593407</v>
      </c>
      <c r="I53" s="71">
        <v>0.30777158590093001</v>
      </c>
      <c r="J53" s="68">
        <v>94.642857142857096</v>
      </c>
      <c r="K53" s="71">
        <v>0</v>
      </c>
      <c r="L53" s="68">
        <v>22.115384615384599</v>
      </c>
    </row>
    <row r="54" spans="1:12" x14ac:dyDescent="0.2">
      <c r="A54" s="72" t="s">
        <v>447</v>
      </c>
      <c r="B54" s="66" t="s">
        <v>448</v>
      </c>
      <c r="C54" s="67">
        <v>73</v>
      </c>
      <c r="D54" s="67" t="s">
        <v>346</v>
      </c>
      <c r="E54" s="71">
        <v>0.202955256338925</v>
      </c>
      <c r="F54" s="68">
        <v>73.969780219780205</v>
      </c>
      <c r="G54" s="71">
        <v>0.25</v>
      </c>
      <c r="H54" s="68">
        <v>55.837912087912102</v>
      </c>
      <c r="I54" s="71">
        <v>0.35886576901677503</v>
      </c>
      <c r="J54" s="68">
        <v>97.458791208791197</v>
      </c>
      <c r="K54" s="71">
        <v>0</v>
      </c>
      <c r="L54" s="68">
        <v>22.115384615384599</v>
      </c>
    </row>
    <row r="55" spans="1:12" x14ac:dyDescent="0.2">
      <c r="A55" s="72" t="s">
        <v>449</v>
      </c>
      <c r="B55" s="66" t="s">
        <v>450</v>
      </c>
      <c r="C55" s="67">
        <v>73</v>
      </c>
      <c r="D55" s="67" t="s">
        <v>346</v>
      </c>
      <c r="E55" s="71">
        <v>0.18108024799959499</v>
      </c>
      <c r="F55" s="68">
        <v>64.491758241758205</v>
      </c>
      <c r="G55" s="71">
        <v>0.25</v>
      </c>
      <c r="H55" s="68">
        <v>55.837912087912102</v>
      </c>
      <c r="I55" s="71">
        <v>0.29324074399878503</v>
      </c>
      <c r="J55" s="68">
        <v>93.8186813186813</v>
      </c>
      <c r="K55" s="71">
        <v>0</v>
      </c>
      <c r="L55" s="68">
        <v>22.115384615384599</v>
      </c>
    </row>
    <row r="56" spans="1:12" x14ac:dyDescent="0.2">
      <c r="A56" s="72" t="s">
        <v>451</v>
      </c>
      <c r="B56" s="66" t="s">
        <v>452</v>
      </c>
      <c r="C56" s="67">
        <v>73</v>
      </c>
      <c r="D56" s="67" t="s">
        <v>346</v>
      </c>
      <c r="E56" s="71">
        <v>0.19605013939381399</v>
      </c>
      <c r="F56" s="68">
        <v>70.741758241758205</v>
      </c>
      <c r="G56" s="71">
        <v>0.24937141459760501</v>
      </c>
      <c r="H56" s="68">
        <v>18.131868131868099</v>
      </c>
      <c r="I56" s="71">
        <v>0.338779003583836</v>
      </c>
      <c r="J56" s="68">
        <v>96.085164835164804</v>
      </c>
      <c r="K56" s="71">
        <v>0</v>
      </c>
      <c r="L56" s="68">
        <v>22.115384615384599</v>
      </c>
    </row>
    <row r="57" spans="1:12" x14ac:dyDescent="0.2">
      <c r="A57" s="72" t="s">
        <v>453</v>
      </c>
      <c r="B57" s="66" t="s">
        <v>454</v>
      </c>
      <c r="C57" s="67">
        <v>73</v>
      </c>
      <c r="D57" s="67" t="s">
        <v>346</v>
      </c>
      <c r="E57" s="71">
        <v>0.19378023125656901</v>
      </c>
      <c r="F57" s="68">
        <v>69.780219780219795</v>
      </c>
      <c r="G57" s="71">
        <v>0.25</v>
      </c>
      <c r="H57" s="68">
        <v>55.837912087912102</v>
      </c>
      <c r="I57" s="71">
        <v>0.33134069376970599</v>
      </c>
      <c r="J57" s="68">
        <v>95.535714285714306</v>
      </c>
      <c r="K57" s="71">
        <v>0</v>
      </c>
      <c r="L57" s="68">
        <v>22.115384615384599</v>
      </c>
    </row>
    <row r="58" spans="1:12" x14ac:dyDescent="0.2">
      <c r="A58" s="72" t="s">
        <v>455</v>
      </c>
      <c r="B58" s="66" t="s">
        <v>456</v>
      </c>
      <c r="C58" s="67">
        <v>73</v>
      </c>
      <c r="D58" s="67" t="s">
        <v>346</v>
      </c>
      <c r="E58" s="71">
        <v>0.19765576291466699</v>
      </c>
      <c r="F58" s="68">
        <v>71.565934065934101</v>
      </c>
      <c r="G58" s="71">
        <v>0.25</v>
      </c>
      <c r="H58" s="68">
        <v>55.837912087912102</v>
      </c>
      <c r="I58" s="71">
        <v>0.34296728874400201</v>
      </c>
      <c r="J58" s="68">
        <v>96.497252747252702</v>
      </c>
      <c r="K58" s="71">
        <v>0</v>
      </c>
      <c r="L58" s="68">
        <v>22.115384615384599</v>
      </c>
    </row>
    <row r="59" spans="1:12" x14ac:dyDescent="0.2">
      <c r="A59" s="72" t="s">
        <v>457</v>
      </c>
      <c r="B59" s="66" t="s">
        <v>458</v>
      </c>
      <c r="C59" s="67">
        <v>73</v>
      </c>
      <c r="D59" s="67" t="s">
        <v>346</v>
      </c>
      <c r="E59" s="71">
        <v>0.1702060184209</v>
      </c>
      <c r="F59" s="68">
        <v>60.508241758241802</v>
      </c>
      <c r="G59" s="71">
        <v>0.25227235209076398</v>
      </c>
      <c r="H59" s="68">
        <v>59.478021978021999</v>
      </c>
      <c r="I59" s="71">
        <v>0.258345703171937</v>
      </c>
      <c r="J59" s="68">
        <v>92.170329670329707</v>
      </c>
      <c r="K59" s="71">
        <v>0</v>
      </c>
      <c r="L59" s="68">
        <v>22.115384615384599</v>
      </c>
    </row>
    <row r="60" spans="1:12" x14ac:dyDescent="0.2">
      <c r="A60" s="72" t="s">
        <v>459</v>
      </c>
      <c r="B60" s="66" t="s">
        <v>460</v>
      </c>
      <c r="C60" s="67">
        <v>73</v>
      </c>
      <c r="D60" s="67" t="s">
        <v>346</v>
      </c>
      <c r="E60" s="71">
        <v>0.16851827750807299</v>
      </c>
      <c r="F60" s="68">
        <v>59.958791208791197</v>
      </c>
      <c r="G60" s="71">
        <v>0.33022790169579802</v>
      </c>
      <c r="H60" s="68">
        <v>85.164835164835196</v>
      </c>
      <c r="I60" s="71">
        <v>0.17532693082841999</v>
      </c>
      <c r="J60" s="68">
        <v>84.065934065934101</v>
      </c>
      <c r="K60" s="71">
        <v>0</v>
      </c>
      <c r="L60" s="68">
        <v>22.115384615384599</v>
      </c>
    </row>
    <row r="61" spans="1:12" x14ac:dyDescent="0.2">
      <c r="A61" s="72" t="s">
        <v>461</v>
      </c>
      <c r="B61" s="66" t="s">
        <v>462</v>
      </c>
      <c r="C61" s="67">
        <v>73</v>
      </c>
      <c r="D61" s="67" t="s">
        <v>346</v>
      </c>
      <c r="E61" s="71">
        <v>0.23853311309099601</v>
      </c>
      <c r="F61" s="68">
        <v>83.447802197802204</v>
      </c>
      <c r="G61" s="71">
        <v>0.33597693997936601</v>
      </c>
      <c r="H61" s="68">
        <v>86.057692307692307</v>
      </c>
      <c r="I61" s="71">
        <v>0.37962239929362201</v>
      </c>
      <c r="J61" s="68">
        <v>98.008241758241795</v>
      </c>
      <c r="K61" s="71">
        <v>0</v>
      </c>
      <c r="L61" s="68">
        <v>22.115384615384599</v>
      </c>
    </row>
    <row r="62" spans="1:12" x14ac:dyDescent="0.2">
      <c r="A62" s="72" t="s">
        <v>463</v>
      </c>
      <c r="B62" s="66" t="s">
        <v>464</v>
      </c>
      <c r="C62" s="67">
        <v>73</v>
      </c>
      <c r="D62" s="67" t="s">
        <v>346</v>
      </c>
      <c r="E62" s="71">
        <v>0.27561733743400202</v>
      </c>
      <c r="F62" s="68">
        <v>89.629120879120904</v>
      </c>
      <c r="G62" s="71">
        <v>0.33257288842526</v>
      </c>
      <c r="H62" s="68">
        <v>85.576923076923094</v>
      </c>
      <c r="I62" s="71">
        <v>0.494279123876744</v>
      </c>
      <c r="J62" s="68">
        <v>99.381868131868103</v>
      </c>
      <c r="K62" s="71">
        <v>0</v>
      </c>
      <c r="L62" s="68">
        <v>22.115384615384599</v>
      </c>
    </row>
    <row r="63" spans="1:12" x14ac:dyDescent="0.2">
      <c r="A63" s="72" t="s">
        <v>465</v>
      </c>
      <c r="B63" s="66" t="s">
        <v>466</v>
      </c>
      <c r="C63" s="67">
        <v>73</v>
      </c>
      <c r="D63" s="67" t="s">
        <v>346</v>
      </c>
      <c r="E63" s="71">
        <v>0.122514295191558</v>
      </c>
      <c r="F63" s="68">
        <v>31.662087912087902</v>
      </c>
      <c r="G63" s="71">
        <v>0.25</v>
      </c>
      <c r="H63" s="68">
        <v>55.837912087912102</v>
      </c>
      <c r="I63" s="71">
        <v>0.117542885574673</v>
      </c>
      <c r="J63" s="68">
        <v>76.579670329670293</v>
      </c>
      <c r="K63" s="71">
        <v>0</v>
      </c>
      <c r="L63" s="68">
        <v>22.115384615384599</v>
      </c>
    </row>
    <row r="64" spans="1:12" x14ac:dyDescent="0.2">
      <c r="A64" s="72" t="s">
        <v>467</v>
      </c>
      <c r="B64" s="66" t="s">
        <v>468</v>
      </c>
      <c r="C64" s="67">
        <v>73</v>
      </c>
      <c r="D64" s="67" t="s">
        <v>346</v>
      </c>
      <c r="E64" s="71">
        <v>0.22279327190012599</v>
      </c>
      <c r="F64" s="68">
        <v>79.052197802197796</v>
      </c>
      <c r="G64" s="71">
        <v>0.33163743470355</v>
      </c>
      <c r="H64" s="68">
        <v>85.439560439560395</v>
      </c>
      <c r="I64" s="71">
        <v>0.33674238099682702</v>
      </c>
      <c r="J64" s="68">
        <v>95.879120879120904</v>
      </c>
      <c r="K64" s="71">
        <v>0</v>
      </c>
      <c r="L64" s="68">
        <v>22.115384615384599</v>
      </c>
    </row>
    <row r="65" spans="1:12" x14ac:dyDescent="0.2">
      <c r="A65" s="72" t="s">
        <v>469</v>
      </c>
      <c r="B65" s="66" t="s">
        <v>470</v>
      </c>
      <c r="C65" s="67">
        <v>73</v>
      </c>
      <c r="D65" s="67" t="s">
        <v>346</v>
      </c>
      <c r="E65" s="71">
        <v>0.19132859532815699</v>
      </c>
      <c r="F65" s="68">
        <v>68.8873626373626</v>
      </c>
      <c r="G65" s="71">
        <v>0.28104815482047801</v>
      </c>
      <c r="H65" s="68">
        <v>76.236263736263695</v>
      </c>
      <c r="I65" s="71">
        <v>0.29293763116399202</v>
      </c>
      <c r="J65" s="68">
        <v>93.75</v>
      </c>
      <c r="K65" s="71">
        <v>0</v>
      </c>
      <c r="L65" s="68">
        <v>22.115384615384599</v>
      </c>
    </row>
    <row r="66" spans="1:12" x14ac:dyDescent="0.2">
      <c r="A66" s="72" t="s">
        <v>471</v>
      </c>
      <c r="B66" s="66" t="s">
        <v>472</v>
      </c>
      <c r="C66" s="67">
        <v>73</v>
      </c>
      <c r="D66" s="67" t="s">
        <v>346</v>
      </c>
      <c r="E66" s="71">
        <v>0.19771825811348701</v>
      </c>
      <c r="F66" s="68">
        <v>71.634615384615401</v>
      </c>
      <c r="G66" s="71">
        <v>0.27408582927079</v>
      </c>
      <c r="H66" s="68">
        <v>73.832417582417605</v>
      </c>
      <c r="I66" s="71">
        <v>0.31906894506967098</v>
      </c>
      <c r="J66" s="68">
        <v>95.123626373626394</v>
      </c>
      <c r="K66" s="71">
        <v>0</v>
      </c>
      <c r="L66" s="68">
        <v>22.115384615384599</v>
      </c>
    </row>
    <row r="67" spans="1:12" x14ac:dyDescent="0.2">
      <c r="A67" s="72" t="s">
        <v>473</v>
      </c>
      <c r="B67" s="66" t="s">
        <v>474</v>
      </c>
      <c r="C67" s="67">
        <v>73</v>
      </c>
      <c r="D67" s="67" t="s">
        <v>346</v>
      </c>
      <c r="E67" s="71">
        <v>0.19037468040276201</v>
      </c>
      <c r="F67" s="68">
        <v>68.269230769230802</v>
      </c>
      <c r="G67" s="71">
        <v>0.25</v>
      </c>
      <c r="H67" s="68">
        <v>55.837912087912102</v>
      </c>
      <c r="I67" s="71">
        <v>0.32112404120828703</v>
      </c>
      <c r="J67" s="68">
        <v>95.260989010988993</v>
      </c>
      <c r="K67" s="71">
        <v>0</v>
      </c>
      <c r="L67" s="68">
        <v>22.115384615384599</v>
      </c>
    </row>
    <row r="68" spans="1:12" x14ac:dyDescent="0.2">
      <c r="A68" s="72" t="s">
        <v>475</v>
      </c>
      <c r="B68" s="66" t="s">
        <v>476</v>
      </c>
      <c r="C68" s="67">
        <v>73</v>
      </c>
      <c r="D68" s="67" t="s">
        <v>346</v>
      </c>
      <c r="E68" s="71">
        <v>0.106280362041202</v>
      </c>
      <c r="F68" s="68">
        <v>20.604395604395599</v>
      </c>
      <c r="G68" s="71">
        <v>0.26190847443189602</v>
      </c>
      <c r="H68" s="68">
        <v>68.131868131868103</v>
      </c>
      <c r="I68" s="71">
        <v>5.69326116917106E-2</v>
      </c>
      <c r="J68" s="68">
        <v>64.697802197802204</v>
      </c>
      <c r="K68" s="71">
        <v>0</v>
      </c>
      <c r="L68" s="68">
        <v>22.115384615384599</v>
      </c>
    </row>
    <row r="69" spans="1:12" x14ac:dyDescent="0.2">
      <c r="A69" s="72" t="s">
        <v>477</v>
      </c>
      <c r="B69" s="66" t="s">
        <v>478</v>
      </c>
      <c r="C69" s="67">
        <v>73</v>
      </c>
      <c r="D69" s="67" t="s">
        <v>346</v>
      </c>
      <c r="E69" s="71">
        <v>0.19358991973431799</v>
      </c>
      <c r="F69" s="68">
        <v>69.574175824175796</v>
      </c>
      <c r="G69" s="71">
        <v>0.28513148461914301</v>
      </c>
      <c r="H69" s="68">
        <v>77.747252747252702</v>
      </c>
      <c r="I69" s="71">
        <v>0.29563827458381098</v>
      </c>
      <c r="J69" s="68">
        <v>94.024725274725299</v>
      </c>
      <c r="K69" s="71">
        <v>0</v>
      </c>
      <c r="L69" s="68">
        <v>22.115384615384599</v>
      </c>
    </row>
    <row r="70" spans="1:12" x14ac:dyDescent="0.2">
      <c r="A70" s="72" t="s">
        <v>479</v>
      </c>
      <c r="B70" s="66" t="s">
        <v>480</v>
      </c>
      <c r="C70" s="67">
        <v>73</v>
      </c>
      <c r="D70" s="67" t="s">
        <v>346</v>
      </c>
      <c r="E70" s="71">
        <v>0.18369733395364199</v>
      </c>
      <c r="F70" s="68">
        <v>65.6593406593407</v>
      </c>
      <c r="G70" s="71">
        <v>0.34669378529293599</v>
      </c>
      <c r="H70" s="68">
        <v>87.706043956043999</v>
      </c>
      <c r="I70" s="71">
        <v>0.20439821656798801</v>
      </c>
      <c r="J70" s="68">
        <v>87.5686813186813</v>
      </c>
      <c r="K70" s="71">
        <v>0</v>
      </c>
      <c r="L70" s="68">
        <v>22.115384615384599</v>
      </c>
    </row>
    <row r="71" spans="1:12" x14ac:dyDescent="0.2">
      <c r="A71" s="72" t="s">
        <v>481</v>
      </c>
      <c r="B71" s="66" t="s">
        <v>482</v>
      </c>
      <c r="C71" s="67">
        <v>74</v>
      </c>
      <c r="D71" s="67" t="s">
        <v>346</v>
      </c>
      <c r="E71" s="71">
        <v>0.102849712402939</v>
      </c>
      <c r="F71" s="68">
        <v>18.543956043956001</v>
      </c>
      <c r="G71" s="71">
        <v>0.24934300432943299</v>
      </c>
      <c r="H71" s="68">
        <v>18.0631868131868</v>
      </c>
      <c r="I71" s="71">
        <v>5.9206132879385698E-2</v>
      </c>
      <c r="J71" s="68">
        <v>65.315934065934101</v>
      </c>
      <c r="K71" s="71">
        <v>0</v>
      </c>
      <c r="L71" s="68">
        <v>22.115384615384599</v>
      </c>
    </row>
    <row r="72" spans="1:12" x14ac:dyDescent="0.2">
      <c r="A72" s="72" t="s">
        <v>483</v>
      </c>
      <c r="B72" s="66" t="s">
        <v>484</v>
      </c>
      <c r="C72" s="67">
        <v>73</v>
      </c>
      <c r="D72" s="67" t="s">
        <v>346</v>
      </c>
      <c r="E72" s="71">
        <v>0.118054062342784</v>
      </c>
      <c r="F72" s="68">
        <v>28.708791208791201</v>
      </c>
      <c r="G72" s="71">
        <v>0.25</v>
      </c>
      <c r="H72" s="68">
        <v>55.837912087912102</v>
      </c>
      <c r="I72" s="71">
        <v>0.10416218702835101</v>
      </c>
      <c r="J72" s="68">
        <v>74.450549450549502</v>
      </c>
      <c r="K72" s="71">
        <v>0</v>
      </c>
      <c r="L72" s="68">
        <v>22.115384615384599</v>
      </c>
    </row>
    <row r="73" spans="1:12" x14ac:dyDescent="0.2">
      <c r="A73" s="72" t="s">
        <v>485</v>
      </c>
      <c r="B73" s="66" t="s">
        <v>486</v>
      </c>
      <c r="C73" s="67">
        <v>73</v>
      </c>
      <c r="D73" s="67" t="s">
        <v>346</v>
      </c>
      <c r="E73" s="71">
        <v>0.16608927927459699</v>
      </c>
      <c r="F73" s="68">
        <v>58.379120879120897</v>
      </c>
      <c r="G73" s="71">
        <v>0.32528175262674602</v>
      </c>
      <c r="H73" s="68">
        <v>84.478021978021999</v>
      </c>
      <c r="I73" s="71">
        <v>0.172986085197044</v>
      </c>
      <c r="J73" s="68">
        <v>83.585164835164804</v>
      </c>
      <c r="K73" s="71">
        <v>0</v>
      </c>
      <c r="L73" s="68">
        <v>22.115384615384599</v>
      </c>
    </row>
    <row r="74" spans="1:12" x14ac:dyDescent="0.2">
      <c r="A74" s="72" t="s">
        <v>487</v>
      </c>
      <c r="B74" s="66" t="s">
        <v>488</v>
      </c>
      <c r="C74" s="67">
        <v>73</v>
      </c>
      <c r="D74" s="67" t="s">
        <v>346</v>
      </c>
      <c r="E74" s="71">
        <v>0.15366976006240099</v>
      </c>
      <c r="F74" s="68">
        <v>50.961538461538503</v>
      </c>
      <c r="G74" s="71">
        <v>0.26505635056271798</v>
      </c>
      <c r="H74" s="68">
        <v>69.642857142857096</v>
      </c>
      <c r="I74" s="71">
        <v>0.19595292962448599</v>
      </c>
      <c r="J74" s="68">
        <v>86.401098901098905</v>
      </c>
      <c r="K74" s="71">
        <v>0</v>
      </c>
      <c r="L74" s="68">
        <v>22.115384615384599</v>
      </c>
    </row>
    <row r="75" spans="1:12" x14ac:dyDescent="0.2">
      <c r="A75" s="72" t="s">
        <v>489</v>
      </c>
      <c r="B75" s="66" t="s">
        <v>490</v>
      </c>
      <c r="C75" s="67">
        <v>73</v>
      </c>
      <c r="D75" s="67" t="s">
        <v>346</v>
      </c>
      <c r="E75" s="71">
        <v>0.14095249130852799</v>
      </c>
      <c r="F75" s="68">
        <v>43.131868131868103</v>
      </c>
      <c r="G75" s="71">
        <v>0.28011270109096598</v>
      </c>
      <c r="H75" s="68">
        <v>76.098901098901095</v>
      </c>
      <c r="I75" s="71">
        <v>0.14274477283461801</v>
      </c>
      <c r="J75" s="68">
        <v>80.425824175824204</v>
      </c>
      <c r="K75" s="71">
        <v>0</v>
      </c>
      <c r="L75" s="68">
        <v>22.115384615384599</v>
      </c>
    </row>
    <row r="76" spans="1:12" x14ac:dyDescent="0.2">
      <c r="A76" s="72" t="s">
        <v>491</v>
      </c>
      <c r="B76" s="66" t="s">
        <v>492</v>
      </c>
      <c r="C76" s="67">
        <v>73</v>
      </c>
      <c r="D76" s="67" t="s">
        <v>346</v>
      </c>
      <c r="E76" s="71">
        <v>0.16077085194089999</v>
      </c>
      <c r="F76" s="68">
        <v>55.013736263736298</v>
      </c>
      <c r="G76" s="71">
        <v>0.24999999983401799</v>
      </c>
      <c r="H76" s="68">
        <v>23.282967032967001</v>
      </c>
      <c r="I76" s="71">
        <v>0.232312555988683</v>
      </c>
      <c r="J76" s="68">
        <v>90.247252747252702</v>
      </c>
      <c r="K76" s="71">
        <v>0</v>
      </c>
      <c r="L76" s="68">
        <v>22.115384615384599</v>
      </c>
    </row>
    <row r="77" spans="1:12" x14ac:dyDescent="0.2">
      <c r="A77" s="72" t="s">
        <v>493</v>
      </c>
      <c r="B77" s="66" t="s">
        <v>494</v>
      </c>
      <c r="C77" s="67">
        <v>73</v>
      </c>
      <c r="D77" s="67" t="s">
        <v>346</v>
      </c>
      <c r="E77" s="71">
        <v>0.13564499524253101</v>
      </c>
      <c r="F77" s="68">
        <v>40.247252747252801</v>
      </c>
      <c r="G77" s="71">
        <v>0.24970878565444299</v>
      </c>
      <c r="H77" s="68">
        <v>18.543956043956001</v>
      </c>
      <c r="I77" s="71">
        <v>0.157226200073149</v>
      </c>
      <c r="J77" s="68">
        <v>81.936813186813197</v>
      </c>
      <c r="K77" s="71">
        <v>0</v>
      </c>
      <c r="L77" s="68">
        <v>22.115384615384599</v>
      </c>
    </row>
    <row r="78" spans="1:12" x14ac:dyDescent="0.2">
      <c r="A78" s="72" t="s">
        <v>495</v>
      </c>
      <c r="B78" s="66" t="s">
        <v>496</v>
      </c>
      <c r="C78" s="67">
        <v>74</v>
      </c>
      <c r="D78" s="67" t="s">
        <v>346</v>
      </c>
      <c r="E78" s="71">
        <v>1.7078004554635901E-2</v>
      </c>
      <c r="F78" s="68">
        <v>1.3736263736263701</v>
      </c>
      <c r="G78" s="71">
        <v>4.7614713820132E-2</v>
      </c>
      <c r="H78" s="68">
        <v>2.12912087912088</v>
      </c>
      <c r="I78" s="71">
        <v>3.61929984377578E-3</v>
      </c>
      <c r="J78" s="68">
        <v>14.903846153846199</v>
      </c>
      <c r="K78" s="71">
        <v>0</v>
      </c>
      <c r="L78" s="68">
        <v>22.115384615384599</v>
      </c>
    </row>
    <row r="79" spans="1:12" x14ac:dyDescent="0.2">
      <c r="A79" s="72" t="s">
        <v>497</v>
      </c>
      <c r="B79" s="66" t="s">
        <v>498</v>
      </c>
      <c r="C79" s="67">
        <v>73</v>
      </c>
      <c r="D79" s="67" t="s">
        <v>346</v>
      </c>
      <c r="E79" s="71">
        <v>8.1472462119359601E-2</v>
      </c>
      <c r="F79" s="68">
        <v>7.2115384615384599</v>
      </c>
      <c r="G79" s="71">
        <v>0.18805633864499199</v>
      </c>
      <c r="H79" s="68">
        <v>8.6538461538461497</v>
      </c>
      <c r="I79" s="71">
        <v>5.6361047713086802E-2</v>
      </c>
      <c r="J79" s="68">
        <v>64.560439560439605</v>
      </c>
      <c r="K79" s="71">
        <v>0</v>
      </c>
      <c r="L79" s="68">
        <v>22.115384615384599</v>
      </c>
    </row>
    <row r="80" spans="1:12" x14ac:dyDescent="0.2">
      <c r="A80" s="72" t="s">
        <v>499</v>
      </c>
      <c r="B80" s="66" t="s">
        <v>500</v>
      </c>
      <c r="C80" s="67">
        <v>73</v>
      </c>
      <c r="D80" s="67" t="s">
        <v>346</v>
      </c>
      <c r="E80" s="71">
        <v>0.17238443100984799</v>
      </c>
      <c r="F80" s="68">
        <v>61.469780219780198</v>
      </c>
      <c r="G80" s="71">
        <v>0.25501878352090601</v>
      </c>
      <c r="H80" s="68">
        <v>62.4313186813187</v>
      </c>
      <c r="I80" s="71">
        <v>0.26213450950863898</v>
      </c>
      <c r="J80" s="68">
        <v>92.239010989011007</v>
      </c>
      <c r="K80" s="71">
        <v>0</v>
      </c>
      <c r="L80" s="68">
        <v>22.115384615384599</v>
      </c>
    </row>
    <row r="81" spans="1:12" x14ac:dyDescent="0.2">
      <c r="A81" s="72" t="s">
        <v>501</v>
      </c>
      <c r="B81" s="66" t="s">
        <v>502</v>
      </c>
      <c r="C81" s="67">
        <v>73</v>
      </c>
      <c r="D81" s="67" t="s">
        <v>346</v>
      </c>
      <c r="E81" s="71">
        <v>0.183355067268099</v>
      </c>
      <c r="F81" s="68">
        <v>65.453296703296701</v>
      </c>
      <c r="G81" s="71">
        <v>0.25</v>
      </c>
      <c r="H81" s="68">
        <v>55.837912087912102</v>
      </c>
      <c r="I81" s="71">
        <v>0.30006520180429802</v>
      </c>
      <c r="J81" s="68">
        <v>94.162087912087898</v>
      </c>
      <c r="K81" s="71">
        <v>0</v>
      </c>
      <c r="L81" s="68">
        <v>22.115384615384599</v>
      </c>
    </row>
    <row r="82" spans="1:12" x14ac:dyDescent="0.2">
      <c r="A82" s="72" t="s">
        <v>503</v>
      </c>
      <c r="B82" s="66" t="s">
        <v>504</v>
      </c>
      <c r="C82" s="67">
        <v>73</v>
      </c>
      <c r="D82" s="67" t="s">
        <v>346</v>
      </c>
      <c r="E82" s="71">
        <v>0.169165236879841</v>
      </c>
      <c r="F82" s="68">
        <v>60.233516483516503</v>
      </c>
      <c r="G82" s="71">
        <v>0.250935453695042</v>
      </c>
      <c r="H82" s="68">
        <v>57.623626373626401</v>
      </c>
      <c r="I82" s="71">
        <v>0.25656025694447998</v>
      </c>
      <c r="J82" s="68">
        <v>91.895604395604394</v>
      </c>
      <c r="K82" s="71">
        <v>0</v>
      </c>
      <c r="L82" s="68">
        <v>22.115384615384599</v>
      </c>
    </row>
    <row r="83" spans="1:12" x14ac:dyDescent="0.2">
      <c r="A83" s="72" t="s">
        <v>505</v>
      </c>
      <c r="B83" s="66" t="s">
        <v>506</v>
      </c>
      <c r="C83" s="67">
        <v>73</v>
      </c>
      <c r="D83" s="67" t="s">
        <v>346</v>
      </c>
      <c r="E83" s="71">
        <v>8.42992534844621E-2</v>
      </c>
      <c r="F83" s="68">
        <v>8.1043956043956005</v>
      </c>
      <c r="G83" s="71">
        <v>0.25</v>
      </c>
      <c r="H83" s="68">
        <v>55.837912087912102</v>
      </c>
      <c r="I83" s="71">
        <v>2.8977604533862301E-3</v>
      </c>
      <c r="J83" s="68">
        <v>12.6373626373626</v>
      </c>
      <c r="K83" s="71">
        <v>0</v>
      </c>
      <c r="L83" s="68">
        <v>22.115384615384599</v>
      </c>
    </row>
    <row r="84" spans="1:12" x14ac:dyDescent="0.2">
      <c r="A84" s="72" t="s">
        <v>507</v>
      </c>
      <c r="B84" s="66" t="s">
        <v>508</v>
      </c>
      <c r="C84" s="67">
        <v>73</v>
      </c>
      <c r="D84" s="67" t="s">
        <v>346</v>
      </c>
      <c r="E84" s="71">
        <v>0.18916365992212</v>
      </c>
      <c r="F84" s="68">
        <v>67.857142857142904</v>
      </c>
      <c r="G84" s="71">
        <v>0.250935453695042</v>
      </c>
      <c r="H84" s="68">
        <v>57.623626373626401</v>
      </c>
      <c r="I84" s="71">
        <v>0.31655552607131798</v>
      </c>
      <c r="J84" s="68">
        <v>94.917582417582395</v>
      </c>
      <c r="K84" s="71">
        <v>0</v>
      </c>
      <c r="L84" s="68">
        <v>22.115384615384599</v>
      </c>
    </row>
    <row r="85" spans="1:12" x14ac:dyDescent="0.2">
      <c r="A85" s="72" t="s">
        <v>509</v>
      </c>
      <c r="B85" s="66" t="s">
        <v>510</v>
      </c>
      <c r="C85" s="67">
        <v>73</v>
      </c>
      <c r="D85" s="67" t="s">
        <v>346</v>
      </c>
      <c r="E85" s="71">
        <v>0.202538798165809</v>
      </c>
      <c r="F85" s="68">
        <v>73.763736263736305</v>
      </c>
      <c r="G85" s="71">
        <v>0.251870907390084</v>
      </c>
      <c r="H85" s="68">
        <v>59.4093406593407</v>
      </c>
      <c r="I85" s="71">
        <v>0.355745487107342</v>
      </c>
      <c r="J85" s="68">
        <v>97.046703296703299</v>
      </c>
      <c r="K85" s="71">
        <v>0</v>
      </c>
      <c r="L85" s="68">
        <v>22.115384615384599</v>
      </c>
    </row>
    <row r="86" spans="1:12" x14ac:dyDescent="0.2">
      <c r="A86" s="72" t="s">
        <v>511</v>
      </c>
      <c r="B86" s="66" t="s">
        <v>512</v>
      </c>
      <c r="C86" s="67">
        <v>73</v>
      </c>
      <c r="D86" s="67" t="s">
        <v>346</v>
      </c>
      <c r="E86" s="71">
        <v>0.117408268722001</v>
      </c>
      <c r="F86" s="68">
        <v>28.228021978021999</v>
      </c>
      <c r="G86" s="71">
        <v>0.25</v>
      </c>
      <c r="H86" s="68">
        <v>55.837912087912102</v>
      </c>
      <c r="I86" s="71">
        <v>0.102224806166004</v>
      </c>
      <c r="J86" s="68">
        <v>74.175824175824204</v>
      </c>
      <c r="K86" s="71">
        <v>0</v>
      </c>
      <c r="L86" s="68">
        <v>22.115384615384599</v>
      </c>
    </row>
    <row r="87" spans="1:12" x14ac:dyDescent="0.2">
      <c r="A87" s="72" t="s">
        <v>513</v>
      </c>
      <c r="B87" s="66" t="s">
        <v>514</v>
      </c>
      <c r="C87" s="67">
        <v>73</v>
      </c>
      <c r="D87" s="67" t="s">
        <v>346</v>
      </c>
      <c r="E87" s="71">
        <v>0.19976262348971</v>
      </c>
      <c r="F87" s="68">
        <v>72.664835164835196</v>
      </c>
      <c r="G87" s="71">
        <v>0.21296809668271099</v>
      </c>
      <c r="H87" s="68">
        <v>10.8516483516484</v>
      </c>
      <c r="I87" s="71">
        <v>0.38631977378642002</v>
      </c>
      <c r="J87" s="68">
        <v>98.145604395604394</v>
      </c>
      <c r="K87" s="71">
        <v>0</v>
      </c>
      <c r="L87" s="68">
        <v>22.115384615384599</v>
      </c>
    </row>
    <row r="88" spans="1:12" x14ac:dyDescent="0.2">
      <c r="A88" s="72" t="s">
        <v>515</v>
      </c>
      <c r="B88" s="66" t="s">
        <v>516</v>
      </c>
      <c r="C88" s="67">
        <v>73</v>
      </c>
      <c r="D88" s="67" t="s">
        <v>346</v>
      </c>
      <c r="E88" s="71">
        <v>0.16656904632748701</v>
      </c>
      <c r="F88" s="68">
        <v>58.653846153846203</v>
      </c>
      <c r="G88" s="71">
        <v>0.24198656048275999</v>
      </c>
      <c r="H88" s="68">
        <v>15.1785714285714</v>
      </c>
      <c r="I88" s="71">
        <v>0.25772057849970098</v>
      </c>
      <c r="J88" s="68">
        <v>92.032967032966994</v>
      </c>
      <c r="K88" s="71">
        <v>0</v>
      </c>
      <c r="L88" s="68">
        <v>22.115384615384599</v>
      </c>
    </row>
    <row r="89" spans="1:12" x14ac:dyDescent="0.2">
      <c r="A89" s="72" t="s">
        <v>517</v>
      </c>
      <c r="B89" s="66" t="s">
        <v>518</v>
      </c>
      <c r="C89" s="67">
        <v>73</v>
      </c>
      <c r="D89" s="67" t="s">
        <v>346</v>
      </c>
      <c r="E89" s="71">
        <v>0.14622298315546101</v>
      </c>
      <c r="F89" s="68">
        <v>45.673076923076898</v>
      </c>
      <c r="G89" s="71">
        <v>0.25</v>
      </c>
      <c r="H89" s="68">
        <v>55.837912087912102</v>
      </c>
      <c r="I89" s="71">
        <v>0.18866894946638299</v>
      </c>
      <c r="J89" s="68">
        <v>85.439560439560395</v>
      </c>
      <c r="K89" s="71">
        <v>0</v>
      </c>
      <c r="L89" s="68">
        <v>22.115384615384599</v>
      </c>
    </row>
    <row r="90" spans="1:12" x14ac:dyDescent="0.2">
      <c r="A90" s="72" t="s">
        <v>519</v>
      </c>
      <c r="B90" s="66" t="s">
        <v>520</v>
      </c>
      <c r="C90" s="67">
        <v>73</v>
      </c>
      <c r="D90" s="67" t="s">
        <v>346</v>
      </c>
      <c r="E90" s="71">
        <v>0.202094368756913</v>
      </c>
      <c r="F90" s="68">
        <v>73.557692307692307</v>
      </c>
      <c r="G90" s="71">
        <v>0.25</v>
      </c>
      <c r="H90" s="68">
        <v>55.837912087912102</v>
      </c>
      <c r="I90" s="71">
        <v>0.356283106270738</v>
      </c>
      <c r="J90" s="68">
        <v>97.184065934065899</v>
      </c>
      <c r="K90" s="71">
        <v>0</v>
      </c>
      <c r="L90" s="68">
        <v>22.115384615384599</v>
      </c>
    </row>
    <row r="91" spans="1:12" x14ac:dyDescent="0.2">
      <c r="A91" s="72" t="s">
        <v>521</v>
      </c>
      <c r="B91" s="66" t="s">
        <v>522</v>
      </c>
      <c r="C91" s="67">
        <v>73</v>
      </c>
      <c r="D91" s="67" t="s">
        <v>346</v>
      </c>
      <c r="E91" s="71">
        <v>0.18246747626410201</v>
      </c>
      <c r="F91" s="68">
        <v>64.972527472527503</v>
      </c>
      <c r="G91" s="71">
        <v>0.30494164669862001</v>
      </c>
      <c r="H91" s="68">
        <v>81.868131868131897</v>
      </c>
      <c r="I91" s="71">
        <v>0.24246078209368499</v>
      </c>
      <c r="J91" s="68">
        <v>90.865384615384599</v>
      </c>
      <c r="K91" s="71">
        <v>0</v>
      </c>
      <c r="L91" s="68">
        <v>22.115384615384599</v>
      </c>
    </row>
    <row r="92" spans="1:12" x14ac:dyDescent="0.2">
      <c r="A92" s="72" t="s">
        <v>523</v>
      </c>
      <c r="B92" s="66" t="s">
        <v>524</v>
      </c>
      <c r="C92" s="67">
        <v>73</v>
      </c>
      <c r="D92" s="67" t="s">
        <v>346</v>
      </c>
      <c r="E92" s="71">
        <v>0.14802929774284801</v>
      </c>
      <c r="F92" s="68">
        <v>46.771978021978001</v>
      </c>
      <c r="G92" s="71">
        <v>0.261703275499516</v>
      </c>
      <c r="H92" s="68">
        <v>68.063186813186803</v>
      </c>
      <c r="I92" s="71">
        <v>0.182384617729029</v>
      </c>
      <c r="J92" s="68">
        <v>84.615384615384599</v>
      </c>
      <c r="K92" s="71">
        <v>0</v>
      </c>
      <c r="L92" s="68">
        <v>22.115384615384599</v>
      </c>
    </row>
    <row r="93" spans="1:12" x14ac:dyDescent="0.2">
      <c r="A93" s="72" t="s">
        <v>525</v>
      </c>
      <c r="B93" s="66" t="s">
        <v>526</v>
      </c>
      <c r="C93" s="67">
        <v>73</v>
      </c>
      <c r="D93" s="67" t="s">
        <v>346</v>
      </c>
      <c r="E93" s="71">
        <v>0.204849999678616</v>
      </c>
      <c r="F93" s="68">
        <v>74.519230769230802</v>
      </c>
      <c r="G93" s="71">
        <v>0.25635568191657998</v>
      </c>
      <c r="H93" s="68">
        <v>64.148351648351607</v>
      </c>
      <c r="I93" s="71">
        <v>0.35819431711926902</v>
      </c>
      <c r="J93" s="68">
        <v>97.390109890109898</v>
      </c>
      <c r="K93" s="71">
        <v>0</v>
      </c>
      <c r="L93" s="68">
        <v>22.115384615384599</v>
      </c>
    </row>
    <row r="94" spans="1:12" x14ac:dyDescent="0.2">
      <c r="A94" s="72" t="s">
        <v>527</v>
      </c>
      <c r="B94" s="66" t="s">
        <v>528</v>
      </c>
      <c r="C94" s="67">
        <v>73</v>
      </c>
      <c r="D94" s="67" t="s">
        <v>346</v>
      </c>
      <c r="E94" s="71">
        <v>0.13100621658018999</v>
      </c>
      <c r="F94" s="68">
        <v>37.5686813186813</v>
      </c>
      <c r="G94" s="71">
        <v>0.249999999488624</v>
      </c>
      <c r="H94" s="68">
        <v>22.7335164835165</v>
      </c>
      <c r="I94" s="71">
        <v>0.14301865025194699</v>
      </c>
      <c r="J94" s="68">
        <v>80.563186813186803</v>
      </c>
      <c r="K94" s="71">
        <v>0</v>
      </c>
      <c r="L94" s="68">
        <v>22.115384615384599</v>
      </c>
    </row>
    <row r="95" spans="1:12" x14ac:dyDescent="0.2">
      <c r="A95" s="72" t="s">
        <v>529</v>
      </c>
      <c r="B95" s="66" t="s">
        <v>530</v>
      </c>
      <c r="C95" s="67">
        <v>73</v>
      </c>
      <c r="D95" s="67" t="s">
        <v>346</v>
      </c>
      <c r="E95" s="71">
        <v>0.15473210161026901</v>
      </c>
      <c r="F95" s="68">
        <v>51.510989010989</v>
      </c>
      <c r="G95" s="71">
        <v>0.25</v>
      </c>
      <c r="H95" s="68">
        <v>55.837912087912102</v>
      </c>
      <c r="I95" s="71">
        <v>0.21419630483080601</v>
      </c>
      <c r="J95" s="68">
        <v>88.942307692307693</v>
      </c>
      <c r="K95" s="71">
        <v>0</v>
      </c>
      <c r="L95" s="68">
        <v>22.115384615384599</v>
      </c>
    </row>
    <row r="96" spans="1:12" x14ac:dyDescent="0.2">
      <c r="A96" s="72" t="s">
        <v>531</v>
      </c>
      <c r="B96" s="66" t="s">
        <v>532</v>
      </c>
      <c r="C96" s="67">
        <v>73</v>
      </c>
      <c r="D96" s="67" t="s">
        <v>346</v>
      </c>
      <c r="E96" s="71">
        <v>0.18736007329434401</v>
      </c>
      <c r="F96" s="68">
        <v>66.964285714285694</v>
      </c>
      <c r="G96" s="71">
        <v>0.24999999993368599</v>
      </c>
      <c r="H96" s="68">
        <v>23.763736263736298</v>
      </c>
      <c r="I96" s="71">
        <v>0.31208021994934598</v>
      </c>
      <c r="J96" s="68">
        <v>94.711538461538495</v>
      </c>
      <c r="K96" s="71">
        <v>0</v>
      </c>
      <c r="L96" s="68">
        <v>22.115384615384599</v>
      </c>
    </row>
    <row r="97" spans="1:12" x14ac:dyDescent="0.2">
      <c r="A97" s="72" t="s">
        <v>533</v>
      </c>
      <c r="B97" s="66" t="s">
        <v>534</v>
      </c>
      <c r="C97" s="67">
        <v>74</v>
      </c>
      <c r="D97" s="67" t="s">
        <v>346</v>
      </c>
      <c r="E97" s="71">
        <v>0.103991931127143</v>
      </c>
      <c r="F97" s="68">
        <v>19.711538461538499</v>
      </c>
      <c r="G97" s="71">
        <v>0.249999995720325</v>
      </c>
      <c r="H97" s="68">
        <v>21.8406593406593</v>
      </c>
      <c r="I97" s="71">
        <v>6.1975797661103997E-2</v>
      </c>
      <c r="J97" s="68">
        <v>66.002747252747298</v>
      </c>
      <c r="K97" s="71">
        <v>0</v>
      </c>
      <c r="L97" s="68">
        <v>22.115384615384599</v>
      </c>
    </row>
    <row r="98" spans="1:12" x14ac:dyDescent="0.2">
      <c r="A98" s="72" t="s">
        <v>535</v>
      </c>
      <c r="B98" s="66" t="s">
        <v>536</v>
      </c>
      <c r="C98" s="67">
        <v>73</v>
      </c>
      <c r="D98" s="67" t="s">
        <v>346</v>
      </c>
      <c r="E98" s="71">
        <v>0.118509251768056</v>
      </c>
      <c r="F98" s="68">
        <v>29.052197802197799</v>
      </c>
      <c r="G98" s="71">
        <v>0.25401069518716601</v>
      </c>
      <c r="H98" s="68">
        <v>61.881868131868103</v>
      </c>
      <c r="I98" s="71">
        <v>0.101517060117002</v>
      </c>
      <c r="J98" s="68">
        <v>73.969780219780205</v>
      </c>
      <c r="K98" s="71">
        <v>0</v>
      </c>
      <c r="L98" s="68">
        <v>22.115384615384599</v>
      </c>
    </row>
    <row r="99" spans="1:12" x14ac:dyDescent="0.2">
      <c r="A99" s="72" t="s">
        <v>537</v>
      </c>
      <c r="B99" s="66" t="s">
        <v>538</v>
      </c>
      <c r="C99" s="67">
        <v>73</v>
      </c>
      <c r="D99" s="67" t="s">
        <v>346</v>
      </c>
      <c r="E99" s="71">
        <v>0.172425255003119</v>
      </c>
      <c r="F99" s="68">
        <v>61.538461538461497</v>
      </c>
      <c r="G99" s="71">
        <v>0.25</v>
      </c>
      <c r="H99" s="68">
        <v>55.837912087912102</v>
      </c>
      <c r="I99" s="71">
        <v>0.26727576500935601</v>
      </c>
      <c r="J99" s="68">
        <v>92.651098901098905</v>
      </c>
      <c r="K99" s="71">
        <v>0</v>
      </c>
      <c r="L99" s="68">
        <v>22.115384615384599</v>
      </c>
    </row>
    <row r="100" spans="1:12" x14ac:dyDescent="0.2">
      <c r="A100" s="72" t="s">
        <v>539</v>
      </c>
      <c r="B100" s="66" t="s">
        <v>540</v>
      </c>
      <c r="C100" s="67">
        <v>73</v>
      </c>
      <c r="D100" s="67" t="s">
        <v>346</v>
      </c>
      <c r="E100" s="71">
        <v>0.18124666921930499</v>
      </c>
      <c r="F100" s="68">
        <v>64.560439560439605</v>
      </c>
      <c r="G100" s="71">
        <v>0.31557299583375997</v>
      </c>
      <c r="H100" s="68">
        <v>83.447802197802204</v>
      </c>
      <c r="I100" s="71">
        <v>0.228167011824154</v>
      </c>
      <c r="J100" s="68">
        <v>89.903846153846203</v>
      </c>
      <c r="K100" s="71">
        <v>0</v>
      </c>
      <c r="L100" s="68">
        <v>22.115384615384599</v>
      </c>
    </row>
    <row r="101" spans="1:12" x14ac:dyDescent="0.2">
      <c r="A101" s="72" t="s">
        <v>541</v>
      </c>
      <c r="B101" s="66" t="s">
        <v>542</v>
      </c>
      <c r="C101" s="67">
        <v>73</v>
      </c>
      <c r="D101" s="67" t="s">
        <v>346</v>
      </c>
      <c r="E101" s="71">
        <v>0.165746277593257</v>
      </c>
      <c r="F101" s="68">
        <v>58.104395604395599</v>
      </c>
      <c r="G101" s="71">
        <v>0.25</v>
      </c>
      <c r="H101" s="68">
        <v>55.837912087912102</v>
      </c>
      <c r="I101" s="71">
        <v>0.24723883277977099</v>
      </c>
      <c r="J101" s="68">
        <v>91.346153846153797</v>
      </c>
      <c r="K101" s="71">
        <v>0</v>
      </c>
      <c r="L101" s="68">
        <v>22.115384615384599</v>
      </c>
    </row>
    <row r="102" spans="1:12" x14ac:dyDescent="0.2">
      <c r="A102" s="72" t="s">
        <v>543</v>
      </c>
      <c r="B102" s="66" t="s">
        <v>544</v>
      </c>
      <c r="C102" s="67">
        <v>73</v>
      </c>
      <c r="D102" s="67" t="s">
        <v>346</v>
      </c>
      <c r="E102" s="71">
        <v>0.195382152049518</v>
      </c>
      <c r="F102" s="68">
        <v>70.535714285714306</v>
      </c>
      <c r="G102" s="71">
        <v>0.25</v>
      </c>
      <c r="H102" s="68">
        <v>55.837912087912102</v>
      </c>
      <c r="I102" s="71">
        <v>0.33614645614855498</v>
      </c>
      <c r="J102" s="68">
        <v>95.741758241758205</v>
      </c>
      <c r="K102" s="71">
        <v>0</v>
      </c>
      <c r="L102" s="68">
        <v>22.115384615384599</v>
      </c>
    </row>
    <row r="103" spans="1:12" x14ac:dyDescent="0.2">
      <c r="A103" s="72" t="s">
        <v>545</v>
      </c>
      <c r="B103" s="66" t="s">
        <v>546</v>
      </c>
      <c r="C103" s="67">
        <v>73</v>
      </c>
      <c r="D103" s="67" t="s">
        <v>346</v>
      </c>
      <c r="E103" s="71">
        <v>0.18887950706096401</v>
      </c>
      <c r="F103" s="68">
        <v>67.513736263736305</v>
      </c>
      <c r="G103" s="71">
        <v>0.25</v>
      </c>
      <c r="H103" s="68">
        <v>55.837912087912102</v>
      </c>
      <c r="I103" s="71">
        <v>0.31663852118289298</v>
      </c>
      <c r="J103" s="68">
        <v>94.986263736263695</v>
      </c>
      <c r="K103" s="71">
        <v>0</v>
      </c>
      <c r="L103" s="68">
        <v>22.115384615384599</v>
      </c>
    </row>
    <row r="104" spans="1:12" x14ac:dyDescent="0.2">
      <c r="A104" s="72" t="s">
        <v>547</v>
      </c>
      <c r="B104" s="66" t="s">
        <v>548</v>
      </c>
      <c r="C104" s="67">
        <v>73</v>
      </c>
      <c r="D104" s="67" t="s">
        <v>346</v>
      </c>
      <c r="E104" s="71">
        <v>0.185047386469959</v>
      </c>
      <c r="F104" s="68">
        <v>66.140109890109898</v>
      </c>
      <c r="G104" s="71">
        <v>0.24999999915599699</v>
      </c>
      <c r="H104" s="68">
        <v>22.458791208791201</v>
      </c>
      <c r="I104" s="71">
        <v>0.30514216025387902</v>
      </c>
      <c r="J104" s="68">
        <v>94.574175824175796</v>
      </c>
      <c r="K104" s="71">
        <v>0</v>
      </c>
      <c r="L104" s="68">
        <v>22.115384615384599</v>
      </c>
    </row>
    <row r="105" spans="1:12" x14ac:dyDescent="0.2">
      <c r="A105" s="72" t="s">
        <v>549</v>
      </c>
      <c r="B105" s="66" t="s">
        <v>550</v>
      </c>
      <c r="C105" s="67">
        <v>73</v>
      </c>
      <c r="D105" s="67" t="s">
        <v>346</v>
      </c>
      <c r="E105" s="71">
        <v>0.19306677055382501</v>
      </c>
      <c r="F105" s="68">
        <v>69.368131868131897</v>
      </c>
      <c r="G105" s="71">
        <v>0.24999125078659701</v>
      </c>
      <c r="H105" s="68">
        <v>19.5741758241758</v>
      </c>
      <c r="I105" s="71">
        <v>0.329209060874879</v>
      </c>
      <c r="J105" s="68">
        <v>95.467032967033006</v>
      </c>
      <c r="K105" s="71">
        <v>0</v>
      </c>
      <c r="L105" s="68">
        <v>22.115384615384599</v>
      </c>
    </row>
    <row r="106" spans="1:12" x14ac:dyDescent="0.2">
      <c r="A106" s="72" t="s">
        <v>551</v>
      </c>
      <c r="B106" s="66" t="s">
        <v>552</v>
      </c>
      <c r="C106" s="67">
        <v>73</v>
      </c>
      <c r="D106" s="67" t="s">
        <v>346</v>
      </c>
      <c r="E106" s="71">
        <v>0.1783593947722</v>
      </c>
      <c r="F106" s="68">
        <v>63.461538461538503</v>
      </c>
      <c r="G106" s="71">
        <v>0.24998414936161401</v>
      </c>
      <c r="H106" s="68">
        <v>19.4368131868132</v>
      </c>
      <c r="I106" s="71">
        <v>0.28509403495498598</v>
      </c>
      <c r="J106" s="68">
        <v>93.6126373626374</v>
      </c>
      <c r="K106" s="71">
        <v>0</v>
      </c>
      <c r="L106" s="68">
        <v>22.115384615384599</v>
      </c>
    </row>
    <row r="107" spans="1:12" x14ac:dyDescent="0.2">
      <c r="A107" s="72" t="s">
        <v>553</v>
      </c>
      <c r="B107" s="66" t="s">
        <v>554</v>
      </c>
      <c r="C107" s="67">
        <v>73</v>
      </c>
      <c r="D107" s="67" t="s">
        <v>346</v>
      </c>
      <c r="E107" s="71">
        <v>0.120129075570724</v>
      </c>
      <c r="F107" s="68">
        <v>29.739010989011</v>
      </c>
      <c r="G107" s="71">
        <v>0.25</v>
      </c>
      <c r="H107" s="68">
        <v>55.837912087912102</v>
      </c>
      <c r="I107" s="71">
        <v>0.11038722671217301</v>
      </c>
      <c r="J107" s="68">
        <v>75.618131868131897</v>
      </c>
      <c r="K107" s="71">
        <v>0</v>
      </c>
      <c r="L107" s="68">
        <v>22.115384615384599</v>
      </c>
    </row>
    <row r="108" spans="1:12" x14ac:dyDescent="0.2">
      <c r="A108" s="72" t="s">
        <v>555</v>
      </c>
      <c r="B108" s="66" t="s">
        <v>556</v>
      </c>
      <c r="C108" s="67">
        <v>73</v>
      </c>
      <c r="D108" s="67" t="s">
        <v>346</v>
      </c>
      <c r="E108" s="71">
        <v>0.205544675117421</v>
      </c>
      <c r="F108" s="68">
        <v>74.9313186813187</v>
      </c>
      <c r="G108" s="71">
        <v>0.27509391760453</v>
      </c>
      <c r="H108" s="68">
        <v>74.381868131868103</v>
      </c>
      <c r="I108" s="71">
        <v>0.34154010774773302</v>
      </c>
      <c r="J108" s="68">
        <v>96.359890109890102</v>
      </c>
      <c r="K108" s="71">
        <v>0</v>
      </c>
      <c r="L108" s="68">
        <v>22.115384615384599</v>
      </c>
    </row>
    <row r="109" spans="1:12" x14ac:dyDescent="0.2">
      <c r="A109" s="72" t="s">
        <v>557</v>
      </c>
      <c r="B109" s="66" t="s">
        <v>558</v>
      </c>
      <c r="C109" s="67">
        <v>73</v>
      </c>
      <c r="D109" s="67" t="s">
        <v>346</v>
      </c>
      <c r="E109" s="71">
        <v>0.174399678407787</v>
      </c>
      <c r="F109" s="68">
        <v>62.3626373626374</v>
      </c>
      <c r="G109" s="71">
        <v>0.34167500177202997</v>
      </c>
      <c r="H109" s="68">
        <v>86.813186813186803</v>
      </c>
      <c r="I109" s="71">
        <v>0.181524033451331</v>
      </c>
      <c r="J109" s="68">
        <v>84.478021978021999</v>
      </c>
      <c r="K109" s="71">
        <v>0</v>
      </c>
      <c r="L109" s="68">
        <v>22.115384615384599</v>
      </c>
    </row>
    <row r="110" spans="1:12" x14ac:dyDescent="0.2">
      <c r="A110" s="72" t="s">
        <v>559</v>
      </c>
      <c r="B110" s="66" t="s">
        <v>560</v>
      </c>
      <c r="C110" s="67">
        <v>73</v>
      </c>
      <c r="D110" s="67" t="s">
        <v>346</v>
      </c>
      <c r="E110" s="71">
        <v>0.14658854684431599</v>
      </c>
      <c r="F110" s="68">
        <v>45.947802197802197</v>
      </c>
      <c r="G110" s="71">
        <v>0.25501878352090601</v>
      </c>
      <c r="H110" s="68">
        <v>62.706043956043999</v>
      </c>
      <c r="I110" s="71">
        <v>0.18474685701204099</v>
      </c>
      <c r="J110" s="68">
        <v>84.958791208791197</v>
      </c>
      <c r="K110" s="71">
        <v>0</v>
      </c>
      <c r="L110" s="68">
        <v>22.115384615384599</v>
      </c>
    </row>
    <row r="111" spans="1:12" x14ac:dyDescent="0.2">
      <c r="A111" s="72" t="s">
        <v>561</v>
      </c>
      <c r="B111" s="66" t="s">
        <v>562</v>
      </c>
      <c r="C111" s="67">
        <v>73</v>
      </c>
      <c r="D111" s="67" t="s">
        <v>346</v>
      </c>
      <c r="E111" s="71">
        <v>0.100156921870521</v>
      </c>
      <c r="F111" s="68">
        <v>17.513736263736298</v>
      </c>
      <c r="G111" s="71">
        <v>0.25</v>
      </c>
      <c r="H111" s="68">
        <v>55.837912087912102</v>
      </c>
      <c r="I111" s="71">
        <v>5.0470765611564397E-2</v>
      </c>
      <c r="J111" s="68">
        <v>63.324175824175803</v>
      </c>
      <c r="K111" s="71">
        <v>0</v>
      </c>
      <c r="L111" s="68">
        <v>22.115384615384599</v>
      </c>
    </row>
    <row r="112" spans="1:12" x14ac:dyDescent="0.2">
      <c r="A112" s="72" t="s">
        <v>563</v>
      </c>
      <c r="B112" s="66" t="s">
        <v>564</v>
      </c>
      <c r="C112" s="67">
        <v>73</v>
      </c>
      <c r="D112" s="67" t="s">
        <v>346</v>
      </c>
      <c r="E112" s="71">
        <v>0.106353821949099</v>
      </c>
      <c r="F112" s="68">
        <v>20.673076923076898</v>
      </c>
      <c r="G112" s="71">
        <v>0.24999999993192701</v>
      </c>
      <c r="H112" s="68">
        <v>23.695054945054899</v>
      </c>
      <c r="I112" s="71">
        <v>6.90614659153692E-2</v>
      </c>
      <c r="J112" s="68">
        <v>67.445054945054906</v>
      </c>
      <c r="K112" s="71">
        <v>0</v>
      </c>
      <c r="L112" s="68">
        <v>22.115384615384599</v>
      </c>
    </row>
    <row r="113" spans="1:12" x14ac:dyDescent="0.2">
      <c r="A113" s="72" t="s">
        <v>565</v>
      </c>
      <c r="B113" s="66" t="s">
        <v>566</v>
      </c>
      <c r="C113" s="67">
        <v>73</v>
      </c>
      <c r="D113" s="67" t="s">
        <v>346</v>
      </c>
      <c r="E113" s="71">
        <v>0.12409904130574</v>
      </c>
      <c r="F113" s="68">
        <v>32.417582417582402</v>
      </c>
      <c r="G113" s="71">
        <v>0.25</v>
      </c>
      <c r="H113" s="68">
        <v>55.837912087912102</v>
      </c>
      <c r="I113" s="71">
        <v>0.122297123917219</v>
      </c>
      <c r="J113" s="68">
        <v>77.266483516483504</v>
      </c>
      <c r="K113" s="71">
        <v>0</v>
      </c>
      <c r="L113" s="68">
        <v>22.115384615384599</v>
      </c>
    </row>
    <row r="114" spans="1:12" x14ac:dyDescent="0.2">
      <c r="A114" s="72" t="s">
        <v>567</v>
      </c>
      <c r="B114" s="66" t="s">
        <v>568</v>
      </c>
      <c r="C114" s="67">
        <v>73</v>
      </c>
      <c r="D114" s="67" t="s">
        <v>346</v>
      </c>
      <c r="E114" s="71">
        <v>0.22059508712099499</v>
      </c>
      <c r="F114" s="68">
        <v>78.502747252747298</v>
      </c>
      <c r="G114" s="71">
        <v>0.57420475207116894</v>
      </c>
      <c r="H114" s="68">
        <v>96.9093406593407</v>
      </c>
      <c r="I114" s="71">
        <v>8.7580509291815101E-2</v>
      </c>
      <c r="J114" s="68">
        <v>71.565934065934101</v>
      </c>
      <c r="K114" s="71">
        <v>0</v>
      </c>
      <c r="L114" s="68">
        <v>22.115384615384599</v>
      </c>
    </row>
    <row r="115" spans="1:12" x14ac:dyDescent="0.2">
      <c r="A115" s="72" t="s">
        <v>220</v>
      </c>
      <c r="B115" s="66" t="s">
        <v>569</v>
      </c>
      <c r="C115" s="67">
        <v>73</v>
      </c>
      <c r="D115" s="67" t="s">
        <v>346</v>
      </c>
      <c r="E115" s="71">
        <v>0.168104957069901</v>
      </c>
      <c r="F115" s="68">
        <v>59.684065934065899</v>
      </c>
      <c r="G115" s="71">
        <v>0.24999999981024501</v>
      </c>
      <c r="H115" s="68">
        <v>23.076923076923102</v>
      </c>
      <c r="I115" s="71">
        <v>0.25431487139945802</v>
      </c>
      <c r="J115" s="68">
        <v>91.689560439560395</v>
      </c>
      <c r="K115" s="71">
        <v>0</v>
      </c>
      <c r="L115" s="68">
        <v>22.115384615384599</v>
      </c>
    </row>
    <row r="116" spans="1:12" x14ac:dyDescent="0.2">
      <c r="A116" s="72" t="s">
        <v>570</v>
      </c>
      <c r="B116" s="66" t="s">
        <v>571</v>
      </c>
      <c r="C116" s="67">
        <v>73</v>
      </c>
      <c r="D116" s="67" t="s">
        <v>346</v>
      </c>
      <c r="E116" s="71">
        <v>0.13667726172005501</v>
      </c>
      <c r="F116" s="68">
        <v>40.6593406593407</v>
      </c>
      <c r="G116" s="71">
        <v>0.31022540225087197</v>
      </c>
      <c r="H116" s="68">
        <v>82.967032967033006</v>
      </c>
      <c r="I116" s="71">
        <v>9.9806382909292807E-2</v>
      </c>
      <c r="J116" s="68">
        <v>73.763736263736305</v>
      </c>
      <c r="K116" s="71">
        <v>0</v>
      </c>
      <c r="L116" s="68">
        <v>22.115384615384599</v>
      </c>
    </row>
    <row r="117" spans="1:12" x14ac:dyDescent="0.2">
      <c r="A117" s="72" t="s">
        <v>572</v>
      </c>
      <c r="B117" s="66" t="s">
        <v>573</v>
      </c>
      <c r="C117" s="67">
        <v>73</v>
      </c>
      <c r="D117" s="67" t="s">
        <v>346</v>
      </c>
      <c r="E117" s="71">
        <v>0.16355290159130501</v>
      </c>
      <c r="F117" s="68">
        <v>56.868131868131897</v>
      </c>
      <c r="G117" s="71">
        <v>0.28646838304206401</v>
      </c>
      <c r="H117" s="68">
        <v>78.1593406593407</v>
      </c>
      <c r="I117" s="71">
        <v>0.204190321731851</v>
      </c>
      <c r="J117" s="68">
        <v>87.5</v>
      </c>
      <c r="K117" s="71">
        <v>0</v>
      </c>
      <c r="L117" s="68">
        <v>22.115384615384599</v>
      </c>
    </row>
    <row r="118" spans="1:12" x14ac:dyDescent="0.2">
      <c r="A118" s="72" t="s">
        <v>574</v>
      </c>
      <c r="B118" s="66" t="s">
        <v>575</v>
      </c>
      <c r="C118" s="67">
        <v>73</v>
      </c>
      <c r="D118" s="67" t="s">
        <v>346</v>
      </c>
      <c r="E118" s="71">
        <v>0.17137358779062201</v>
      </c>
      <c r="F118" s="68">
        <v>61.126373626373599</v>
      </c>
      <c r="G118" s="71">
        <v>0.402229212599025</v>
      </c>
      <c r="H118" s="68">
        <v>91.414835164835196</v>
      </c>
      <c r="I118" s="71">
        <v>0.11189155077284201</v>
      </c>
      <c r="J118" s="68">
        <v>75.755494505494497</v>
      </c>
      <c r="K118" s="71">
        <v>0</v>
      </c>
      <c r="L118" s="68">
        <v>22.115384615384599</v>
      </c>
    </row>
    <row r="119" spans="1:12" x14ac:dyDescent="0.2">
      <c r="A119" s="72" t="s">
        <v>576</v>
      </c>
      <c r="B119" s="66" t="s">
        <v>577</v>
      </c>
      <c r="C119" s="67">
        <v>73</v>
      </c>
      <c r="D119" s="67" t="s">
        <v>346</v>
      </c>
      <c r="E119" s="71">
        <v>0.13463524481004999</v>
      </c>
      <c r="F119" s="68">
        <v>39.629120879120897</v>
      </c>
      <c r="G119" s="71">
        <v>0.24999999992866501</v>
      </c>
      <c r="H119" s="68">
        <v>23.626373626373599</v>
      </c>
      <c r="I119" s="71">
        <v>0.15390573450148401</v>
      </c>
      <c r="J119" s="68">
        <v>81.593406593406598</v>
      </c>
      <c r="K119" s="71">
        <v>0</v>
      </c>
      <c r="L119" s="68">
        <v>22.115384615384599</v>
      </c>
    </row>
    <row r="120" spans="1:12" x14ac:dyDescent="0.2">
      <c r="A120" s="72" t="s">
        <v>578</v>
      </c>
      <c r="B120" s="66" t="s">
        <v>579</v>
      </c>
      <c r="C120" s="67">
        <v>73</v>
      </c>
      <c r="D120" s="67" t="s">
        <v>346</v>
      </c>
      <c r="E120" s="71">
        <v>0.12751467454040299</v>
      </c>
      <c r="F120" s="68">
        <v>34.684065934065899</v>
      </c>
      <c r="G120" s="71">
        <v>0.25388612929188498</v>
      </c>
      <c r="H120" s="68">
        <v>61.469780219780198</v>
      </c>
      <c r="I120" s="71">
        <v>0.12865789432932501</v>
      </c>
      <c r="J120" s="68">
        <v>78.1593406593407</v>
      </c>
      <c r="K120" s="71">
        <v>0</v>
      </c>
      <c r="L120" s="68">
        <v>22.115384615384599</v>
      </c>
    </row>
    <row r="121" spans="1:12" x14ac:dyDescent="0.2">
      <c r="A121" s="72" t="s">
        <v>580</v>
      </c>
      <c r="B121" s="66" t="s">
        <v>581</v>
      </c>
      <c r="C121" s="67">
        <v>37</v>
      </c>
      <c r="D121" s="67" t="s">
        <v>346</v>
      </c>
      <c r="E121" s="71">
        <v>0.19916910386331699</v>
      </c>
      <c r="F121" s="68">
        <v>72.252747252747298</v>
      </c>
      <c r="G121" s="71">
        <v>0.31828811973807303</v>
      </c>
      <c r="H121" s="68">
        <v>83.791208791208803</v>
      </c>
      <c r="I121" s="71">
        <v>8.3197283520948198E-2</v>
      </c>
      <c r="J121" s="68">
        <v>70.879120879120904</v>
      </c>
      <c r="K121" s="71">
        <v>0.196021908330931</v>
      </c>
      <c r="L121" s="68">
        <v>70.604395604395606</v>
      </c>
    </row>
    <row r="122" spans="1:12" x14ac:dyDescent="0.2">
      <c r="A122" s="72" t="s">
        <v>582</v>
      </c>
      <c r="B122" s="66" t="s">
        <v>583</v>
      </c>
      <c r="C122" s="67">
        <v>37</v>
      </c>
      <c r="D122" s="67" t="s">
        <v>346</v>
      </c>
      <c r="E122" s="71">
        <v>0.163247370541237</v>
      </c>
      <c r="F122" s="68">
        <v>56.662087912087898</v>
      </c>
      <c r="G122" s="71">
        <v>0.27993451824134702</v>
      </c>
      <c r="H122" s="68">
        <v>75.961538461538495</v>
      </c>
      <c r="I122" s="71">
        <v>2.8199060664000099E-2</v>
      </c>
      <c r="J122" s="68">
        <v>54.532967032967001</v>
      </c>
      <c r="K122" s="71">
        <v>0.181608532718363</v>
      </c>
      <c r="L122" s="68">
        <v>68.543956043956001</v>
      </c>
    </row>
    <row r="123" spans="1:12" x14ac:dyDescent="0.2">
      <c r="A123" s="72" t="s">
        <v>584</v>
      </c>
      <c r="B123" s="66" t="s">
        <v>585</v>
      </c>
      <c r="C123" s="67">
        <v>36</v>
      </c>
      <c r="D123" s="67" t="s">
        <v>346</v>
      </c>
      <c r="E123" s="71">
        <v>0.35656659772379401</v>
      </c>
      <c r="F123" s="68">
        <v>95.467032967033006</v>
      </c>
      <c r="G123" s="71">
        <v>0.85477081384471498</v>
      </c>
      <c r="H123" s="68">
        <v>99.8626373626374</v>
      </c>
      <c r="I123" s="71">
        <v>0.17457152761147501</v>
      </c>
      <c r="J123" s="68">
        <v>83.791208791208803</v>
      </c>
      <c r="K123" s="71">
        <v>4.03574517151917E-2</v>
      </c>
      <c r="L123" s="68">
        <v>38.736263736263702</v>
      </c>
    </row>
    <row r="124" spans="1:12" x14ac:dyDescent="0.2">
      <c r="A124" s="72" t="s">
        <v>586</v>
      </c>
      <c r="B124" s="66" t="s">
        <v>587</v>
      </c>
      <c r="C124" s="67">
        <v>37</v>
      </c>
      <c r="D124" s="67" t="s">
        <v>346</v>
      </c>
      <c r="E124" s="71">
        <v>0.18094800861754501</v>
      </c>
      <c r="F124" s="68">
        <v>64.423076923076906</v>
      </c>
      <c r="G124" s="71">
        <v>0.27806361085126302</v>
      </c>
      <c r="H124" s="68">
        <v>75.412087912087898</v>
      </c>
      <c r="I124" s="71">
        <v>3.2332703525121298E-2</v>
      </c>
      <c r="J124" s="68">
        <v>56.524725274725299</v>
      </c>
      <c r="K124" s="71">
        <v>0.23244771147625001</v>
      </c>
      <c r="L124" s="68">
        <v>73.763736263736305</v>
      </c>
    </row>
    <row r="125" spans="1:12" x14ac:dyDescent="0.2">
      <c r="A125" s="72" t="s">
        <v>588</v>
      </c>
      <c r="B125" s="66" t="s">
        <v>589</v>
      </c>
      <c r="C125" s="67">
        <v>73</v>
      </c>
      <c r="D125" s="67" t="s">
        <v>346</v>
      </c>
      <c r="E125" s="71">
        <v>0.14056881927437101</v>
      </c>
      <c r="F125" s="68">
        <v>42.857142857142897</v>
      </c>
      <c r="G125" s="71">
        <v>0.296772684752105</v>
      </c>
      <c r="H125" s="68">
        <v>80.631868131868103</v>
      </c>
      <c r="I125" s="71">
        <v>4.1336194518112199E-2</v>
      </c>
      <c r="J125" s="68">
        <v>60.302197802197803</v>
      </c>
      <c r="K125" s="71">
        <v>8.3597578552897095E-2</v>
      </c>
      <c r="L125" s="68">
        <v>49.9313186813187</v>
      </c>
    </row>
    <row r="126" spans="1:12" x14ac:dyDescent="0.2">
      <c r="A126" s="72" t="s">
        <v>590</v>
      </c>
      <c r="B126" s="66" t="s">
        <v>591</v>
      </c>
      <c r="C126" s="67">
        <v>73</v>
      </c>
      <c r="D126" s="67" t="s">
        <v>346</v>
      </c>
      <c r="E126" s="71">
        <v>0.22304167963888</v>
      </c>
      <c r="F126" s="68">
        <v>79.120879120879096</v>
      </c>
      <c r="G126" s="71">
        <v>0.35545614623092198</v>
      </c>
      <c r="H126" s="68">
        <v>89.010989010988993</v>
      </c>
      <c r="I126" s="71">
        <v>0.169535136560033</v>
      </c>
      <c r="J126" s="68">
        <v>83.173076923076906</v>
      </c>
      <c r="K126" s="71">
        <v>0.14413375612568499</v>
      </c>
      <c r="L126" s="68">
        <v>63.667582417582402</v>
      </c>
    </row>
    <row r="127" spans="1:12" x14ac:dyDescent="0.2">
      <c r="A127" s="72" t="s">
        <v>592</v>
      </c>
      <c r="B127" s="66" t="s">
        <v>593</v>
      </c>
      <c r="C127" s="67">
        <v>37</v>
      </c>
      <c r="D127" s="67" t="s">
        <v>346</v>
      </c>
      <c r="E127" s="71">
        <v>0.13538404006261801</v>
      </c>
      <c r="F127" s="68">
        <v>40.109890109890102</v>
      </c>
      <c r="G127" s="71">
        <v>0.257218500972972</v>
      </c>
      <c r="H127" s="68">
        <v>64.560439560439605</v>
      </c>
      <c r="I127" s="71">
        <v>1.3447888456738799E-2</v>
      </c>
      <c r="J127" s="68">
        <v>41.414835164835203</v>
      </c>
      <c r="K127" s="71">
        <v>0.13548573075814299</v>
      </c>
      <c r="L127" s="68">
        <v>61.607142857142897</v>
      </c>
    </row>
    <row r="128" spans="1:12" x14ac:dyDescent="0.2">
      <c r="A128" s="72" t="s">
        <v>594</v>
      </c>
      <c r="B128" s="66" t="s">
        <v>595</v>
      </c>
      <c r="C128" s="67">
        <v>37</v>
      </c>
      <c r="D128" s="67" t="s">
        <v>346</v>
      </c>
      <c r="E128" s="71">
        <v>0.139714769729367</v>
      </c>
      <c r="F128" s="68">
        <v>42.445054945054899</v>
      </c>
      <c r="G128" s="71">
        <v>0.25561272217025299</v>
      </c>
      <c r="H128" s="68">
        <v>63.736263736263702</v>
      </c>
      <c r="I128" s="71">
        <v>1.6515155769651398E-2</v>
      </c>
      <c r="J128" s="68">
        <v>45.054945054945101</v>
      </c>
      <c r="K128" s="71">
        <v>0.14701643124819799</v>
      </c>
      <c r="L128" s="68">
        <v>64.010989010988993</v>
      </c>
    </row>
    <row r="129" spans="1:12" x14ac:dyDescent="0.2">
      <c r="A129" s="72" t="s">
        <v>596</v>
      </c>
      <c r="B129" s="66" t="s">
        <v>597</v>
      </c>
      <c r="C129" s="67">
        <v>73</v>
      </c>
      <c r="D129" s="67" t="s">
        <v>346</v>
      </c>
      <c r="E129" s="71">
        <v>0.170916601783204</v>
      </c>
      <c r="F129" s="68">
        <v>60.782967032967001</v>
      </c>
      <c r="G129" s="71">
        <v>0.27619270346117902</v>
      </c>
      <c r="H129" s="68">
        <v>74.725274725274701</v>
      </c>
      <c r="I129" s="71">
        <v>8.19416187200524E-2</v>
      </c>
      <c r="J129" s="68">
        <v>70.535714285714306</v>
      </c>
      <c r="K129" s="71">
        <v>0.15461548316838</v>
      </c>
      <c r="L129" s="68">
        <v>65.109890109890102</v>
      </c>
    </row>
    <row r="130" spans="1:12" x14ac:dyDescent="0.2">
      <c r="A130" s="72" t="s">
        <v>598</v>
      </c>
      <c r="B130" s="66" t="s">
        <v>599</v>
      </c>
      <c r="C130" s="67">
        <v>73</v>
      </c>
      <c r="D130" s="67" t="s">
        <v>346</v>
      </c>
      <c r="E130" s="71">
        <v>0.15278844458808999</v>
      </c>
      <c r="F130" s="68">
        <v>50.343406593406598</v>
      </c>
      <c r="G130" s="71">
        <v>0.28368383666078001</v>
      </c>
      <c r="H130" s="68">
        <v>77.129120879120904</v>
      </c>
      <c r="I130" s="71">
        <v>5.0726466835401197E-2</v>
      </c>
      <c r="J130" s="68">
        <v>63.392857142857103</v>
      </c>
      <c r="K130" s="71">
        <v>0.123955030268089</v>
      </c>
      <c r="L130" s="68">
        <v>59.546703296703299</v>
      </c>
    </row>
    <row r="131" spans="1:12" x14ac:dyDescent="0.2">
      <c r="A131" s="72" t="s">
        <v>600</v>
      </c>
      <c r="B131" s="66" t="s">
        <v>601</v>
      </c>
      <c r="C131" s="67">
        <v>73</v>
      </c>
      <c r="D131" s="67" t="s">
        <v>346</v>
      </c>
      <c r="E131" s="71">
        <v>0.120842482143667</v>
      </c>
      <c r="F131" s="68">
        <v>30.4258241758242</v>
      </c>
      <c r="G131" s="71">
        <v>0.251870907390084</v>
      </c>
      <c r="H131" s="68">
        <v>59.4093406593407</v>
      </c>
      <c r="I131" s="71">
        <v>7.0299087325724402E-2</v>
      </c>
      <c r="J131" s="68">
        <v>67.925824175824204</v>
      </c>
      <c r="K131" s="71">
        <v>4.03574517151917E-2</v>
      </c>
      <c r="L131" s="68">
        <v>38.736263736263702</v>
      </c>
    </row>
    <row r="132" spans="1:12" x14ac:dyDescent="0.2">
      <c r="A132" s="72" t="s">
        <v>602</v>
      </c>
      <c r="B132" s="66" t="s">
        <v>603</v>
      </c>
      <c r="C132" s="67">
        <v>37</v>
      </c>
      <c r="D132" s="67" t="s">
        <v>346</v>
      </c>
      <c r="E132" s="71">
        <v>0.15173881701978101</v>
      </c>
      <c r="F132" s="68">
        <v>49.519230769230802</v>
      </c>
      <c r="G132" s="71">
        <v>0.250935453695042</v>
      </c>
      <c r="H132" s="68">
        <v>57.623626373626401</v>
      </c>
      <c r="I132" s="71">
        <v>1.97897895234233E-2</v>
      </c>
      <c r="J132" s="68">
        <v>49.107142857142897</v>
      </c>
      <c r="K132" s="71">
        <v>0.184491207840876</v>
      </c>
      <c r="L132" s="68">
        <v>69.093406593406598</v>
      </c>
    </row>
    <row r="133" spans="1:12" x14ac:dyDescent="0.2">
      <c r="A133" s="72" t="s">
        <v>604</v>
      </c>
      <c r="B133" s="66" t="s">
        <v>605</v>
      </c>
      <c r="C133" s="67">
        <v>37</v>
      </c>
      <c r="D133" s="67" t="s">
        <v>346</v>
      </c>
      <c r="E133" s="71">
        <v>0.15284437874352799</v>
      </c>
      <c r="F133" s="68">
        <v>50.412087912087898</v>
      </c>
      <c r="G133" s="71">
        <v>0.25654817586529499</v>
      </c>
      <c r="H133" s="68">
        <v>64.354395604395606</v>
      </c>
      <c r="I133" s="71">
        <v>2.7190751339312199E-2</v>
      </c>
      <c r="J133" s="68">
        <v>53.983516483516503</v>
      </c>
      <c r="K133" s="71">
        <v>0.17479420902597601</v>
      </c>
      <c r="L133" s="68">
        <v>67.513736263736305</v>
      </c>
    </row>
    <row r="134" spans="1:12" x14ac:dyDescent="0.2">
      <c r="A134" s="72" t="s">
        <v>606</v>
      </c>
      <c r="B134" s="66" t="s">
        <v>607</v>
      </c>
      <c r="C134" s="67">
        <v>73</v>
      </c>
      <c r="D134" s="67" t="s">
        <v>346</v>
      </c>
      <c r="E134" s="71">
        <v>0.173884540484188</v>
      </c>
      <c r="F134" s="68">
        <v>62.225274725274701</v>
      </c>
      <c r="G134" s="71">
        <v>0.32826790251106402</v>
      </c>
      <c r="H134" s="68">
        <v>84.890109890109898</v>
      </c>
      <c r="I134" s="71">
        <v>0.13284954136871199</v>
      </c>
      <c r="J134" s="68">
        <v>78.914835164835196</v>
      </c>
      <c r="K134" s="71">
        <v>6.0536177572787501E-2</v>
      </c>
      <c r="L134" s="68">
        <v>43.6813186813187</v>
      </c>
    </row>
    <row r="135" spans="1:12" x14ac:dyDescent="0.2">
      <c r="A135" s="72" t="s">
        <v>608</v>
      </c>
      <c r="B135" s="66" t="s">
        <v>609</v>
      </c>
      <c r="C135" s="67">
        <v>73</v>
      </c>
      <c r="D135" s="67" t="s">
        <v>346</v>
      </c>
      <c r="E135" s="71">
        <v>0.15136648802503999</v>
      </c>
      <c r="F135" s="68">
        <v>49.244505494505503</v>
      </c>
      <c r="G135" s="71">
        <v>0.29210667173579202</v>
      </c>
      <c r="H135" s="68">
        <v>79.395604395604394</v>
      </c>
      <c r="I135" s="71">
        <v>5.5333812806320597E-2</v>
      </c>
      <c r="J135" s="68">
        <v>64.354395604395606</v>
      </c>
      <c r="K135" s="71">
        <v>0.106658979533007</v>
      </c>
      <c r="L135" s="68">
        <v>56.1126373626374</v>
      </c>
    </row>
    <row r="136" spans="1:12" x14ac:dyDescent="0.2">
      <c r="A136" s="72" t="s">
        <v>610</v>
      </c>
      <c r="B136" s="66" t="s">
        <v>611</v>
      </c>
      <c r="C136" s="67">
        <v>73</v>
      </c>
      <c r="D136" s="67" t="s">
        <v>346</v>
      </c>
      <c r="E136" s="71">
        <v>0.20326114710366799</v>
      </c>
      <c r="F136" s="68">
        <v>74.175824175824204</v>
      </c>
      <c r="G136" s="71">
        <v>0.46705795720350002</v>
      </c>
      <c r="H136" s="68">
        <v>94.711538461538495</v>
      </c>
      <c r="I136" s="71">
        <v>0.116781408004881</v>
      </c>
      <c r="J136" s="68">
        <v>76.373626373626394</v>
      </c>
      <c r="K136" s="71">
        <v>2.5944076102623299E-2</v>
      </c>
      <c r="L136" s="68">
        <v>35.096153846153797</v>
      </c>
    </row>
    <row r="137" spans="1:12" x14ac:dyDescent="0.2">
      <c r="A137" s="72" t="s">
        <v>612</v>
      </c>
      <c r="B137" s="66" t="s">
        <v>613</v>
      </c>
      <c r="C137" s="67">
        <v>73</v>
      </c>
      <c r="D137" s="67" t="s">
        <v>346</v>
      </c>
      <c r="E137" s="71">
        <v>0.16250659117632399</v>
      </c>
      <c r="F137" s="68">
        <v>56.3186813186813</v>
      </c>
      <c r="G137" s="71">
        <v>0.25</v>
      </c>
      <c r="H137" s="68">
        <v>55.837912087912102</v>
      </c>
      <c r="I137" s="71">
        <v>0.23463709840645799</v>
      </c>
      <c r="J137" s="68">
        <v>90.315934065934101</v>
      </c>
      <c r="K137" s="71">
        <v>2.8826751225136901E-3</v>
      </c>
      <c r="L137" s="68">
        <v>25.1373626373626</v>
      </c>
    </row>
    <row r="138" spans="1:12" x14ac:dyDescent="0.2">
      <c r="A138" s="72" t="s">
        <v>614</v>
      </c>
      <c r="B138" s="66" t="s">
        <v>615</v>
      </c>
      <c r="C138" s="67">
        <v>73</v>
      </c>
      <c r="D138" s="67" t="s">
        <v>346</v>
      </c>
      <c r="E138" s="71">
        <v>0.12474336907459201</v>
      </c>
      <c r="F138" s="68">
        <v>32.760989010989</v>
      </c>
      <c r="G138" s="71">
        <v>0.25</v>
      </c>
      <c r="H138" s="68">
        <v>55.837912087912102</v>
      </c>
      <c r="I138" s="71">
        <v>0.124230107223776</v>
      </c>
      <c r="J138" s="68">
        <v>77.609890109890102</v>
      </c>
      <c r="K138" s="71">
        <v>0</v>
      </c>
      <c r="L138" s="68">
        <v>22.115384615384599</v>
      </c>
    </row>
    <row r="139" spans="1:12" x14ac:dyDescent="0.2">
      <c r="A139" s="72" t="s">
        <v>616</v>
      </c>
      <c r="B139" s="66" t="s">
        <v>617</v>
      </c>
      <c r="C139" s="67">
        <v>73</v>
      </c>
      <c r="D139" s="67" t="s">
        <v>346</v>
      </c>
      <c r="E139" s="71">
        <v>0.153451918619987</v>
      </c>
      <c r="F139" s="68">
        <v>50.618131868131897</v>
      </c>
      <c r="G139" s="71">
        <v>0.30799812909260998</v>
      </c>
      <c r="H139" s="68">
        <v>82.486263736263695</v>
      </c>
      <c r="I139" s="71">
        <v>0.11776552529718699</v>
      </c>
      <c r="J139" s="68">
        <v>76.648351648351607</v>
      </c>
      <c r="K139" s="71">
        <v>3.4592101470164303E-2</v>
      </c>
      <c r="L139" s="68">
        <v>37.156593406593402</v>
      </c>
    </row>
    <row r="140" spans="1:12" x14ac:dyDescent="0.2">
      <c r="A140" s="72" t="s">
        <v>618</v>
      </c>
      <c r="B140" s="66" t="s">
        <v>619</v>
      </c>
      <c r="C140" s="67">
        <v>73</v>
      </c>
      <c r="D140" s="67" t="s">
        <v>346</v>
      </c>
      <c r="E140" s="71">
        <v>0.11908136049437899</v>
      </c>
      <c r="F140" s="68">
        <v>29.326923076923102</v>
      </c>
      <c r="G140" s="71">
        <v>0.250935453695042</v>
      </c>
      <c r="H140" s="68">
        <v>57.623626373626401</v>
      </c>
      <c r="I140" s="71">
        <v>8.32472268079857E-2</v>
      </c>
      <c r="J140" s="68">
        <v>71.016483516483504</v>
      </c>
      <c r="K140" s="71">
        <v>2.30614009801096E-2</v>
      </c>
      <c r="L140" s="68">
        <v>34.065934065934101</v>
      </c>
    </row>
    <row r="141" spans="1:12" x14ac:dyDescent="0.2">
      <c r="A141" s="72" t="s">
        <v>620</v>
      </c>
      <c r="B141" s="66" t="s">
        <v>621</v>
      </c>
      <c r="C141" s="67">
        <v>73</v>
      </c>
      <c r="D141" s="67" t="s">
        <v>346</v>
      </c>
      <c r="E141" s="71">
        <v>0.14876250255515999</v>
      </c>
      <c r="F141" s="68">
        <v>47.390109890109898</v>
      </c>
      <c r="G141" s="71">
        <v>0.251870907390084</v>
      </c>
      <c r="H141" s="68">
        <v>59.4093406593407</v>
      </c>
      <c r="I141" s="71">
        <v>0.19153392515288301</v>
      </c>
      <c r="J141" s="68">
        <v>85.714285714285694</v>
      </c>
      <c r="K141" s="71">
        <v>2.8826751225136901E-3</v>
      </c>
      <c r="L141" s="68">
        <v>25.1373626373626</v>
      </c>
    </row>
    <row r="142" spans="1:12" x14ac:dyDescent="0.2">
      <c r="A142" s="72" t="s">
        <v>622</v>
      </c>
      <c r="B142" s="66" t="s">
        <v>623</v>
      </c>
      <c r="C142" s="67">
        <v>73</v>
      </c>
      <c r="D142" s="67" t="s">
        <v>346</v>
      </c>
      <c r="E142" s="71">
        <v>0.102449498721879</v>
      </c>
      <c r="F142" s="68">
        <v>18.406593406593402</v>
      </c>
      <c r="G142" s="71">
        <v>0.25</v>
      </c>
      <c r="H142" s="68">
        <v>55.837912087912102</v>
      </c>
      <c r="I142" s="71">
        <v>5.1583145920610897E-2</v>
      </c>
      <c r="J142" s="68">
        <v>63.736263736263702</v>
      </c>
      <c r="K142" s="71">
        <v>5.7653502450273897E-3</v>
      </c>
      <c r="L142" s="68">
        <v>26.717032967032999</v>
      </c>
    </row>
    <row r="143" spans="1:12" x14ac:dyDescent="0.2">
      <c r="A143" s="72" t="s">
        <v>624</v>
      </c>
      <c r="B143" s="66" t="s">
        <v>625</v>
      </c>
      <c r="C143" s="67">
        <v>73</v>
      </c>
      <c r="D143" s="67" t="s">
        <v>346</v>
      </c>
      <c r="E143" s="71">
        <v>0.14016607262285299</v>
      </c>
      <c r="F143" s="68">
        <v>42.719780219780198</v>
      </c>
      <c r="G143" s="71">
        <v>0.35138375875186101</v>
      </c>
      <c r="H143" s="68">
        <v>88.255494505494497</v>
      </c>
      <c r="I143" s="71">
        <v>6.9114459116697197E-2</v>
      </c>
      <c r="J143" s="68">
        <v>67.582417582417605</v>
      </c>
      <c r="K143" s="71">
        <v>0</v>
      </c>
      <c r="L143" s="68">
        <v>22.115384615384599</v>
      </c>
    </row>
    <row r="144" spans="1:12" x14ac:dyDescent="0.2">
      <c r="A144" s="72" t="s">
        <v>626</v>
      </c>
      <c r="B144" s="66" t="s">
        <v>627</v>
      </c>
      <c r="C144" s="67">
        <v>73</v>
      </c>
      <c r="D144" s="67" t="s">
        <v>346</v>
      </c>
      <c r="E144" s="71">
        <v>0.110085118845304</v>
      </c>
      <c r="F144" s="68">
        <v>23.489010989011</v>
      </c>
      <c r="G144" s="71">
        <v>0.249999453641538</v>
      </c>
      <c r="H144" s="68">
        <v>21.0851648351648</v>
      </c>
      <c r="I144" s="71">
        <v>8.0255902894372594E-2</v>
      </c>
      <c r="J144" s="68">
        <v>70.192307692307693</v>
      </c>
      <c r="K144" s="71">
        <v>0</v>
      </c>
      <c r="L144" s="68">
        <v>22.115384615384599</v>
      </c>
    </row>
    <row r="145" spans="1:12" x14ac:dyDescent="0.2">
      <c r="A145" s="72" t="s">
        <v>628</v>
      </c>
      <c r="B145" s="66" t="s">
        <v>629</v>
      </c>
      <c r="C145" s="67">
        <v>73</v>
      </c>
      <c r="D145" s="67" t="s">
        <v>346</v>
      </c>
      <c r="E145" s="71">
        <v>0.23901044476118699</v>
      </c>
      <c r="F145" s="68">
        <v>83.653846153846203</v>
      </c>
      <c r="G145" s="71">
        <v>0.60965366435416302</v>
      </c>
      <c r="H145" s="68">
        <v>97.390109890109898</v>
      </c>
      <c r="I145" s="71">
        <v>5.8372192846664103E-2</v>
      </c>
      <c r="J145" s="68">
        <v>65.041208791208803</v>
      </c>
      <c r="K145" s="71">
        <v>4.9005477082732701E-2</v>
      </c>
      <c r="L145" s="68">
        <v>41.071428571428598</v>
      </c>
    </row>
    <row r="146" spans="1:12" x14ac:dyDescent="0.2">
      <c r="A146" s="72" t="s">
        <v>630</v>
      </c>
      <c r="B146" s="66" t="s">
        <v>631</v>
      </c>
      <c r="C146" s="67">
        <v>73</v>
      </c>
      <c r="D146" s="67" t="s">
        <v>346</v>
      </c>
      <c r="E146" s="71">
        <v>0.130620270528465</v>
      </c>
      <c r="F146" s="68">
        <v>37.293956043956001</v>
      </c>
      <c r="G146" s="71">
        <v>0.25</v>
      </c>
      <c r="H146" s="68">
        <v>55.837912087912102</v>
      </c>
      <c r="I146" s="71">
        <v>7.5559283767581295E-2</v>
      </c>
      <c r="J146" s="68">
        <v>69.368131868131897</v>
      </c>
      <c r="K146" s="71">
        <v>6.6301527817814898E-2</v>
      </c>
      <c r="L146" s="68">
        <v>45.123626373626401</v>
      </c>
    </row>
    <row r="147" spans="1:12" x14ac:dyDescent="0.2">
      <c r="A147" s="72" t="s">
        <v>632</v>
      </c>
      <c r="B147" s="66" t="s">
        <v>633</v>
      </c>
      <c r="C147" s="67">
        <v>73</v>
      </c>
      <c r="D147" s="67" t="s">
        <v>346</v>
      </c>
      <c r="E147" s="71">
        <v>9.0751744653330399E-2</v>
      </c>
      <c r="F147" s="68">
        <v>12.2252747252747</v>
      </c>
      <c r="G147" s="71">
        <v>0.25</v>
      </c>
      <c r="H147" s="68">
        <v>55.837912087912102</v>
      </c>
      <c r="I147" s="71">
        <v>1.9372558837477499E-2</v>
      </c>
      <c r="J147" s="68">
        <v>48.214285714285701</v>
      </c>
      <c r="K147" s="71">
        <v>2.8826751225136901E-3</v>
      </c>
      <c r="L147" s="68">
        <v>25.1373626373626</v>
      </c>
    </row>
    <row r="148" spans="1:12" x14ac:dyDescent="0.2">
      <c r="A148" s="72" t="s">
        <v>634</v>
      </c>
      <c r="B148" s="66" t="s">
        <v>635</v>
      </c>
      <c r="C148" s="67">
        <v>73</v>
      </c>
      <c r="D148" s="67" t="s">
        <v>346</v>
      </c>
      <c r="E148" s="71">
        <v>0.10919748721177901</v>
      </c>
      <c r="F148" s="68">
        <v>22.870879120879099</v>
      </c>
      <c r="G148" s="71">
        <v>0.25</v>
      </c>
      <c r="H148" s="68">
        <v>55.837912087912102</v>
      </c>
      <c r="I148" s="71">
        <v>7.7592461635338006E-2</v>
      </c>
      <c r="J148" s="68">
        <v>69.917582417582395</v>
      </c>
      <c r="K148" s="71">
        <v>0</v>
      </c>
      <c r="L148" s="68">
        <v>22.115384615384599</v>
      </c>
    </row>
    <row r="149" spans="1:12" x14ac:dyDescent="0.2">
      <c r="A149" s="72" t="s">
        <v>636</v>
      </c>
      <c r="B149" s="66" t="s">
        <v>637</v>
      </c>
      <c r="C149" s="67">
        <v>73</v>
      </c>
      <c r="D149" s="67" t="s">
        <v>346</v>
      </c>
      <c r="E149" s="71">
        <v>0.117979370884132</v>
      </c>
      <c r="F149" s="68">
        <v>28.640109890109901</v>
      </c>
      <c r="G149" s="71">
        <v>0.249999453641539</v>
      </c>
      <c r="H149" s="68">
        <v>21.153846153846199</v>
      </c>
      <c r="I149" s="71">
        <v>0.103938659010857</v>
      </c>
      <c r="J149" s="68">
        <v>74.381868131868103</v>
      </c>
      <c r="K149" s="71">
        <v>0</v>
      </c>
      <c r="L149" s="68">
        <v>22.115384615384599</v>
      </c>
    </row>
    <row r="150" spans="1:12" x14ac:dyDescent="0.2">
      <c r="A150" s="72" t="s">
        <v>638</v>
      </c>
      <c r="B150" s="66" t="s">
        <v>639</v>
      </c>
      <c r="C150" s="67">
        <v>73</v>
      </c>
      <c r="D150" s="67" t="s">
        <v>346</v>
      </c>
      <c r="E150" s="71">
        <v>9.1981835244097407E-2</v>
      </c>
      <c r="F150" s="68">
        <v>12.8434065934066</v>
      </c>
      <c r="G150" s="71">
        <v>0.25004461622191299</v>
      </c>
      <c r="H150" s="68">
        <v>55.906593406593402</v>
      </c>
      <c r="I150" s="71">
        <v>2.5900889510378899E-2</v>
      </c>
      <c r="J150" s="68">
        <v>53.365384615384599</v>
      </c>
      <c r="K150" s="71">
        <v>0</v>
      </c>
      <c r="L150" s="68">
        <v>22.115384615384599</v>
      </c>
    </row>
    <row r="151" spans="1:12" x14ac:dyDescent="0.2">
      <c r="A151" s="72" t="s">
        <v>640</v>
      </c>
      <c r="B151" s="66" t="s">
        <v>641</v>
      </c>
      <c r="C151" s="67">
        <v>73</v>
      </c>
      <c r="D151" s="67" t="s">
        <v>346</v>
      </c>
      <c r="E151" s="71">
        <v>0.129660538327217</v>
      </c>
      <c r="F151" s="68">
        <v>36.538461538461497</v>
      </c>
      <c r="G151" s="71">
        <v>0.25</v>
      </c>
      <c r="H151" s="68">
        <v>55.837912087912102</v>
      </c>
      <c r="I151" s="71">
        <v>0.13898161498164999</v>
      </c>
      <c r="J151" s="68">
        <v>79.876373626373606</v>
      </c>
      <c r="K151" s="71">
        <v>0</v>
      </c>
      <c r="L151" s="68">
        <v>22.115384615384599</v>
      </c>
    </row>
    <row r="152" spans="1:12" x14ac:dyDescent="0.2">
      <c r="A152" s="72" t="s">
        <v>642</v>
      </c>
      <c r="B152" s="66" t="s">
        <v>643</v>
      </c>
      <c r="C152" s="67">
        <v>73</v>
      </c>
      <c r="D152" s="67" t="s">
        <v>346</v>
      </c>
      <c r="E152" s="71">
        <v>0.19850590537181001</v>
      </c>
      <c r="F152" s="68">
        <v>71.978021978021999</v>
      </c>
      <c r="G152" s="71">
        <v>0.25</v>
      </c>
      <c r="H152" s="68">
        <v>55.837912087912102</v>
      </c>
      <c r="I152" s="71">
        <v>0.34551771611542897</v>
      </c>
      <c r="J152" s="68">
        <v>96.634615384615401</v>
      </c>
      <c r="K152" s="71">
        <v>0</v>
      </c>
      <c r="L152" s="68">
        <v>22.115384615384599</v>
      </c>
    </row>
    <row r="153" spans="1:12" x14ac:dyDescent="0.2">
      <c r="A153" s="72" t="s">
        <v>644</v>
      </c>
      <c r="B153" s="66" t="s">
        <v>645</v>
      </c>
      <c r="C153" s="67">
        <v>74</v>
      </c>
      <c r="D153" s="67" t="s">
        <v>346</v>
      </c>
      <c r="E153" s="71">
        <v>8.9087770590266194E-2</v>
      </c>
      <c r="F153" s="68">
        <v>11.7445054945055</v>
      </c>
      <c r="G153" s="71">
        <v>0.25</v>
      </c>
      <c r="H153" s="68">
        <v>55.837912087912102</v>
      </c>
      <c r="I153" s="71">
        <v>1.7263311770798598E-2</v>
      </c>
      <c r="J153" s="68">
        <v>46.153846153846203</v>
      </c>
      <c r="K153" s="71">
        <v>0</v>
      </c>
      <c r="L153" s="68">
        <v>22.115384615384599</v>
      </c>
    </row>
    <row r="154" spans="1:12" x14ac:dyDescent="0.2">
      <c r="A154" s="72" t="s">
        <v>646</v>
      </c>
      <c r="B154" s="66" t="s">
        <v>647</v>
      </c>
      <c r="C154" s="67">
        <v>73</v>
      </c>
      <c r="D154" s="67" t="s">
        <v>346</v>
      </c>
      <c r="E154" s="71">
        <v>0.17589781326437501</v>
      </c>
      <c r="F154" s="68">
        <v>62.980769230769198</v>
      </c>
      <c r="G154" s="71">
        <v>0.24999999998890099</v>
      </c>
      <c r="H154" s="68">
        <v>25.206043956043999</v>
      </c>
      <c r="I154" s="71">
        <v>0.27769343980422501</v>
      </c>
      <c r="J154" s="68">
        <v>93.269230769230802</v>
      </c>
      <c r="K154" s="71">
        <v>0</v>
      </c>
      <c r="L154" s="68">
        <v>22.115384615384599</v>
      </c>
    </row>
    <row r="155" spans="1:12" x14ac:dyDescent="0.2">
      <c r="A155" s="72" t="s">
        <v>648</v>
      </c>
      <c r="B155" s="66" t="s">
        <v>649</v>
      </c>
      <c r="C155" s="67">
        <v>74</v>
      </c>
      <c r="D155" s="67" t="s">
        <v>346</v>
      </c>
      <c r="E155" s="71">
        <v>0.11035118547563</v>
      </c>
      <c r="F155" s="68">
        <v>23.626373626373599</v>
      </c>
      <c r="G155" s="71">
        <v>0.25</v>
      </c>
      <c r="H155" s="68">
        <v>55.837912087912102</v>
      </c>
      <c r="I155" s="71">
        <v>8.1053556426888704E-2</v>
      </c>
      <c r="J155" s="68">
        <v>70.398351648351607</v>
      </c>
      <c r="K155" s="71">
        <v>0</v>
      </c>
      <c r="L155" s="68">
        <v>22.115384615384599</v>
      </c>
    </row>
    <row r="156" spans="1:12" x14ac:dyDescent="0.2">
      <c r="A156" s="72" t="s">
        <v>650</v>
      </c>
      <c r="B156" s="66" t="s">
        <v>651</v>
      </c>
      <c r="C156" s="67">
        <v>74</v>
      </c>
      <c r="D156" s="67" t="s">
        <v>346</v>
      </c>
      <c r="E156" s="71">
        <v>8.7522102700450702E-2</v>
      </c>
      <c r="F156" s="68">
        <v>10.782967032967001</v>
      </c>
      <c r="G156" s="71">
        <v>0.25</v>
      </c>
      <c r="H156" s="68">
        <v>55.837912087912102</v>
      </c>
      <c r="I156" s="71">
        <v>1.2566308101352E-2</v>
      </c>
      <c r="J156" s="68">
        <v>40.178571428571402</v>
      </c>
      <c r="K156" s="71">
        <v>0</v>
      </c>
      <c r="L156" s="68">
        <v>22.115384615384599</v>
      </c>
    </row>
    <row r="157" spans="1:12" x14ac:dyDescent="0.2">
      <c r="A157" s="72" t="s">
        <v>652</v>
      </c>
      <c r="B157" s="66" t="s">
        <v>653</v>
      </c>
      <c r="C157" s="67">
        <v>73</v>
      </c>
      <c r="D157" s="67" t="s">
        <v>346</v>
      </c>
      <c r="E157" s="71">
        <v>0.142577386843242</v>
      </c>
      <c r="F157" s="68">
        <v>43.8186813186813</v>
      </c>
      <c r="G157" s="71">
        <v>0.25</v>
      </c>
      <c r="H157" s="68">
        <v>55.837912087912102</v>
      </c>
      <c r="I157" s="71">
        <v>0.17773216052972601</v>
      </c>
      <c r="J157" s="68">
        <v>84.203296703296701</v>
      </c>
      <c r="K157" s="71">
        <v>0</v>
      </c>
      <c r="L157" s="68">
        <v>22.115384615384599</v>
      </c>
    </row>
    <row r="158" spans="1:12" x14ac:dyDescent="0.2">
      <c r="A158" s="72" t="s">
        <v>654</v>
      </c>
      <c r="B158" s="66" t="s">
        <v>655</v>
      </c>
      <c r="C158" s="67">
        <v>73</v>
      </c>
      <c r="D158" s="67" t="s">
        <v>346</v>
      </c>
      <c r="E158" s="71">
        <v>0.11143215850517001</v>
      </c>
      <c r="F158" s="68">
        <v>24.3131868131868</v>
      </c>
      <c r="G158" s="71">
        <v>0.27007513408362399</v>
      </c>
      <c r="H158" s="68">
        <v>72.596153846153797</v>
      </c>
      <c r="I158" s="71">
        <v>6.4221341431885196E-2</v>
      </c>
      <c r="J158" s="68">
        <v>66.277472527472497</v>
      </c>
      <c r="K158" s="71">
        <v>0</v>
      </c>
      <c r="L158" s="68">
        <v>22.115384615384599</v>
      </c>
    </row>
    <row r="159" spans="1:12" x14ac:dyDescent="0.2">
      <c r="A159" s="72" t="s">
        <v>656</v>
      </c>
      <c r="B159" s="66" t="s">
        <v>657</v>
      </c>
      <c r="C159" s="67">
        <v>74</v>
      </c>
      <c r="D159" s="67" t="s">
        <v>346</v>
      </c>
      <c r="E159" s="71">
        <v>8.6799539807235204E-2</v>
      </c>
      <c r="F159" s="68">
        <v>10.2335164835165</v>
      </c>
      <c r="G159" s="71">
        <v>0.25</v>
      </c>
      <c r="H159" s="68">
        <v>55.837912087912102</v>
      </c>
      <c r="I159" s="71">
        <v>1.0398619421705601E-2</v>
      </c>
      <c r="J159" s="68">
        <v>35.576923076923102</v>
      </c>
      <c r="K159" s="71">
        <v>0</v>
      </c>
      <c r="L159" s="68">
        <v>22.115384615384599</v>
      </c>
    </row>
    <row r="160" spans="1:12" x14ac:dyDescent="0.2">
      <c r="A160" s="72" t="s">
        <v>658</v>
      </c>
      <c r="B160" s="66" t="s">
        <v>659</v>
      </c>
      <c r="C160" s="67">
        <v>73</v>
      </c>
      <c r="D160" s="67" t="s">
        <v>346</v>
      </c>
      <c r="E160" s="71">
        <v>0.134834605410072</v>
      </c>
      <c r="F160" s="68">
        <v>39.835164835164797</v>
      </c>
      <c r="G160" s="71">
        <v>0.26137391907907298</v>
      </c>
      <c r="H160" s="68">
        <v>67.857142857142904</v>
      </c>
      <c r="I160" s="71">
        <v>0.14312989715114399</v>
      </c>
      <c r="J160" s="68">
        <v>80.631868131868103</v>
      </c>
      <c r="K160" s="71">
        <v>0</v>
      </c>
      <c r="L160" s="68">
        <v>22.115384615384599</v>
      </c>
    </row>
    <row r="161" spans="1:12" x14ac:dyDescent="0.2">
      <c r="A161" s="72" t="s">
        <v>660</v>
      </c>
      <c r="B161" s="66" t="s">
        <v>661</v>
      </c>
      <c r="C161" s="67">
        <v>73</v>
      </c>
      <c r="D161" s="67" t="s">
        <v>346</v>
      </c>
      <c r="E161" s="71">
        <v>0.13973052859399801</v>
      </c>
      <c r="F161" s="68">
        <v>42.513736263736298</v>
      </c>
      <c r="G161" s="71">
        <v>0.25</v>
      </c>
      <c r="H161" s="68">
        <v>55.837912087912102</v>
      </c>
      <c r="I161" s="71">
        <v>0.169191585781994</v>
      </c>
      <c r="J161" s="68">
        <v>83.104395604395606</v>
      </c>
      <c r="K161" s="71">
        <v>0</v>
      </c>
      <c r="L161" s="68">
        <v>22.115384615384599</v>
      </c>
    </row>
    <row r="162" spans="1:12" x14ac:dyDescent="0.2">
      <c r="A162" s="72" t="s">
        <v>662</v>
      </c>
      <c r="B162" s="66" t="s">
        <v>663</v>
      </c>
      <c r="C162" s="67">
        <v>73</v>
      </c>
      <c r="D162" s="67" t="s">
        <v>346</v>
      </c>
      <c r="E162" s="71">
        <v>0.162922867791745</v>
      </c>
      <c r="F162" s="68">
        <v>56.524725274725299</v>
      </c>
      <c r="G162" s="71">
        <v>0.25</v>
      </c>
      <c r="H162" s="68">
        <v>55.837912087912102</v>
      </c>
      <c r="I162" s="71">
        <v>0.238768603375236</v>
      </c>
      <c r="J162" s="68">
        <v>90.453296703296701</v>
      </c>
      <c r="K162" s="71">
        <v>0</v>
      </c>
      <c r="L162" s="68">
        <v>22.115384615384599</v>
      </c>
    </row>
    <row r="163" spans="1:12" x14ac:dyDescent="0.2">
      <c r="A163" s="72" t="s">
        <v>664</v>
      </c>
      <c r="B163" s="66" t="s">
        <v>665</v>
      </c>
      <c r="C163" s="67">
        <v>73</v>
      </c>
      <c r="D163" s="67" t="s">
        <v>346</v>
      </c>
      <c r="E163" s="71">
        <v>0.131679840794268</v>
      </c>
      <c r="F163" s="68">
        <v>38.049450549450498</v>
      </c>
      <c r="G163" s="71">
        <v>0.25</v>
      </c>
      <c r="H163" s="68">
        <v>55.837912087912102</v>
      </c>
      <c r="I163" s="71">
        <v>0.14503952238280299</v>
      </c>
      <c r="J163" s="68">
        <v>80.769230769230802</v>
      </c>
      <c r="K163" s="71">
        <v>0</v>
      </c>
      <c r="L163" s="68">
        <v>22.115384615384599</v>
      </c>
    </row>
    <row r="164" spans="1:12" x14ac:dyDescent="0.2">
      <c r="A164" s="72" t="s">
        <v>666</v>
      </c>
      <c r="B164" s="66" t="s">
        <v>667</v>
      </c>
      <c r="C164" s="67">
        <v>73</v>
      </c>
      <c r="D164" s="67" t="s">
        <v>346</v>
      </c>
      <c r="E164" s="71">
        <v>0.14466547707071101</v>
      </c>
      <c r="F164" s="68">
        <v>44.711538461538503</v>
      </c>
      <c r="G164" s="71">
        <v>0.25</v>
      </c>
      <c r="H164" s="68">
        <v>55.837912087912102</v>
      </c>
      <c r="I164" s="71">
        <v>0.18399643121213299</v>
      </c>
      <c r="J164" s="68">
        <v>84.821428571428598</v>
      </c>
      <c r="K164" s="71">
        <v>0</v>
      </c>
      <c r="L164" s="68">
        <v>22.115384615384599</v>
      </c>
    </row>
    <row r="165" spans="1:12" x14ac:dyDescent="0.2">
      <c r="A165" s="72" t="s">
        <v>668</v>
      </c>
      <c r="B165" s="66" t="s">
        <v>669</v>
      </c>
      <c r="C165" s="67">
        <v>73</v>
      </c>
      <c r="D165" s="67" t="s">
        <v>346</v>
      </c>
      <c r="E165" s="71">
        <v>0.155620890511531</v>
      </c>
      <c r="F165" s="68">
        <v>52.060439560439598</v>
      </c>
      <c r="G165" s="71">
        <v>0.247658034434587</v>
      </c>
      <c r="H165" s="68">
        <v>17.032967032967001</v>
      </c>
      <c r="I165" s="71">
        <v>0.21920463710000601</v>
      </c>
      <c r="J165" s="68">
        <v>89.354395604395606</v>
      </c>
      <c r="K165" s="71">
        <v>0</v>
      </c>
      <c r="L165" s="68">
        <v>22.115384615384599</v>
      </c>
    </row>
    <row r="166" spans="1:12" x14ac:dyDescent="0.2">
      <c r="A166" s="72" t="s">
        <v>670</v>
      </c>
      <c r="B166" s="66" t="s">
        <v>671</v>
      </c>
      <c r="C166" s="67">
        <v>73</v>
      </c>
      <c r="D166" s="67" t="s">
        <v>346</v>
      </c>
      <c r="E166" s="71">
        <v>0.13045852352856699</v>
      </c>
      <c r="F166" s="68">
        <v>37.087912087912102</v>
      </c>
      <c r="G166" s="71">
        <v>0.26122544434050499</v>
      </c>
      <c r="H166" s="68">
        <v>67.719780219780205</v>
      </c>
      <c r="I166" s="71">
        <v>0.13015012624519701</v>
      </c>
      <c r="J166" s="68">
        <v>78.365384615384599</v>
      </c>
      <c r="K166" s="71">
        <v>0</v>
      </c>
      <c r="L166" s="68">
        <v>22.115384615384599</v>
      </c>
    </row>
    <row r="167" spans="1:12" x14ac:dyDescent="0.2">
      <c r="A167" s="72" t="s">
        <v>672</v>
      </c>
      <c r="B167" s="66" t="s">
        <v>673</v>
      </c>
      <c r="C167" s="67">
        <v>73</v>
      </c>
      <c r="D167" s="67" t="s">
        <v>346</v>
      </c>
      <c r="E167" s="71">
        <v>0.12402248623560599</v>
      </c>
      <c r="F167" s="68">
        <v>32.348901098901102</v>
      </c>
      <c r="G167" s="71">
        <v>0.25</v>
      </c>
      <c r="H167" s="68">
        <v>55.837912087912102</v>
      </c>
      <c r="I167" s="71">
        <v>0.122067458706819</v>
      </c>
      <c r="J167" s="68">
        <v>77.197802197802204</v>
      </c>
      <c r="K167" s="71">
        <v>0</v>
      </c>
      <c r="L167" s="68">
        <v>22.115384615384599</v>
      </c>
    </row>
    <row r="168" spans="1:12" x14ac:dyDescent="0.2">
      <c r="A168" s="72" t="s">
        <v>674</v>
      </c>
      <c r="B168" s="66" t="s">
        <v>675</v>
      </c>
      <c r="C168" s="67">
        <v>73</v>
      </c>
      <c r="D168" s="67" t="s">
        <v>346</v>
      </c>
      <c r="E168" s="71">
        <v>0.156014391343239</v>
      </c>
      <c r="F168" s="68">
        <v>52.197802197802197</v>
      </c>
      <c r="G168" s="71">
        <v>0.26122544434050499</v>
      </c>
      <c r="H168" s="68">
        <v>67.719780219780205</v>
      </c>
      <c r="I168" s="71">
        <v>0.206817729689213</v>
      </c>
      <c r="J168" s="68">
        <v>87.912087912087898</v>
      </c>
      <c r="K168" s="71">
        <v>0</v>
      </c>
      <c r="L168" s="68">
        <v>22.115384615384599</v>
      </c>
    </row>
    <row r="169" spans="1:12" x14ac:dyDescent="0.2">
      <c r="A169" s="72" t="s">
        <v>676</v>
      </c>
      <c r="B169" s="66" t="s">
        <v>677</v>
      </c>
      <c r="C169" s="67">
        <v>73</v>
      </c>
      <c r="D169" s="67" t="s">
        <v>346</v>
      </c>
      <c r="E169" s="71">
        <v>0.15496220645060099</v>
      </c>
      <c r="F169" s="68">
        <v>51.854395604395599</v>
      </c>
      <c r="G169" s="71">
        <v>0.25</v>
      </c>
      <c r="H169" s="68">
        <v>55.837912087912102</v>
      </c>
      <c r="I169" s="71">
        <v>0.21488661935180201</v>
      </c>
      <c r="J169" s="68">
        <v>89.079670329670293</v>
      </c>
      <c r="K169" s="71">
        <v>0</v>
      </c>
      <c r="L169" s="68">
        <v>22.115384615384599</v>
      </c>
    </row>
    <row r="170" spans="1:12" x14ac:dyDescent="0.2">
      <c r="A170" s="72" t="s">
        <v>678</v>
      </c>
      <c r="B170" s="66" t="s">
        <v>679</v>
      </c>
      <c r="C170" s="67">
        <v>73</v>
      </c>
      <c r="D170" s="67" t="s">
        <v>346</v>
      </c>
      <c r="E170" s="71">
        <v>0.17757271849284401</v>
      </c>
      <c r="F170" s="68">
        <v>63.255494505494497</v>
      </c>
      <c r="G170" s="71">
        <v>0.251870907390084</v>
      </c>
      <c r="H170" s="68">
        <v>59.4093406593407</v>
      </c>
      <c r="I170" s="71">
        <v>0.28084724808844902</v>
      </c>
      <c r="J170" s="68">
        <v>93.406593406593402</v>
      </c>
      <c r="K170" s="71">
        <v>0</v>
      </c>
      <c r="L170" s="68">
        <v>22.115384615384599</v>
      </c>
    </row>
    <row r="171" spans="1:12" x14ac:dyDescent="0.2">
      <c r="A171" s="72" t="s">
        <v>680</v>
      </c>
      <c r="B171" s="66" t="s">
        <v>681</v>
      </c>
      <c r="C171" s="67">
        <v>73</v>
      </c>
      <c r="D171" s="67" t="s">
        <v>346</v>
      </c>
      <c r="E171" s="71">
        <v>0.273465062976818</v>
      </c>
      <c r="F171" s="68">
        <v>89.148351648351607</v>
      </c>
      <c r="G171" s="71">
        <v>0.63804706512408105</v>
      </c>
      <c r="H171" s="68">
        <v>97.939560439560395</v>
      </c>
      <c r="I171" s="71">
        <v>0.182348123806373</v>
      </c>
      <c r="J171" s="68">
        <v>84.546703296703299</v>
      </c>
      <c r="K171" s="71">
        <v>0</v>
      </c>
      <c r="L171" s="68">
        <v>22.115384615384599</v>
      </c>
    </row>
    <row r="172" spans="1:12" x14ac:dyDescent="0.2">
      <c r="A172" s="72" t="s">
        <v>682</v>
      </c>
      <c r="B172" s="66" t="s">
        <v>683</v>
      </c>
      <c r="C172" s="67">
        <v>73</v>
      </c>
      <c r="D172" s="67" t="s">
        <v>346</v>
      </c>
      <c r="E172" s="71">
        <v>0.14587303400791399</v>
      </c>
      <c r="F172" s="68">
        <v>45.260989010989</v>
      </c>
      <c r="G172" s="71">
        <v>0.25</v>
      </c>
      <c r="H172" s="68">
        <v>55.837912087912102</v>
      </c>
      <c r="I172" s="71">
        <v>0.18761910202374199</v>
      </c>
      <c r="J172" s="68">
        <v>85.233516483516496</v>
      </c>
      <c r="K172" s="71">
        <v>0</v>
      </c>
      <c r="L172" s="68">
        <v>22.115384615384599</v>
      </c>
    </row>
    <row r="173" spans="1:12" x14ac:dyDescent="0.2">
      <c r="A173" s="72" t="s">
        <v>684</v>
      </c>
      <c r="B173" s="66" t="s">
        <v>685</v>
      </c>
      <c r="C173" s="67">
        <v>73</v>
      </c>
      <c r="D173" s="67" t="s">
        <v>346</v>
      </c>
      <c r="E173" s="71">
        <v>0.15979006572222801</v>
      </c>
      <c r="F173" s="68">
        <v>54.464285714285701</v>
      </c>
      <c r="G173" s="71">
        <v>0.25</v>
      </c>
      <c r="H173" s="68">
        <v>55.837912087912102</v>
      </c>
      <c r="I173" s="71">
        <v>0.229370197166685</v>
      </c>
      <c r="J173" s="68">
        <v>90.041208791208803</v>
      </c>
      <c r="K173" s="71">
        <v>0</v>
      </c>
      <c r="L173" s="68">
        <v>22.115384615384599</v>
      </c>
    </row>
    <row r="174" spans="1:12" x14ac:dyDescent="0.2">
      <c r="A174" s="72" t="s">
        <v>686</v>
      </c>
      <c r="B174" s="66" t="s">
        <v>687</v>
      </c>
      <c r="C174" s="67">
        <v>73</v>
      </c>
      <c r="D174" s="67" t="s">
        <v>346</v>
      </c>
      <c r="E174" s="71">
        <v>0.175518584636387</v>
      </c>
      <c r="F174" s="68">
        <v>62.843406593406598</v>
      </c>
      <c r="G174" s="71">
        <v>0.25</v>
      </c>
      <c r="H174" s="68">
        <v>55.837912087912102</v>
      </c>
      <c r="I174" s="71">
        <v>0.27655575390916198</v>
      </c>
      <c r="J174" s="68">
        <v>93.131868131868103</v>
      </c>
      <c r="K174" s="71">
        <v>0</v>
      </c>
      <c r="L174" s="68">
        <v>22.115384615384599</v>
      </c>
    </row>
    <row r="175" spans="1:12" x14ac:dyDescent="0.2">
      <c r="A175" s="72" t="s">
        <v>688</v>
      </c>
      <c r="B175" s="66" t="s">
        <v>689</v>
      </c>
      <c r="C175" s="67">
        <v>73</v>
      </c>
      <c r="D175" s="67" t="s">
        <v>346</v>
      </c>
      <c r="E175" s="71">
        <v>0.15842585316975999</v>
      </c>
      <c r="F175" s="68">
        <v>54.120879120879103</v>
      </c>
      <c r="G175" s="71">
        <v>0.25</v>
      </c>
      <c r="H175" s="68">
        <v>55.837912087912102</v>
      </c>
      <c r="I175" s="71">
        <v>0.21374685901922599</v>
      </c>
      <c r="J175" s="68">
        <v>88.873626373626394</v>
      </c>
      <c r="K175" s="71">
        <v>1.15307004900548E-2</v>
      </c>
      <c r="L175" s="68">
        <v>30.288461538461501</v>
      </c>
    </row>
    <row r="176" spans="1:12" x14ac:dyDescent="0.2">
      <c r="A176" s="72" t="s">
        <v>690</v>
      </c>
      <c r="B176" s="66" t="s">
        <v>691</v>
      </c>
      <c r="C176" s="67">
        <v>73</v>
      </c>
      <c r="D176" s="67" t="s">
        <v>346</v>
      </c>
      <c r="E176" s="71">
        <v>0.14512514021554601</v>
      </c>
      <c r="F176" s="68">
        <v>44.917582417582402</v>
      </c>
      <c r="G176" s="71">
        <v>0.25</v>
      </c>
      <c r="H176" s="68">
        <v>55.837912087912102</v>
      </c>
      <c r="I176" s="71">
        <v>0.18537542064663801</v>
      </c>
      <c r="J176" s="68">
        <v>85.027472527472497</v>
      </c>
      <c r="K176" s="71">
        <v>0</v>
      </c>
      <c r="L176" s="68">
        <v>22.115384615384599</v>
      </c>
    </row>
    <row r="177" spans="1:12" x14ac:dyDescent="0.2">
      <c r="A177" s="72" t="s">
        <v>692</v>
      </c>
      <c r="B177" s="66" t="s">
        <v>693</v>
      </c>
      <c r="C177" s="67">
        <v>73</v>
      </c>
      <c r="D177" s="67" t="s">
        <v>346</v>
      </c>
      <c r="E177" s="71">
        <v>0.11702139702459199</v>
      </c>
      <c r="F177" s="68">
        <v>27.747252747252698</v>
      </c>
      <c r="G177" s="71">
        <v>0.24999918046224801</v>
      </c>
      <c r="H177" s="68">
        <v>20.467032967032999</v>
      </c>
      <c r="I177" s="71">
        <v>0.101065010611529</v>
      </c>
      <c r="J177" s="68">
        <v>73.901098901098905</v>
      </c>
      <c r="K177" s="71">
        <v>0</v>
      </c>
      <c r="L177" s="68">
        <v>22.115384615384599</v>
      </c>
    </row>
    <row r="178" spans="1:12" x14ac:dyDescent="0.2">
      <c r="A178" s="72" t="s">
        <v>694</v>
      </c>
      <c r="B178" s="66" t="s">
        <v>695</v>
      </c>
      <c r="C178" s="67">
        <v>74</v>
      </c>
      <c r="D178" s="67" t="s">
        <v>346</v>
      </c>
      <c r="E178" s="71">
        <v>0.112915091362327</v>
      </c>
      <c r="F178" s="68">
        <v>25.206043956043999</v>
      </c>
      <c r="G178" s="71">
        <v>0.27135134229413199</v>
      </c>
      <c r="H178" s="68">
        <v>73.076923076923094</v>
      </c>
      <c r="I178" s="71">
        <v>6.7393931792849193E-2</v>
      </c>
      <c r="J178" s="68">
        <v>67.170329670329707</v>
      </c>
      <c r="K178" s="71">
        <v>0</v>
      </c>
      <c r="L178" s="68">
        <v>22.115384615384599</v>
      </c>
    </row>
    <row r="179" spans="1:12" x14ac:dyDescent="0.2">
      <c r="A179" s="72" t="s">
        <v>696</v>
      </c>
      <c r="B179" s="66" t="s">
        <v>697</v>
      </c>
      <c r="C179" s="67">
        <v>74</v>
      </c>
      <c r="D179" s="67" t="s">
        <v>346</v>
      </c>
      <c r="E179" s="71">
        <v>0.274742855707171</v>
      </c>
      <c r="F179" s="68">
        <v>89.423076923076906</v>
      </c>
      <c r="G179" s="71">
        <v>0.380989623487273</v>
      </c>
      <c r="H179" s="68">
        <v>90.178571428571402</v>
      </c>
      <c r="I179" s="71">
        <v>0.44323894363423899</v>
      </c>
      <c r="J179" s="68">
        <v>98.901098901098905</v>
      </c>
      <c r="K179" s="71">
        <v>0</v>
      </c>
      <c r="L179" s="68">
        <v>22.115384615384599</v>
      </c>
    </row>
    <row r="180" spans="1:12" x14ac:dyDescent="0.2">
      <c r="A180" s="72" t="s">
        <v>698</v>
      </c>
      <c r="B180" s="66" t="s">
        <v>699</v>
      </c>
      <c r="C180" s="67">
        <v>74</v>
      </c>
      <c r="D180" s="67" t="s">
        <v>346</v>
      </c>
      <c r="E180" s="71">
        <v>0.14749908453562599</v>
      </c>
      <c r="F180" s="68">
        <v>46.428571428571402</v>
      </c>
      <c r="G180" s="71">
        <v>0.35090769009966499</v>
      </c>
      <c r="H180" s="68">
        <v>88.118131868131897</v>
      </c>
      <c r="I180" s="71">
        <v>9.1589563507214006E-2</v>
      </c>
      <c r="J180" s="68">
        <v>72.252747252747298</v>
      </c>
      <c r="K180" s="71">
        <v>0</v>
      </c>
      <c r="L180" s="68">
        <v>22.115384615384599</v>
      </c>
    </row>
    <row r="181" spans="1:12" x14ac:dyDescent="0.2">
      <c r="A181" s="72" t="s">
        <v>700</v>
      </c>
      <c r="B181" s="66" t="s">
        <v>701</v>
      </c>
      <c r="C181" s="67">
        <v>73</v>
      </c>
      <c r="D181" s="67" t="s">
        <v>346</v>
      </c>
      <c r="E181" s="71">
        <v>0.16525788840623701</v>
      </c>
      <c r="F181" s="68">
        <v>57.760989010989</v>
      </c>
      <c r="G181" s="71">
        <v>0.29406667056792102</v>
      </c>
      <c r="H181" s="68">
        <v>79.945054945054906</v>
      </c>
      <c r="I181" s="71">
        <v>0.20170699465079001</v>
      </c>
      <c r="J181" s="68">
        <v>87.225274725274701</v>
      </c>
      <c r="K181" s="71">
        <v>0</v>
      </c>
      <c r="L181" s="68">
        <v>22.115384615384599</v>
      </c>
    </row>
    <row r="182" spans="1:12" x14ac:dyDescent="0.2">
      <c r="A182" s="72" t="s">
        <v>702</v>
      </c>
      <c r="B182" s="66" t="s">
        <v>703</v>
      </c>
      <c r="C182" s="67">
        <v>73</v>
      </c>
      <c r="D182" s="67" t="s">
        <v>346</v>
      </c>
      <c r="E182" s="71">
        <v>0.121237758226257</v>
      </c>
      <c r="F182" s="68">
        <v>30.769230769230798</v>
      </c>
      <c r="G182" s="71">
        <v>0.25</v>
      </c>
      <c r="H182" s="68">
        <v>55.837912087912102</v>
      </c>
      <c r="I182" s="71">
        <v>0.113713274678772</v>
      </c>
      <c r="J182" s="68">
        <v>76.030219780219795</v>
      </c>
      <c r="K182" s="71">
        <v>0</v>
      </c>
      <c r="L182" s="68">
        <v>22.115384615384599</v>
      </c>
    </row>
    <row r="183" spans="1:12" x14ac:dyDescent="0.2">
      <c r="A183" s="72" t="s">
        <v>704</v>
      </c>
      <c r="B183" s="66" t="s">
        <v>705</v>
      </c>
      <c r="C183" s="67">
        <v>73</v>
      </c>
      <c r="D183" s="67" t="s">
        <v>346</v>
      </c>
      <c r="E183" s="71">
        <v>0.129949559540152</v>
      </c>
      <c r="F183" s="68">
        <v>36.881868131868103</v>
      </c>
      <c r="G183" s="71">
        <v>0.25</v>
      </c>
      <c r="H183" s="68">
        <v>55.837912087912102</v>
      </c>
      <c r="I183" s="71">
        <v>0.139848678620456</v>
      </c>
      <c r="J183" s="68">
        <v>80.151098901098905</v>
      </c>
      <c r="K183" s="71">
        <v>0</v>
      </c>
      <c r="L183" s="68">
        <v>22.115384615384599</v>
      </c>
    </row>
    <row r="184" spans="1:12" x14ac:dyDescent="0.2">
      <c r="A184" s="72" t="s">
        <v>706</v>
      </c>
      <c r="B184" s="66" t="s">
        <v>707</v>
      </c>
      <c r="C184" s="67">
        <v>73</v>
      </c>
      <c r="D184" s="67" t="s">
        <v>346</v>
      </c>
      <c r="E184" s="71">
        <v>0.16658964741316401</v>
      </c>
      <c r="F184" s="68">
        <v>58.722527472527503</v>
      </c>
      <c r="G184" s="71">
        <v>0.25</v>
      </c>
      <c r="H184" s="68">
        <v>55.837912087912102</v>
      </c>
      <c r="I184" s="71">
        <v>0.249768942239492</v>
      </c>
      <c r="J184" s="68">
        <v>91.414835164835196</v>
      </c>
      <c r="K184" s="71">
        <v>0</v>
      </c>
      <c r="L184" s="68">
        <v>22.115384615384599</v>
      </c>
    </row>
    <row r="185" spans="1:12" x14ac:dyDescent="0.2">
      <c r="A185" s="72" t="s">
        <v>708</v>
      </c>
      <c r="B185" s="66" t="s">
        <v>709</v>
      </c>
      <c r="C185" s="67">
        <v>73</v>
      </c>
      <c r="D185" s="67" t="s">
        <v>346</v>
      </c>
      <c r="E185" s="71">
        <v>0.131928905940351</v>
      </c>
      <c r="F185" s="68">
        <v>38.324175824175803</v>
      </c>
      <c r="G185" s="71">
        <v>0.26773014735416201</v>
      </c>
      <c r="H185" s="68">
        <v>71.085164835164804</v>
      </c>
      <c r="I185" s="71">
        <v>0.12805657046689001</v>
      </c>
      <c r="J185" s="68">
        <v>78.021978021978001</v>
      </c>
      <c r="K185" s="71">
        <v>0</v>
      </c>
      <c r="L185" s="68">
        <v>22.115384615384599</v>
      </c>
    </row>
    <row r="186" spans="1:12" x14ac:dyDescent="0.2">
      <c r="A186" s="72" t="s">
        <v>710</v>
      </c>
      <c r="B186" s="66" t="s">
        <v>711</v>
      </c>
      <c r="C186" s="67">
        <v>73</v>
      </c>
      <c r="D186" s="67" t="s">
        <v>346</v>
      </c>
      <c r="E186" s="71">
        <v>0.132619678160798</v>
      </c>
      <c r="F186" s="68">
        <v>38.461538461538503</v>
      </c>
      <c r="G186" s="71">
        <v>0.25501878352090601</v>
      </c>
      <c r="H186" s="68">
        <v>62.706043956043999</v>
      </c>
      <c r="I186" s="71">
        <v>0.142840250961487</v>
      </c>
      <c r="J186" s="68">
        <v>80.494505494505503</v>
      </c>
      <c r="K186" s="71">
        <v>0</v>
      </c>
      <c r="L186" s="68">
        <v>22.115384615384599</v>
      </c>
    </row>
    <row r="187" spans="1:12" x14ac:dyDescent="0.2">
      <c r="A187" s="72" t="s">
        <v>712</v>
      </c>
      <c r="B187" s="66" t="s">
        <v>713</v>
      </c>
      <c r="C187" s="67">
        <v>73</v>
      </c>
      <c r="D187" s="67" t="s">
        <v>346</v>
      </c>
      <c r="E187" s="71">
        <v>0.138533115058635</v>
      </c>
      <c r="F187" s="68">
        <v>41.758241758241802</v>
      </c>
      <c r="G187" s="71">
        <v>0.25</v>
      </c>
      <c r="H187" s="68">
        <v>55.837912087912102</v>
      </c>
      <c r="I187" s="71">
        <v>0.16559934517590599</v>
      </c>
      <c r="J187" s="68">
        <v>82.692307692307693</v>
      </c>
      <c r="K187" s="71">
        <v>0</v>
      </c>
      <c r="L187" s="68">
        <v>22.115384615384599</v>
      </c>
    </row>
    <row r="188" spans="1:12" x14ac:dyDescent="0.2">
      <c r="A188" s="72" t="s">
        <v>714</v>
      </c>
      <c r="B188" s="66" t="s">
        <v>715</v>
      </c>
      <c r="C188" s="67">
        <v>73</v>
      </c>
      <c r="D188" s="67" t="s">
        <v>346</v>
      </c>
      <c r="E188" s="71">
        <v>0.15995739118139099</v>
      </c>
      <c r="F188" s="68">
        <v>54.601648351648301</v>
      </c>
      <c r="G188" s="71">
        <v>0.25</v>
      </c>
      <c r="H188" s="68">
        <v>55.837912087912102</v>
      </c>
      <c r="I188" s="71">
        <v>0.229872173544172</v>
      </c>
      <c r="J188" s="68">
        <v>90.109890109890102</v>
      </c>
      <c r="K188" s="71">
        <v>0</v>
      </c>
      <c r="L188" s="68">
        <v>22.115384615384599</v>
      </c>
    </row>
    <row r="189" spans="1:12" x14ac:dyDescent="0.2">
      <c r="A189" s="72" t="s">
        <v>716</v>
      </c>
      <c r="B189" s="66" t="s">
        <v>717</v>
      </c>
      <c r="C189" s="67">
        <v>73</v>
      </c>
      <c r="D189" s="67" t="s">
        <v>346</v>
      </c>
      <c r="E189" s="71">
        <v>0.13817773045245699</v>
      </c>
      <c r="F189" s="68">
        <v>41.689560439560402</v>
      </c>
      <c r="G189" s="71">
        <v>0.25</v>
      </c>
      <c r="H189" s="68">
        <v>55.837912087912102</v>
      </c>
      <c r="I189" s="71">
        <v>0.16453319135737099</v>
      </c>
      <c r="J189" s="68">
        <v>82.623626373626394</v>
      </c>
      <c r="K189" s="71">
        <v>0</v>
      </c>
      <c r="L189" s="68">
        <v>22.115384615384599</v>
      </c>
    </row>
    <row r="190" spans="1:12" x14ac:dyDescent="0.2">
      <c r="A190" s="72" t="s">
        <v>718</v>
      </c>
      <c r="B190" s="66" t="s">
        <v>719</v>
      </c>
      <c r="C190" s="67">
        <v>73</v>
      </c>
      <c r="D190" s="67" t="s">
        <v>346</v>
      </c>
      <c r="E190" s="71">
        <v>0.14823290884961801</v>
      </c>
      <c r="F190" s="68">
        <v>47.046703296703299</v>
      </c>
      <c r="G190" s="71">
        <v>0.252806361085126</v>
      </c>
      <c r="H190" s="68">
        <v>60.508241758241802</v>
      </c>
      <c r="I190" s="71">
        <v>0.19189236546372701</v>
      </c>
      <c r="J190" s="68">
        <v>85.782967032966994</v>
      </c>
      <c r="K190" s="71">
        <v>0</v>
      </c>
      <c r="L190" s="68">
        <v>22.115384615384599</v>
      </c>
    </row>
    <row r="191" spans="1:12" x14ac:dyDescent="0.2">
      <c r="A191" s="72" t="s">
        <v>720</v>
      </c>
      <c r="B191" s="66" t="s">
        <v>721</v>
      </c>
      <c r="C191" s="67">
        <v>73</v>
      </c>
      <c r="D191" s="67" t="s">
        <v>346</v>
      </c>
      <c r="E191" s="71">
        <v>0.119403549283585</v>
      </c>
      <c r="F191" s="68">
        <v>29.6016483516484</v>
      </c>
      <c r="G191" s="71">
        <v>0.25</v>
      </c>
      <c r="H191" s="68">
        <v>55.837912087912102</v>
      </c>
      <c r="I191" s="71">
        <v>0.108210647850755</v>
      </c>
      <c r="J191" s="68">
        <v>75.274725274725299</v>
      </c>
      <c r="K191" s="71">
        <v>0</v>
      </c>
      <c r="L191" s="68">
        <v>22.115384615384599</v>
      </c>
    </row>
    <row r="192" spans="1:12" x14ac:dyDescent="0.2">
      <c r="A192" s="72" t="s">
        <v>722</v>
      </c>
      <c r="B192" s="66" t="s">
        <v>723</v>
      </c>
      <c r="C192" s="67">
        <v>73</v>
      </c>
      <c r="D192" s="67" t="s">
        <v>346</v>
      </c>
      <c r="E192" s="71">
        <v>0.116069578148163</v>
      </c>
      <c r="F192" s="68">
        <v>26.991758241758198</v>
      </c>
      <c r="G192" s="71">
        <v>0.25</v>
      </c>
      <c r="H192" s="68">
        <v>55.837912087912102</v>
      </c>
      <c r="I192" s="71">
        <v>9.5326059321975104E-2</v>
      </c>
      <c r="J192" s="68">
        <v>73.282967032966994</v>
      </c>
      <c r="K192" s="71">
        <v>2.8826751225136901E-3</v>
      </c>
      <c r="L192" s="68">
        <v>25.1373626373626</v>
      </c>
    </row>
    <row r="193" spans="1:12" x14ac:dyDescent="0.2">
      <c r="A193" s="72" t="s">
        <v>724</v>
      </c>
      <c r="B193" s="66" t="s">
        <v>725</v>
      </c>
      <c r="C193" s="67">
        <v>73</v>
      </c>
      <c r="D193" s="67" t="s">
        <v>346</v>
      </c>
      <c r="E193" s="71">
        <v>0.111499609217656</v>
      </c>
      <c r="F193" s="68">
        <v>24.381868131868099</v>
      </c>
      <c r="G193" s="71">
        <v>0.25</v>
      </c>
      <c r="H193" s="68">
        <v>55.837912087912102</v>
      </c>
      <c r="I193" s="71">
        <v>8.4498827652967401E-2</v>
      </c>
      <c r="J193" s="68">
        <v>71.291208791208803</v>
      </c>
      <c r="K193" s="71">
        <v>0</v>
      </c>
      <c r="L193" s="68">
        <v>22.115384615384599</v>
      </c>
    </row>
    <row r="194" spans="1:12" x14ac:dyDescent="0.2">
      <c r="A194" s="72" t="s">
        <v>726</v>
      </c>
      <c r="B194" s="66" t="s">
        <v>727</v>
      </c>
      <c r="C194" s="67">
        <v>73</v>
      </c>
      <c r="D194" s="67" t="s">
        <v>346</v>
      </c>
      <c r="E194" s="71">
        <v>0.124444048537546</v>
      </c>
      <c r="F194" s="68">
        <v>32.554945054945101</v>
      </c>
      <c r="G194" s="71">
        <v>0.25</v>
      </c>
      <c r="H194" s="68">
        <v>55.837912087912102</v>
      </c>
      <c r="I194" s="71">
        <v>0.123332145612637</v>
      </c>
      <c r="J194" s="68">
        <v>77.472527472527503</v>
      </c>
      <c r="K194" s="71">
        <v>0</v>
      </c>
      <c r="L194" s="68">
        <v>22.115384615384599</v>
      </c>
    </row>
    <row r="195" spans="1:12" x14ac:dyDescent="0.2">
      <c r="A195" s="72" t="s">
        <v>728</v>
      </c>
      <c r="B195" s="66" t="s">
        <v>729</v>
      </c>
      <c r="C195" s="67">
        <v>73</v>
      </c>
      <c r="D195" s="67" t="s">
        <v>346</v>
      </c>
      <c r="E195" s="71">
        <v>0.10130849740737401</v>
      </c>
      <c r="F195" s="68">
        <v>17.788461538461501</v>
      </c>
      <c r="G195" s="71">
        <v>0.215520408914608</v>
      </c>
      <c r="H195" s="68">
        <v>11.2637362637363</v>
      </c>
      <c r="I195" s="71">
        <v>8.8405083307514107E-2</v>
      </c>
      <c r="J195" s="68">
        <v>71.8406593406593</v>
      </c>
      <c r="K195" s="71">
        <v>0</v>
      </c>
      <c r="L195" s="68">
        <v>22.115384615384599</v>
      </c>
    </row>
    <row r="196" spans="1:12" x14ac:dyDescent="0.2">
      <c r="A196" s="72" t="s">
        <v>730</v>
      </c>
      <c r="B196" s="66" t="s">
        <v>731</v>
      </c>
      <c r="C196" s="67">
        <v>73</v>
      </c>
      <c r="D196" s="67" t="s">
        <v>346</v>
      </c>
      <c r="E196" s="71">
        <v>0.112042663820762</v>
      </c>
      <c r="F196" s="68">
        <v>24.8626373626374</v>
      </c>
      <c r="G196" s="71">
        <v>0.21220364208805001</v>
      </c>
      <c r="H196" s="68">
        <v>10.782967032967001</v>
      </c>
      <c r="I196" s="71">
        <v>0.12392434937423499</v>
      </c>
      <c r="J196" s="68">
        <v>77.541208791208803</v>
      </c>
      <c r="K196" s="71">
        <v>0</v>
      </c>
      <c r="L196" s="68">
        <v>22.115384615384599</v>
      </c>
    </row>
    <row r="197" spans="1:12" x14ac:dyDescent="0.2">
      <c r="A197" s="72" t="s">
        <v>732</v>
      </c>
      <c r="B197" s="66" t="s">
        <v>733</v>
      </c>
      <c r="C197" s="67">
        <v>73</v>
      </c>
      <c r="D197" s="67" t="s">
        <v>346</v>
      </c>
      <c r="E197" s="71">
        <v>0.111023935424586</v>
      </c>
      <c r="F197" s="68">
        <v>24.1071428571429</v>
      </c>
      <c r="G197" s="71">
        <v>0.25</v>
      </c>
      <c r="H197" s="68">
        <v>55.837912087912102</v>
      </c>
      <c r="I197" s="71">
        <v>8.3071806273758694E-2</v>
      </c>
      <c r="J197" s="68">
        <v>70.673076923076906</v>
      </c>
      <c r="K197" s="71">
        <v>0</v>
      </c>
      <c r="L197" s="68">
        <v>22.115384615384599</v>
      </c>
    </row>
    <row r="198" spans="1:12" x14ac:dyDescent="0.2">
      <c r="A198" s="72" t="s">
        <v>734</v>
      </c>
      <c r="B198" s="66" t="s">
        <v>735</v>
      </c>
      <c r="C198" s="67">
        <v>73</v>
      </c>
      <c r="D198" s="67" t="s">
        <v>346</v>
      </c>
      <c r="E198" s="71">
        <v>0.103102780411995</v>
      </c>
      <c r="F198" s="68">
        <v>18.8186813186813</v>
      </c>
      <c r="G198" s="71">
        <v>0.23156340709013201</v>
      </c>
      <c r="H198" s="68">
        <v>13.1868131868132</v>
      </c>
      <c r="I198" s="71">
        <v>7.7744934145854205E-2</v>
      </c>
      <c r="J198" s="68">
        <v>69.986263736263695</v>
      </c>
      <c r="K198" s="71">
        <v>0</v>
      </c>
      <c r="L198" s="68">
        <v>22.115384615384599</v>
      </c>
    </row>
    <row r="199" spans="1:12" x14ac:dyDescent="0.2">
      <c r="A199" s="72" t="s">
        <v>736</v>
      </c>
      <c r="B199" s="66" t="s">
        <v>737</v>
      </c>
      <c r="C199" s="67">
        <v>73</v>
      </c>
      <c r="D199" s="67" t="s">
        <v>346</v>
      </c>
      <c r="E199" s="71">
        <v>0.13068164507810201</v>
      </c>
      <c r="F199" s="68">
        <v>37.4313186813187</v>
      </c>
      <c r="G199" s="71">
        <v>0.288740735132828</v>
      </c>
      <c r="H199" s="68">
        <v>78.640109890109898</v>
      </c>
      <c r="I199" s="71">
        <v>0.10042152497896301</v>
      </c>
      <c r="J199" s="68">
        <v>73.832417582417605</v>
      </c>
      <c r="K199" s="71">
        <v>2.8826751225136901E-3</v>
      </c>
      <c r="L199" s="68">
        <v>25.1373626373626</v>
      </c>
    </row>
    <row r="200" spans="1:12" x14ac:dyDescent="0.2">
      <c r="A200" s="72" t="s">
        <v>738</v>
      </c>
      <c r="B200" s="66" t="s">
        <v>739</v>
      </c>
      <c r="C200" s="67">
        <v>73</v>
      </c>
      <c r="D200" s="67" t="s">
        <v>346</v>
      </c>
      <c r="E200" s="71">
        <v>0.10143393324783501</v>
      </c>
      <c r="F200" s="68">
        <v>17.8571428571429</v>
      </c>
      <c r="G200" s="71">
        <v>0.25</v>
      </c>
      <c r="H200" s="68">
        <v>55.837912087912102</v>
      </c>
      <c r="I200" s="71">
        <v>5.1419124620992698E-2</v>
      </c>
      <c r="J200" s="68">
        <v>63.667582417582402</v>
      </c>
      <c r="K200" s="71">
        <v>2.8826751225136901E-3</v>
      </c>
      <c r="L200" s="68">
        <v>25.1373626373626</v>
      </c>
    </row>
    <row r="201" spans="1:12" x14ac:dyDescent="0.2">
      <c r="A201" s="72" t="s">
        <v>740</v>
      </c>
      <c r="B201" s="66" t="s">
        <v>741</v>
      </c>
      <c r="C201" s="67">
        <v>73</v>
      </c>
      <c r="D201" s="67" t="s">
        <v>346</v>
      </c>
      <c r="E201" s="71">
        <v>9.72702193635685E-2</v>
      </c>
      <c r="F201" s="68">
        <v>15.728021978021999</v>
      </c>
      <c r="G201" s="71">
        <v>0.25</v>
      </c>
      <c r="H201" s="68">
        <v>55.837912087912102</v>
      </c>
      <c r="I201" s="71">
        <v>4.1810658090705499E-2</v>
      </c>
      <c r="J201" s="68">
        <v>60.439560439560402</v>
      </c>
      <c r="K201" s="71">
        <v>0</v>
      </c>
      <c r="L201" s="68">
        <v>22.115384615384599</v>
      </c>
    </row>
    <row r="202" spans="1:12" x14ac:dyDescent="0.2">
      <c r="A202" s="72" t="s">
        <v>742</v>
      </c>
      <c r="B202" s="66" t="s">
        <v>743</v>
      </c>
      <c r="C202" s="67">
        <v>73</v>
      </c>
      <c r="D202" s="67" t="s">
        <v>346</v>
      </c>
      <c r="E202" s="71">
        <v>9.8092687997658204E-2</v>
      </c>
      <c r="F202" s="68">
        <v>16.346153846153801</v>
      </c>
      <c r="G202" s="71">
        <v>0.25</v>
      </c>
      <c r="H202" s="68">
        <v>55.837912087912102</v>
      </c>
      <c r="I202" s="71">
        <v>4.4278063992974598E-2</v>
      </c>
      <c r="J202" s="68">
        <v>61.195054945054899</v>
      </c>
      <c r="K202" s="71">
        <v>0</v>
      </c>
      <c r="L202" s="68">
        <v>22.115384615384599</v>
      </c>
    </row>
    <row r="203" spans="1:12" x14ac:dyDescent="0.2">
      <c r="A203" s="72" t="s">
        <v>744</v>
      </c>
      <c r="B203" s="66" t="s">
        <v>745</v>
      </c>
      <c r="C203" s="67">
        <v>73</v>
      </c>
      <c r="D203" s="67" t="s">
        <v>346</v>
      </c>
      <c r="E203" s="71">
        <v>0.15408290086644</v>
      </c>
      <c r="F203" s="68">
        <v>51.167582417582402</v>
      </c>
      <c r="G203" s="71">
        <v>0.25</v>
      </c>
      <c r="H203" s="68">
        <v>55.837912087912102</v>
      </c>
      <c r="I203" s="71">
        <v>0.20936602747680699</v>
      </c>
      <c r="J203" s="68">
        <v>88.255494505494497</v>
      </c>
      <c r="K203" s="71">
        <v>2.8826751225136901E-3</v>
      </c>
      <c r="L203" s="68">
        <v>25.1373626373626</v>
      </c>
    </row>
    <row r="204" spans="1:12" x14ac:dyDescent="0.2">
      <c r="A204" s="72" t="s">
        <v>746</v>
      </c>
      <c r="B204" s="66" t="s">
        <v>747</v>
      </c>
      <c r="C204" s="67">
        <v>73</v>
      </c>
      <c r="D204" s="67" t="s">
        <v>346</v>
      </c>
      <c r="E204" s="71">
        <v>0.12838142147794601</v>
      </c>
      <c r="F204" s="68">
        <v>35.233516483516503</v>
      </c>
      <c r="G204" s="71">
        <v>0.25</v>
      </c>
      <c r="H204" s="68">
        <v>55.837912087912102</v>
      </c>
      <c r="I204" s="71">
        <v>0.13514426443383801</v>
      </c>
      <c r="J204" s="68">
        <v>79.052197802197796</v>
      </c>
      <c r="K204" s="71">
        <v>0</v>
      </c>
      <c r="L204" s="68">
        <v>22.115384615384599</v>
      </c>
    </row>
    <row r="205" spans="1:12" x14ac:dyDescent="0.2">
      <c r="A205" s="72" t="s">
        <v>748</v>
      </c>
      <c r="B205" s="66" t="s">
        <v>749</v>
      </c>
      <c r="C205" s="67">
        <v>73</v>
      </c>
      <c r="D205" s="67" t="s">
        <v>346</v>
      </c>
      <c r="E205" s="71">
        <v>0.10334836211180599</v>
      </c>
      <c r="F205" s="68">
        <v>19.162087912087902</v>
      </c>
      <c r="G205" s="71">
        <v>0.24999999916198101</v>
      </c>
      <c r="H205" s="68">
        <v>22.527472527472501</v>
      </c>
      <c r="I205" s="71">
        <v>6.0045087173436699E-2</v>
      </c>
      <c r="J205" s="68">
        <v>65.521978021978001</v>
      </c>
      <c r="K205" s="71">
        <v>0</v>
      </c>
      <c r="L205" s="68">
        <v>22.115384615384599</v>
      </c>
    </row>
    <row r="206" spans="1:12" x14ac:dyDescent="0.2">
      <c r="A206" s="72" t="s">
        <v>750</v>
      </c>
      <c r="B206" s="66" t="s">
        <v>751</v>
      </c>
      <c r="C206" s="67">
        <v>73</v>
      </c>
      <c r="D206" s="67" t="s">
        <v>346</v>
      </c>
      <c r="E206" s="71">
        <v>9.9489807636211805E-2</v>
      </c>
      <c r="F206" s="68">
        <v>17.1703296703297</v>
      </c>
      <c r="G206" s="71">
        <v>0.23106521506855601</v>
      </c>
      <c r="H206" s="68">
        <v>13.049450549450601</v>
      </c>
      <c r="I206" s="71">
        <v>6.7404207840079403E-2</v>
      </c>
      <c r="J206" s="68">
        <v>67.239010989011007</v>
      </c>
      <c r="K206" s="71">
        <v>0</v>
      </c>
      <c r="L206" s="68">
        <v>22.115384615384599</v>
      </c>
    </row>
    <row r="207" spans="1:12" x14ac:dyDescent="0.2">
      <c r="A207" s="72" t="s">
        <v>752</v>
      </c>
      <c r="B207" s="66" t="s">
        <v>753</v>
      </c>
      <c r="C207" s="67">
        <v>73</v>
      </c>
      <c r="D207" s="67" t="s">
        <v>346</v>
      </c>
      <c r="E207" s="71">
        <v>0.247404438832866</v>
      </c>
      <c r="F207" s="68">
        <v>85.370879120879096</v>
      </c>
      <c r="G207" s="71">
        <v>0.501596796169264</v>
      </c>
      <c r="H207" s="68">
        <v>95.673076923076906</v>
      </c>
      <c r="I207" s="71">
        <v>0.24061652032933301</v>
      </c>
      <c r="J207" s="68">
        <v>90.5906593406593</v>
      </c>
      <c r="K207" s="71">
        <v>0</v>
      </c>
      <c r="L207" s="68">
        <v>22.115384615384599</v>
      </c>
    </row>
    <row r="208" spans="1:12" x14ac:dyDescent="0.2">
      <c r="A208" s="72" t="s">
        <v>754</v>
      </c>
      <c r="B208" s="66" t="s">
        <v>755</v>
      </c>
      <c r="C208" s="67">
        <v>73</v>
      </c>
      <c r="D208" s="67" t="s">
        <v>346</v>
      </c>
      <c r="E208" s="71">
        <v>0.12841146777495099</v>
      </c>
      <c r="F208" s="68">
        <v>35.370879120879103</v>
      </c>
      <c r="G208" s="71">
        <v>0.25</v>
      </c>
      <c r="H208" s="68">
        <v>55.837912087912102</v>
      </c>
      <c r="I208" s="71">
        <v>0.13523440332485301</v>
      </c>
      <c r="J208" s="68">
        <v>79.120879120879096</v>
      </c>
      <c r="K208" s="71">
        <v>0</v>
      </c>
      <c r="L208" s="68">
        <v>22.115384615384599</v>
      </c>
    </row>
    <row r="209" spans="1:12" x14ac:dyDescent="0.2">
      <c r="A209" s="72" t="s">
        <v>756</v>
      </c>
      <c r="B209" s="66" t="s">
        <v>757</v>
      </c>
      <c r="C209" s="67">
        <v>73</v>
      </c>
      <c r="D209" s="67" t="s">
        <v>346</v>
      </c>
      <c r="E209" s="71">
        <v>0.14219108561122201</v>
      </c>
      <c r="F209" s="68">
        <v>43.75</v>
      </c>
      <c r="G209" s="71">
        <v>0.25</v>
      </c>
      <c r="H209" s="68">
        <v>55.837912087912102</v>
      </c>
      <c r="I209" s="71">
        <v>0.17657325683366601</v>
      </c>
      <c r="J209" s="68">
        <v>84.134615384615401</v>
      </c>
      <c r="K209" s="71">
        <v>0</v>
      </c>
      <c r="L209" s="68">
        <v>22.115384615384599</v>
      </c>
    </row>
    <row r="210" spans="1:12" x14ac:dyDescent="0.2">
      <c r="A210" s="72" t="s">
        <v>758</v>
      </c>
      <c r="B210" s="66" t="s">
        <v>759</v>
      </c>
      <c r="C210" s="67">
        <v>73</v>
      </c>
      <c r="D210" s="67" t="s">
        <v>346</v>
      </c>
      <c r="E210" s="71">
        <v>0.13916317415305801</v>
      </c>
      <c r="F210" s="68">
        <v>41.964285714285701</v>
      </c>
      <c r="G210" s="71">
        <v>0.25</v>
      </c>
      <c r="H210" s="68">
        <v>55.837912087912102</v>
      </c>
      <c r="I210" s="71">
        <v>0.16748952245917501</v>
      </c>
      <c r="J210" s="68">
        <v>82.829670329670293</v>
      </c>
      <c r="K210" s="71">
        <v>0</v>
      </c>
      <c r="L210" s="68">
        <v>22.115384615384599</v>
      </c>
    </row>
    <row r="211" spans="1:12" x14ac:dyDescent="0.2">
      <c r="A211" s="72" t="s">
        <v>760</v>
      </c>
      <c r="B211" s="66" t="s">
        <v>761</v>
      </c>
      <c r="C211" s="67">
        <v>73</v>
      </c>
      <c r="D211" s="67" t="s">
        <v>346</v>
      </c>
      <c r="E211" s="71">
        <v>0.11491798677185899</v>
      </c>
      <c r="F211" s="68">
        <v>26.510989010989</v>
      </c>
      <c r="G211" s="71">
        <v>0.25</v>
      </c>
      <c r="H211" s="68">
        <v>55.837912087912102</v>
      </c>
      <c r="I211" s="71">
        <v>9.4753960315576105E-2</v>
      </c>
      <c r="J211" s="68">
        <v>73.008241758241795</v>
      </c>
      <c r="K211" s="71">
        <v>0</v>
      </c>
      <c r="L211" s="68">
        <v>22.115384615384599</v>
      </c>
    </row>
    <row r="212" spans="1:12" x14ac:dyDescent="0.2">
      <c r="A212" s="72" t="s">
        <v>762</v>
      </c>
      <c r="B212" s="66" t="s">
        <v>763</v>
      </c>
      <c r="C212" s="67">
        <v>73</v>
      </c>
      <c r="D212" s="67" t="s">
        <v>346</v>
      </c>
      <c r="E212" s="71">
        <v>0.16637237848910899</v>
      </c>
      <c r="F212" s="68">
        <v>58.516483516483497</v>
      </c>
      <c r="G212" s="71">
        <v>0.28646838304206401</v>
      </c>
      <c r="H212" s="68">
        <v>78.1593406593407</v>
      </c>
      <c r="I212" s="71">
        <v>0.21264875242526399</v>
      </c>
      <c r="J212" s="68">
        <v>88.736263736263695</v>
      </c>
      <c r="K212" s="71">
        <v>0</v>
      </c>
      <c r="L212" s="68">
        <v>22.115384615384599</v>
      </c>
    </row>
    <row r="213" spans="1:12" x14ac:dyDescent="0.2">
      <c r="A213" s="72" t="s">
        <v>764</v>
      </c>
      <c r="B213" s="66" t="s">
        <v>765</v>
      </c>
      <c r="C213" s="67">
        <v>73</v>
      </c>
      <c r="D213" s="67" t="s">
        <v>346</v>
      </c>
      <c r="E213" s="71">
        <v>0.12638665222027901</v>
      </c>
      <c r="F213" s="68">
        <v>33.722527472527503</v>
      </c>
      <c r="G213" s="71">
        <v>0.25</v>
      </c>
      <c r="H213" s="68">
        <v>55.837912087912102</v>
      </c>
      <c r="I213" s="71">
        <v>0.12915995666083599</v>
      </c>
      <c r="J213" s="68">
        <v>78.296703296703299</v>
      </c>
      <c r="K213" s="71">
        <v>0</v>
      </c>
      <c r="L213" s="68">
        <v>22.115384615384599</v>
      </c>
    </row>
    <row r="214" spans="1:12" x14ac:dyDescent="0.2">
      <c r="A214" s="72" t="s">
        <v>766</v>
      </c>
      <c r="B214" s="66" t="s">
        <v>767</v>
      </c>
      <c r="C214" s="67">
        <v>73</v>
      </c>
      <c r="D214" s="67" t="s">
        <v>346</v>
      </c>
      <c r="E214" s="71">
        <v>0.15097443889998599</v>
      </c>
      <c r="F214" s="68">
        <v>48.626373626373599</v>
      </c>
      <c r="G214" s="71">
        <v>0.30853803564537302</v>
      </c>
      <c r="H214" s="68">
        <v>82.623626373626394</v>
      </c>
      <c r="I214" s="71">
        <v>0.14438528105458401</v>
      </c>
      <c r="J214" s="68">
        <v>80.700549450549502</v>
      </c>
      <c r="K214" s="71">
        <v>0</v>
      </c>
      <c r="L214" s="68">
        <v>22.115384615384599</v>
      </c>
    </row>
    <row r="215" spans="1:12" x14ac:dyDescent="0.2">
      <c r="A215" s="72" t="s">
        <v>768</v>
      </c>
      <c r="B215" s="66" t="s">
        <v>769</v>
      </c>
      <c r="C215" s="67">
        <v>73</v>
      </c>
      <c r="D215" s="67" t="s">
        <v>346</v>
      </c>
      <c r="E215" s="71">
        <v>0.105311225191206</v>
      </c>
      <c r="F215" s="68">
        <v>20.123626373626401</v>
      </c>
      <c r="G215" s="71">
        <v>0.25</v>
      </c>
      <c r="H215" s="68">
        <v>55.837912087912102</v>
      </c>
      <c r="I215" s="71">
        <v>6.5933675573616998E-2</v>
      </c>
      <c r="J215" s="68">
        <v>66.826923076923094</v>
      </c>
      <c r="K215" s="71">
        <v>0</v>
      </c>
      <c r="L215" s="68">
        <v>22.115384615384599</v>
      </c>
    </row>
    <row r="216" spans="1:12" x14ac:dyDescent="0.2">
      <c r="A216" s="72" t="s">
        <v>770</v>
      </c>
      <c r="B216" s="66" t="s">
        <v>771</v>
      </c>
      <c r="C216" s="67">
        <v>73</v>
      </c>
      <c r="D216" s="67" t="s">
        <v>346</v>
      </c>
      <c r="E216" s="71">
        <v>0.114464143926791</v>
      </c>
      <c r="F216" s="68">
        <v>26.030219780219799</v>
      </c>
      <c r="G216" s="71">
        <v>0.25</v>
      </c>
      <c r="H216" s="68">
        <v>55.837912087912102</v>
      </c>
      <c r="I216" s="71">
        <v>9.3392431780372404E-2</v>
      </c>
      <c r="J216" s="68">
        <v>72.733516483516496</v>
      </c>
      <c r="K216" s="71">
        <v>0</v>
      </c>
      <c r="L216" s="68">
        <v>22.115384615384599</v>
      </c>
    </row>
    <row r="217" spans="1:12" x14ac:dyDescent="0.2">
      <c r="A217" s="72" t="s">
        <v>772</v>
      </c>
      <c r="B217" s="66" t="s">
        <v>773</v>
      </c>
      <c r="C217" s="67">
        <v>73</v>
      </c>
      <c r="D217" s="67" t="s">
        <v>346</v>
      </c>
      <c r="E217" s="71">
        <v>0.107956636405038</v>
      </c>
      <c r="F217" s="68">
        <v>21.978021978021999</v>
      </c>
      <c r="G217" s="71">
        <v>0.25</v>
      </c>
      <c r="H217" s="68">
        <v>55.837912087912102</v>
      </c>
      <c r="I217" s="71">
        <v>7.3869909215114299E-2</v>
      </c>
      <c r="J217" s="68">
        <v>68.475274725274701</v>
      </c>
      <c r="K217" s="71">
        <v>0</v>
      </c>
      <c r="L217" s="68">
        <v>22.115384615384599</v>
      </c>
    </row>
    <row r="218" spans="1:12" x14ac:dyDescent="0.2">
      <c r="A218" s="72" t="s">
        <v>774</v>
      </c>
      <c r="B218" s="66" t="s">
        <v>775</v>
      </c>
      <c r="C218" s="67">
        <v>73</v>
      </c>
      <c r="D218" s="67" t="s">
        <v>346</v>
      </c>
      <c r="E218" s="71">
        <v>0.134824312903775</v>
      </c>
      <c r="F218" s="68">
        <v>39.766483516483497</v>
      </c>
      <c r="G218" s="71">
        <v>0.25</v>
      </c>
      <c r="H218" s="68">
        <v>55.837912087912102</v>
      </c>
      <c r="I218" s="71">
        <v>0.154472938711324</v>
      </c>
      <c r="J218" s="68">
        <v>81.662087912087898</v>
      </c>
      <c r="K218" s="71">
        <v>0</v>
      </c>
      <c r="L218" s="68">
        <v>22.115384615384599</v>
      </c>
    </row>
    <row r="219" spans="1:12" x14ac:dyDescent="0.2">
      <c r="A219" s="72" t="s">
        <v>776</v>
      </c>
      <c r="B219" s="66" t="s">
        <v>777</v>
      </c>
      <c r="C219" s="67">
        <v>73</v>
      </c>
      <c r="D219" s="67" t="s">
        <v>346</v>
      </c>
      <c r="E219" s="71">
        <v>0.106052216703937</v>
      </c>
      <c r="F219" s="68">
        <v>20.467032967032999</v>
      </c>
      <c r="G219" s="71">
        <v>0.25</v>
      </c>
      <c r="H219" s="68">
        <v>55.837912087912102</v>
      </c>
      <c r="I219" s="71">
        <v>6.8156650111810102E-2</v>
      </c>
      <c r="J219" s="68">
        <v>67.376373626373606</v>
      </c>
      <c r="K219" s="71">
        <v>0</v>
      </c>
      <c r="L219" s="68">
        <v>22.115384615384599</v>
      </c>
    </row>
    <row r="220" spans="1:12" x14ac:dyDescent="0.2">
      <c r="A220" s="72" t="s">
        <v>778</v>
      </c>
      <c r="B220" s="66" t="s">
        <v>779</v>
      </c>
      <c r="C220" s="67">
        <v>73</v>
      </c>
      <c r="D220" s="67" t="s">
        <v>346</v>
      </c>
      <c r="E220" s="71">
        <v>0.123660673987425</v>
      </c>
      <c r="F220" s="68">
        <v>32.142857142857103</v>
      </c>
      <c r="G220" s="71">
        <v>0.25</v>
      </c>
      <c r="H220" s="68">
        <v>55.837912087912102</v>
      </c>
      <c r="I220" s="71">
        <v>0.120982021962275</v>
      </c>
      <c r="J220" s="68">
        <v>77.129120879120904</v>
      </c>
      <c r="K220" s="71">
        <v>0</v>
      </c>
      <c r="L220" s="68">
        <v>22.115384615384599</v>
      </c>
    </row>
    <row r="221" spans="1:12" x14ac:dyDescent="0.2">
      <c r="A221" s="72" t="s">
        <v>780</v>
      </c>
      <c r="B221" s="66" t="s">
        <v>781</v>
      </c>
      <c r="C221" s="67">
        <v>73</v>
      </c>
      <c r="D221" s="67" t="s">
        <v>346</v>
      </c>
      <c r="E221" s="71">
        <v>0.15609268884213801</v>
      </c>
      <c r="F221" s="68">
        <v>52.266483516483497</v>
      </c>
      <c r="G221" s="71">
        <v>0.25</v>
      </c>
      <c r="H221" s="68">
        <v>55.837912087912102</v>
      </c>
      <c r="I221" s="71">
        <v>0.21827806652641499</v>
      </c>
      <c r="J221" s="68">
        <v>89.217032967033006</v>
      </c>
      <c r="K221" s="71">
        <v>0</v>
      </c>
      <c r="L221" s="68">
        <v>22.115384615384599</v>
      </c>
    </row>
    <row r="222" spans="1:12" x14ac:dyDescent="0.2">
      <c r="A222" s="72" t="s">
        <v>782</v>
      </c>
      <c r="B222" s="66" t="s">
        <v>783</v>
      </c>
      <c r="C222" s="67">
        <v>73</v>
      </c>
      <c r="D222" s="67" t="s">
        <v>346</v>
      </c>
      <c r="E222" s="71">
        <v>0.11882134593488899</v>
      </c>
      <c r="F222" s="68">
        <v>29.189560439560399</v>
      </c>
      <c r="G222" s="71">
        <v>0.25</v>
      </c>
      <c r="H222" s="68">
        <v>55.837912087912102</v>
      </c>
      <c r="I222" s="71">
        <v>0.106464037804667</v>
      </c>
      <c r="J222" s="68">
        <v>74.8626373626374</v>
      </c>
      <c r="K222" s="71">
        <v>0</v>
      </c>
      <c r="L222" s="68">
        <v>22.115384615384599</v>
      </c>
    </row>
    <row r="223" spans="1:12" x14ac:dyDescent="0.2">
      <c r="A223" s="72" t="s">
        <v>784</v>
      </c>
      <c r="B223" s="66" t="s">
        <v>785</v>
      </c>
      <c r="C223" s="67">
        <v>73</v>
      </c>
      <c r="D223" s="67" t="s">
        <v>346</v>
      </c>
      <c r="E223" s="71">
        <v>0.14615525085622399</v>
      </c>
      <c r="F223" s="68">
        <v>45.604395604395599</v>
      </c>
      <c r="G223" s="71">
        <v>0.25</v>
      </c>
      <c r="H223" s="68">
        <v>55.837912087912102</v>
      </c>
      <c r="I223" s="71">
        <v>0.18846575256867201</v>
      </c>
      <c r="J223" s="68">
        <v>85.370879120879096</v>
      </c>
      <c r="K223" s="71">
        <v>0</v>
      </c>
      <c r="L223" s="68">
        <v>22.115384615384599</v>
      </c>
    </row>
    <row r="224" spans="1:12" x14ac:dyDescent="0.2">
      <c r="A224" s="72" t="s">
        <v>786</v>
      </c>
      <c r="B224" s="66" t="s">
        <v>787</v>
      </c>
      <c r="C224" s="67">
        <v>73</v>
      </c>
      <c r="D224" s="67" t="s">
        <v>346</v>
      </c>
      <c r="E224" s="71">
        <v>0.15076264104763401</v>
      </c>
      <c r="F224" s="68">
        <v>48.4203296703297</v>
      </c>
      <c r="G224" s="71">
        <v>0.25</v>
      </c>
      <c r="H224" s="68">
        <v>55.837912087912102</v>
      </c>
      <c r="I224" s="71">
        <v>0.202287923142903</v>
      </c>
      <c r="J224" s="68">
        <v>87.293956043956001</v>
      </c>
      <c r="K224" s="71">
        <v>0</v>
      </c>
      <c r="L224" s="68">
        <v>22.115384615384599</v>
      </c>
    </row>
    <row r="225" spans="1:12" x14ac:dyDescent="0.2">
      <c r="A225" s="72" t="s">
        <v>788</v>
      </c>
      <c r="B225" s="66" t="s">
        <v>789</v>
      </c>
      <c r="C225" s="67">
        <v>73</v>
      </c>
      <c r="D225" s="67" t="s">
        <v>346</v>
      </c>
      <c r="E225" s="71">
        <v>0.12874909548791899</v>
      </c>
      <c r="F225" s="68">
        <v>35.9203296703297</v>
      </c>
      <c r="G225" s="71">
        <v>0.25</v>
      </c>
      <c r="H225" s="68">
        <v>55.837912087912102</v>
      </c>
      <c r="I225" s="71">
        <v>0.136247286463756</v>
      </c>
      <c r="J225" s="68">
        <v>79.395604395604394</v>
      </c>
      <c r="K225" s="71">
        <v>0</v>
      </c>
      <c r="L225" s="68">
        <v>22.115384615384599</v>
      </c>
    </row>
    <row r="226" spans="1:12" x14ac:dyDescent="0.2">
      <c r="A226" s="72" t="s">
        <v>790</v>
      </c>
      <c r="B226" s="66" t="s">
        <v>791</v>
      </c>
      <c r="C226" s="67">
        <v>73</v>
      </c>
      <c r="D226" s="67" t="s">
        <v>346</v>
      </c>
      <c r="E226" s="71">
        <v>0.111866629599731</v>
      </c>
      <c r="F226" s="68">
        <v>24.793956043956001</v>
      </c>
      <c r="G226" s="71">
        <v>0.25</v>
      </c>
      <c r="H226" s="68">
        <v>55.837912087912102</v>
      </c>
      <c r="I226" s="71">
        <v>8.5599888799193294E-2</v>
      </c>
      <c r="J226" s="68">
        <v>71.428571428571402</v>
      </c>
      <c r="K226" s="71">
        <v>0</v>
      </c>
      <c r="L226" s="68">
        <v>22.115384615384599</v>
      </c>
    </row>
    <row r="227" spans="1:12" x14ac:dyDescent="0.2">
      <c r="A227" s="72" t="s">
        <v>792</v>
      </c>
      <c r="B227" s="66" t="s">
        <v>793</v>
      </c>
      <c r="C227" s="67">
        <v>73</v>
      </c>
      <c r="D227" s="67" t="s">
        <v>346</v>
      </c>
      <c r="E227" s="71">
        <v>0.130831044609797</v>
      </c>
      <c r="F227" s="68">
        <v>37.5</v>
      </c>
      <c r="G227" s="71">
        <v>0.26003756702036102</v>
      </c>
      <c r="H227" s="68">
        <v>66.758241758241795</v>
      </c>
      <c r="I227" s="71">
        <v>0.13245556680903101</v>
      </c>
      <c r="J227" s="68">
        <v>78.777472527472497</v>
      </c>
      <c r="K227" s="71">
        <v>0</v>
      </c>
      <c r="L227" s="68">
        <v>22.115384615384599</v>
      </c>
    </row>
    <row r="228" spans="1:12" x14ac:dyDescent="0.2">
      <c r="A228" s="72" t="s">
        <v>794</v>
      </c>
      <c r="B228" s="66" t="s">
        <v>795</v>
      </c>
      <c r="C228" s="67">
        <v>73</v>
      </c>
      <c r="D228" s="67" t="s">
        <v>346</v>
      </c>
      <c r="E228" s="71">
        <v>0.118129854249518</v>
      </c>
      <c r="F228" s="68">
        <v>28.777472527472501</v>
      </c>
      <c r="G228" s="71">
        <v>0.25501878352090601</v>
      </c>
      <c r="H228" s="68">
        <v>62.706043956043999</v>
      </c>
      <c r="I228" s="71">
        <v>9.9370779227648101E-2</v>
      </c>
      <c r="J228" s="68">
        <v>73.695054945054906</v>
      </c>
      <c r="K228" s="71">
        <v>0</v>
      </c>
      <c r="L228" s="68">
        <v>22.115384615384599</v>
      </c>
    </row>
    <row r="229" spans="1:12" x14ac:dyDescent="0.2">
      <c r="A229" s="72" t="s">
        <v>796</v>
      </c>
      <c r="B229" s="66" t="s">
        <v>797</v>
      </c>
      <c r="C229" s="67">
        <v>73</v>
      </c>
      <c r="D229" s="67" t="s">
        <v>346</v>
      </c>
      <c r="E229" s="71">
        <v>9.7623163826844703E-2</v>
      </c>
      <c r="F229" s="68">
        <v>15.934065934065901</v>
      </c>
      <c r="G229" s="71">
        <v>0.25</v>
      </c>
      <c r="H229" s="68">
        <v>55.837912087912102</v>
      </c>
      <c r="I229" s="71">
        <v>4.2869491480533997E-2</v>
      </c>
      <c r="J229" s="68">
        <v>60.782967032967001</v>
      </c>
      <c r="K229" s="71">
        <v>0</v>
      </c>
      <c r="L229" s="68">
        <v>22.115384615384599</v>
      </c>
    </row>
    <row r="230" spans="1:12" x14ac:dyDescent="0.2">
      <c r="A230" s="72" t="s">
        <v>798</v>
      </c>
      <c r="B230" s="66" t="s">
        <v>799</v>
      </c>
      <c r="C230" s="67">
        <v>73</v>
      </c>
      <c r="D230" s="67" t="s">
        <v>346</v>
      </c>
      <c r="E230" s="71">
        <v>8.8384380727311196E-2</v>
      </c>
      <c r="F230" s="68">
        <v>11.126373626373599</v>
      </c>
      <c r="G230" s="71">
        <v>0.24999999999330799</v>
      </c>
      <c r="H230" s="68">
        <v>25.480769230769202</v>
      </c>
      <c r="I230" s="71">
        <v>1.5153142188625301E-2</v>
      </c>
      <c r="J230" s="68">
        <v>43.063186813186803</v>
      </c>
      <c r="K230" s="71">
        <v>0</v>
      </c>
      <c r="L230" s="68">
        <v>22.115384615384599</v>
      </c>
    </row>
    <row r="231" spans="1:12" x14ac:dyDescent="0.2">
      <c r="A231" s="72" t="s">
        <v>800</v>
      </c>
      <c r="B231" s="66" t="s">
        <v>801</v>
      </c>
      <c r="C231" s="67">
        <v>73</v>
      </c>
      <c r="D231" s="67" t="s">
        <v>346</v>
      </c>
      <c r="E231" s="71">
        <v>9.9759226131310497E-2</v>
      </c>
      <c r="F231" s="68">
        <v>17.239010989011</v>
      </c>
      <c r="G231" s="71">
        <v>0.25</v>
      </c>
      <c r="H231" s="68">
        <v>55.837912087912102</v>
      </c>
      <c r="I231" s="71">
        <v>4.9277678393931497E-2</v>
      </c>
      <c r="J231" s="68">
        <v>62.6373626373626</v>
      </c>
      <c r="K231" s="71">
        <v>0</v>
      </c>
      <c r="L231" s="68">
        <v>22.115384615384599</v>
      </c>
    </row>
    <row r="232" spans="1:12" x14ac:dyDescent="0.2">
      <c r="A232" s="72" t="s">
        <v>802</v>
      </c>
      <c r="B232" s="66" t="s">
        <v>803</v>
      </c>
      <c r="C232" s="67">
        <v>73</v>
      </c>
      <c r="D232" s="67" t="s">
        <v>346</v>
      </c>
      <c r="E232" s="71">
        <v>0.125560249978696</v>
      </c>
      <c r="F232" s="68">
        <v>33.379120879120897</v>
      </c>
      <c r="G232" s="71">
        <v>0.27509391760453</v>
      </c>
      <c r="H232" s="68">
        <v>74.381868131868103</v>
      </c>
      <c r="I232" s="71">
        <v>0.10158683233155801</v>
      </c>
      <c r="J232" s="68">
        <v>74.038461538461505</v>
      </c>
      <c r="K232" s="71">
        <v>0</v>
      </c>
      <c r="L232" s="68">
        <v>22.115384615384599</v>
      </c>
    </row>
    <row r="233" spans="1:12" x14ac:dyDescent="0.2">
      <c r="A233" s="72" t="s">
        <v>804</v>
      </c>
      <c r="B233" s="66" t="s">
        <v>805</v>
      </c>
      <c r="C233" s="67">
        <v>73</v>
      </c>
      <c r="D233" s="67" t="s">
        <v>346</v>
      </c>
      <c r="E233" s="71">
        <v>0.15011343365756799</v>
      </c>
      <c r="F233" s="68">
        <v>48.214285714285701</v>
      </c>
      <c r="G233" s="71">
        <v>0.40020928555213597</v>
      </c>
      <c r="H233" s="68">
        <v>91.346153846153797</v>
      </c>
      <c r="I233" s="71">
        <v>5.0131015420566999E-2</v>
      </c>
      <c r="J233" s="68">
        <v>63.186813186813197</v>
      </c>
      <c r="K233" s="71">
        <v>0</v>
      </c>
      <c r="L233" s="68">
        <v>22.115384615384599</v>
      </c>
    </row>
    <row r="234" spans="1:12" x14ac:dyDescent="0.2">
      <c r="A234" s="72" t="s">
        <v>806</v>
      </c>
      <c r="B234" s="66" t="s">
        <v>807</v>
      </c>
      <c r="C234" s="67">
        <v>73</v>
      </c>
      <c r="D234" s="67" t="s">
        <v>346</v>
      </c>
      <c r="E234" s="71">
        <v>8.8612121139203401E-2</v>
      </c>
      <c r="F234" s="68">
        <v>11.3324175824176</v>
      </c>
      <c r="G234" s="71">
        <v>0.25</v>
      </c>
      <c r="H234" s="68">
        <v>55.837912087912102</v>
      </c>
      <c r="I234" s="71">
        <v>1.5836363417610098E-2</v>
      </c>
      <c r="J234" s="68">
        <v>43.75</v>
      </c>
      <c r="K234" s="71">
        <v>0</v>
      </c>
      <c r="L234" s="68">
        <v>22.115384615384599</v>
      </c>
    </row>
    <row r="235" spans="1:12" x14ac:dyDescent="0.2">
      <c r="A235" s="72" t="s">
        <v>808</v>
      </c>
      <c r="B235" s="66" t="s">
        <v>809</v>
      </c>
      <c r="C235" s="67">
        <v>73</v>
      </c>
      <c r="D235" s="67" t="s">
        <v>346</v>
      </c>
      <c r="E235" s="71">
        <v>8.7259988917688297E-2</v>
      </c>
      <c r="F235" s="68">
        <v>10.439560439560401</v>
      </c>
      <c r="G235" s="71">
        <v>0.25</v>
      </c>
      <c r="H235" s="68">
        <v>55.837912087912102</v>
      </c>
      <c r="I235" s="71">
        <v>1.1779966753065E-2</v>
      </c>
      <c r="J235" s="68">
        <v>37.912087912087898</v>
      </c>
      <c r="K235" s="71">
        <v>0</v>
      </c>
      <c r="L235" s="68">
        <v>22.115384615384599</v>
      </c>
    </row>
    <row r="236" spans="1:12" x14ac:dyDescent="0.2">
      <c r="A236" s="72" t="s">
        <v>810</v>
      </c>
      <c r="B236" s="66" t="s">
        <v>811</v>
      </c>
      <c r="C236" s="67">
        <v>73</v>
      </c>
      <c r="D236" s="67" t="s">
        <v>346</v>
      </c>
      <c r="E236" s="71">
        <v>9.8433478004863198E-2</v>
      </c>
      <c r="F236" s="68">
        <v>16.552197802197799</v>
      </c>
      <c r="G236" s="71">
        <v>0.25</v>
      </c>
      <c r="H236" s="68">
        <v>55.837912087912102</v>
      </c>
      <c r="I236" s="71">
        <v>4.5300434014589497E-2</v>
      </c>
      <c r="J236" s="68">
        <v>61.401098901098898</v>
      </c>
      <c r="K236" s="71">
        <v>0</v>
      </c>
      <c r="L236" s="68">
        <v>22.115384615384599</v>
      </c>
    </row>
    <row r="237" spans="1:12" x14ac:dyDescent="0.2">
      <c r="A237" s="72" t="s">
        <v>812</v>
      </c>
      <c r="B237" s="66" t="s">
        <v>813</v>
      </c>
      <c r="C237" s="67">
        <v>73</v>
      </c>
      <c r="D237" s="67" t="s">
        <v>346</v>
      </c>
      <c r="E237" s="71">
        <v>8.8784544950012298E-2</v>
      </c>
      <c r="F237" s="68">
        <v>11.469780219780199</v>
      </c>
      <c r="G237" s="71">
        <v>0.25</v>
      </c>
      <c r="H237" s="68">
        <v>55.837912087912102</v>
      </c>
      <c r="I237" s="71">
        <v>1.6353634850036901E-2</v>
      </c>
      <c r="J237" s="68">
        <v>44.711538461538503</v>
      </c>
      <c r="K237" s="71">
        <v>0</v>
      </c>
      <c r="L237" s="68">
        <v>22.115384615384599</v>
      </c>
    </row>
    <row r="238" spans="1:12" x14ac:dyDescent="0.2">
      <c r="A238" s="72" t="s">
        <v>814</v>
      </c>
      <c r="B238" s="66" t="s">
        <v>815</v>
      </c>
      <c r="C238" s="67">
        <v>73</v>
      </c>
      <c r="D238" s="67" t="s">
        <v>346</v>
      </c>
      <c r="E238" s="71">
        <v>9.2282299405168203E-2</v>
      </c>
      <c r="F238" s="68">
        <v>12.9120879120879</v>
      </c>
      <c r="G238" s="71">
        <v>0.25</v>
      </c>
      <c r="H238" s="68">
        <v>55.837912087912102</v>
      </c>
      <c r="I238" s="71">
        <v>2.6846898215504501E-2</v>
      </c>
      <c r="J238" s="68">
        <v>53.777472527472497</v>
      </c>
      <c r="K238" s="71">
        <v>0</v>
      </c>
      <c r="L238" s="68">
        <v>22.115384615384599</v>
      </c>
    </row>
    <row r="239" spans="1:12" x14ac:dyDescent="0.2">
      <c r="A239" s="72" t="s">
        <v>816</v>
      </c>
      <c r="B239" s="66" t="s">
        <v>817</v>
      </c>
      <c r="C239" s="67">
        <v>73</v>
      </c>
      <c r="D239" s="67" t="s">
        <v>346</v>
      </c>
      <c r="E239" s="71">
        <v>8.5024892365724802E-2</v>
      </c>
      <c r="F239" s="68">
        <v>8.51648351648352</v>
      </c>
      <c r="G239" s="71">
        <v>0.25501878352090601</v>
      </c>
      <c r="H239" s="68">
        <v>62.706043956043999</v>
      </c>
      <c r="I239" s="71">
        <v>5.5893576268338998E-5</v>
      </c>
      <c r="J239" s="68">
        <v>0.96153846153846201</v>
      </c>
      <c r="K239" s="71">
        <v>0</v>
      </c>
      <c r="L239" s="68">
        <v>22.115384615384599</v>
      </c>
    </row>
    <row r="240" spans="1:12" x14ac:dyDescent="0.2">
      <c r="A240" s="72" t="s">
        <v>818</v>
      </c>
      <c r="B240" s="66" t="s">
        <v>819</v>
      </c>
      <c r="C240" s="67">
        <v>73</v>
      </c>
      <c r="D240" s="67" t="s">
        <v>346</v>
      </c>
      <c r="E240" s="71">
        <v>0.15349563436365399</v>
      </c>
      <c r="F240" s="68">
        <v>50.755494505494497</v>
      </c>
      <c r="G240" s="71">
        <v>0.25</v>
      </c>
      <c r="H240" s="68">
        <v>55.837912087912102</v>
      </c>
      <c r="I240" s="71">
        <v>0.21048690309096099</v>
      </c>
      <c r="J240" s="68">
        <v>88.324175824175796</v>
      </c>
      <c r="K240" s="71">
        <v>0</v>
      </c>
      <c r="L240" s="68">
        <v>22.115384615384599</v>
      </c>
    </row>
    <row r="241" spans="1:12" x14ac:dyDescent="0.2">
      <c r="A241" s="72" t="s">
        <v>820</v>
      </c>
      <c r="B241" s="66" t="s">
        <v>821</v>
      </c>
      <c r="C241" s="67">
        <v>73</v>
      </c>
      <c r="D241" s="67" t="s">
        <v>346</v>
      </c>
      <c r="E241" s="71">
        <v>0.14881774370582401</v>
      </c>
      <c r="F241" s="68">
        <v>47.458791208791197</v>
      </c>
      <c r="G241" s="71">
        <v>0.25</v>
      </c>
      <c r="H241" s="68">
        <v>55.837912087912102</v>
      </c>
      <c r="I241" s="71">
        <v>0.19645323111747101</v>
      </c>
      <c r="J241" s="68">
        <v>86.538461538461505</v>
      </c>
      <c r="K241" s="71">
        <v>0</v>
      </c>
      <c r="L241" s="68">
        <v>22.115384615384599</v>
      </c>
    </row>
    <row r="242" spans="1:12" x14ac:dyDescent="0.2">
      <c r="A242" s="72" t="s">
        <v>822</v>
      </c>
      <c r="B242" s="66" t="s">
        <v>823</v>
      </c>
      <c r="C242" s="67">
        <v>73</v>
      </c>
      <c r="D242" s="67" t="s">
        <v>346</v>
      </c>
      <c r="E242" s="71">
        <v>8.3508557415542403E-2</v>
      </c>
      <c r="F242" s="68">
        <v>7.7609890109890101</v>
      </c>
      <c r="G242" s="71">
        <v>0.25</v>
      </c>
      <c r="H242" s="68">
        <v>55.837912087912102</v>
      </c>
      <c r="I242" s="71">
        <v>5.2567224662718095E-4</v>
      </c>
      <c r="J242" s="68">
        <v>2.9532967032966999</v>
      </c>
      <c r="K242" s="71">
        <v>0</v>
      </c>
      <c r="L242" s="68">
        <v>22.115384615384599</v>
      </c>
    </row>
    <row r="243" spans="1:12" x14ac:dyDescent="0.2">
      <c r="A243" s="72" t="s">
        <v>824</v>
      </c>
      <c r="B243" s="66" t="s">
        <v>825</v>
      </c>
      <c r="C243" s="67">
        <v>73</v>
      </c>
      <c r="D243" s="67" t="s">
        <v>346</v>
      </c>
      <c r="E243" s="71">
        <v>8.3559856445726402E-2</v>
      </c>
      <c r="F243" s="68">
        <v>7.8983516483516496</v>
      </c>
      <c r="G243" s="71">
        <v>0.25</v>
      </c>
      <c r="H243" s="68">
        <v>55.837912087912102</v>
      </c>
      <c r="I243" s="71">
        <v>6.7956933717925802E-4</v>
      </c>
      <c r="J243" s="68">
        <v>3.5714285714285698</v>
      </c>
      <c r="K243" s="71">
        <v>0</v>
      </c>
      <c r="L243" s="68">
        <v>22.115384615384599</v>
      </c>
    </row>
    <row r="244" spans="1:12" x14ac:dyDescent="0.2">
      <c r="A244" s="72" t="s">
        <v>826</v>
      </c>
      <c r="B244" s="66" t="s">
        <v>827</v>
      </c>
      <c r="C244" s="67">
        <v>73</v>
      </c>
      <c r="D244" s="67" t="s">
        <v>346</v>
      </c>
      <c r="E244" s="71">
        <v>0.110418157287695</v>
      </c>
      <c r="F244" s="68">
        <v>23.695054945054899</v>
      </c>
      <c r="G244" s="71">
        <v>0.25</v>
      </c>
      <c r="H244" s="68">
        <v>55.837912087912102</v>
      </c>
      <c r="I244" s="71">
        <v>8.1254471863084599E-2</v>
      </c>
      <c r="J244" s="68">
        <v>70.467032967033006</v>
      </c>
      <c r="K244" s="71">
        <v>0</v>
      </c>
      <c r="L244" s="68">
        <v>22.115384615384599</v>
      </c>
    </row>
    <row r="245" spans="1:12" x14ac:dyDescent="0.2">
      <c r="A245" s="72" t="s">
        <v>828</v>
      </c>
      <c r="B245" s="66" t="s">
        <v>829</v>
      </c>
      <c r="C245" s="67">
        <v>73</v>
      </c>
      <c r="D245" s="67" t="s">
        <v>346</v>
      </c>
      <c r="E245" s="71">
        <v>8.7353575329166697E-2</v>
      </c>
      <c r="F245" s="68">
        <v>10.5769230769231</v>
      </c>
      <c r="G245" s="71">
        <v>0.26003756683173002</v>
      </c>
      <c r="H245" s="68">
        <v>66.689560439560395</v>
      </c>
      <c r="I245" s="71">
        <v>2.0231591557697301E-3</v>
      </c>
      <c r="J245" s="68">
        <v>8.7912087912087902</v>
      </c>
      <c r="K245" s="71">
        <v>0</v>
      </c>
      <c r="L245" s="68">
        <v>22.115384615384599</v>
      </c>
    </row>
    <row r="246" spans="1:12" x14ac:dyDescent="0.2">
      <c r="A246" s="72" t="s">
        <v>830</v>
      </c>
      <c r="B246" s="66" t="s">
        <v>831</v>
      </c>
      <c r="C246" s="67">
        <v>73</v>
      </c>
      <c r="D246" s="67" t="s">
        <v>346</v>
      </c>
      <c r="E246" s="71">
        <v>9.8686806144596101E-2</v>
      </c>
      <c r="F246" s="68">
        <v>16.689560439560399</v>
      </c>
      <c r="G246" s="71">
        <v>0.288813369771526</v>
      </c>
      <c r="H246" s="68">
        <v>78.777472527472497</v>
      </c>
      <c r="I246" s="71">
        <v>7.2470486622621096E-3</v>
      </c>
      <c r="J246" s="68">
        <v>28.502747252747302</v>
      </c>
      <c r="K246" s="71">
        <v>0</v>
      </c>
      <c r="L246" s="68">
        <v>22.115384615384599</v>
      </c>
    </row>
    <row r="247" spans="1:12" x14ac:dyDescent="0.2">
      <c r="A247" s="72" t="s">
        <v>832</v>
      </c>
      <c r="B247" s="66" t="s">
        <v>833</v>
      </c>
      <c r="C247" s="67">
        <v>73</v>
      </c>
      <c r="D247" s="67" t="s">
        <v>346</v>
      </c>
      <c r="E247" s="71">
        <v>0.15103536871828799</v>
      </c>
      <c r="F247" s="68">
        <v>48.832417582417598</v>
      </c>
      <c r="G247" s="71">
        <v>0.26003756704181202</v>
      </c>
      <c r="H247" s="68">
        <v>66.964285714285694</v>
      </c>
      <c r="I247" s="71">
        <v>0.193068539113051</v>
      </c>
      <c r="J247" s="68">
        <v>86.057692307692307</v>
      </c>
      <c r="K247" s="71">
        <v>0</v>
      </c>
      <c r="L247" s="68">
        <v>22.115384615384599</v>
      </c>
    </row>
    <row r="248" spans="1:12" x14ac:dyDescent="0.2">
      <c r="A248" s="72" t="s">
        <v>834</v>
      </c>
      <c r="B248" s="66" t="s">
        <v>835</v>
      </c>
      <c r="C248" s="67">
        <v>73</v>
      </c>
      <c r="D248" s="67" t="s">
        <v>346</v>
      </c>
      <c r="E248" s="71">
        <v>0.12142999741400801</v>
      </c>
      <c r="F248" s="68">
        <v>30.837912087912098</v>
      </c>
      <c r="G248" s="71">
        <v>0.250935453695042</v>
      </c>
      <c r="H248" s="68">
        <v>57.623626373626401</v>
      </c>
      <c r="I248" s="71">
        <v>0.11335453854698201</v>
      </c>
      <c r="J248" s="68">
        <v>75.961538461538495</v>
      </c>
      <c r="K248" s="71">
        <v>0</v>
      </c>
      <c r="L248" s="68">
        <v>22.115384615384599</v>
      </c>
    </row>
    <row r="249" spans="1:12" x14ac:dyDescent="0.2">
      <c r="A249" s="72" t="s">
        <v>836</v>
      </c>
      <c r="B249" s="66" t="s">
        <v>837</v>
      </c>
      <c r="C249" s="67">
        <v>73</v>
      </c>
      <c r="D249" s="67" t="s">
        <v>346</v>
      </c>
      <c r="E249" s="71">
        <v>0.151764725533092</v>
      </c>
      <c r="F249" s="68">
        <v>49.587912087912102</v>
      </c>
      <c r="G249" s="71">
        <v>0.25</v>
      </c>
      <c r="H249" s="68">
        <v>55.837912087912102</v>
      </c>
      <c r="I249" s="71">
        <v>0.20529417659927501</v>
      </c>
      <c r="J249" s="68">
        <v>87.706043956043999</v>
      </c>
      <c r="K249" s="71">
        <v>0</v>
      </c>
      <c r="L249" s="68">
        <v>22.115384615384599</v>
      </c>
    </row>
    <row r="250" spans="1:12" x14ac:dyDescent="0.2">
      <c r="A250" s="72" t="s">
        <v>838</v>
      </c>
      <c r="B250" s="66" t="s">
        <v>839</v>
      </c>
      <c r="C250" s="67">
        <v>73</v>
      </c>
      <c r="D250" s="67" t="s">
        <v>346</v>
      </c>
      <c r="E250" s="71">
        <v>0.16915403520362901</v>
      </c>
      <c r="F250" s="68">
        <v>60.164835164835203</v>
      </c>
      <c r="G250" s="71">
        <v>0.25</v>
      </c>
      <c r="H250" s="68">
        <v>55.837912087912102</v>
      </c>
      <c r="I250" s="71">
        <v>0.257462105610888</v>
      </c>
      <c r="J250" s="68">
        <v>91.964285714285694</v>
      </c>
      <c r="K250" s="71">
        <v>0</v>
      </c>
      <c r="L250" s="68">
        <v>22.115384615384599</v>
      </c>
    </row>
    <row r="251" spans="1:12" x14ac:dyDescent="0.2">
      <c r="A251" s="72" t="s">
        <v>840</v>
      </c>
      <c r="B251" s="66" t="s">
        <v>841</v>
      </c>
      <c r="C251" s="67">
        <v>73</v>
      </c>
      <c r="D251" s="67" t="s">
        <v>346</v>
      </c>
      <c r="E251" s="71">
        <v>0.15479583587728599</v>
      </c>
      <c r="F251" s="68">
        <v>51.717032967032999</v>
      </c>
      <c r="G251" s="71">
        <v>0.26203208556149699</v>
      </c>
      <c r="H251" s="68">
        <v>68.475274725274701</v>
      </c>
      <c r="I251" s="71">
        <v>0.202355422070362</v>
      </c>
      <c r="J251" s="68">
        <v>87.3626373626374</v>
      </c>
      <c r="K251" s="71">
        <v>0</v>
      </c>
      <c r="L251" s="68">
        <v>22.115384615384599</v>
      </c>
    </row>
    <row r="252" spans="1:12" x14ac:dyDescent="0.2">
      <c r="A252" s="72" t="s">
        <v>842</v>
      </c>
      <c r="B252" s="66" t="s">
        <v>843</v>
      </c>
      <c r="C252" s="67">
        <v>73</v>
      </c>
      <c r="D252" s="67" t="s">
        <v>346</v>
      </c>
      <c r="E252" s="71">
        <v>0.13652425145583999</v>
      </c>
      <c r="F252" s="68">
        <v>40.5906593406593</v>
      </c>
      <c r="G252" s="71">
        <v>0.25841908325537899</v>
      </c>
      <c r="H252" s="68">
        <v>65.5906593406593</v>
      </c>
      <c r="I252" s="71">
        <v>0.15115367111214201</v>
      </c>
      <c r="J252" s="68">
        <v>81.1126373626374</v>
      </c>
      <c r="K252" s="71">
        <v>0</v>
      </c>
      <c r="L252" s="68">
        <v>22.115384615384599</v>
      </c>
    </row>
    <row r="253" spans="1:12" x14ac:dyDescent="0.2">
      <c r="A253" s="72" t="s">
        <v>844</v>
      </c>
      <c r="B253" s="66" t="s">
        <v>845</v>
      </c>
      <c r="C253" s="67">
        <v>73</v>
      </c>
      <c r="D253" s="67" t="s">
        <v>346</v>
      </c>
      <c r="E253" s="71">
        <v>0.127307573483462</v>
      </c>
      <c r="F253" s="68">
        <v>34.615384615384599</v>
      </c>
      <c r="G253" s="71">
        <v>0.25</v>
      </c>
      <c r="H253" s="68">
        <v>55.837912087912102</v>
      </c>
      <c r="I253" s="71">
        <v>0.131922720450386</v>
      </c>
      <c r="J253" s="68">
        <v>78.640109890109898</v>
      </c>
      <c r="K253" s="71">
        <v>0</v>
      </c>
      <c r="L253" s="68">
        <v>22.115384615384599</v>
      </c>
    </row>
    <row r="254" spans="1:12" x14ac:dyDescent="0.2">
      <c r="A254" s="72" t="s">
        <v>846</v>
      </c>
      <c r="B254" s="66" t="s">
        <v>847</v>
      </c>
      <c r="C254" s="67">
        <v>73</v>
      </c>
      <c r="D254" s="67" t="s">
        <v>346</v>
      </c>
      <c r="E254" s="71">
        <v>0.123514691424583</v>
      </c>
      <c r="F254" s="68">
        <v>31.9368131868132</v>
      </c>
      <c r="G254" s="71">
        <v>0.25</v>
      </c>
      <c r="H254" s="68">
        <v>55.837912087912102</v>
      </c>
      <c r="I254" s="71">
        <v>0.120544074273749</v>
      </c>
      <c r="J254" s="68">
        <v>77.060439560439605</v>
      </c>
      <c r="K254" s="71">
        <v>0</v>
      </c>
      <c r="L254" s="68">
        <v>22.115384615384599</v>
      </c>
    </row>
    <row r="255" spans="1:12" x14ac:dyDescent="0.2">
      <c r="A255" s="72" t="s">
        <v>848</v>
      </c>
      <c r="B255" s="66" t="s">
        <v>849</v>
      </c>
      <c r="C255" s="67">
        <v>73</v>
      </c>
      <c r="D255" s="67" t="s">
        <v>346</v>
      </c>
      <c r="E255" s="71">
        <v>0.147372930782916</v>
      </c>
      <c r="F255" s="68">
        <v>46.359890109890102</v>
      </c>
      <c r="G255" s="71">
        <v>0.25</v>
      </c>
      <c r="H255" s="68">
        <v>55.837912087912102</v>
      </c>
      <c r="I255" s="71">
        <v>0.19211879234874801</v>
      </c>
      <c r="J255" s="68">
        <v>85.851648351648393</v>
      </c>
      <c r="K255" s="71">
        <v>0</v>
      </c>
      <c r="L255" s="68">
        <v>22.115384615384599</v>
      </c>
    </row>
    <row r="256" spans="1:12" x14ac:dyDescent="0.2">
      <c r="A256" s="72" t="s">
        <v>850</v>
      </c>
      <c r="B256" s="66" t="s">
        <v>851</v>
      </c>
      <c r="C256" s="67">
        <v>73</v>
      </c>
      <c r="D256" s="67" t="s">
        <v>346</v>
      </c>
      <c r="E256" s="71">
        <v>0.135261313997279</v>
      </c>
      <c r="F256" s="68">
        <v>39.972527472527503</v>
      </c>
      <c r="G256" s="71">
        <v>0.25</v>
      </c>
      <c r="H256" s="68">
        <v>55.837912087912102</v>
      </c>
      <c r="I256" s="71">
        <v>0.15578394199183601</v>
      </c>
      <c r="J256" s="68">
        <v>81.799450549450498</v>
      </c>
      <c r="K256" s="71">
        <v>0</v>
      </c>
      <c r="L256" s="68">
        <v>22.115384615384599</v>
      </c>
    </row>
    <row r="257" spans="1:12" x14ac:dyDescent="0.2">
      <c r="A257" s="72" t="s">
        <v>852</v>
      </c>
      <c r="B257" s="66" t="s">
        <v>853</v>
      </c>
      <c r="C257" s="67">
        <v>73</v>
      </c>
      <c r="D257" s="67" t="s">
        <v>346</v>
      </c>
      <c r="E257" s="71">
        <v>0.130629067600289</v>
      </c>
      <c r="F257" s="68">
        <v>37.3626373626374</v>
      </c>
      <c r="G257" s="71">
        <v>0.25</v>
      </c>
      <c r="H257" s="68">
        <v>55.837912087912102</v>
      </c>
      <c r="I257" s="71">
        <v>0.141887202800866</v>
      </c>
      <c r="J257" s="68">
        <v>80.357142857142904</v>
      </c>
      <c r="K257" s="71">
        <v>0</v>
      </c>
      <c r="L257" s="68">
        <v>22.115384615384599</v>
      </c>
    </row>
    <row r="258" spans="1:12" x14ac:dyDescent="0.2">
      <c r="A258" s="72" t="s">
        <v>854</v>
      </c>
      <c r="B258" s="66" t="s">
        <v>855</v>
      </c>
      <c r="C258" s="67">
        <v>73</v>
      </c>
      <c r="D258" s="67" t="s">
        <v>346</v>
      </c>
      <c r="E258" s="71">
        <v>0.114532830405273</v>
      </c>
      <c r="F258" s="68">
        <v>26.098901098901099</v>
      </c>
      <c r="G258" s="71">
        <v>0.25</v>
      </c>
      <c r="H258" s="68">
        <v>55.837912087912102</v>
      </c>
      <c r="I258" s="71">
        <v>9.3598491215818203E-2</v>
      </c>
      <c r="J258" s="68">
        <v>72.802197802197796</v>
      </c>
      <c r="K258" s="71">
        <v>0</v>
      </c>
      <c r="L258" s="68">
        <v>22.115384615384599</v>
      </c>
    </row>
    <row r="259" spans="1:12" x14ac:dyDescent="0.2">
      <c r="A259" s="72" t="s">
        <v>856</v>
      </c>
      <c r="B259" s="66" t="s">
        <v>857</v>
      </c>
      <c r="C259" s="67">
        <v>73</v>
      </c>
      <c r="D259" s="67" t="s">
        <v>346</v>
      </c>
      <c r="E259" s="71">
        <v>0.13950814839570799</v>
      </c>
      <c r="F259" s="68">
        <v>42.239010989011</v>
      </c>
      <c r="G259" s="71">
        <v>0.34800902554086299</v>
      </c>
      <c r="H259" s="68">
        <v>87.912087912087898</v>
      </c>
      <c r="I259" s="71">
        <v>7.0515419646261304E-2</v>
      </c>
      <c r="J259" s="68">
        <v>68.063186813186803</v>
      </c>
      <c r="K259" s="71">
        <v>0</v>
      </c>
      <c r="L259" s="68">
        <v>22.115384615384599</v>
      </c>
    </row>
    <row r="260" spans="1:12" x14ac:dyDescent="0.2">
      <c r="A260" s="72" t="s">
        <v>858</v>
      </c>
      <c r="B260" s="66" t="s">
        <v>859</v>
      </c>
      <c r="C260" s="67">
        <v>73</v>
      </c>
      <c r="D260" s="67" t="s">
        <v>346</v>
      </c>
      <c r="E260" s="71">
        <v>0.18017394495674799</v>
      </c>
      <c r="F260" s="68">
        <v>64.217032967033006</v>
      </c>
      <c r="G260" s="71">
        <v>0.27795125518055902</v>
      </c>
      <c r="H260" s="68">
        <v>75.343406593406598</v>
      </c>
      <c r="I260" s="71">
        <v>0.262570579689686</v>
      </c>
      <c r="J260" s="68">
        <v>92.307692307692307</v>
      </c>
      <c r="K260" s="71">
        <v>0</v>
      </c>
      <c r="L260" s="68">
        <v>22.115384615384599</v>
      </c>
    </row>
    <row r="261" spans="1:12" x14ac:dyDescent="0.2">
      <c r="A261" s="72" t="s">
        <v>860</v>
      </c>
      <c r="B261" s="66" t="s">
        <v>861</v>
      </c>
      <c r="C261" s="67">
        <v>73</v>
      </c>
      <c r="D261" s="67" t="s">
        <v>346</v>
      </c>
      <c r="E261" s="71">
        <v>0.15144077422736399</v>
      </c>
      <c r="F261" s="68">
        <v>49.313186813186803</v>
      </c>
      <c r="G261" s="71">
        <v>0.269939274107727</v>
      </c>
      <c r="H261" s="68">
        <v>72.321428571428598</v>
      </c>
      <c r="I261" s="71">
        <v>0.18438304857436499</v>
      </c>
      <c r="J261" s="68">
        <v>84.890109890109898</v>
      </c>
      <c r="K261" s="71">
        <v>0</v>
      </c>
      <c r="L261" s="68">
        <v>22.115384615384599</v>
      </c>
    </row>
    <row r="262" spans="1:12" x14ac:dyDescent="0.2">
      <c r="A262" s="72" t="s">
        <v>862</v>
      </c>
      <c r="B262" s="66" t="s">
        <v>863</v>
      </c>
      <c r="C262" s="67">
        <v>73</v>
      </c>
      <c r="D262" s="67" t="s">
        <v>346</v>
      </c>
      <c r="E262" s="71">
        <v>0.14722524504362899</v>
      </c>
      <c r="F262" s="68">
        <v>46.085164835164797</v>
      </c>
      <c r="G262" s="71">
        <v>0.248750478182789</v>
      </c>
      <c r="H262" s="68">
        <v>17.719780219780201</v>
      </c>
      <c r="I262" s="71">
        <v>0.19292525694809801</v>
      </c>
      <c r="J262" s="68">
        <v>85.989010989011007</v>
      </c>
      <c r="K262" s="71">
        <v>0</v>
      </c>
      <c r="L262" s="68">
        <v>22.115384615384599</v>
      </c>
    </row>
    <row r="263" spans="1:12" x14ac:dyDescent="0.2">
      <c r="A263" s="72" t="s">
        <v>864</v>
      </c>
      <c r="B263" s="66" t="s">
        <v>865</v>
      </c>
      <c r="C263" s="67">
        <v>73</v>
      </c>
      <c r="D263" s="67" t="s">
        <v>346</v>
      </c>
      <c r="E263" s="71">
        <v>0.115087239751298</v>
      </c>
      <c r="F263" s="68">
        <v>26.6483516483516</v>
      </c>
      <c r="G263" s="71">
        <v>0.25</v>
      </c>
      <c r="H263" s="68">
        <v>55.837912087912102</v>
      </c>
      <c r="I263" s="71">
        <v>9.5261719253893998E-2</v>
      </c>
      <c r="J263" s="68">
        <v>73.145604395604394</v>
      </c>
      <c r="K263" s="71">
        <v>0</v>
      </c>
      <c r="L263" s="68">
        <v>22.115384615384599</v>
      </c>
    </row>
    <row r="264" spans="1:12" x14ac:dyDescent="0.2">
      <c r="A264" s="72" t="s">
        <v>866</v>
      </c>
      <c r="B264" s="66" t="s">
        <v>867</v>
      </c>
      <c r="C264" s="67">
        <v>73</v>
      </c>
      <c r="D264" s="67" t="s">
        <v>346</v>
      </c>
      <c r="E264" s="71">
        <v>0.13405197149755901</v>
      </c>
      <c r="F264" s="68">
        <v>39.423076923076898</v>
      </c>
      <c r="G264" s="71">
        <v>0.24950281377889999</v>
      </c>
      <c r="H264" s="68">
        <v>18.200549450549399</v>
      </c>
      <c r="I264" s="71">
        <v>0.152653100713777</v>
      </c>
      <c r="J264" s="68">
        <v>81.456043956043999</v>
      </c>
      <c r="K264" s="71">
        <v>0</v>
      </c>
      <c r="L264" s="68">
        <v>22.115384615384599</v>
      </c>
    </row>
    <row r="265" spans="1:12" x14ac:dyDescent="0.2">
      <c r="A265" s="72" t="s">
        <v>868</v>
      </c>
      <c r="B265" s="66" t="s">
        <v>869</v>
      </c>
      <c r="C265" s="67">
        <v>73</v>
      </c>
      <c r="D265" s="67" t="s">
        <v>346</v>
      </c>
      <c r="E265" s="71">
        <v>0.13916763850789299</v>
      </c>
      <c r="F265" s="68">
        <v>42.032967032967001</v>
      </c>
      <c r="G265" s="71">
        <v>0.30018783520906001</v>
      </c>
      <c r="H265" s="68">
        <v>81.1126373626374</v>
      </c>
      <c r="I265" s="71">
        <v>0.11731508031462</v>
      </c>
      <c r="J265" s="68">
        <v>76.442307692307693</v>
      </c>
      <c r="K265" s="71">
        <v>0</v>
      </c>
      <c r="L265" s="68">
        <v>22.115384615384599</v>
      </c>
    </row>
    <row r="266" spans="1:12" x14ac:dyDescent="0.2">
      <c r="A266" s="72" t="s">
        <v>870</v>
      </c>
      <c r="B266" s="66" t="s">
        <v>871</v>
      </c>
      <c r="C266" s="67">
        <v>73</v>
      </c>
      <c r="D266" s="67" t="s">
        <v>346</v>
      </c>
      <c r="E266" s="71">
        <v>0.18636545464818499</v>
      </c>
      <c r="F266" s="68">
        <v>66.552197802197796</v>
      </c>
      <c r="G266" s="71">
        <v>0.35171202245538002</v>
      </c>
      <c r="H266" s="68">
        <v>88.324175824175796</v>
      </c>
      <c r="I266" s="71">
        <v>0.20738434148917601</v>
      </c>
      <c r="J266" s="68">
        <v>87.980769230769198</v>
      </c>
      <c r="K266" s="71">
        <v>0</v>
      </c>
      <c r="L266" s="68">
        <v>22.115384615384599</v>
      </c>
    </row>
    <row r="267" spans="1:12" x14ac:dyDescent="0.2">
      <c r="A267" s="72" t="s">
        <v>872</v>
      </c>
      <c r="B267" s="66" t="s">
        <v>873</v>
      </c>
      <c r="C267" s="67">
        <v>73</v>
      </c>
      <c r="D267" s="67" t="s">
        <v>346</v>
      </c>
      <c r="E267" s="71">
        <v>0.147013855881021</v>
      </c>
      <c r="F267" s="68">
        <v>46.016483516483497</v>
      </c>
      <c r="G267" s="71">
        <v>0.33196624479219999</v>
      </c>
      <c r="H267" s="68">
        <v>85.508241758241795</v>
      </c>
      <c r="I267" s="71">
        <v>0.10907532285086299</v>
      </c>
      <c r="J267" s="68">
        <v>75.343406593406598</v>
      </c>
      <c r="K267" s="71">
        <v>0</v>
      </c>
      <c r="L267" s="68">
        <v>22.115384615384599</v>
      </c>
    </row>
    <row r="268" spans="1:12" x14ac:dyDescent="0.2">
      <c r="A268" s="72" t="s">
        <v>874</v>
      </c>
      <c r="B268" s="66" t="s">
        <v>875</v>
      </c>
      <c r="C268" s="67">
        <v>73</v>
      </c>
      <c r="D268" s="67" t="s">
        <v>346</v>
      </c>
      <c r="E268" s="71">
        <v>0.13040894534077499</v>
      </c>
      <c r="F268" s="68">
        <v>37.019230769230802</v>
      </c>
      <c r="G268" s="71">
        <v>0.250935453695042</v>
      </c>
      <c r="H268" s="68">
        <v>57.623626373626401</v>
      </c>
      <c r="I268" s="71">
        <v>0.140291382327284</v>
      </c>
      <c r="J268" s="68">
        <v>80.219780219780205</v>
      </c>
      <c r="K268" s="71">
        <v>0</v>
      </c>
      <c r="L268" s="68">
        <v>22.115384615384599</v>
      </c>
    </row>
    <row r="269" spans="1:12" x14ac:dyDescent="0.2">
      <c r="A269" s="72" t="s">
        <v>876</v>
      </c>
      <c r="B269" s="66" t="s">
        <v>877</v>
      </c>
      <c r="C269" s="67">
        <v>73</v>
      </c>
      <c r="D269" s="67" t="s">
        <v>346</v>
      </c>
      <c r="E269" s="71">
        <v>0.14131851102534701</v>
      </c>
      <c r="F269" s="68">
        <v>43.406593406593402</v>
      </c>
      <c r="G269" s="71">
        <v>0.27007513408362399</v>
      </c>
      <c r="H269" s="68">
        <v>72.596153846153797</v>
      </c>
      <c r="I269" s="71">
        <v>0.15388039899241701</v>
      </c>
      <c r="J269" s="68">
        <v>81.524725274725299</v>
      </c>
      <c r="K269" s="71">
        <v>0</v>
      </c>
      <c r="L269" s="68">
        <v>22.115384615384599</v>
      </c>
    </row>
    <row r="270" spans="1:12" x14ac:dyDescent="0.2">
      <c r="A270" s="72" t="s">
        <v>878</v>
      </c>
      <c r="B270" s="66" t="s">
        <v>879</v>
      </c>
      <c r="C270" s="67">
        <v>73</v>
      </c>
      <c r="D270" s="67" t="s">
        <v>346</v>
      </c>
      <c r="E270" s="71">
        <v>9.6854378520680504E-2</v>
      </c>
      <c r="F270" s="68">
        <v>15.315934065934099</v>
      </c>
      <c r="G270" s="71">
        <v>0.25</v>
      </c>
      <c r="H270" s="68">
        <v>55.837912087912102</v>
      </c>
      <c r="I270" s="71">
        <v>4.05631355620414E-2</v>
      </c>
      <c r="J270" s="68">
        <v>59.821428571428598</v>
      </c>
      <c r="K270" s="71">
        <v>0</v>
      </c>
      <c r="L270" s="68">
        <v>22.115384615384599</v>
      </c>
    </row>
    <row r="271" spans="1:12" x14ac:dyDescent="0.2">
      <c r="A271" s="72" t="s">
        <v>880</v>
      </c>
      <c r="B271" s="66" t="s">
        <v>881</v>
      </c>
      <c r="C271" s="67">
        <v>73</v>
      </c>
      <c r="D271" s="67" t="s">
        <v>346</v>
      </c>
      <c r="E271" s="71">
        <v>0.11177199256869701</v>
      </c>
      <c r="F271" s="68">
        <v>24.587912087912098</v>
      </c>
      <c r="G271" s="71">
        <v>0.250935453695042</v>
      </c>
      <c r="H271" s="68">
        <v>57.623626373626401</v>
      </c>
      <c r="I271" s="71">
        <v>8.4380524011049104E-2</v>
      </c>
      <c r="J271" s="68">
        <v>71.222527472527503</v>
      </c>
      <c r="K271" s="71">
        <v>0</v>
      </c>
      <c r="L271" s="68">
        <v>22.115384615384599</v>
      </c>
    </row>
    <row r="272" spans="1:12" x14ac:dyDescent="0.2">
      <c r="A272" s="72" t="s">
        <v>882</v>
      </c>
      <c r="B272" s="66" t="s">
        <v>883</v>
      </c>
      <c r="C272" s="67">
        <v>73</v>
      </c>
      <c r="D272" s="67" t="s">
        <v>346</v>
      </c>
      <c r="E272" s="71">
        <v>0.107650782243294</v>
      </c>
      <c r="F272" s="68">
        <v>21.703296703296701</v>
      </c>
      <c r="G272" s="71">
        <v>0.25</v>
      </c>
      <c r="H272" s="68">
        <v>55.837912087912102</v>
      </c>
      <c r="I272" s="71">
        <v>7.2952346729882697E-2</v>
      </c>
      <c r="J272" s="68">
        <v>68.337912087912102</v>
      </c>
      <c r="K272" s="71">
        <v>0</v>
      </c>
      <c r="L272" s="68">
        <v>22.115384615384599</v>
      </c>
    </row>
    <row r="273" spans="1:12" x14ac:dyDescent="0.2">
      <c r="A273" s="72" t="s">
        <v>884</v>
      </c>
      <c r="B273" s="66" t="s">
        <v>885</v>
      </c>
      <c r="C273" s="67">
        <v>73</v>
      </c>
      <c r="D273" s="67" t="s">
        <v>346</v>
      </c>
      <c r="E273" s="71">
        <v>0.107231821634743</v>
      </c>
      <c r="F273" s="68">
        <v>21.291208791208799</v>
      </c>
      <c r="G273" s="71">
        <v>0.25</v>
      </c>
      <c r="H273" s="68">
        <v>55.837912087912102</v>
      </c>
      <c r="I273" s="71">
        <v>7.1695464904227901E-2</v>
      </c>
      <c r="J273" s="68">
        <v>68.200549450549502</v>
      </c>
      <c r="K273" s="71">
        <v>0</v>
      </c>
      <c r="L273" s="68">
        <v>22.115384615384599</v>
      </c>
    </row>
    <row r="274" spans="1:12" x14ac:dyDescent="0.2">
      <c r="A274" s="72" t="s">
        <v>886</v>
      </c>
      <c r="B274" s="66" t="s">
        <v>887</v>
      </c>
      <c r="C274" s="67">
        <v>73</v>
      </c>
      <c r="D274" s="67" t="s">
        <v>346</v>
      </c>
      <c r="E274" s="71">
        <v>0.12937257359986701</v>
      </c>
      <c r="F274" s="68">
        <v>36.263736263736298</v>
      </c>
      <c r="G274" s="71">
        <v>0.26496725912067398</v>
      </c>
      <c r="H274" s="68">
        <v>69.505494505494497</v>
      </c>
      <c r="I274" s="71">
        <v>0.123150461678927</v>
      </c>
      <c r="J274" s="68">
        <v>77.335164835164804</v>
      </c>
      <c r="K274" s="71">
        <v>0</v>
      </c>
      <c r="L274" s="68">
        <v>22.115384615384599</v>
      </c>
    </row>
    <row r="275" spans="1:12" x14ac:dyDescent="0.2">
      <c r="A275" s="72" t="s">
        <v>888</v>
      </c>
      <c r="B275" s="66" t="s">
        <v>889</v>
      </c>
      <c r="C275" s="67">
        <v>73</v>
      </c>
      <c r="D275" s="67" t="s">
        <v>346</v>
      </c>
      <c r="E275" s="71">
        <v>0.16932558787903201</v>
      </c>
      <c r="F275" s="68">
        <v>60.302197802197803</v>
      </c>
      <c r="G275" s="71">
        <v>0.26216089803554699</v>
      </c>
      <c r="H275" s="68">
        <v>68.543956043956001</v>
      </c>
      <c r="I275" s="71">
        <v>0.242933190479036</v>
      </c>
      <c r="J275" s="68">
        <v>90.934065934065899</v>
      </c>
      <c r="K275" s="71">
        <v>2.8826751225136901E-3</v>
      </c>
      <c r="L275" s="68">
        <v>25.1373626373626</v>
      </c>
    </row>
    <row r="276" spans="1:12" x14ac:dyDescent="0.2">
      <c r="A276" s="72" t="s">
        <v>890</v>
      </c>
      <c r="B276" s="66" t="s">
        <v>891</v>
      </c>
      <c r="C276" s="67">
        <v>73</v>
      </c>
      <c r="D276" s="67" t="s">
        <v>346</v>
      </c>
      <c r="E276" s="71">
        <v>0.15619567302807899</v>
      </c>
      <c r="F276" s="68">
        <v>52.335164835164797</v>
      </c>
      <c r="G276" s="71">
        <v>0.25935453695042099</v>
      </c>
      <c r="H276" s="68">
        <v>66.071428571428598</v>
      </c>
      <c r="I276" s="71">
        <v>0.20923248213381601</v>
      </c>
      <c r="J276" s="68">
        <v>88.186813186813197</v>
      </c>
      <c r="K276" s="71">
        <v>0</v>
      </c>
      <c r="L276" s="68">
        <v>22.115384615384599</v>
      </c>
    </row>
    <row r="277" spans="1:12" x14ac:dyDescent="0.2">
      <c r="A277" s="72" t="s">
        <v>892</v>
      </c>
      <c r="B277" s="66" t="s">
        <v>893</v>
      </c>
      <c r="C277" s="67">
        <v>73</v>
      </c>
      <c r="D277" s="67" t="s">
        <v>346</v>
      </c>
      <c r="E277" s="71">
        <v>0.170867160605782</v>
      </c>
      <c r="F277" s="68">
        <v>60.714285714285701</v>
      </c>
      <c r="G277" s="71">
        <v>0.25748362956033699</v>
      </c>
      <c r="H277" s="68">
        <v>64.903846153846203</v>
      </c>
      <c r="I277" s="71">
        <v>0.255117852257009</v>
      </c>
      <c r="J277" s="68">
        <v>91.826923076923094</v>
      </c>
      <c r="K277" s="71">
        <v>0</v>
      </c>
      <c r="L277" s="68">
        <v>22.115384615384599</v>
      </c>
    </row>
    <row r="278" spans="1:12" x14ac:dyDescent="0.2">
      <c r="A278" s="72" t="s">
        <v>894</v>
      </c>
      <c r="B278" s="66" t="s">
        <v>895</v>
      </c>
      <c r="C278" s="67">
        <v>73</v>
      </c>
      <c r="D278" s="67" t="s">
        <v>346</v>
      </c>
      <c r="E278" s="71">
        <v>0.16680457577652699</v>
      </c>
      <c r="F278" s="68">
        <v>58.859890109890102</v>
      </c>
      <c r="G278" s="71">
        <v>0.25595423721594801</v>
      </c>
      <c r="H278" s="68">
        <v>63.873626373626401</v>
      </c>
      <c r="I278" s="71">
        <v>0.244459490113631</v>
      </c>
      <c r="J278" s="68">
        <v>91.208791208791197</v>
      </c>
      <c r="K278" s="71">
        <v>0</v>
      </c>
      <c r="L278" s="68">
        <v>22.115384615384599</v>
      </c>
    </row>
    <row r="279" spans="1:12" x14ac:dyDescent="0.2">
      <c r="A279" s="72" t="s">
        <v>896</v>
      </c>
      <c r="B279" s="66" t="s">
        <v>897</v>
      </c>
      <c r="C279" s="67">
        <v>73</v>
      </c>
      <c r="D279" s="67" t="s">
        <v>346</v>
      </c>
      <c r="E279" s="71">
        <v>0.13311615476952901</v>
      </c>
      <c r="F279" s="68">
        <v>38.736263736263702</v>
      </c>
      <c r="G279" s="71">
        <v>0.26003756704181202</v>
      </c>
      <c r="H279" s="68">
        <v>66.964285714285694</v>
      </c>
      <c r="I279" s="71">
        <v>0.13931089726677501</v>
      </c>
      <c r="J279" s="68">
        <v>79.945054945054906</v>
      </c>
      <c r="K279" s="71">
        <v>0</v>
      </c>
      <c r="L279" s="68">
        <v>22.115384615384599</v>
      </c>
    </row>
    <row r="280" spans="1:12" x14ac:dyDescent="0.2">
      <c r="A280" s="72" t="s">
        <v>898</v>
      </c>
      <c r="B280" s="66" t="s">
        <v>899</v>
      </c>
      <c r="C280" s="67">
        <v>73</v>
      </c>
      <c r="D280" s="67" t="s">
        <v>346</v>
      </c>
      <c r="E280" s="71">
        <v>0.17095777218031599</v>
      </c>
      <c r="F280" s="68">
        <v>60.851648351648301</v>
      </c>
      <c r="G280" s="71">
        <v>0.25</v>
      </c>
      <c r="H280" s="68">
        <v>55.837912087912102</v>
      </c>
      <c r="I280" s="71">
        <v>0.26287331654094798</v>
      </c>
      <c r="J280" s="68">
        <v>92.376373626373606</v>
      </c>
      <c r="K280" s="71">
        <v>0</v>
      </c>
      <c r="L280" s="68">
        <v>22.115384615384599</v>
      </c>
    </row>
    <row r="281" spans="1:12" x14ac:dyDescent="0.2">
      <c r="A281" s="72" t="s">
        <v>900</v>
      </c>
      <c r="B281" s="66" t="s">
        <v>901</v>
      </c>
      <c r="C281" s="67">
        <v>73</v>
      </c>
      <c r="D281" s="67" t="s">
        <v>346</v>
      </c>
      <c r="E281" s="71">
        <v>0.18212913178884099</v>
      </c>
      <c r="F281" s="68">
        <v>64.697802197802204</v>
      </c>
      <c r="G281" s="71">
        <v>0.29516905168815399</v>
      </c>
      <c r="H281" s="68">
        <v>80.082417582417605</v>
      </c>
      <c r="I281" s="71">
        <v>0.25121834367836798</v>
      </c>
      <c r="J281" s="68">
        <v>91.552197802197796</v>
      </c>
      <c r="K281" s="71">
        <v>0</v>
      </c>
      <c r="L281" s="68">
        <v>22.115384615384599</v>
      </c>
    </row>
    <row r="282" spans="1:12" x14ac:dyDescent="0.2">
      <c r="A282" s="72" t="s">
        <v>902</v>
      </c>
      <c r="B282" s="66" t="s">
        <v>903</v>
      </c>
      <c r="C282" s="67">
        <v>73</v>
      </c>
      <c r="D282" s="67" t="s">
        <v>346</v>
      </c>
      <c r="E282" s="71">
        <v>0.141631738104431</v>
      </c>
      <c r="F282" s="68">
        <v>43.543956043956001</v>
      </c>
      <c r="G282" s="71">
        <v>0.25</v>
      </c>
      <c r="H282" s="68">
        <v>55.837912087912102</v>
      </c>
      <c r="I282" s="71">
        <v>0.174895214313292</v>
      </c>
      <c r="J282" s="68">
        <v>83.859890109890102</v>
      </c>
      <c r="K282" s="71">
        <v>0</v>
      </c>
      <c r="L282" s="68">
        <v>22.115384615384599</v>
      </c>
    </row>
    <row r="283" spans="1:12" x14ac:dyDescent="0.2">
      <c r="A283" s="72" t="s">
        <v>904</v>
      </c>
      <c r="B283" s="66" t="s">
        <v>905</v>
      </c>
      <c r="C283" s="67">
        <v>73</v>
      </c>
      <c r="D283" s="67" t="s">
        <v>346</v>
      </c>
      <c r="E283" s="71">
        <v>0.115953615664407</v>
      </c>
      <c r="F283" s="68">
        <v>26.923076923076898</v>
      </c>
      <c r="G283" s="71">
        <v>0.25</v>
      </c>
      <c r="H283" s="68">
        <v>55.837912087912102</v>
      </c>
      <c r="I283" s="71">
        <v>9.7860846993220604E-2</v>
      </c>
      <c r="J283" s="68">
        <v>73.489010989011007</v>
      </c>
      <c r="K283" s="71">
        <v>0</v>
      </c>
      <c r="L283" s="68">
        <v>22.115384615384599</v>
      </c>
    </row>
    <row r="284" spans="1:12" x14ac:dyDescent="0.2">
      <c r="A284" s="72" t="s">
        <v>906</v>
      </c>
      <c r="B284" s="66" t="s">
        <v>907</v>
      </c>
      <c r="C284" s="67">
        <v>73</v>
      </c>
      <c r="D284" s="67" t="s">
        <v>346</v>
      </c>
      <c r="E284" s="71">
        <v>9.7005994438385396E-2</v>
      </c>
      <c r="F284" s="68">
        <v>15.521978021978001</v>
      </c>
      <c r="G284" s="71">
        <v>0.25</v>
      </c>
      <c r="H284" s="68">
        <v>55.837912087912102</v>
      </c>
      <c r="I284" s="71">
        <v>3.8135308192642499E-2</v>
      </c>
      <c r="J284" s="68">
        <v>59.134615384615401</v>
      </c>
      <c r="K284" s="71">
        <v>2.8826751225136901E-3</v>
      </c>
      <c r="L284" s="68">
        <v>25.1373626373626</v>
      </c>
    </row>
    <row r="285" spans="1:12" x14ac:dyDescent="0.2">
      <c r="A285" s="72" t="s">
        <v>908</v>
      </c>
      <c r="B285" s="66" t="s">
        <v>909</v>
      </c>
      <c r="C285" s="67">
        <v>73</v>
      </c>
      <c r="D285" s="67" t="s">
        <v>346</v>
      </c>
      <c r="E285" s="71">
        <v>0.113919672945966</v>
      </c>
      <c r="F285" s="68">
        <v>25.7554945054945</v>
      </c>
      <c r="G285" s="71">
        <v>0.25</v>
      </c>
      <c r="H285" s="68">
        <v>55.837912087912102</v>
      </c>
      <c r="I285" s="71">
        <v>9.1759018837896902E-2</v>
      </c>
      <c r="J285" s="68">
        <v>72.321428571428598</v>
      </c>
      <c r="K285" s="71">
        <v>0</v>
      </c>
      <c r="L285" s="68">
        <v>22.115384615384599</v>
      </c>
    </row>
    <row r="286" spans="1:12" x14ac:dyDescent="0.2">
      <c r="A286" s="72" t="s">
        <v>910</v>
      </c>
      <c r="B286" s="66" t="s">
        <v>911</v>
      </c>
      <c r="C286" s="67">
        <v>73</v>
      </c>
      <c r="D286" s="67" t="s">
        <v>346</v>
      </c>
      <c r="E286" s="71">
        <v>0.14729581145242401</v>
      </c>
      <c r="F286" s="68">
        <v>46.291208791208803</v>
      </c>
      <c r="G286" s="71">
        <v>0.24704201513230001</v>
      </c>
      <c r="H286" s="68">
        <v>16.4835164835165</v>
      </c>
      <c r="I286" s="71">
        <v>0.19484541922497201</v>
      </c>
      <c r="J286" s="68">
        <v>86.332417582417605</v>
      </c>
      <c r="K286" s="71">
        <v>0</v>
      </c>
      <c r="L286" s="68">
        <v>22.115384615384599</v>
      </c>
    </row>
    <row r="287" spans="1:12" x14ac:dyDescent="0.2">
      <c r="A287" s="72" t="s">
        <v>912</v>
      </c>
      <c r="B287" s="66" t="s">
        <v>913</v>
      </c>
      <c r="C287" s="67">
        <v>73</v>
      </c>
      <c r="D287" s="67" t="s">
        <v>346</v>
      </c>
      <c r="E287" s="71">
        <v>0.105237187798842</v>
      </c>
      <c r="F287" s="68">
        <v>20.054945054945101</v>
      </c>
      <c r="G287" s="71">
        <v>0.25</v>
      </c>
      <c r="H287" s="68">
        <v>55.837912087912102</v>
      </c>
      <c r="I287" s="71">
        <v>6.5711563396527298E-2</v>
      </c>
      <c r="J287" s="68">
        <v>66.758241758241795</v>
      </c>
      <c r="K287" s="71">
        <v>0</v>
      </c>
      <c r="L287" s="68">
        <v>22.115384615384599</v>
      </c>
    </row>
    <row r="288" spans="1:12" x14ac:dyDescent="0.2">
      <c r="A288" s="72" t="s">
        <v>914</v>
      </c>
      <c r="B288" s="66" t="s">
        <v>915</v>
      </c>
      <c r="C288" s="67">
        <v>73</v>
      </c>
      <c r="D288" s="67" t="s">
        <v>346</v>
      </c>
      <c r="E288" s="71">
        <v>0.20753402251716599</v>
      </c>
      <c r="F288" s="68">
        <v>75.1373626373626</v>
      </c>
      <c r="G288" s="71">
        <v>0.62165775389582401</v>
      </c>
      <c r="H288" s="68">
        <v>97.596153846153797</v>
      </c>
      <c r="I288" s="71">
        <v>9.4431365567448596E-4</v>
      </c>
      <c r="J288" s="68">
        <v>4.5329670329670302</v>
      </c>
      <c r="K288" s="71">
        <v>0</v>
      </c>
      <c r="L288" s="68">
        <v>22.115384615384599</v>
      </c>
    </row>
    <row r="289" spans="1:12" x14ac:dyDescent="0.2">
      <c r="A289" s="72" t="s">
        <v>916</v>
      </c>
      <c r="B289" s="66" t="s">
        <v>917</v>
      </c>
      <c r="C289" s="67">
        <v>36</v>
      </c>
      <c r="D289" s="67" t="s">
        <v>346</v>
      </c>
      <c r="E289" s="71">
        <v>0.14602200459103201</v>
      </c>
      <c r="F289" s="68">
        <v>45.3296703296703</v>
      </c>
      <c r="G289" s="71">
        <v>0.303542488953503</v>
      </c>
      <c r="H289" s="68">
        <v>81.524725274725299</v>
      </c>
      <c r="I289" s="71">
        <v>2.78645452865873E-2</v>
      </c>
      <c r="J289" s="68">
        <v>54.395604395604401</v>
      </c>
      <c r="K289" s="71">
        <v>0.106658979533007</v>
      </c>
      <c r="L289" s="68">
        <v>56.1126373626374</v>
      </c>
    </row>
    <row r="290" spans="1:12" x14ac:dyDescent="0.2">
      <c r="A290" s="72" t="s">
        <v>918</v>
      </c>
      <c r="B290" s="66" t="s">
        <v>919</v>
      </c>
      <c r="C290" s="67">
        <v>36</v>
      </c>
      <c r="D290" s="67" t="s">
        <v>346</v>
      </c>
      <c r="E290" s="71">
        <v>0.15655237280897399</v>
      </c>
      <c r="F290" s="68">
        <v>52.815934065934101</v>
      </c>
      <c r="G290" s="71">
        <v>0.35196445275958799</v>
      </c>
      <c r="H290" s="68">
        <v>88.392857142857096</v>
      </c>
      <c r="I290" s="71">
        <v>4.8508462727004903E-2</v>
      </c>
      <c r="J290" s="68">
        <v>62.4313186813187</v>
      </c>
      <c r="K290" s="71">
        <v>6.9184202940328607E-2</v>
      </c>
      <c r="L290" s="68">
        <v>45.741758241758198</v>
      </c>
    </row>
    <row r="291" spans="1:12" x14ac:dyDescent="0.2">
      <c r="A291" s="72" t="s">
        <v>920</v>
      </c>
      <c r="B291" s="66" t="s">
        <v>921</v>
      </c>
      <c r="C291" s="67">
        <v>36</v>
      </c>
      <c r="D291" s="67" t="s">
        <v>346</v>
      </c>
      <c r="E291" s="71">
        <v>0.323550643315276</v>
      </c>
      <c r="F291" s="68">
        <v>93.8186813186813</v>
      </c>
      <c r="G291" s="71">
        <v>0.743833568268773</v>
      </c>
      <c r="H291" s="68">
        <v>99.107142857142904</v>
      </c>
      <c r="I291" s="71">
        <v>0.21240498606448599</v>
      </c>
      <c r="J291" s="68">
        <v>88.598901098901095</v>
      </c>
      <c r="K291" s="71">
        <v>1.44133756125685E-2</v>
      </c>
      <c r="L291" s="68">
        <v>31.3873626373626</v>
      </c>
    </row>
    <row r="292" spans="1:12" x14ac:dyDescent="0.2">
      <c r="A292" s="72" t="s">
        <v>922</v>
      </c>
      <c r="B292" s="66" t="s">
        <v>923</v>
      </c>
      <c r="C292" s="67">
        <v>36</v>
      </c>
      <c r="D292" s="67" t="s">
        <v>346</v>
      </c>
      <c r="E292" s="71">
        <v>0.40563932336778902</v>
      </c>
      <c r="F292" s="68">
        <v>97.252747252747298</v>
      </c>
      <c r="G292" s="71">
        <v>0.70634884009469801</v>
      </c>
      <c r="H292" s="68">
        <v>98.832417582417605</v>
      </c>
      <c r="I292" s="71">
        <v>0.48462505390604599</v>
      </c>
      <c r="J292" s="68">
        <v>99.175824175824204</v>
      </c>
      <c r="K292" s="71">
        <v>2.5944076102623299E-2</v>
      </c>
      <c r="L292" s="68">
        <v>35.096153846153797</v>
      </c>
    </row>
    <row r="293" spans="1:12" x14ac:dyDescent="0.2">
      <c r="A293" s="72" t="s">
        <v>924</v>
      </c>
      <c r="B293" s="66" t="s">
        <v>925</v>
      </c>
      <c r="C293" s="67">
        <v>73</v>
      </c>
      <c r="D293" s="67" t="s">
        <v>346</v>
      </c>
      <c r="E293" s="71">
        <v>0.22533382696411999</v>
      </c>
      <c r="F293" s="68">
        <v>79.945054945054906</v>
      </c>
      <c r="G293" s="71">
        <v>0.35794723984437798</v>
      </c>
      <c r="H293" s="68">
        <v>89.217032967033006</v>
      </c>
      <c r="I293" s="71">
        <v>0.29499284006787102</v>
      </c>
      <c r="J293" s="68">
        <v>93.956043956043999</v>
      </c>
      <c r="K293" s="71">
        <v>2.30614009801096E-2</v>
      </c>
      <c r="L293" s="68">
        <v>34.065934065934101</v>
      </c>
    </row>
    <row r="294" spans="1:12" x14ac:dyDescent="0.2">
      <c r="A294" s="72" t="s">
        <v>926</v>
      </c>
      <c r="B294" s="66" t="s">
        <v>927</v>
      </c>
      <c r="C294" s="67">
        <v>73</v>
      </c>
      <c r="D294" s="67" t="s">
        <v>346</v>
      </c>
      <c r="E294" s="71">
        <v>0.12988033105791799</v>
      </c>
      <c r="F294" s="68">
        <v>36.744505494505503</v>
      </c>
      <c r="G294" s="71">
        <v>0.29016457923182598</v>
      </c>
      <c r="H294" s="68">
        <v>78.983516483516496</v>
      </c>
      <c r="I294" s="71">
        <v>8.7945713451872104E-2</v>
      </c>
      <c r="J294" s="68">
        <v>71.634615384615401</v>
      </c>
      <c r="K294" s="71">
        <v>1.15307004900548E-2</v>
      </c>
      <c r="L294" s="68">
        <v>30.288461538461501</v>
      </c>
    </row>
    <row r="295" spans="1:12" x14ac:dyDescent="0.2">
      <c r="A295" s="72" t="s">
        <v>928</v>
      </c>
      <c r="B295" s="66" t="s">
        <v>929</v>
      </c>
      <c r="C295" s="67">
        <v>73</v>
      </c>
      <c r="D295" s="67" t="s">
        <v>346</v>
      </c>
      <c r="E295" s="71">
        <v>0.11251562902431</v>
      </c>
      <c r="F295" s="68">
        <v>25</v>
      </c>
      <c r="G295" s="71">
        <v>0.27619270346117902</v>
      </c>
      <c r="H295" s="68">
        <v>74.725274725274701</v>
      </c>
      <c r="I295" s="71">
        <v>5.8471508489236698E-2</v>
      </c>
      <c r="J295" s="68">
        <v>65.109890109890102</v>
      </c>
      <c r="K295" s="71">
        <v>2.8826751225136901E-3</v>
      </c>
      <c r="L295" s="68">
        <v>25.1373626373626</v>
      </c>
    </row>
    <row r="296" spans="1:12" x14ac:dyDescent="0.2">
      <c r="A296" s="72" t="s">
        <v>930</v>
      </c>
      <c r="B296" s="66" t="s">
        <v>931</v>
      </c>
      <c r="C296" s="67">
        <v>36</v>
      </c>
      <c r="D296" s="67" t="s">
        <v>346</v>
      </c>
      <c r="E296" s="71">
        <v>0.28567063934722797</v>
      </c>
      <c r="F296" s="68">
        <v>91.002747252747298</v>
      </c>
      <c r="G296" s="71">
        <v>0.56680639226372298</v>
      </c>
      <c r="H296" s="68">
        <v>96.771978021978001</v>
      </c>
      <c r="I296" s="71">
        <v>0.27002679992036599</v>
      </c>
      <c r="J296" s="68">
        <v>92.857142857142904</v>
      </c>
      <c r="K296" s="71">
        <v>2.0178725857595899E-2</v>
      </c>
      <c r="L296" s="68">
        <v>32.967032967032999</v>
      </c>
    </row>
    <row r="297" spans="1:12" x14ac:dyDescent="0.2">
      <c r="A297" s="72" t="s">
        <v>932</v>
      </c>
      <c r="B297" s="66" t="s">
        <v>933</v>
      </c>
      <c r="C297" s="67">
        <v>73</v>
      </c>
      <c r="D297" s="67" t="s">
        <v>346</v>
      </c>
      <c r="E297" s="71">
        <v>0.18898622960436501</v>
      </c>
      <c r="F297" s="68">
        <v>67.719780219780205</v>
      </c>
      <c r="G297" s="71">
        <v>0.31014029043130198</v>
      </c>
      <c r="H297" s="68">
        <v>82.898351648351607</v>
      </c>
      <c r="I297" s="71">
        <v>0.22799164715665701</v>
      </c>
      <c r="J297" s="68">
        <v>89.835164835164804</v>
      </c>
      <c r="K297" s="71">
        <v>2.88267512251369E-2</v>
      </c>
      <c r="L297" s="68">
        <v>35.8516483516484</v>
      </c>
    </row>
    <row r="298" spans="1:12" x14ac:dyDescent="0.2">
      <c r="A298" s="72" t="s">
        <v>934</v>
      </c>
      <c r="B298" s="66" t="s">
        <v>935</v>
      </c>
      <c r="C298" s="67">
        <v>73</v>
      </c>
      <c r="D298" s="67" t="s">
        <v>346</v>
      </c>
      <c r="E298" s="71">
        <v>0.14491279148168601</v>
      </c>
      <c r="F298" s="68">
        <v>44.848901098901102</v>
      </c>
      <c r="G298" s="71">
        <v>0.31828811973807303</v>
      </c>
      <c r="H298" s="68">
        <v>83.791208791208803</v>
      </c>
      <c r="I298" s="71">
        <v>0.107802229339444</v>
      </c>
      <c r="J298" s="68">
        <v>75.0686813186813</v>
      </c>
      <c r="K298" s="71">
        <v>8.6480253675410793E-3</v>
      </c>
      <c r="L298" s="68">
        <v>28.571428571428601</v>
      </c>
    </row>
    <row r="299" spans="1:12" x14ac:dyDescent="0.2">
      <c r="A299" s="72" t="s">
        <v>936</v>
      </c>
      <c r="B299" s="66" t="s">
        <v>937</v>
      </c>
      <c r="C299" s="67">
        <v>73</v>
      </c>
      <c r="D299" s="67" t="s">
        <v>346</v>
      </c>
      <c r="E299" s="71">
        <v>0.157570411966757</v>
      </c>
      <c r="F299" s="68">
        <v>53.571428571428598</v>
      </c>
      <c r="G299" s="71">
        <v>0.27432124971267702</v>
      </c>
      <c r="H299" s="68">
        <v>74.038461538461505</v>
      </c>
      <c r="I299" s="71">
        <v>0.19838998618759501</v>
      </c>
      <c r="J299" s="68">
        <v>86.881868131868103</v>
      </c>
      <c r="K299" s="71">
        <v>0</v>
      </c>
      <c r="L299" s="68">
        <v>22.115384615384599</v>
      </c>
    </row>
    <row r="300" spans="1:12" x14ac:dyDescent="0.2">
      <c r="A300" s="72" t="s">
        <v>938</v>
      </c>
      <c r="B300" s="66" t="s">
        <v>939</v>
      </c>
      <c r="C300" s="67">
        <v>73</v>
      </c>
      <c r="D300" s="67" t="s">
        <v>346</v>
      </c>
      <c r="E300" s="71">
        <v>0.162265071492666</v>
      </c>
      <c r="F300" s="68">
        <v>56.1126373626374</v>
      </c>
      <c r="G300" s="71">
        <v>0.26309635173058898</v>
      </c>
      <c r="H300" s="68">
        <v>68.8186813186813</v>
      </c>
      <c r="I300" s="71">
        <v>0.22369886274740799</v>
      </c>
      <c r="J300" s="68">
        <v>89.697802197802204</v>
      </c>
      <c r="K300" s="71">
        <v>0</v>
      </c>
      <c r="L300" s="68">
        <v>22.115384615384599</v>
      </c>
    </row>
    <row r="301" spans="1:12" x14ac:dyDescent="0.2">
      <c r="A301" s="72" t="s">
        <v>940</v>
      </c>
      <c r="B301" s="66" t="s">
        <v>941</v>
      </c>
      <c r="C301" s="67">
        <v>73</v>
      </c>
      <c r="D301" s="67" t="s">
        <v>346</v>
      </c>
      <c r="E301" s="71">
        <v>0.13741136182558</v>
      </c>
      <c r="F301" s="68">
        <v>41.208791208791197</v>
      </c>
      <c r="G301" s="71">
        <v>0.26364681752829799</v>
      </c>
      <c r="H301" s="68">
        <v>68.956043956043999</v>
      </c>
      <c r="I301" s="71">
        <v>0.14858726794844199</v>
      </c>
      <c r="J301" s="68">
        <v>80.906593406593402</v>
      </c>
      <c r="K301" s="71">
        <v>0</v>
      </c>
      <c r="L301" s="68">
        <v>22.115384615384599</v>
      </c>
    </row>
    <row r="302" spans="1:12" x14ac:dyDescent="0.2">
      <c r="A302" s="72" t="s">
        <v>942</v>
      </c>
      <c r="B302" s="66" t="s">
        <v>943</v>
      </c>
      <c r="C302" s="67">
        <v>73</v>
      </c>
      <c r="D302" s="67" t="s">
        <v>346</v>
      </c>
      <c r="E302" s="71">
        <v>0.158404919319835</v>
      </c>
      <c r="F302" s="68">
        <v>54.052197802197803</v>
      </c>
      <c r="G302" s="71">
        <v>0.284255960606284</v>
      </c>
      <c r="H302" s="68">
        <v>77.403846153846203</v>
      </c>
      <c r="I302" s="71">
        <v>0.19095879735321999</v>
      </c>
      <c r="J302" s="68">
        <v>85.645604395604394</v>
      </c>
      <c r="K302" s="71">
        <v>0</v>
      </c>
      <c r="L302" s="68">
        <v>22.115384615384599</v>
      </c>
    </row>
    <row r="303" spans="1:12" x14ac:dyDescent="0.2">
      <c r="A303" s="72" t="s">
        <v>944</v>
      </c>
      <c r="B303" s="66" t="s">
        <v>945</v>
      </c>
      <c r="C303" s="67">
        <v>73</v>
      </c>
      <c r="D303" s="67" t="s">
        <v>346</v>
      </c>
      <c r="E303" s="71">
        <v>0.108327576230921</v>
      </c>
      <c r="F303" s="68">
        <v>22.321428571428601</v>
      </c>
      <c r="G303" s="71">
        <v>0.25</v>
      </c>
      <c r="H303" s="68">
        <v>55.837912087912102</v>
      </c>
      <c r="I303" s="71">
        <v>7.4982728692764095E-2</v>
      </c>
      <c r="J303" s="68">
        <v>69.024725274725299</v>
      </c>
      <c r="K303" s="71">
        <v>0</v>
      </c>
      <c r="L303" s="68">
        <v>22.115384615384599</v>
      </c>
    </row>
    <row r="304" spans="1:12" x14ac:dyDescent="0.2">
      <c r="A304" s="72" t="s">
        <v>946</v>
      </c>
      <c r="B304" s="66" t="s">
        <v>947</v>
      </c>
      <c r="C304" s="67">
        <v>73</v>
      </c>
      <c r="D304" s="67" t="s">
        <v>346</v>
      </c>
      <c r="E304" s="71">
        <v>0.16522169031987</v>
      </c>
      <c r="F304" s="68">
        <v>57.692307692307701</v>
      </c>
      <c r="G304" s="71">
        <v>0.27421839356447197</v>
      </c>
      <c r="H304" s="68">
        <v>73.969780219780205</v>
      </c>
      <c r="I304" s="71">
        <v>0.22144667739513901</v>
      </c>
      <c r="J304" s="68">
        <v>89.560439560439605</v>
      </c>
      <c r="K304" s="71">
        <v>0</v>
      </c>
      <c r="L304" s="68">
        <v>22.115384615384599</v>
      </c>
    </row>
    <row r="305" spans="1:12" x14ac:dyDescent="0.2">
      <c r="A305" s="72" t="s">
        <v>948</v>
      </c>
      <c r="B305" s="66" t="s">
        <v>949</v>
      </c>
      <c r="C305" s="67">
        <v>73</v>
      </c>
      <c r="D305" s="67" t="s">
        <v>346</v>
      </c>
      <c r="E305" s="71">
        <v>0.13724043010603401</v>
      </c>
      <c r="F305" s="68">
        <v>41.071428571428598</v>
      </c>
      <c r="G305" s="71">
        <v>0.250935453695042</v>
      </c>
      <c r="H305" s="68">
        <v>57.623626373626401</v>
      </c>
      <c r="I305" s="71">
        <v>0.16078583662305901</v>
      </c>
      <c r="J305" s="68">
        <v>82.142857142857096</v>
      </c>
      <c r="K305" s="71">
        <v>0</v>
      </c>
      <c r="L305" s="68">
        <v>22.115384615384599</v>
      </c>
    </row>
    <row r="306" spans="1:12" x14ac:dyDescent="0.2">
      <c r="A306" s="72" t="s">
        <v>950</v>
      </c>
      <c r="B306" s="66" t="s">
        <v>951</v>
      </c>
      <c r="C306" s="67">
        <v>73</v>
      </c>
      <c r="D306" s="67" t="s">
        <v>346</v>
      </c>
      <c r="E306" s="71">
        <v>0.154794108553717</v>
      </c>
      <c r="F306" s="68">
        <v>51.648351648351699</v>
      </c>
      <c r="G306" s="71">
        <v>0.25</v>
      </c>
      <c r="H306" s="68">
        <v>55.837912087912102</v>
      </c>
      <c r="I306" s="71">
        <v>0.21438232566115201</v>
      </c>
      <c r="J306" s="68">
        <v>89.010989010988993</v>
      </c>
      <c r="K306" s="71">
        <v>0</v>
      </c>
      <c r="L306" s="68">
        <v>22.115384615384599</v>
      </c>
    </row>
    <row r="307" spans="1:12" x14ac:dyDescent="0.2">
      <c r="A307" s="72" t="s">
        <v>952</v>
      </c>
      <c r="B307" s="66" t="s">
        <v>953</v>
      </c>
      <c r="C307" s="67">
        <v>73</v>
      </c>
      <c r="D307" s="67" t="s">
        <v>346</v>
      </c>
      <c r="E307" s="71">
        <v>0.20061688076349099</v>
      </c>
      <c r="F307" s="68">
        <v>73.008241758241795</v>
      </c>
      <c r="G307" s="71">
        <v>0.26203208556149699</v>
      </c>
      <c r="H307" s="68">
        <v>68.475274725274701</v>
      </c>
      <c r="I307" s="71">
        <v>0.33981855672897598</v>
      </c>
      <c r="J307" s="68">
        <v>96.222527472527503</v>
      </c>
      <c r="K307" s="71">
        <v>0</v>
      </c>
      <c r="L307" s="68">
        <v>22.115384615384599</v>
      </c>
    </row>
    <row r="308" spans="1:12" x14ac:dyDescent="0.2">
      <c r="A308" s="72" t="s">
        <v>954</v>
      </c>
      <c r="B308" s="66" t="s">
        <v>955</v>
      </c>
      <c r="C308" s="67">
        <v>73</v>
      </c>
      <c r="D308" s="67" t="s">
        <v>346</v>
      </c>
      <c r="E308" s="71">
        <v>0.20088607326199101</v>
      </c>
      <c r="F308" s="68">
        <v>73.214285714285694</v>
      </c>
      <c r="G308" s="71">
        <v>0.49721397462452599</v>
      </c>
      <c r="H308" s="68">
        <v>95.467032967033006</v>
      </c>
      <c r="I308" s="71">
        <v>0.105444245161448</v>
      </c>
      <c r="J308" s="68">
        <v>74.587912087912102</v>
      </c>
      <c r="K308" s="71">
        <v>0</v>
      </c>
      <c r="L308" s="68">
        <v>22.115384615384599</v>
      </c>
    </row>
    <row r="309" spans="1:12" x14ac:dyDescent="0.2">
      <c r="A309" s="72" t="s">
        <v>956</v>
      </c>
      <c r="B309" s="66" t="s">
        <v>957</v>
      </c>
      <c r="C309" s="67">
        <v>73</v>
      </c>
      <c r="D309" s="67" t="s">
        <v>346</v>
      </c>
      <c r="E309" s="71">
        <v>0.218920411575386</v>
      </c>
      <c r="F309" s="68">
        <v>78.0906593406593</v>
      </c>
      <c r="G309" s="71">
        <v>0.57352547391965203</v>
      </c>
      <c r="H309" s="68">
        <v>96.8406593406593</v>
      </c>
      <c r="I309" s="71">
        <v>8.3235760806504605E-2</v>
      </c>
      <c r="J309" s="68">
        <v>70.947802197802204</v>
      </c>
      <c r="K309" s="71">
        <v>0</v>
      </c>
      <c r="L309" s="68">
        <v>22.115384615384599</v>
      </c>
    </row>
    <row r="310" spans="1:12" x14ac:dyDescent="0.2">
      <c r="A310" s="72" t="s">
        <v>958</v>
      </c>
      <c r="B310" s="66" t="s">
        <v>959</v>
      </c>
      <c r="C310" s="67">
        <v>73</v>
      </c>
      <c r="D310" s="67" t="s">
        <v>346</v>
      </c>
      <c r="E310" s="71">
        <v>0.10292542545353101</v>
      </c>
      <c r="F310" s="68">
        <v>18.6813186813187</v>
      </c>
      <c r="G310" s="71">
        <v>0.25</v>
      </c>
      <c r="H310" s="68">
        <v>55.837912087912102</v>
      </c>
      <c r="I310" s="71">
        <v>5.8776276360592801E-2</v>
      </c>
      <c r="J310" s="68">
        <v>65.247252747252702</v>
      </c>
      <c r="K310" s="71">
        <v>0</v>
      </c>
      <c r="L310" s="68">
        <v>22.115384615384599</v>
      </c>
    </row>
    <row r="311" spans="1:12" x14ac:dyDescent="0.2">
      <c r="A311" s="72" t="s">
        <v>960</v>
      </c>
      <c r="B311" s="66" t="s">
        <v>961</v>
      </c>
      <c r="C311" s="67">
        <v>73</v>
      </c>
      <c r="D311" s="67" t="s">
        <v>346</v>
      </c>
      <c r="E311" s="71">
        <v>0.16253584711758101</v>
      </c>
      <c r="F311" s="68">
        <v>56.3873626373626</v>
      </c>
      <c r="G311" s="71">
        <v>0.27509391760453</v>
      </c>
      <c r="H311" s="68">
        <v>74.381868131868103</v>
      </c>
      <c r="I311" s="71">
        <v>0.212513623748213</v>
      </c>
      <c r="J311" s="68">
        <v>88.667582417582395</v>
      </c>
      <c r="K311" s="71">
        <v>0</v>
      </c>
      <c r="L311" s="68">
        <v>22.115384615384599</v>
      </c>
    </row>
    <row r="312" spans="1:12" x14ac:dyDescent="0.2">
      <c r="A312" s="72" t="s">
        <v>962</v>
      </c>
      <c r="B312" s="66" t="s">
        <v>963</v>
      </c>
      <c r="C312" s="67">
        <v>73</v>
      </c>
      <c r="D312" s="67" t="s">
        <v>346</v>
      </c>
      <c r="E312" s="71">
        <v>0.14603842296650699</v>
      </c>
      <c r="F312" s="68">
        <v>45.467032967032999</v>
      </c>
      <c r="G312" s="71">
        <v>0.25</v>
      </c>
      <c r="H312" s="68">
        <v>55.837912087912102</v>
      </c>
      <c r="I312" s="71">
        <v>0.18811526889952199</v>
      </c>
      <c r="J312" s="68">
        <v>85.302197802197796</v>
      </c>
      <c r="K312" s="71">
        <v>0</v>
      </c>
      <c r="L312" s="68">
        <v>22.115384615384599</v>
      </c>
    </row>
    <row r="313" spans="1:12" x14ac:dyDescent="0.2">
      <c r="A313" s="72" t="s">
        <v>964</v>
      </c>
      <c r="B313" s="66" t="s">
        <v>965</v>
      </c>
      <c r="C313" s="67">
        <v>73</v>
      </c>
      <c r="D313" s="67" t="s">
        <v>346</v>
      </c>
      <c r="E313" s="71">
        <v>0.179806316922594</v>
      </c>
      <c r="F313" s="68">
        <v>63.942307692307701</v>
      </c>
      <c r="G313" s="71">
        <v>0.34568569695919599</v>
      </c>
      <c r="H313" s="68">
        <v>87.5</v>
      </c>
      <c r="I313" s="71">
        <v>0.193733253808586</v>
      </c>
      <c r="J313" s="68">
        <v>86.195054945054906</v>
      </c>
      <c r="K313" s="71">
        <v>0</v>
      </c>
      <c r="L313" s="68">
        <v>22.115384615384599</v>
      </c>
    </row>
    <row r="314" spans="1:12" x14ac:dyDescent="0.2">
      <c r="A314" s="72" t="s">
        <v>966</v>
      </c>
      <c r="B314" s="66" t="s">
        <v>967</v>
      </c>
      <c r="C314" s="67">
        <v>73</v>
      </c>
      <c r="D314" s="67" t="s">
        <v>346</v>
      </c>
      <c r="E314" s="71">
        <v>0.14899439048202301</v>
      </c>
      <c r="F314" s="68">
        <v>47.664835164835203</v>
      </c>
      <c r="G314" s="71">
        <v>0.25</v>
      </c>
      <c r="H314" s="68">
        <v>55.837912087912102</v>
      </c>
      <c r="I314" s="71">
        <v>0.196983171446069</v>
      </c>
      <c r="J314" s="68">
        <v>86.675824175824204</v>
      </c>
      <c r="K314" s="71">
        <v>0</v>
      </c>
      <c r="L314" s="68">
        <v>22.115384615384599</v>
      </c>
    </row>
    <row r="315" spans="1:12" x14ac:dyDescent="0.2">
      <c r="A315" s="72" t="s">
        <v>968</v>
      </c>
      <c r="B315" s="66" t="s">
        <v>969</v>
      </c>
      <c r="C315" s="67">
        <v>73</v>
      </c>
      <c r="D315" s="67" t="s">
        <v>346</v>
      </c>
      <c r="E315" s="71">
        <v>0.15627946716886801</v>
      </c>
      <c r="F315" s="68">
        <v>52.541208791208803</v>
      </c>
      <c r="G315" s="71">
        <v>0.337993116646846</v>
      </c>
      <c r="H315" s="68">
        <v>86.401098901098905</v>
      </c>
      <c r="I315" s="71">
        <v>0.13084528485975699</v>
      </c>
      <c r="J315" s="68">
        <v>78.571428571428598</v>
      </c>
      <c r="K315" s="71">
        <v>0</v>
      </c>
      <c r="L315" s="68">
        <v>22.115384615384599</v>
      </c>
    </row>
    <row r="316" spans="1:12" x14ac:dyDescent="0.2">
      <c r="A316" s="72" t="s">
        <v>970</v>
      </c>
      <c r="B316" s="66" t="s">
        <v>971</v>
      </c>
      <c r="C316" s="67">
        <v>73</v>
      </c>
      <c r="D316" s="67" t="s">
        <v>346</v>
      </c>
      <c r="E316" s="71">
        <v>0.13639875172044699</v>
      </c>
      <c r="F316" s="68">
        <v>40.453296703296701</v>
      </c>
      <c r="G316" s="71">
        <v>0.25</v>
      </c>
      <c r="H316" s="68">
        <v>55.837912087912102</v>
      </c>
      <c r="I316" s="71">
        <v>0.15919625516134001</v>
      </c>
      <c r="J316" s="68">
        <v>82.074175824175796</v>
      </c>
      <c r="K316" s="71">
        <v>0</v>
      </c>
      <c r="L316" s="68">
        <v>22.115384615384599</v>
      </c>
    </row>
    <row r="317" spans="1:12" x14ac:dyDescent="0.2">
      <c r="A317" s="72" t="s">
        <v>220</v>
      </c>
      <c r="B317" s="66" t="s">
        <v>972</v>
      </c>
      <c r="C317" s="67">
        <v>73</v>
      </c>
      <c r="D317" s="67" t="s">
        <v>346</v>
      </c>
      <c r="E317" s="71">
        <v>9.3003606773283704E-2</v>
      </c>
      <c r="F317" s="68">
        <v>13.3928571428571</v>
      </c>
      <c r="G317" s="71">
        <v>0.24999999995513</v>
      </c>
      <c r="H317" s="68">
        <v>23.969780219780201</v>
      </c>
      <c r="I317" s="71">
        <v>2.9010820364721201E-2</v>
      </c>
      <c r="J317" s="68">
        <v>54.876373626373599</v>
      </c>
      <c r="K317" s="71">
        <v>0</v>
      </c>
      <c r="L317" s="68">
        <v>22.115384615384599</v>
      </c>
    </row>
    <row r="318" spans="1:12" x14ac:dyDescent="0.2">
      <c r="A318" s="72" t="s">
        <v>973</v>
      </c>
      <c r="B318" s="66" t="s">
        <v>974</v>
      </c>
      <c r="C318" s="67">
        <v>36</v>
      </c>
      <c r="D318" s="67" t="s">
        <v>346</v>
      </c>
      <c r="E318" s="71">
        <v>0.111663662714308</v>
      </c>
      <c r="F318" s="68">
        <v>24.450549450549399</v>
      </c>
      <c r="G318" s="71">
        <v>0.25</v>
      </c>
      <c r="H318" s="68">
        <v>55.837912087912102</v>
      </c>
      <c r="I318" s="71">
        <v>1.29241100800819E-2</v>
      </c>
      <c r="J318" s="68">
        <v>40.865384615384599</v>
      </c>
      <c r="K318" s="71">
        <v>7.2066878062842302E-2</v>
      </c>
      <c r="L318" s="68">
        <v>46.978021978021999</v>
      </c>
    </row>
    <row r="319" spans="1:12" x14ac:dyDescent="0.2">
      <c r="A319" s="72" t="s">
        <v>975</v>
      </c>
      <c r="B319" s="66" t="s">
        <v>976</v>
      </c>
      <c r="C319" s="67">
        <v>36</v>
      </c>
      <c r="D319" s="67" t="s">
        <v>346</v>
      </c>
      <c r="E319" s="71">
        <v>0.10367604532064301</v>
      </c>
      <c r="F319" s="68">
        <v>19.4368131868132</v>
      </c>
      <c r="G319" s="71">
        <v>0.25</v>
      </c>
      <c r="H319" s="68">
        <v>55.837912087912102</v>
      </c>
      <c r="I319" s="71">
        <v>6.25730863416913E-3</v>
      </c>
      <c r="J319" s="68">
        <v>24.450549450549399</v>
      </c>
      <c r="K319" s="71">
        <v>5.4770827327760098E-2</v>
      </c>
      <c r="L319" s="68">
        <v>42.376373626373599</v>
      </c>
    </row>
    <row r="320" spans="1:12" x14ac:dyDescent="0.2">
      <c r="A320" s="72" t="s">
        <v>977</v>
      </c>
      <c r="B320" s="66" t="s">
        <v>978</v>
      </c>
      <c r="C320" s="67">
        <v>36</v>
      </c>
      <c r="D320" s="67" t="s">
        <v>346</v>
      </c>
      <c r="E320" s="71">
        <v>0.17768517876606901</v>
      </c>
      <c r="F320" s="68">
        <v>63.324175824175803</v>
      </c>
      <c r="G320" s="71">
        <v>0.249958749933894</v>
      </c>
      <c r="H320" s="68">
        <v>19.299450549450601</v>
      </c>
      <c r="I320" s="71">
        <v>0.118784304381033</v>
      </c>
      <c r="J320" s="68">
        <v>76.785714285714306</v>
      </c>
      <c r="K320" s="71">
        <v>0.16431248198328</v>
      </c>
      <c r="L320" s="68">
        <v>66.414835164835196</v>
      </c>
    </row>
    <row r="321" spans="1:12" x14ac:dyDescent="0.2">
      <c r="A321" s="72" t="s">
        <v>979</v>
      </c>
      <c r="B321" s="66" t="s">
        <v>980</v>
      </c>
      <c r="C321" s="67">
        <v>36</v>
      </c>
      <c r="D321" s="67" t="s">
        <v>346</v>
      </c>
      <c r="E321" s="71">
        <v>0.110562964375765</v>
      </c>
      <c r="F321" s="68">
        <v>23.832417582417602</v>
      </c>
      <c r="G321" s="71">
        <v>0.24999999821107199</v>
      </c>
      <c r="H321" s="68">
        <v>22.046703296703299</v>
      </c>
      <c r="I321" s="71">
        <v>6.7393417308654604E-3</v>
      </c>
      <c r="J321" s="68">
        <v>26.304945054945101</v>
      </c>
      <c r="K321" s="71">
        <v>7.4949553185355997E-2</v>
      </c>
      <c r="L321" s="68">
        <v>47.802197802197803</v>
      </c>
    </row>
    <row r="322" spans="1:12" x14ac:dyDescent="0.2">
      <c r="A322" s="72" t="s">
        <v>981</v>
      </c>
      <c r="B322" s="66" t="s">
        <v>982</v>
      </c>
      <c r="C322" s="67">
        <v>36</v>
      </c>
      <c r="D322" s="67" t="s">
        <v>346</v>
      </c>
      <c r="E322" s="71">
        <v>0.14654218311946099</v>
      </c>
      <c r="F322" s="68">
        <v>45.879120879120897</v>
      </c>
      <c r="G322" s="71">
        <v>0.25</v>
      </c>
      <c r="H322" s="68">
        <v>55.837912087912102</v>
      </c>
      <c r="I322" s="71">
        <v>1.37833668850491E-2</v>
      </c>
      <c r="J322" s="68">
        <v>41.964285714285701</v>
      </c>
      <c r="K322" s="71">
        <v>0.175843182473335</v>
      </c>
      <c r="L322" s="68">
        <v>67.788461538461505</v>
      </c>
    </row>
    <row r="323" spans="1:12" x14ac:dyDescent="0.2">
      <c r="A323" s="72" t="s">
        <v>983</v>
      </c>
      <c r="B323" s="66" t="s">
        <v>984</v>
      </c>
      <c r="C323" s="67">
        <v>36</v>
      </c>
      <c r="D323" s="67" t="s">
        <v>346</v>
      </c>
      <c r="E323" s="71">
        <v>0.13600239124149999</v>
      </c>
      <c r="F323" s="68">
        <v>40.315934065934101</v>
      </c>
      <c r="G323" s="71">
        <v>0.25</v>
      </c>
      <c r="H323" s="68">
        <v>55.837912087912102</v>
      </c>
      <c r="I323" s="71">
        <v>1.38734175988158E-2</v>
      </c>
      <c r="J323" s="68">
        <v>42.032967032967001</v>
      </c>
      <c r="K323" s="71">
        <v>0.14413375612568499</v>
      </c>
      <c r="L323" s="68">
        <v>63.667582417582402</v>
      </c>
    </row>
    <row r="324" spans="1:12" x14ac:dyDescent="0.2">
      <c r="A324" s="72" t="s">
        <v>985</v>
      </c>
      <c r="B324" s="66" t="s">
        <v>986</v>
      </c>
      <c r="C324" s="67">
        <v>36</v>
      </c>
      <c r="D324" s="67" t="s">
        <v>346</v>
      </c>
      <c r="E324" s="71">
        <v>9.5062898849475497E-2</v>
      </c>
      <c r="F324" s="68">
        <v>14.3543956043956</v>
      </c>
      <c r="G324" s="71">
        <v>0.24999590231188101</v>
      </c>
      <c r="H324" s="68">
        <v>19.986263736263702</v>
      </c>
      <c r="I324" s="71">
        <v>3.4833678888945298E-3</v>
      </c>
      <c r="J324" s="68">
        <v>14.285714285714301</v>
      </c>
      <c r="K324" s="71">
        <v>3.1709426347650602E-2</v>
      </c>
      <c r="L324" s="68">
        <v>36.469780219780198</v>
      </c>
    </row>
    <row r="325" spans="1:12" x14ac:dyDescent="0.2">
      <c r="A325" s="72" t="s">
        <v>987</v>
      </c>
      <c r="B325" s="66" t="s">
        <v>988</v>
      </c>
      <c r="C325" s="67">
        <v>36</v>
      </c>
      <c r="D325" s="67" t="s">
        <v>346</v>
      </c>
      <c r="E325" s="71">
        <v>9.2844784241015998E-2</v>
      </c>
      <c r="F325" s="68">
        <v>13.3241758241758</v>
      </c>
      <c r="G325" s="71">
        <v>0.249999999999866</v>
      </c>
      <c r="H325" s="68">
        <v>26.098901098901099</v>
      </c>
      <c r="I325" s="71">
        <v>2.5902766205585502E-3</v>
      </c>
      <c r="J325" s="68">
        <v>11.195054945054901</v>
      </c>
      <c r="K325" s="71">
        <v>2.5944076102623299E-2</v>
      </c>
      <c r="L325" s="68">
        <v>35.096153846153797</v>
      </c>
    </row>
    <row r="326" spans="1:12" x14ac:dyDescent="0.2">
      <c r="A326" s="72" t="s">
        <v>989</v>
      </c>
      <c r="B326" s="66" t="s">
        <v>990</v>
      </c>
      <c r="C326" s="67">
        <v>36</v>
      </c>
      <c r="D326" s="67" t="s">
        <v>346</v>
      </c>
      <c r="E326" s="71">
        <v>0.13191013115938899</v>
      </c>
      <c r="F326" s="68">
        <v>38.186813186813197</v>
      </c>
      <c r="G326" s="71">
        <v>0.25</v>
      </c>
      <c r="H326" s="68">
        <v>55.837912087912102</v>
      </c>
      <c r="I326" s="71">
        <v>2.6456107998428201E-3</v>
      </c>
      <c r="J326" s="68">
        <v>11.469780219780199</v>
      </c>
      <c r="K326" s="71">
        <v>0.143084782678325</v>
      </c>
      <c r="L326" s="68">
        <v>63.118131868131897</v>
      </c>
    </row>
    <row r="327" spans="1:12" x14ac:dyDescent="0.2">
      <c r="A327" s="72" t="s">
        <v>991</v>
      </c>
      <c r="B327" s="66" t="s">
        <v>992</v>
      </c>
      <c r="C327" s="67">
        <v>36</v>
      </c>
      <c r="D327" s="67" t="s">
        <v>346</v>
      </c>
      <c r="E327" s="71">
        <v>9.5515241028945805E-2</v>
      </c>
      <c r="F327" s="68">
        <v>14.629120879120901</v>
      </c>
      <c r="G327" s="71">
        <v>0.25</v>
      </c>
      <c r="H327" s="68">
        <v>55.837912087912102</v>
      </c>
      <c r="I327" s="71">
        <v>1.95362161667315E-3</v>
      </c>
      <c r="J327" s="68">
        <v>8.51648351648352</v>
      </c>
      <c r="K327" s="71">
        <v>3.4592101470164303E-2</v>
      </c>
      <c r="L327" s="68">
        <v>37.156593406593402</v>
      </c>
    </row>
    <row r="328" spans="1:12" x14ac:dyDescent="0.2">
      <c r="A328" s="72" t="s">
        <v>993</v>
      </c>
      <c r="B328" s="66" t="s">
        <v>994</v>
      </c>
      <c r="C328" s="67">
        <v>36</v>
      </c>
      <c r="D328" s="67" t="s">
        <v>346</v>
      </c>
      <c r="E328" s="71">
        <v>0.112624860684662</v>
      </c>
      <c r="F328" s="68">
        <v>25.0686813186813</v>
      </c>
      <c r="G328" s="71">
        <v>0.25</v>
      </c>
      <c r="H328" s="68">
        <v>55.837912087912102</v>
      </c>
      <c r="I328" s="71">
        <v>1.0042353746116501E-2</v>
      </c>
      <c r="J328" s="68">
        <v>34.821428571428598</v>
      </c>
      <c r="K328" s="71">
        <v>7.7832228307869705E-2</v>
      </c>
      <c r="L328" s="68">
        <v>48.763736263736298</v>
      </c>
    </row>
    <row r="329" spans="1:12" x14ac:dyDescent="0.2">
      <c r="A329" s="72" t="s">
        <v>995</v>
      </c>
      <c r="B329" s="66" t="s">
        <v>996</v>
      </c>
      <c r="C329" s="67">
        <v>36</v>
      </c>
      <c r="D329" s="67" t="s">
        <v>346</v>
      </c>
      <c r="E329" s="71">
        <v>8.5339533639613205E-2</v>
      </c>
      <c r="F329" s="68">
        <v>8.9285714285714306</v>
      </c>
      <c r="G329" s="71">
        <v>0.25</v>
      </c>
      <c r="H329" s="68">
        <v>55.837912087912102</v>
      </c>
      <c r="I329" s="71">
        <v>2.5325067381229503E-4</v>
      </c>
      <c r="J329" s="68">
        <v>2.0604395604395598</v>
      </c>
      <c r="K329" s="71">
        <v>5.7653502450273897E-3</v>
      </c>
      <c r="L329" s="68">
        <v>26.717032967032999</v>
      </c>
    </row>
    <row r="330" spans="1:12" x14ac:dyDescent="0.2">
      <c r="A330" s="72" t="s">
        <v>997</v>
      </c>
      <c r="B330" s="66" t="s">
        <v>998</v>
      </c>
      <c r="C330" s="67">
        <v>36</v>
      </c>
      <c r="D330" s="67" t="s">
        <v>346</v>
      </c>
      <c r="E330" s="71">
        <v>0.12023049821282</v>
      </c>
      <c r="F330" s="68">
        <v>29.945054945054899</v>
      </c>
      <c r="G330" s="71">
        <v>0.25</v>
      </c>
      <c r="H330" s="68">
        <v>55.837912087912102</v>
      </c>
      <c r="I330" s="71">
        <v>1.2680540472994601E-2</v>
      </c>
      <c r="J330" s="68">
        <v>40.5906593406593</v>
      </c>
      <c r="K330" s="71">
        <v>9.80109541654655E-2</v>
      </c>
      <c r="L330" s="68">
        <v>54.052197802197803</v>
      </c>
    </row>
    <row r="331" spans="1:12" x14ac:dyDescent="0.2">
      <c r="A331" s="72" t="s">
        <v>999</v>
      </c>
      <c r="B331" s="66" t="s">
        <v>1000</v>
      </c>
      <c r="C331" s="67">
        <v>36</v>
      </c>
      <c r="D331" s="67" t="s">
        <v>346</v>
      </c>
      <c r="E331" s="71">
        <v>8.6321241545884705E-2</v>
      </c>
      <c r="F331" s="68">
        <v>9.7527472527472501</v>
      </c>
      <c r="G331" s="71">
        <v>0.25</v>
      </c>
      <c r="H331" s="68">
        <v>55.837912087912102</v>
      </c>
      <c r="I331" s="71">
        <v>3.1983743926266598E-3</v>
      </c>
      <c r="J331" s="68">
        <v>13.2554945054945</v>
      </c>
      <c r="K331" s="71">
        <v>5.7653502450273897E-3</v>
      </c>
      <c r="L331" s="68">
        <v>26.717032967032999</v>
      </c>
    </row>
    <row r="332" spans="1:12" x14ac:dyDescent="0.2">
      <c r="A332" s="72" t="s">
        <v>1001</v>
      </c>
      <c r="B332" s="66" t="s">
        <v>1002</v>
      </c>
      <c r="C332" s="67">
        <v>36</v>
      </c>
      <c r="D332" s="67" t="s">
        <v>346</v>
      </c>
      <c r="E332" s="71">
        <v>8.9828907165665106E-2</v>
      </c>
      <c r="F332" s="68">
        <v>11.9505494505495</v>
      </c>
      <c r="G332" s="71">
        <v>0.24346172756290699</v>
      </c>
      <c r="H332" s="68">
        <v>15.453296703296701</v>
      </c>
      <c r="I332" s="71">
        <v>5.8462680764919898E-3</v>
      </c>
      <c r="J332" s="68">
        <v>23.008241758241802</v>
      </c>
      <c r="K332" s="71">
        <v>2.0178725857595899E-2</v>
      </c>
      <c r="L332" s="68">
        <v>32.967032967032999</v>
      </c>
    </row>
    <row r="333" spans="1:12" x14ac:dyDescent="0.2">
      <c r="A333" s="72" t="s">
        <v>1003</v>
      </c>
      <c r="B333" s="66" t="s">
        <v>1004</v>
      </c>
      <c r="C333" s="67">
        <v>36</v>
      </c>
      <c r="D333" s="67" t="s">
        <v>346</v>
      </c>
      <c r="E333" s="71">
        <v>8.3218008445896496E-2</v>
      </c>
      <c r="F333" s="68">
        <v>7.5549450549450503</v>
      </c>
      <c r="G333" s="71">
        <v>0.23782303551798101</v>
      </c>
      <c r="H333" s="68">
        <v>14.1483516483516</v>
      </c>
      <c r="I333" s="71">
        <v>3.1829644521676101E-3</v>
      </c>
      <c r="J333" s="68">
        <v>13.1868131868132</v>
      </c>
      <c r="K333" s="71">
        <v>8.6480253675410793E-3</v>
      </c>
      <c r="L333" s="68">
        <v>28.571428571428601</v>
      </c>
    </row>
    <row r="334" spans="1:12" x14ac:dyDescent="0.2">
      <c r="A334" s="72" t="s">
        <v>1005</v>
      </c>
      <c r="B334" s="66" t="s">
        <v>1006</v>
      </c>
      <c r="C334" s="67">
        <v>36</v>
      </c>
      <c r="D334" s="67" t="s">
        <v>346</v>
      </c>
      <c r="E334" s="71">
        <v>5.7336083623105501E-2</v>
      </c>
      <c r="F334" s="68">
        <v>4.0521978021978002</v>
      </c>
      <c r="G334" s="71">
        <v>0.15980086208067801</v>
      </c>
      <c r="H334" s="68">
        <v>6.3186813186813202</v>
      </c>
      <c r="I334" s="71">
        <v>6.76688298583531E-4</v>
      </c>
      <c r="J334" s="68">
        <v>3.5027472527472501</v>
      </c>
      <c r="K334" s="71">
        <v>1.15307004900548E-2</v>
      </c>
      <c r="L334" s="68">
        <v>30.288461538461501</v>
      </c>
    </row>
    <row r="335" spans="1:12" x14ac:dyDescent="0.2">
      <c r="A335" s="72" t="s">
        <v>1007</v>
      </c>
      <c r="B335" s="66" t="s">
        <v>1008</v>
      </c>
      <c r="C335" s="67">
        <v>36</v>
      </c>
      <c r="D335" s="67" t="s">
        <v>346</v>
      </c>
      <c r="E335" s="71">
        <v>8.7433005452749707E-2</v>
      </c>
      <c r="F335" s="68">
        <v>10.6456043956044</v>
      </c>
      <c r="G335" s="71">
        <v>0.25</v>
      </c>
      <c r="H335" s="68">
        <v>55.837912087912102</v>
      </c>
      <c r="I335" s="71">
        <v>3.6509909907079898E-3</v>
      </c>
      <c r="J335" s="68">
        <v>15.1785714285714</v>
      </c>
      <c r="K335" s="71">
        <v>8.6480253675410793E-3</v>
      </c>
      <c r="L335" s="68">
        <v>28.571428571428601</v>
      </c>
    </row>
    <row r="336" spans="1:12" x14ac:dyDescent="0.2">
      <c r="A336" s="72" t="s">
        <v>1009</v>
      </c>
      <c r="B336" s="66" t="s">
        <v>1010</v>
      </c>
      <c r="C336" s="67">
        <v>36</v>
      </c>
      <c r="D336" s="67" t="s">
        <v>346</v>
      </c>
      <c r="E336" s="71">
        <v>0.108418581403304</v>
      </c>
      <c r="F336" s="68">
        <v>22.458791208791201</v>
      </c>
      <c r="G336" s="71">
        <v>0.255347593582888</v>
      </c>
      <c r="H336" s="68">
        <v>63.392857142857103</v>
      </c>
      <c r="I336" s="71">
        <v>2.66680237893199E-2</v>
      </c>
      <c r="J336" s="68">
        <v>53.571428571428598</v>
      </c>
      <c r="K336" s="71">
        <v>4.3240126837705402E-2</v>
      </c>
      <c r="L336" s="68">
        <v>39.560439560439598</v>
      </c>
    </row>
    <row r="337" spans="1:12" x14ac:dyDescent="0.2">
      <c r="A337" s="72" t="s">
        <v>1011</v>
      </c>
      <c r="B337" s="66" t="s">
        <v>1012</v>
      </c>
      <c r="C337" s="67">
        <v>36</v>
      </c>
      <c r="D337" s="67" t="s">
        <v>346</v>
      </c>
      <c r="E337" s="71">
        <v>9.7780296224744101E-2</v>
      </c>
      <c r="F337" s="68">
        <v>16.140109890109901</v>
      </c>
      <c r="G337" s="71">
        <v>0.23744359008820801</v>
      </c>
      <c r="H337" s="68">
        <v>14.010989010989</v>
      </c>
      <c r="I337" s="71">
        <v>1.26571717483186E-2</v>
      </c>
      <c r="J337" s="68">
        <v>40.521978021978001</v>
      </c>
      <c r="K337" s="71">
        <v>4.3240126837705402E-2</v>
      </c>
      <c r="L337" s="68">
        <v>39.560439560439598</v>
      </c>
    </row>
    <row r="338" spans="1:12" x14ac:dyDescent="0.2">
      <c r="A338" s="72" t="s">
        <v>1013</v>
      </c>
      <c r="B338" s="66" t="s">
        <v>1014</v>
      </c>
      <c r="C338" s="67">
        <v>36</v>
      </c>
      <c r="D338" s="67" t="s">
        <v>346</v>
      </c>
      <c r="E338" s="71">
        <v>7.6676035004551696E-2</v>
      </c>
      <c r="F338" s="68">
        <v>6.4560439560439598</v>
      </c>
      <c r="G338" s="71">
        <v>0.200374354469086</v>
      </c>
      <c r="H338" s="68">
        <v>9.7527472527472501</v>
      </c>
      <c r="I338" s="71">
        <v>9.4750246869730204E-3</v>
      </c>
      <c r="J338" s="68">
        <v>34.065934065934101</v>
      </c>
      <c r="K338" s="71">
        <v>2.0178725857595899E-2</v>
      </c>
      <c r="L338" s="68">
        <v>32.967032967032999</v>
      </c>
    </row>
    <row r="339" spans="1:12" x14ac:dyDescent="0.2">
      <c r="A339" s="72" t="s">
        <v>1015</v>
      </c>
      <c r="B339" s="66" t="s">
        <v>1016</v>
      </c>
      <c r="C339" s="67">
        <v>36</v>
      </c>
      <c r="D339" s="67" t="s">
        <v>346</v>
      </c>
      <c r="E339" s="71">
        <v>8.7244870853856904E-2</v>
      </c>
      <c r="F339" s="68">
        <v>10.370879120879099</v>
      </c>
      <c r="G339" s="71">
        <v>0.25</v>
      </c>
      <c r="H339" s="68">
        <v>55.837912087912102</v>
      </c>
      <c r="I339" s="71">
        <v>2.0391207151594201E-4</v>
      </c>
      <c r="J339" s="68">
        <v>1.8543956043956</v>
      </c>
      <c r="K339" s="71">
        <v>1.15307004900548E-2</v>
      </c>
      <c r="L339" s="68">
        <v>30.288461538461501</v>
      </c>
    </row>
    <row r="340" spans="1:12" x14ac:dyDescent="0.2">
      <c r="A340" s="72" t="s">
        <v>1017</v>
      </c>
      <c r="B340" s="66" t="s">
        <v>1018</v>
      </c>
      <c r="C340" s="67">
        <v>36</v>
      </c>
      <c r="D340" s="67" t="s">
        <v>346</v>
      </c>
      <c r="E340" s="71">
        <v>9.4632657311289003E-2</v>
      </c>
      <c r="F340" s="68">
        <v>14.010989010989</v>
      </c>
      <c r="G340" s="71">
        <v>0.24812380498818001</v>
      </c>
      <c r="H340" s="68">
        <v>17.239010989011</v>
      </c>
      <c r="I340" s="71">
        <v>1.1820654755228901E-3</v>
      </c>
      <c r="J340" s="68">
        <v>5.0824175824175803</v>
      </c>
      <c r="K340" s="71">
        <v>3.4592101470164303E-2</v>
      </c>
      <c r="L340" s="68">
        <v>37.156593406593402</v>
      </c>
    </row>
    <row r="341" spans="1:12" x14ac:dyDescent="0.2">
      <c r="A341" s="72" t="s">
        <v>1019</v>
      </c>
      <c r="B341" s="66" t="s">
        <v>1020</v>
      </c>
      <c r="C341" s="67">
        <v>36</v>
      </c>
      <c r="D341" s="67" t="s">
        <v>346</v>
      </c>
      <c r="E341" s="71">
        <v>8.6262161907868604E-2</v>
      </c>
      <c r="F341" s="68">
        <v>9.6153846153846203</v>
      </c>
      <c r="G341" s="71">
        <v>0.25</v>
      </c>
      <c r="H341" s="68">
        <v>55.837912087912102</v>
      </c>
      <c r="I341" s="71">
        <v>1.3846035606457699E-4</v>
      </c>
      <c r="J341" s="68">
        <v>1.4423076923076901</v>
      </c>
      <c r="K341" s="71">
        <v>8.6480253675410793E-3</v>
      </c>
      <c r="L341" s="68">
        <v>28.571428571428601</v>
      </c>
    </row>
    <row r="342" spans="1:12" x14ac:dyDescent="0.2">
      <c r="A342" s="72" t="s">
        <v>1021</v>
      </c>
      <c r="B342" s="66" t="s">
        <v>1022</v>
      </c>
      <c r="C342" s="67">
        <v>36</v>
      </c>
      <c r="D342" s="67" t="s">
        <v>346</v>
      </c>
      <c r="E342" s="71">
        <v>8.4864617798007594E-2</v>
      </c>
      <c r="F342" s="68">
        <v>8.3791208791208796</v>
      </c>
      <c r="G342" s="71">
        <v>0.210529698659982</v>
      </c>
      <c r="H342" s="68">
        <v>10.5082417582418</v>
      </c>
      <c r="I342" s="71">
        <v>3.7067030188492E-3</v>
      </c>
      <c r="J342" s="68">
        <v>15.5906593406593</v>
      </c>
      <c r="K342" s="71">
        <v>4.03574517151917E-2</v>
      </c>
      <c r="L342" s="68">
        <v>38.736263736263702</v>
      </c>
    </row>
    <row r="343" spans="1:12" x14ac:dyDescent="0.2">
      <c r="A343" s="72" t="s">
        <v>1023</v>
      </c>
      <c r="B343" s="66" t="s">
        <v>1024</v>
      </c>
      <c r="C343" s="67">
        <v>36</v>
      </c>
      <c r="D343" s="67" t="s">
        <v>346</v>
      </c>
      <c r="E343" s="71">
        <v>6.3918941025854797E-2</v>
      </c>
      <c r="F343" s="68">
        <v>4.7390109890109899</v>
      </c>
      <c r="G343" s="71">
        <v>0.17008715294021001</v>
      </c>
      <c r="H343" s="68">
        <v>7.2115384615384599</v>
      </c>
      <c r="I343" s="71">
        <v>4.3736194022724597E-3</v>
      </c>
      <c r="J343" s="68">
        <v>17.9258241758242</v>
      </c>
      <c r="K343" s="71">
        <v>1.72960507350822E-2</v>
      </c>
      <c r="L343" s="68">
        <v>32.142857142857103</v>
      </c>
    </row>
    <row r="344" spans="1:12" x14ac:dyDescent="0.2">
      <c r="A344" s="72" t="s">
        <v>1025</v>
      </c>
      <c r="B344" s="66" t="s">
        <v>1026</v>
      </c>
      <c r="C344" s="67">
        <v>36</v>
      </c>
      <c r="D344" s="67" t="s">
        <v>346</v>
      </c>
      <c r="E344" s="71">
        <v>5.14944068442066E-2</v>
      </c>
      <c r="F344" s="68">
        <v>3.2967032967033001</v>
      </c>
      <c r="G344" s="71">
        <v>0.13350107657458399</v>
      </c>
      <c r="H344" s="68">
        <v>4.6703296703296697</v>
      </c>
      <c r="I344" s="71">
        <v>3.6860932229532601E-3</v>
      </c>
      <c r="J344" s="68">
        <v>15.2472527472527</v>
      </c>
      <c r="K344" s="71">
        <v>1.72960507350822E-2</v>
      </c>
      <c r="L344" s="68">
        <v>32.142857142857103</v>
      </c>
    </row>
    <row r="345" spans="1:12" x14ac:dyDescent="0.2">
      <c r="A345" s="72" t="s">
        <v>1027</v>
      </c>
      <c r="B345" s="66" t="s">
        <v>1028</v>
      </c>
      <c r="C345" s="67">
        <v>36</v>
      </c>
      <c r="D345" s="67" t="s">
        <v>346</v>
      </c>
      <c r="E345" s="71">
        <v>0.106930008170635</v>
      </c>
      <c r="F345" s="68">
        <v>20.947802197802201</v>
      </c>
      <c r="G345" s="71">
        <v>0.247813200267093</v>
      </c>
      <c r="H345" s="68">
        <v>17.1016483516484</v>
      </c>
      <c r="I345" s="71">
        <v>6.6752964269961596E-3</v>
      </c>
      <c r="J345" s="68">
        <v>25.961538461538499</v>
      </c>
      <c r="K345" s="71">
        <v>6.6301527817814898E-2</v>
      </c>
      <c r="L345" s="68">
        <v>45.123626373626401</v>
      </c>
    </row>
    <row r="346" spans="1:12" x14ac:dyDescent="0.2">
      <c r="A346" s="72" t="s">
        <v>1029</v>
      </c>
      <c r="B346" s="66" t="s">
        <v>1030</v>
      </c>
      <c r="C346" s="67">
        <v>36</v>
      </c>
      <c r="D346" s="67" t="s">
        <v>346</v>
      </c>
      <c r="E346" s="71">
        <v>7.5596720172873694E-2</v>
      </c>
      <c r="F346" s="68">
        <v>6.1813186813186798</v>
      </c>
      <c r="G346" s="71">
        <v>0.18093789818592201</v>
      </c>
      <c r="H346" s="68">
        <v>8.1043956043956005</v>
      </c>
      <c r="I346" s="71">
        <v>2.61213549499365E-3</v>
      </c>
      <c r="J346" s="68">
        <v>11.3324175824176</v>
      </c>
      <c r="K346" s="71">
        <v>4.3240126837705402E-2</v>
      </c>
      <c r="L346" s="68">
        <v>39.560439560439598</v>
      </c>
    </row>
    <row r="347" spans="1:12" x14ac:dyDescent="0.2">
      <c r="A347" s="72" t="s">
        <v>1031</v>
      </c>
      <c r="B347" s="66" t="s">
        <v>1032</v>
      </c>
      <c r="C347" s="67">
        <v>36</v>
      </c>
      <c r="D347" s="67" t="s">
        <v>346</v>
      </c>
      <c r="E347" s="71">
        <v>0.16405085982412601</v>
      </c>
      <c r="F347" s="68">
        <v>57.074175824175803</v>
      </c>
      <c r="G347" s="71">
        <v>0.34895693281260898</v>
      </c>
      <c r="H347" s="68">
        <v>87.980769230769198</v>
      </c>
      <c r="I347" s="71">
        <v>6.53634183518981E-2</v>
      </c>
      <c r="J347" s="68">
        <v>66.620879120879096</v>
      </c>
      <c r="K347" s="71">
        <v>7.7832228307869705E-2</v>
      </c>
      <c r="L347" s="68">
        <v>48.763736263736298</v>
      </c>
    </row>
    <row r="348" spans="1:12" x14ac:dyDescent="0.2">
      <c r="A348" s="72" t="s">
        <v>1033</v>
      </c>
      <c r="B348" s="66" t="s">
        <v>1034</v>
      </c>
      <c r="C348" s="67">
        <v>36</v>
      </c>
      <c r="D348" s="67" t="s">
        <v>346</v>
      </c>
      <c r="E348" s="71">
        <v>0.135342651605623</v>
      </c>
      <c r="F348" s="68">
        <v>40.041208791208803</v>
      </c>
      <c r="G348" s="71">
        <v>0.25</v>
      </c>
      <c r="H348" s="68">
        <v>55.837912087912102</v>
      </c>
      <c r="I348" s="71">
        <v>4.0720949916322698E-2</v>
      </c>
      <c r="J348" s="68">
        <v>59.958791208791197</v>
      </c>
      <c r="K348" s="71">
        <v>0.115307004900548</v>
      </c>
      <c r="L348" s="68">
        <v>57.898351648351699</v>
      </c>
    </row>
    <row r="349" spans="1:12" x14ac:dyDescent="0.2">
      <c r="A349" s="72" t="s">
        <v>1035</v>
      </c>
      <c r="B349" s="66" t="s">
        <v>1036</v>
      </c>
      <c r="C349" s="67">
        <v>36</v>
      </c>
      <c r="D349" s="67" t="s">
        <v>346</v>
      </c>
      <c r="E349" s="71">
        <v>9.6197862342945403E-2</v>
      </c>
      <c r="F349" s="68">
        <v>14.7664835164835</v>
      </c>
      <c r="G349" s="71">
        <v>0.25</v>
      </c>
      <c r="H349" s="68">
        <v>55.837912087912102</v>
      </c>
      <c r="I349" s="71">
        <v>4.0014855586717399E-3</v>
      </c>
      <c r="J349" s="68">
        <v>16.4835164835165</v>
      </c>
      <c r="K349" s="71">
        <v>3.4592101470164303E-2</v>
      </c>
      <c r="L349" s="68">
        <v>37.156593406593402</v>
      </c>
    </row>
    <row r="350" spans="1:12" x14ac:dyDescent="0.2">
      <c r="A350" s="72" t="s">
        <v>1037</v>
      </c>
      <c r="B350" s="66" t="s">
        <v>1038</v>
      </c>
      <c r="C350" s="67">
        <v>36</v>
      </c>
      <c r="D350" s="67" t="s">
        <v>346</v>
      </c>
      <c r="E350" s="71">
        <v>0.143175720955077</v>
      </c>
      <c r="F350" s="68">
        <v>44.230769230769198</v>
      </c>
      <c r="G350" s="71">
        <v>0.25</v>
      </c>
      <c r="H350" s="68">
        <v>55.837912087912102</v>
      </c>
      <c r="I350" s="71">
        <v>5.2689457474627499E-2</v>
      </c>
      <c r="J350" s="68">
        <v>64.079670329670293</v>
      </c>
      <c r="K350" s="71">
        <v>0.12683770539060199</v>
      </c>
      <c r="L350" s="68">
        <v>60.164835164835203</v>
      </c>
    </row>
    <row r="351" spans="1:12" x14ac:dyDescent="0.2">
      <c r="A351" s="72" t="s">
        <v>1039</v>
      </c>
      <c r="B351" s="66" t="s">
        <v>1040</v>
      </c>
      <c r="C351" s="67">
        <v>36</v>
      </c>
      <c r="D351" s="67" t="s">
        <v>346</v>
      </c>
      <c r="E351" s="71">
        <v>0.23590686929829</v>
      </c>
      <c r="F351" s="68">
        <v>82.554945054945094</v>
      </c>
      <c r="G351" s="71">
        <v>0.50946342420579205</v>
      </c>
      <c r="H351" s="68">
        <v>96.016483516483504</v>
      </c>
      <c r="I351" s="71">
        <v>0.120424955381207</v>
      </c>
      <c r="J351" s="68">
        <v>76.923076923076906</v>
      </c>
      <c r="K351" s="71">
        <v>7.7832228307869705E-2</v>
      </c>
      <c r="L351" s="68">
        <v>48.763736263736298</v>
      </c>
    </row>
    <row r="352" spans="1:12" x14ac:dyDescent="0.2">
      <c r="A352" s="72" t="s">
        <v>1041</v>
      </c>
      <c r="B352" s="66" t="s">
        <v>1042</v>
      </c>
      <c r="C352" s="67">
        <v>36</v>
      </c>
      <c r="D352" s="67" t="s">
        <v>346</v>
      </c>
      <c r="E352" s="71">
        <v>0.128345576252445</v>
      </c>
      <c r="F352" s="68">
        <v>35.164835164835203</v>
      </c>
      <c r="G352" s="71">
        <v>0.24999945364154599</v>
      </c>
      <c r="H352" s="68">
        <v>21.291208791208799</v>
      </c>
      <c r="I352" s="71">
        <v>1.9730270215240299E-2</v>
      </c>
      <c r="J352" s="68">
        <v>48.969780219780198</v>
      </c>
      <c r="K352" s="71">
        <v>0.115307004900548</v>
      </c>
      <c r="L352" s="68">
        <v>57.898351648351699</v>
      </c>
    </row>
    <row r="353" spans="1:12" x14ac:dyDescent="0.2">
      <c r="A353" s="72" t="s">
        <v>1043</v>
      </c>
      <c r="B353" s="66" t="s">
        <v>1044</v>
      </c>
      <c r="C353" s="67">
        <v>36</v>
      </c>
      <c r="D353" s="67" t="s">
        <v>346</v>
      </c>
      <c r="E353" s="71">
        <v>0.16898462574245801</v>
      </c>
      <c r="F353" s="68">
        <v>60.096153846153797</v>
      </c>
      <c r="G353" s="71">
        <v>0.27945508100147298</v>
      </c>
      <c r="H353" s="68">
        <v>75.686813186813197</v>
      </c>
      <c r="I353" s="71">
        <v>9.4895740590271893E-2</v>
      </c>
      <c r="J353" s="68">
        <v>73.076923076923094</v>
      </c>
      <c r="K353" s="71">
        <v>0.13260305563562999</v>
      </c>
      <c r="L353" s="68">
        <v>60.989010989011</v>
      </c>
    </row>
    <row r="354" spans="1:12" x14ac:dyDescent="0.2">
      <c r="A354" s="72" t="s">
        <v>1045</v>
      </c>
      <c r="B354" s="66" t="s">
        <v>1046</v>
      </c>
      <c r="C354" s="67">
        <v>36</v>
      </c>
      <c r="D354" s="67" t="s">
        <v>346</v>
      </c>
      <c r="E354" s="71">
        <v>0.25901456447043703</v>
      </c>
      <c r="F354" s="68">
        <v>87.3626373626374</v>
      </c>
      <c r="G354" s="71">
        <v>0.63114778749416001</v>
      </c>
      <c r="H354" s="68">
        <v>97.664835164835196</v>
      </c>
      <c r="I354" s="71">
        <v>4.78849517516848E-2</v>
      </c>
      <c r="J354" s="68">
        <v>62.293956043956001</v>
      </c>
      <c r="K354" s="71">
        <v>9.80109541654655E-2</v>
      </c>
      <c r="L354" s="68">
        <v>54.052197802197803</v>
      </c>
    </row>
    <row r="355" spans="1:12" x14ac:dyDescent="0.2">
      <c r="A355" s="72" t="s">
        <v>1047</v>
      </c>
      <c r="B355" s="66" t="s">
        <v>1048</v>
      </c>
      <c r="C355" s="67">
        <v>36</v>
      </c>
      <c r="D355" s="67" t="s">
        <v>346</v>
      </c>
      <c r="E355" s="71">
        <v>0.43746330823748297</v>
      </c>
      <c r="F355" s="68">
        <v>98.557692307692307</v>
      </c>
      <c r="G355" s="71">
        <v>0.74169562416877299</v>
      </c>
      <c r="H355" s="68">
        <v>99.038461538461505</v>
      </c>
      <c r="I355" s="71">
        <v>0.41791251905044902</v>
      </c>
      <c r="J355" s="68">
        <v>98.763736263736305</v>
      </c>
      <c r="K355" s="71">
        <v>0.15278178149322599</v>
      </c>
      <c r="L355" s="68">
        <v>64.972527472527503</v>
      </c>
    </row>
    <row r="356" spans="1:12" x14ac:dyDescent="0.2">
      <c r="A356" s="72" t="s">
        <v>1049</v>
      </c>
      <c r="B356" s="66" t="s">
        <v>1050</v>
      </c>
      <c r="C356" s="67">
        <v>36</v>
      </c>
      <c r="D356" s="67" t="s">
        <v>346</v>
      </c>
      <c r="E356" s="71">
        <v>0.27448353541049803</v>
      </c>
      <c r="F356" s="68">
        <v>89.285714285714306</v>
      </c>
      <c r="G356" s="71">
        <v>0.504341507969291</v>
      </c>
      <c r="H356" s="68">
        <v>95.741758241758205</v>
      </c>
      <c r="I356" s="71">
        <v>0.24415954507684601</v>
      </c>
      <c r="J356" s="68">
        <v>91.140109890109898</v>
      </c>
      <c r="K356" s="71">
        <v>7.4949553185355997E-2</v>
      </c>
      <c r="L356" s="68">
        <v>47.802197802197803</v>
      </c>
    </row>
    <row r="357" spans="1:12" x14ac:dyDescent="0.2">
      <c r="A357" s="72" t="s">
        <v>1051</v>
      </c>
      <c r="B357" s="66" t="s">
        <v>1052</v>
      </c>
      <c r="C357" s="67">
        <v>36</v>
      </c>
      <c r="D357" s="67" t="s">
        <v>346</v>
      </c>
      <c r="E357" s="71">
        <v>0.20036500869410101</v>
      </c>
      <c r="F357" s="68">
        <v>72.939560439560395</v>
      </c>
      <c r="G357" s="71">
        <v>0.41527621455484898</v>
      </c>
      <c r="H357" s="68">
        <v>92.239010989011007</v>
      </c>
      <c r="I357" s="71">
        <v>0.102221232974556</v>
      </c>
      <c r="J357" s="68">
        <v>74.107142857142904</v>
      </c>
      <c r="K357" s="71">
        <v>8.3597578552897095E-2</v>
      </c>
      <c r="L357" s="68">
        <v>49.9313186813187</v>
      </c>
    </row>
    <row r="358" spans="1:12" x14ac:dyDescent="0.2">
      <c r="A358" s="72" t="s">
        <v>1053</v>
      </c>
      <c r="B358" s="66" t="s">
        <v>1054</v>
      </c>
      <c r="C358" s="67">
        <v>36</v>
      </c>
      <c r="D358" s="67" t="s">
        <v>346</v>
      </c>
      <c r="E358" s="71">
        <v>0.16822480506856</v>
      </c>
      <c r="F358" s="68">
        <v>59.821428571428598</v>
      </c>
      <c r="G358" s="71">
        <v>0.37202055079366703</v>
      </c>
      <c r="H358" s="68">
        <v>89.697802197802204</v>
      </c>
      <c r="I358" s="71">
        <v>3.4642910246546997E-2</v>
      </c>
      <c r="J358" s="68">
        <v>57.623626373626401</v>
      </c>
      <c r="K358" s="71">
        <v>9.80109541654655E-2</v>
      </c>
      <c r="L358" s="68">
        <v>54.052197802197803</v>
      </c>
    </row>
    <row r="359" spans="1:12" x14ac:dyDescent="0.2">
      <c r="A359" s="72" t="s">
        <v>1055</v>
      </c>
      <c r="B359" s="66" t="s">
        <v>1056</v>
      </c>
      <c r="C359" s="67">
        <v>36</v>
      </c>
      <c r="D359" s="67" t="s">
        <v>346</v>
      </c>
      <c r="E359" s="71">
        <v>0.16805193210236899</v>
      </c>
      <c r="F359" s="68">
        <v>59.615384615384599</v>
      </c>
      <c r="G359" s="71">
        <v>0.33727052207949698</v>
      </c>
      <c r="H359" s="68">
        <v>86.195054945054906</v>
      </c>
      <c r="I359" s="71">
        <v>3.6217656916897501E-3</v>
      </c>
      <c r="J359" s="68">
        <v>14.972527472527499</v>
      </c>
      <c r="K359" s="71">
        <v>0.163263508535921</v>
      </c>
      <c r="L359" s="68">
        <v>66.140109890109898</v>
      </c>
    </row>
    <row r="360" spans="1:12" x14ac:dyDescent="0.2">
      <c r="A360" s="72" t="s">
        <v>1057</v>
      </c>
      <c r="B360" s="66" t="s">
        <v>1058</v>
      </c>
      <c r="C360" s="67">
        <v>36</v>
      </c>
      <c r="D360" s="67" t="s">
        <v>346</v>
      </c>
      <c r="E360" s="71">
        <v>0.140793525447544</v>
      </c>
      <c r="F360" s="68">
        <v>42.994505494505503</v>
      </c>
      <c r="G360" s="71">
        <v>0.26805895741614399</v>
      </c>
      <c r="H360" s="68">
        <v>71.222527472527503</v>
      </c>
      <c r="I360" s="71">
        <v>8.3541611256496597E-3</v>
      </c>
      <c r="J360" s="68">
        <v>31.3186813186813</v>
      </c>
      <c r="K360" s="71">
        <v>0.145967457800839</v>
      </c>
      <c r="L360" s="68">
        <v>63.736263736263702</v>
      </c>
    </row>
    <row r="361" spans="1:12" x14ac:dyDescent="0.2">
      <c r="A361" s="72" t="s">
        <v>1059</v>
      </c>
      <c r="B361" s="66" t="s">
        <v>1060</v>
      </c>
      <c r="C361" s="67">
        <v>35</v>
      </c>
      <c r="D361" s="67" t="s">
        <v>346</v>
      </c>
      <c r="E361" s="71">
        <v>0.32087084976276498</v>
      </c>
      <c r="F361" s="68">
        <v>93.6126373626374</v>
      </c>
      <c r="G361" s="71">
        <v>0.24999945364160001</v>
      </c>
      <c r="H361" s="68">
        <v>21.359890109890099</v>
      </c>
      <c r="I361" s="71">
        <v>0.161765909457911</v>
      </c>
      <c r="J361" s="68">
        <v>82.417582417582395</v>
      </c>
      <c r="K361" s="71">
        <v>0.55084718618878303</v>
      </c>
      <c r="L361" s="68">
        <v>95.673076923076906</v>
      </c>
    </row>
    <row r="362" spans="1:12" x14ac:dyDescent="0.2">
      <c r="A362" s="72" t="s">
        <v>1061</v>
      </c>
      <c r="B362" s="66" t="s">
        <v>1062</v>
      </c>
      <c r="C362" s="67">
        <v>35</v>
      </c>
      <c r="D362" s="67" t="s">
        <v>346</v>
      </c>
      <c r="E362" s="71">
        <v>0.38404311022464499</v>
      </c>
      <c r="F362" s="68">
        <v>96.291208791208803</v>
      </c>
      <c r="G362" s="71">
        <v>0.27540106951871701</v>
      </c>
      <c r="H362" s="68">
        <v>74.450549450549502</v>
      </c>
      <c r="I362" s="71">
        <v>1.03642753764151E-2</v>
      </c>
      <c r="J362" s="68">
        <v>35.439560439560402</v>
      </c>
      <c r="K362" s="71">
        <v>0.86636398577880303</v>
      </c>
      <c r="L362" s="68">
        <v>98.695054945054906</v>
      </c>
    </row>
    <row r="363" spans="1:12" x14ac:dyDescent="0.2">
      <c r="A363" s="72" t="s">
        <v>1063</v>
      </c>
      <c r="B363" s="66" t="s">
        <v>1064</v>
      </c>
      <c r="C363" s="67">
        <v>36</v>
      </c>
      <c r="D363" s="67" t="s">
        <v>346</v>
      </c>
      <c r="E363" s="71">
        <v>0.19398608802134501</v>
      </c>
      <c r="F363" s="68">
        <v>69.917582417582395</v>
      </c>
      <c r="G363" s="71">
        <v>0.307551605459428</v>
      </c>
      <c r="H363" s="68">
        <v>82.348901098901095</v>
      </c>
      <c r="I363" s="71">
        <v>1.3132195903220701E-2</v>
      </c>
      <c r="J363" s="68">
        <v>41.208791208791197</v>
      </c>
      <c r="K363" s="71">
        <v>0.26127446270138699</v>
      </c>
      <c r="L363" s="68">
        <v>75.686813186813197</v>
      </c>
    </row>
    <row r="364" spans="1:12" x14ac:dyDescent="0.2">
      <c r="A364" s="72" t="s">
        <v>1065</v>
      </c>
      <c r="B364" s="66" t="s">
        <v>1066</v>
      </c>
      <c r="C364" s="67">
        <v>36</v>
      </c>
      <c r="D364" s="67" t="s">
        <v>346</v>
      </c>
      <c r="E364" s="71">
        <v>0.167218170016385</v>
      </c>
      <c r="F364" s="68">
        <v>58.997252747252801</v>
      </c>
      <c r="G364" s="71">
        <v>0.25</v>
      </c>
      <c r="H364" s="68">
        <v>55.837912087912102</v>
      </c>
      <c r="I364" s="71">
        <v>1.05587732053644E-2</v>
      </c>
      <c r="J364" s="68">
        <v>35.782967032967001</v>
      </c>
      <c r="K364" s="71">
        <v>0.24109573684379099</v>
      </c>
      <c r="L364" s="68">
        <v>74.244505494505503</v>
      </c>
    </row>
    <row r="365" spans="1:12" x14ac:dyDescent="0.2">
      <c r="A365" s="72" t="s">
        <v>1067</v>
      </c>
      <c r="B365" s="66" t="s">
        <v>1068</v>
      </c>
      <c r="C365" s="67">
        <v>36</v>
      </c>
      <c r="D365" s="67" t="s">
        <v>346</v>
      </c>
      <c r="E365" s="71">
        <v>0.179988316574375</v>
      </c>
      <c r="F365" s="68">
        <v>64.148351648351607</v>
      </c>
      <c r="G365" s="71">
        <v>0.24988089165688299</v>
      </c>
      <c r="H365" s="68">
        <v>18.8873626373626</v>
      </c>
      <c r="I365" s="71">
        <v>2.0161569997313E-2</v>
      </c>
      <c r="J365" s="68">
        <v>49.313186813186803</v>
      </c>
      <c r="K365" s="71">
        <v>0.26992248806892799</v>
      </c>
      <c r="L365" s="68">
        <v>76.510989010988993</v>
      </c>
    </row>
    <row r="366" spans="1:12" x14ac:dyDescent="0.2">
      <c r="A366" s="72" t="s">
        <v>1069</v>
      </c>
      <c r="B366" s="66" t="s">
        <v>1070</v>
      </c>
      <c r="C366" s="67">
        <v>35</v>
      </c>
      <c r="D366" s="67" t="s">
        <v>346</v>
      </c>
      <c r="E366" s="71">
        <v>0.22953567337823699</v>
      </c>
      <c r="F366" s="68">
        <v>80.975274725274701</v>
      </c>
      <c r="G366" s="71">
        <v>0.25</v>
      </c>
      <c r="H366" s="68">
        <v>55.837912087912102</v>
      </c>
      <c r="I366" s="71">
        <v>1.6166995792121702E-2</v>
      </c>
      <c r="J366" s="68">
        <v>44.436813186813197</v>
      </c>
      <c r="K366" s="71">
        <v>0.42244002434258998</v>
      </c>
      <c r="L366" s="68">
        <v>88.186813186813197</v>
      </c>
    </row>
    <row r="367" spans="1:12" x14ac:dyDescent="0.2">
      <c r="A367" s="72" t="s">
        <v>1071</v>
      </c>
      <c r="B367" s="66" t="s">
        <v>1072</v>
      </c>
      <c r="C367" s="67">
        <v>36</v>
      </c>
      <c r="D367" s="67" t="s">
        <v>346</v>
      </c>
      <c r="E367" s="71">
        <v>0.10166741038805301</v>
      </c>
      <c r="F367" s="68">
        <v>18.200549450549399</v>
      </c>
      <c r="G367" s="71">
        <v>0.25</v>
      </c>
      <c r="H367" s="68">
        <v>55.837912087912102</v>
      </c>
      <c r="I367" s="71">
        <v>5.9967540814253404E-3</v>
      </c>
      <c r="J367" s="68">
        <v>23.626373626373599</v>
      </c>
      <c r="K367" s="71">
        <v>4.9005477082732701E-2</v>
      </c>
      <c r="L367" s="68">
        <v>41.071428571428598</v>
      </c>
    </row>
    <row r="368" spans="1:12" x14ac:dyDescent="0.2">
      <c r="A368" s="72" t="s">
        <v>1073</v>
      </c>
      <c r="B368" s="66" t="s">
        <v>1074</v>
      </c>
      <c r="C368" s="67">
        <v>36</v>
      </c>
      <c r="D368" s="67" t="s">
        <v>346</v>
      </c>
      <c r="E368" s="71">
        <v>9.3779028939666803E-2</v>
      </c>
      <c r="F368" s="68">
        <v>13.5989010989011</v>
      </c>
      <c r="G368" s="71">
        <v>0.24999999999981001</v>
      </c>
      <c r="H368" s="68">
        <v>25.961538461538499</v>
      </c>
      <c r="I368" s="71">
        <v>2.51033559405307E-3</v>
      </c>
      <c r="J368" s="68">
        <v>10.8516483516484</v>
      </c>
      <c r="K368" s="71">
        <v>2.88267512251369E-2</v>
      </c>
      <c r="L368" s="68">
        <v>35.8516483516484</v>
      </c>
    </row>
    <row r="369" spans="1:12" x14ac:dyDescent="0.2">
      <c r="A369" s="72" t="s">
        <v>1075</v>
      </c>
      <c r="B369" s="66" t="s">
        <v>1076</v>
      </c>
      <c r="C369" s="67">
        <v>36</v>
      </c>
      <c r="D369" s="67" t="s">
        <v>346</v>
      </c>
      <c r="E369" s="71">
        <v>0.102893414900339</v>
      </c>
      <c r="F369" s="68">
        <v>18.6126373626374</v>
      </c>
      <c r="G369" s="71">
        <v>0.25</v>
      </c>
      <c r="H369" s="68">
        <v>55.837912087912102</v>
      </c>
      <c r="I369" s="71">
        <v>1.2557442740797901E-2</v>
      </c>
      <c r="J369" s="68">
        <v>40.109890109890102</v>
      </c>
      <c r="K369" s="71">
        <v>4.6122801960219E-2</v>
      </c>
      <c r="L369" s="68">
        <v>40.384615384615401</v>
      </c>
    </row>
    <row r="370" spans="1:12" x14ac:dyDescent="0.2">
      <c r="A370" s="72" t="s">
        <v>1077</v>
      </c>
      <c r="B370" s="66" t="s">
        <v>1078</v>
      </c>
      <c r="C370" s="67">
        <v>36</v>
      </c>
      <c r="D370" s="67" t="s">
        <v>346</v>
      </c>
      <c r="E370" s="71">
        <v>9.9956504415807404E-2</v>
      </c>
      <c r="F370" s="68">
        <v>17.307692307692299</v>
      </c>
      <c r="G370" s="71">
        <v>0.25</v>
      </c>
      <c r="H370" s="68">
        <v>55.837912087912102</v>
      </c>
      <c r="I370" s="71">
        <v>6.6293864097170096E-3</v>
      </c>
      <c r="J370" s="68">
        <v>25.8928571428571</v>
      </c>
      <c r="K370" s="71">
        <v>4.3240126837705402E-2</v>
      </c>
      <c r="L370" s="68">
        <v>39.560439560439598</v>
      </c>
    </row>
    <row r="371" spans="1:12" x14ac:dyDescent="0.2">
      <c r="A371" s="72" t="s">
        <v>1079</v>
      </c>
      <c r="B371" s="66" t="s">
        <v>1080</v>
      </c>
      <c r="C371" s="67">
        <v>36</v>
      </c>
      <c r="D371" s="67" t="s">
        <v>346</v>
      </c>
      <c r="E371" s="71">
        <v>0.107635361440218</v>
      </c>
      <c r="F371" s="68">
        <v>21.634615384615401</v>
      </c>
      <c r="G371" s="71">
        <v>0.25</v>
      </c>
      <c r="H371" s="68">
        <v>55.837912087912102</v>
      </c>
      <c r="I371" s="71">
        <v>6.6045565028380699E-3</v>
      </c>
      <c r="J371" s="68">
        <v>25.6868131868132</v>
      </c>
      <c r="K371" s="71">
        <v>6.6301527817814898E-2</v>
      </c>
      <c r="L371" s="68">
        <v>45.123626373626401</v>
      </c>
    </row>
    <row r="372" spans="1:12" x14ac:dyDescent="0.2">
      <c r="A372" s="72" t="s">
        <v>1081</v>
      </c>
      <c r="B372" s="66" t="s">
        <v>1082</v>
      </c>
      <c r="C372" s="67">
        <v>36</v>
      </c>
      <c r="D372" s="67" t="s">
        <v>346</v>
      </c>
      <c r="E372" s="71">
        <v>0.14725068666295801</v>
      </c>
      <c r="F372" s="68">
        <v>46.153846153846203</v>
      </c>
      <c r="G372" s="71">
        <v>0.249892640563698</v>
      </c>
      <c r="H372" s="68">
        <v>18.956043956043999</v>
      </c>
      <c r="I372" s="71">
        <v>6.21390389120587E-2</v>
      </c>
      <c r="J372" s="68">
        <v>66.071428571428598</v>
      </c>
      <c r="K372" s="71">
        <v>0.12972038051311599</v>
      </c>
      <c r="L372" s="68">
        <v>60.576923076923102</v>
      </c>
    </row>
    <row r="373" spans="1:12" x14ac:dyDescent="0.2">
      <c r="A373" s="72" t="s">
        <v>1083</v>
      </c>
      <c r="B373" s="66" t="s">
        <v>1084</v>
      </c>
      <c r="C373" s="67">
        <v>36</v>
      </c>
      <c r="D373" s="67" t="s">
        <v>346</v>
      </c>
      <c r="E373" s="71">
        <v>0.116331753596441</v>
      </c>
      <c r="F373" s="68">
        <v>27.3351648351648</v>
      </c>
      <c r="G373" s="71">
        <v>0.25</v>
      </c>
      <c r="H373" s="68">
        <v>55.837912087912102</v>
      </c>
      <c r="I373" s="71">
        <v>9.6323319913971198E-3</v>
      </c>
      <c r="J373" s="68">
        <v>34.271978021978001</v>
      </c>
      <c r="K373" s="71">
        <v>8.9362928797924499E-2</v>
      </c>
      <c r="L373" s="68">
        <v>51.5796703296703</v>
      </c>
    </row>
    <row r="374" spans="1:12" x14ac:dyDescent="0.2">
      <c r="A374" s="72" t="s">
        <v>1085</v>
      </c>
      <c r="B374" s="66" t="s">
        <v>1086</v>
      </c>
      <c r="C374" s="67">
        <v>36</v>
      </c>
      <c r="D374" s="67" t="s">
        <v>346</v>
      </c>
      <c r="E374" s="71">
        <v>0.12684630188829599</v>
      </c>
      <c r="F374" s="68">
        <v>34.203296703296701</v>
      </c>
      <c r="G374" s="71">
        <v>0.249999999127337</v>
      </c>
      <c r="H374" s="68">
        <v>22.390109890109901</v>
      </c>
      <c r="I374" s="71">
        <v>9.4665513919774697E-3</v>
      </c>
      <c r="J374" s="68">
        <v>33.997252747252801</v>
      </c>
      <c r="K374" s="71">
        <v>0.121072355145575</v>
      </c>
      <c r="L374" s="68">
        <v>59.203296703296701</v>
      </c>
    </row>
    <row r="375" spans="1:12" x14ac:dyDescent="0.2">
      <c r="A375" s="72" t="s">
        <v>1087</v>
      </c>
      <c r="B375" s="66" t="s">
        <v>1088</v>
      </c>
      <c r="C375" s="67">
        <v>36</v>
      </c>
      <c r="D375" s="67" t="s">
        <v>346</v>
      </c>
      <c r="E375" s="71">
        <v>0.120971739632198</v>
      </c>
      <c r="F375" s="68">
        <v>30.5631868131868</v>
      </c>
      <c r="G375" s="71">
        <v>0.25</v>
      </c>
      <c r="H375" s="68">
        <v>55.837912087912102</v>
      </c>
      <c r="I375" s="71">
        <v>6.2562393635869403E-3</v>
      </c>
      <c r="J375" s="68">
        <v>24.381868131868099</v>
      </c>
      <c r="K375" s="71">
        <v>0.106658979533007</v>
      </c>
      <c r="L375" s="68">
        <v>56.1126373626374</v>
      </c>
    </row>
    <row r="376" spans="1:12" x14ac:dyDescent="0.2">
      <c r="A376" s="72" t="s">
        <v>1089</v>
      </c>
      <c r="B376" s="66" t="s">
        <v>1090</v>
      </c>
      <c r="C376" s="67">
        <v>36</v>
      </c>
      <c r="D376" s="67" t="s">
        <v>346</v>
      </c>
      <c r="E376" s="71">
        <v>0.117036039903832</v>
      </c>
      <c r="F376" s="68">
        <v>27.815934065934101</v>
      </c>
      <c r="G376" s="71">
        <v>0.23517784133969599</v>
      </c>
      <c r="H376" s="68">
        <v>13.7362637362637</v>
      </c>
      <c r="I376" s="71">
        <v>3.5059485937659401E-3</v>
      </c>
      <c r="J376" s="68">
        <v>14.4917582417582</v>
      </c>
      <c r="K376" s="71">
        <v>0.112424329778034</v>
      </c>
      <c r="L376" s="68">
        <v>57.142857142857103</v>
      </c>
    </row>
    <row r="377" spans="1:12" x14ac:dyDescent="0.2">
      <c r="A377" s="72" t="s">
        <v>1091</v>
      </c>
      <c r="B377" s="66" t="s">
        <v>1092</v>
      </c>
      <c r="C377" s="67">
        <v>36</v>
      </c>
      <c r="D377" s="67" t="s">
        <v>346</v>
      </c>
      <c r="E377" s="71">
        <v>0.106558786872467</v>
      </c>
      <c r="F377" s="68">
        <v>20.741758241758198</v>
      </c>
      <c r="G377" s="71">
        <v>0.207388134355321</v>
      </c>
      <c r="H377" s="68">
        <v>10.2335164835165</v>
      </c>
      <c r="I377" s="71">
        <v>1.1394596974100999E-2</v>
      </c>
      <c r="J377" s="68">
        <v>37.156593406593402</v>
      </c>
      <c r="K377" s="71">
        <v>0.100893629287979</v>
      </c>
      <c r="L377" s="68">
        <v>54.807692307692299</v>
      </c>
    </row>
    <row r="378" spans="1:12" x14ac:dyDescent="0.2">
      <c r="A378" s="72" t="s">
        <v>1093</v>
      </c>
      <c r="B378" s="66" t="s">
        <v>1094</v>
      </c>
      <c r="C378" s="67">
        <v>36</v>
      </c>
      <c r="D378" s="67" t="s">
        <v>346</v>
      </c>
      <c r="E378" s="71">
        <v>0.120724246987546</v>
      </c>
      <c r="F378" s="68">
        <v>30.3571428571429</v>
      </c>
      <c r="G378" s="71">
        <v>0.210166642872159</v>
      </c>
      <c r="H378" s="68">
        <v>10.439560439560401</v>
      </c>
      <c r="I378" s="71">
        <v>1.36376922098232E-2</v>
      </c>
      <c r="J378" s="68">
        <v>41.758241758241802</v>
      </c>
      <c r="K378" s="71">
        <v>0.13836840588065699</v>
      </c>
      <c r="L378" s="68">
        <v>62.225274725274701</v>
      </c>
    </row>
    <row r="379" spans="1:12" x14ac:dyDescent="0.2">
      <c r="A379" s="72" t="s">
        <v>1095</v>
      </c>
      <c r="B379" s="66" t="s">
        <v>1096</v>
      </c>
      <c r="C379" s="67">
        <v>36</v>
      </c>
      <c r="D379" s="67" t="s">
        <v>346</v>
      </c>
      <c r="E379" s="71">
        <v>0.124162417626171</v>
      </c>
      <c r="F379" s="68">
        <v>32.486263736263702</v>
      </c>
      <c r="G379" s="71">
        <v>0.21439600886428201</v>
      </c>
      <c r="H379" s="68">
        <v>11.057692307692299</v>
      </c>
      <c r="I379" s="71">
        <v>2.4267873984910801E-3</v>
      </c>
      <c r="J379" s="68">
        <v>10.5082417582418</v>
      </c>
      <c r="K379" s="71">
        <v>0.15566445661573899</v>
      </c>
      <c r="L379" s="68">
        <v>65.521978021978001</v>
      </c>
    </row>
    <row r="380" spans="1:12" x14ac:dyDescent="0.2">
      <c r="A380" s="72" t="s">
        <v>1097</v>
      </c>
      <c r="B380" s="66" t="s">
        <v>1098</v>
      </c>
      <c r="C380" s="67">
        <v>36</v>
      </c>
      <c r="D380" s="67" t="s">
        <v>346</v>
      </c>
      <c r="E380" s="71">
        <v>9.48811019759387E-2</v>
      </c>
      <c r="F380" s="68">
        <v>14.285714285714301</v>
      </c>
      <c r="G380" s="71">
        <v>8.3203617085256004E-2</v>
      </c>
      <c r="H380" s="68">
        <v>2.9532967032966999</v>
      </c>
      <c r="I380" s="71">
        <v>2.5351053891155199E-3</v>
      </c>
      <c r="J380" s="68">
        <v>10.9203296703297</v>
      </c>
      <c r="K380" s="71">
        <v>0.198904583453445</v>
      </c>
      <c r="L380" s="68">
        <v>71.016483516483504</v>
      </c>
    </row>
    <row r="381" spans="1:12" x14ac:dyDescent="0.2">
      <c r="A381" s="72" t="s">
        <v>1099</v>
      </c>
      <c r="B381" s="66" t="s">
        <v>1100</v>
      </c>
      <c r="C381" s="67">
        <v>35</v>
      </c>
      <c r="D381" s="67" t="s">
        <v>346</v>
      </c>
      <c r="E381" s="71">
        <v>0.205462502136805</v>
      </c>
      <c r="F381" s="68">
        <v>74.8626373626374</v>
      </c>
      <c r="G381" s="71">
        <v>0.27317118112577798</v>
      </c>
      <c r="H381" s="68">
        <v>73.489010989011007</v>
      </c>
      <c r="I381" s="71">
        <v>2.3239386685617001E-2</v>
      </c>
      <c r="J381" s="68">
        <v>52.129120879120897</v>
      </c>
      <c r="K381" s="71">
        <v>0.31997693859901999</v>
      </c>
      <c r="L381" s="68">
        <v>79.739010989011007</v>
      </c>
    </row>
    <row r="382" spans="1:12" x14ac:dyDescent="0.2">
      <c r="A382" s="72" t="s">
        <v>1101</v>
      </c>
      <c r="B382" s="66" t="s">
        <v>1102</v>
      </c>
      <c r="C382" s="67">
        <v>35</v>
      </c>
      <c r="D382" s="67" t="s">
        <v>346</v>
      </c>
      <c r="E382" s="71">
        <v>0.25790302802756998</v>
      </c>
      <c r="F382" s="68">
        <v>87.293956043956001</v>
      </c>
      <c r="G382" s="71">
        <v>0.26104565537555202</v>
      </c>
      <c r="H382" s="68">
        <v>67.513736263736305</v>
      </c>
      <c r="I382" s="71">
        <v>2.9687226791779299E-2</v>
      </c>
      <c r="J382" s="68">
        <v>55.219780219780198</v>
      </c>
      <c r="K382" s="71">
        <v>0.48297620191537699</v>
      </c>
      <c r="L382" s="68">
        <v>93.063186813186803</v>
      </c>
    </row>
    <row r="383" spans="1:12" x14ac:dyDescent="0.2">
      <c r="A383" s="72" t="s">
        <v>1103</v>
      </c>
      <c r="B383" s="66" t="s">
        <v>1104</v>
      </c>
      <c r="C383" s="67">
        <v>35</v>
      </c>
      <c r="D383" s="67" t="s">
        <v>346</v>
      </c>
      <c r="E383" s="71">
        <v>0.23593373791920899</v>
      </c>
      <c r="F383" s="68">
        <v>82.623626373626394</v>
      </c>
      <c r="G383" s="71">
        <v>0.27673796764237002</v>
      </c>
      <c r="H383" s="68">
        <v>74.8626373626374</v>
      </c>
      <c r="I383" s="71">
        <v>0.165857134843998</v>
      </c>
      <c r="J383" s="68">
        <v>82.760989010988993</v>
      </c>
      <c r="K383" s="71">
        <v>0.26520611127125998</v>
      </c>
      <c r="L383" s="68">
        <v>75.824175824175796</v>
      </c>
    </row>
    <row r="384" spans="1:12" x14ac:dyDescent="0.2">
      <c r="A384" s="72" t="s">
        <v>1105</v>
      </c>
      <c r="B384" s="66" t="s">
        <v>1106</v>
      </c>
      <c r="C384" s="67">
        <v>35</v>
      </c>
      <c r="D384" s="67" t="s">
        <v>346</v>
      </c>
      <c r="E384" s="71">
        <v>0.44621042211609102</v>
      </c>
      <c r="F384" s="68">
        <v>98.832417582417605</v>
      </c>
      <c r="G384" s="71">
        <v>0.40784064328636799</v>
      </c>
      <c r="H384" s="68">
        <v>91.758241758241795</v>
      </c>
      <c r="I384" s="71">
        <v>4.9394331576736103E-3</v>
      </c>
      <c r="J384" s="68">
        <v>20.3296703296703</v>
      </c>
      <c r="K384" s="71">
        <v>0.92585118990423099</v>
      </c>
      <c r="L384" s="68">
        <v>98.901098901098905</v>
      </c>
    </row>
    <row r="385" spans="1:12" x14ac:dyDescent="0.2">
      <c r="A385" s="72" t="s">
        <v>1107</v>
      </c>
      <c r="B385" s="66" t="s">
        <v>1108</v>
      </c>
      <c r="C385" s="67">
        <v>35</v>
      </c>
      <c r="D385" s="67" t="s">
        <v>346</v>
      </c>
      <c r="E385" s="71">
        <v>0.330152781019383</v>
      </c>
      <c r="F385" s="68">
        <v>94.162087912087898</v>
      </c>
      <c r="G385" s="71">
        <v>0.414239641498586</v>
      </c>
      <c r="H385" s="68">
        <v>92.101648351648393</v>
      </c>
      <c r="I385" s="71">
        <v>2.0458691711061701E-3</v>
      </c>
      <c r="J385" s="68">
        <v>8.9285714285714306</v>
      </c>
      <c r="K385" s="71">
        <v>0.57417283238845596</v>
      </c>
      <c r="L385" s="68">
        <v>96.085164835164804</v>
      </c>
    </row>
    <row r="386" spans="1:12" x14ac:dyDescent="0.2">
      <c r="A386" s="72" t="s">
        <v>1109</v>
      </c>
      <c r="B386" s="66" t="s">
        <v>1110</v>
      </c>
      <c r="C386" s="67">
        <v>35</v>
      </c>
      <c r="D386" s="67" t="s">
        <v>346</v>
      </c>
      <c r="E386" s="71">
        <v>0.21333710071004899</v>
      </c>
      <c r="F386" s="68">
        <v>76.923076923076906</v>
      </c>
      <c r="G386" s="71">
        <v>0.25</v>
      </c>
      <c r="H386" s="68">
        <v>55.837912087912102</v>
      </c>
      <c r="I386" s="71">
        <v>1.89913403815879E-3</v>
      </c>
      <c r="J386" s="68">
        <v>8.1043956043956005</v>
      </c>
      <c r="K386" s="71">
        <v>0.38811216809198901</v>
      </c>
      <c r="L386" s="68">
        <v>85.027472527472497</v>
      </c>
    </row>
    <row r="387" spans="1:12" x14ac:dyDescent="0.2">
      <c r="A387" s="72" t="s">
        <v>1111</v>
      </c>
      <c r="B387" s="66" t="s">
        <v>1112</v>
      </c>
      <c r="C387" s="67">
        <v>35</v>
      </c>
      <c r="D387" s="67" t="s">
        <v>346</v>
      </c>
      <c r="E387" s="71">
        <v>0.20606884847953999</v>
      </c>
      <c r="F387" s="68">
        <v>75</v>
      </c>
      <c r="G387" s="71">
        <v>0.25</v>
      </c>
      <c r="H387" s="68">
        <v>55.837912087912102</v>
      </c>
      <c r="I387" s="71">
        <v>6.03845344925448E-3</v>
      </c>
      <c r="J387" s="68">
        <v>23.695054945054899</v>
      </c>
      <c r="K387" s="71">
        <v>0.362168091989366</v>
      </c>
      <c r="L387" s="68">
        <v>83.310439560439605</v>
      </c>
    </row>
    <row r="388" spans="1:12" x14ac:dyDescent="0.2">
      <c r="A388" s="72" t="s">
        <v>1113</v>
      </c>
      <c r="B388" s="66" t="s">
        <v>1114</v>
      </c>
      <c r="C388" s="67">
        <v>35</v>
      </c>
      <c r="D388" s="67" t="s">
        <v>346</v>
      </c>
      <c r="E388" s="71">
        <v>0.248407452777367</v>
      </c>
      <c r="F388" s="68">
        <v>85.645604395604394</v>
      </c>
      <c r="G388" s="71">
        <v>0.25</v>
      </c>
      <c r="H388" s="68">
        <v>55.837912087912102</v>
      </c>
      <c r="I388" s="71">
        <v>3.5981310491810799E-3</v>
      </c>
      <c r="J388" s="68">
        <v>14.7664835164835</v>
      </c>
      <c r="K388" s="71">
        <v>0.49162422728291799</v>
      </c>
      <c r="L388" s="68">
        <v>93.543956043956001</v>
      </c>
    </row>
    <row r="389" spans="1:12" x14ac:dyDescent="0.2">
      <c r="A389" s="72" t="s">
        <v>1115</v>
      </c>
      <c r="B389" s="66" t="s">
        <v>1116</v>
      </c>
      <c r="C389" s="67">
        <v>35</v>
      </c>
      <c r="D389" s="67" t="s">
        <v>346</v>
      </c>
      <c r="E389" s="71">
        <v>0.16767339696535799</v>
      </c>
      <c r="F389" s="68">
        <v>59.3406593406593</v>
      </c>
      <c r="G389" s="71">
        <v>0.25267379679144403</v>
      </c>
      <c r="H389" s="68">
        <v>60.027472527472497</v>
      </c>
      <c r="I389" s="71">
        <v>1.1084358935994401E-2</v>
      </c>
      <c r="J389" s="68">
        <v>36.744505494505503</v>
      </c>
      <c r="K389" s="71">
        <v>0.23926203516863601</v>
      </c>
      <c r="L389" s="68">
        <v>74.175824175824204</v>
      </c>
    </row>
    <row r="390" spans="1:12" x14ac:dyDescent="0.2">
      <c r="A390" s="72" t="s">
        <v>1117</v>
      </c>
      <c r="B390" s="66" t="s">
        <v>1118</v>
      </c>
      <c r="C390" s="67">
        <v>35</v>
      </c>
      <c r="D390" s="67" t="s">
        <v>346</v>
      </c>
      <c r="E390" s="71">
        <v>0.192284426808258</v>
      </c>
      <c r="F390" s="68">
        <v>69.093406593406598</v>
      </c>
      <c r="G390" s="71">
        <v>0.250935453695042</v>
      </c>
      <c r="H390" s="68">
        <v>57.623626373626401</v>
      </c>
      <c r="I390" s="71">
        <v>6.98986157807028E-3</v>
      </c>
      <c r="J390" s="68">
        <v>27.678571428571399</v>
      </c>
      <c r="K390" s="71">
        <v>0.318927965151661</v>
      </c>
      <c r="L390" s="68">
        <v>79.670329670329707</v>
      </c>
    </row>
    <row r="391" spans="1:12" x14ac:dyDescent="0.2">
      <c r="A391" s="72" t="s">
        <v>1119</v>
      </c>
      <c r="B391" s="66" t="s">
        <v>1120</v>
      </c>
      <c r="C391" s="67">
        <v>35</v>
      </c>
      <c r="D391" s="67" t="s">
        <v>346</v>
      </c>
      <c r="E391" s="71">
        <v>0.36552880628704698</v>
      </c>
      <c r="F391" s="68">
        <v>95.673076923076906</v>
      </c>
      <c r="G391" s="71">
        <v>0.41892961495751102</v>
      </c>
      <c r="H391" s="68">
        <v>92.376373626373606</v>
      </c>
      <c r="I391" s="71">
        <v>2.8545874467573698E-3</v>
      </c>
      <c r="J391" s="68">
        <v>12.3626373626374</v>
      </c>
      <c r="K391" s="71">
        <v>0.67480221645687199</v>
      </c>
      <c r="L391" s="68">
        <v>97.596153846153797</v>
      </c>
    </row>
    <row r="392" spans="1:12" x14ac:dyDescent="0.2">
      <c r="A392" s="72" t="s">
        <v>1121</v>
      </c>
      <c r="B392" s="66" t="s">
        <v>1122</v>
      </c>
      <c r="C392" s="67">
        <v>35</v>
      </c>
      <c r="D392" s="67" t="s">
        <v>346</v>
      </c>
      <c r="E392" s="71">
        <v>0.28341351665798997</v>
      </c>
      <c r="F392" s="68">
        <v>90.728021978021999</v>
      </c>
      <c r="G392" s="71">
        <v>0.43760287620202698</v>
      </c>
      <c r="H392" s="68">
        <v>93.269230769230802</v>
      </c>
      <c r="I392" s="71">
        <v>4.1513125248589998E-4</v>
      </c>
      <c r="J392" s="68">
        <v>2.6785714285714302</v>
      </c>
      <c r="K392" s="71">
        <v>0.412222542519458</v>
      </c>
      <c r="L392" s="68">
        <v>87.087912087912102</v>
      </c>
    </row>
    <row r="393" spans="1:12" x14ac:dyDescent="0.2">
      <c r="A393" s="72" t="s">
        <v>1123</v>
      </c>
      <c r="B393" s="66" t="s">
        <v>1124</v>
      </c>
      <c r="C393" s="67">
        <v>35</v>
      </c>
      <c r="D393" s="67" t="s">
        <v>346</v>
      </c>
      <c r="E393" s="71">
        <v>0.26185644745761</v>
      </c>
      <c r="F393" s="68">
        <v>88.118131868131897</v>
      </c>
      <c r="G393" s="71">
        <v>0.33595528183156997</v>
      </c>
      <c r="H393" s="68">
        <v>85.989010989011007</v>
      </c>
      <c r="I393" s="71">
        <v>7.7800385688685299E-3</v>
      </c>
      <c r="J393" s="68">
        <v>29.876373626373599</v>
      </c>
      <c r="K393" s="71">
        <v>0.44183402197239002</v>
      </c>
      <c r="L393" s="68">
        <v>89.629120879120904</v>
      </c>
    </row>
    <row r="394" spans="1:12" x14ac:dyDescent="0.2">
      <c r="A394" s="72" t="s">
        <v>1125</v>
      </c>
      <c r="B394" s="66" t="s">
        <v>1126</v>
      </c>
      <c r="C394" s="67">
        <v>35</v>
      </c>
      <c r="D394" s="67" t="s">
        <v>346</v>
      </c>
      <c r="E394" s="71">
        <v>0.20534510140571099</v>
      </c>
      <c r="F394" s="68">
        <v>74.793956043956001</v>
      </c>
      <c r="G394" s="71">
        <v>0.25</v>
      </c>
      <c r="H394" s="68">
        <v>55.837912087912102</v>
      </c>
      <c r="I394" s="71">
        <v>8.5835890254348894E-3</v>
      </c>
      <c r="J394" s="68">
        <v>31.730769230769202</v>
      </c>
      <c r="K394" s="71">
        <v>0.35745171519169799</v>
      </c>
      <c r="L394" s="68">
        <v>82.898351648351607</v>
      </c>
    </row>
    <row r="395" spans="1:12" x14ac:dyDescent="0.2">
      <c r="A395" s="72" t="s">
        <v>1127</v>
      </c>
      <c r="B395" s="66" t="s">
        <v>1128</v>
      </c>
      <c r="C395" s="67">
        <v>35</v>
      </c>
      <c r="D395" s="67" t="s">
        <v>346</v>
      </c>
      <c r="E395" s="71">
        <v>0.25745149463040601</v>
      </c>
      <c r="F395" s="68">
        <v>87.156593406593402</v>
      </c>
      <c r="G395" s="71">
        <v>0.311518984351004</v>
      </c>
      <c r="H395" s="68">
        <v>83.035714285714306</v>
      </c>
      <c r="I395" s="71">
        <v>6.56453385383229E-4</v>
      </c>
      <c r="J395" s="68">
        <v>3.3653846153846199</v>
      </c>
      <c r="K395" s="71">
        <v>0.46017904615483202</v>
      </c>
      <c r="L395" s="68">
        <v>91.689560439560395</v>
      </c>
    </row>
    <row r="396" spans="1:12" x14ac:dyDescent="0.2">
      <c r="A396" s="72" t="s">
        <v>1129</v>
      </c>
      <c r="B396" s="66" t="s">
        <v>1130</v>
      </c>
      <c r="C396" s="67">
        <v>35</v>
      </c>
      <c r="D396" s="67" t="s">
        <v>346</v>
      </c>
      <c r="E396" s="71">
        <v>0.29854399121317299</v>
      </c>
      <c r="F396" s="68">
        <v>91.758241758241795</v>
      </c>
      <c r="G396" s="71">
        <v>0.444309026328432</v>
      </c>
      <c r="H396" s="68">
        <v>93.6126373626374</v>
      </c>
      <c r="I396" s="71">
        <v>2.6746016463107601E-3</v>
      </c>
      <c r="J396" s="68">
        <v>11.6071428571429</v>
      </c>
      <c r="K396" s="71">
        <v>0.44864834566477702</v>
      </c>
      <c r="L396" s="68">
        <v>90.5906593406593</v>
      </c>
    </row>
    <row r="397" spans="1:12" x14ac:dyDescent="0.2">
      <c r="A397" s="72" t="s">
        <v>1131</v>
      </c>
      <c r="B397" s="66" t="s">
        <v>1132</v>
      </c>
      <c r="C397" s="67">
        <v>35</v>
      </c>
      <c r="D397" s="67" t="s">
        <v>346</v>
      </c>
      <c r="E397" s="71">
        <v>0.21474353754369799</v>
      </c>
      <c r="F397" s="68">
        <v>77.129120879120904</v>
      </c>
      <c r="G397" s="71">
        <v>0.25</v>
      </c>
      <c r="H397" s="68">
        <v>55.837912087912102</v>
      </c>
      <c r="I397" s="71">
        <v>2.1867959692315302E-3</v>
      </c>
      <c r="J397" s="68">
        <v>9.4780219780219799</v>
      </c>
      <c r="K397" s="71">
        <v>0.392043816661862</v>
      </c>
      <c r="L397" s="68">
        <v>85.233516483516496</v>
      </c>
    </row>
    <row r="398" spans="1:12" x14ac:dyDescent="0.2">
      <c r="A398" s="72" t="s">
        <v>1133</v>
      </c>
      <c r="B398" s="66" t="s">
        <v>1134</v>
      </c>
      <c r="C398" s="67">
        <v>35</v>
      </c>
      <c r="D398" s="67" t="s">
        <v>346</v>
      </c>
      <c r="E398" s="71">
        <v>0.22755364805501699</v>
      </c>
      <c r="F398" s="68">
        <v>80.563186813186803</v>
      </c>
      <c r="G398" s="71">
        <v>0.26737967914438499</v>
      </c>
      <c r="H398" s="68">
        <v>70.810439560439605</v>
      </c>
      <c r="I398" s="71">
        <v>3.0587225012094301E-3</v>
      </c>
      <c r="J398" s="68">
        <v>13.049450549450601</v>
      </c>
      <c r="K398" s="71">
        <v>0.412222542519458</v>
      </c>
      <c r="L398" s="68">
        <v>87.087912087912102</v>
      </c>
    </row>
    <row r="399" spans="1:12" x14ac:dyDescent="0.2">
      <c r="A399" s="72" t="s">
        <v>1135</v>
      </c>
      <c r="B399" s="66" t="s">
        <v>1136</v>
      </c>
      <c r="C399" s="67">
        <v>35</v>
      </c>
      <c r="D399" s="67" t="s">
        <v>346</v>
      </c>
      <c r="E399" s="71">
        <v>0.20207605614261101</v>
      </c>
      <c r="F399" s="68">
        <v>73.489010989011007</v>
      </c>
      <c r="G399" s="71">
        <v>0.25</v>
      </c>
      <c r="H399" s="68">
        <v>55.837912087912102</v>
      </c>
      <c r="I399" s="71">
        <v>1.60725039712185E-2</v>
      </c>
      <c r="J399" s="68">
        <v>44.162087912087898</v>
      </c>
      <c r="K399" s="71">
        <v>0.34015566445661599</v>
      </c>
      <c r="L399" s="68">
        <v>81.3186813186813</v>
      </c>
    </row>
    <row r="400" spans="1:12" x14ac:dyDescent="0.2">
      <c r="A400" s="72" t="s">
        <v>1137</v>
      </c>
      <c r="B400" s="66" t="s">
        <v>1138</v>
      </c>
      <c r="C400" s="67">
        <v>35</v>
      </c>
      <c r="D400" s="67" t="s">
        <v>346</v>
      </c>
      <c r="E400" s="71">
        <v>0.228845277488476</v>
      </c>
      <c r="F400" s="68">
        <v>80.906593406593402</v>
      </c>
      <c r="G400" s="71">
        <v>0.25</v>
      </c>
      <c r="H400" s="68">
        <v>55.837912087912102</v>
      </c>
      <c r="I400" s="71">
        <v>1.2518889658612699E-3</v>
      </c>
      <c r="J400" s="68">
        <v>5.2197802197802199</v>
      </c>
      <c r="K400" s="71">
        <v>0.43528394349956701</v>
      </c>
      <c r="L400" s="68">
        <v>89.285714285714306</v>
      </c>
    </row>
    <row r="401" spans="1:12" x14ac:dyDescent="0.2">
      <c r="A401" s="72" t="s">
        <v>1139</v>
      </c>
      <c r="B401" s="66" t="s">
        <v>1140</v>
      </c>
      <c r="C401" s="67">
        <v>35</v>
      </c>
      <c r="D401" s="67" t="s">
        <v>346</v>
      </c>
      <c r="E401" s="71">
        <v>0.19945600805712899</v>
      </c>
      <c r="F401" s="68">
        <v>72.390109890109898</v>
      </c>
      <c r="G401" s="71">
        <v>0.24999999999999001</v>
      </c>
      <c r="H401" s="68">
        <v>27.060439560439601</v>
      </c>
      <c r="I401" s="71">
        <v>2.4470094697527801E-3</v>
      </c>
      <c r="J401" s="68">
        <v>10.5769230769231</v>
      </c>
      <c r="K401" s="71">
        <v>0.34592101470164299</v>
      </c>
      <c r="L401" s="68">
        <v>82.005494505494497</v>
      </c>
    </row>
    <row r="402" spans="1:12" x14ac:dyDescent="0.2">
      <c r="A402" s="72" t="s">
        <v>1141</v>
      </c>
      <c r="B402" s="66" t="s">
        <v>1142</v>
      </c>
      <c r="C402" s="67">
        <v>35</v>
      </c>
      <c r="D402" s="67" t="s">
        <v>346</v>
      </c>
      <c r="E402" s="71">
        <v>0.23707380880352</v>
      </c>
      <c r="F402" s="68">
        <v>82.967032967033006</v>
      </c>
      <c r="G402" s="71">
        <v>0.25</v>
      </c>
      <c r="H402" s="68">
        <v>55.837912087912102</v>
      </c>
      <c r="I402" s="71">
        <v>3.9250553782435704E-3</v>
      </c>
      <c r="J402" s="68">
        <v>16.071428571428601</v>
      </c>
      <c r="K402" s="71">
        <v>0.45729637103231802</v>
      </c>
      <c r="L402" s="68">
        <v>91.346153846153797</v>
      </c>
    </row>
    <row r="403" spans="1:12" x14ac:dyDescent="0.2">
      <c r="A403" s="72" t="s">
        <v>1143</v>
      </c>
      <c r="B403" s="66" t="s">
        <v>1144</v>
      </c>
      <c r="C403" s="67">
        <v>35</v>
      </c>
      <c r="D403" s="67" t="s">
        <v>346</v>
      </c>
      <c r="E403" s="71">
        <v>0.220838358662069</v>
      </c>
      <c r="F403" s="68">
        <v>78.640109890109898</v>
      </c>
      <c r="G403" s="71">
        <v>0.24999999999988201</v>
      </c>
      <c r="H403" s="68">
        <v>26.167582417582398</v>
      </c>
      <c r="I403" s="71">
        <v>2.3353934446977899E-2</v>
      </c>
      <c r="J403" s="68">
        <v>52.266483516483497</v>
      </c>
      <c r="K403" s="71">
        <v>0.389161141539348</v>
      </c>
      <c r="L403" s="68">
        <v>85.164835164835196</v>
      </c>
    </row>
    <row r="404" spans="1:12" x14ac:dyDescent="0.2">
      <c r="A404" s="72" t="s">
        <v>1145</v>
      </c>
      <c r="B404" s="66" t="s">
        <v>1146</v>
      </c>
      <c r="C404" s="67">
        <v>35</v>
      </c>
      <c r="D404" s="67" t="s">
        <v>346</v>
      </c>
      <c r="E404" s="71">
        <v>0.25214993905154498</v>
      </c>
      <c r="F404" s="68">
        <v>86.195054945054906</v>
      </c>
      <c r="G404" s="71">
        <v>0.255347593582888</v>
      </c>
      <c r="H404" s="68">
        <v>63.392857142857103</v>
      </c>
      <c r="I404" s="71">
        <v>1.4979101314291801E-2</v>
      </c>
      <c r="J404" s="68">
        <v>42.857142857142897</v>
      </c>
      <c r="K404" s="71">
        <v>0.48612312225745502</v>
      </c>
      <c r="L404" s="68">
        <v>93.269230769230802</v>
      </c>
    </row>
    <row r="405" spans="1:12" x14ac:dyDescent="0.2">
      <c r="A405" s="72" t="s">
        <v>1147</v>
      </c>
      <c r="B405" s="66" t="s">
        <v>1148</v>
      </c>
      <c r="C405" s="67">
        <v>35</v>
      </c>
      <c r="D405" s="67" t="s">
        <v>346</v>
      </c>
      <c r="E405" s="71">
        <v>0.16829860767677501</v>
      </c>
      <c r="F405" s="68">
        <v>59.890109890109898</v>
      </c>
      <c r="G405" s="71">
        <v>0.25</v>
      </c>
      <c r="H405" s="68">
        <v>55.837912087912102</v>
      </c>
      <c r="I405" s="71">
        <v>4.1030873716348401E-3</v>
      </c>
      <c r="J405" s="68">
        <v>17.032967032967001</v>
      </c>
      <c r="K405" s="71">
        <v>0.25079273565869098</v>
      </c>
      <c r="L405" s="68">
        <v>75.206043956043999</v>
      </c>
    </row>
    <row r="406" spans="1:12" x14ac:dyDescent="0.2">
      <c r="A406" s="72" t="s">
        <v>1149</v>
      </c>
      <c r="B406" s="66" t="s">
        <v>1150</v>
      </c>
      <c r="C406" s="67">
        <v>35</v>
      </c>
      <c r="D406" s="67" t="s">
        <v>346</v>
      </c>
      <c r="E406" s="71">
        <v>0.24743575489238101</v>
      </c>
      <c r="F406" s="68">
        <v>85.439560439560395</v>
      </c>
      <c r="G406" s="71">
        <v>0.24999672184907601</v>
      </c>
      <c r="H406" s="68">
        <v>20.054945054945101</v>
      </c>
      <c r="I406" s="71">
        <v>6.1874205706126404E-3</v>
      </c>
      <c r="J406" s="68">
        <v>24.1071428571429</v>
      </c>
      <c r="K406" s="71">
        <v>0.48612312225745502</v>
      </c>
      <c r="L406" s="68">
        <v>93.269230769230802</v>
      </c>
    </row>
    <row r="407" spans="1:12" x14ac:dyDescent="0.2">
      <c r="A407" s="72" t="s">
        <v>1151</v>
      </c>
      <c r="B407" s="66" t="s">
        <v>1152</v>
      </c>
      <c r="C407" s="67">
        <v>35</v>
      </c>
      <c r="D407" s="67" t="s">
        <v>346</v>
      </c>
      <c r="E407" s="71">
        <v>0.224509414292621</v>
      </c>
      <c r="F407" s="68">
        <v>79.807692307692307</v>
      </c>
      <c r="G407" s="71">
        <v>0.25</v>
      </c>
      <c r="H407" s="68">
        <v>55.837912087912102</v>
      </c>
      <c r="I407" s="71">
        <v>2.6576749908632799E-3</v>
      </c>
      <c r="J407" s="68">
        <v>11.538461538461499</v>
      </c>
      <c r="K407" s="71">
        <v>0.420870567886999</v>
      </c>
      <c r="L407" s="68">
        <v>88.118131868131897</v>
      </c>
    </row>
    <row r="408" spans="1:12" x14ac:dyDescent="0.2">
      <c r="A408" s="72" t="s">
        <v>1153</v>
      </c>
      <c r="B408" s="66" t="s">
        <v>1154</v>
      </c>
      <c r="C408" s="67">
        <v>35</v>
      </c>
      <c r="D408" s="67" t="s">
        <v>346</v>
      </c>
      <c r="E408" s="71">
        <v>0.18454112005172901</v>
      </c>
      <c r="F408" s="68">
        <v>65.934065934065899</v>
      </c>
      <c r="G408" s="71">
        <v>0.249999999999865</v>
      </c>
      <c r="H408" s="68">
        <v>26.030219780219799</v>
      </c>
      <c r="I408" s="71">
        <v>9.5904976589253604E-3</v>
      </c>
      <c r="J408" s="68">
        <v>34.203296703296701</v>
      </c>
      <c r="K408" s="71">
        <v>0.29403286249639699</v>
      </c>
      <c r="L408" s="68">
        <v>77.747252747252702</v>
      </c>
    </row>
    <row r="409" spans="1:12" x14ac:dyDescent="0.2">
      <c r="A409" s="72" t="s">
        <v>1155</v>
      </c>
      <c r="B409" s="66" t="s">
        <v>1156</v>
      </c>
      <c r="C409" s="67">
        <v>35</v>
      </c>
      <c r="D409" s="67" t="s">
        <v>346</v>
      </c>
      <c r="E409" s="71">
        <v>0.143968042568697</v>
      </c>
      <c r="F409" s="68">
        <v>44.574175824175803</v>
      </c>
      <c r="G409" s="71">
        <v>0.25</v>
      </c>
      <c r="H409" s="68">
        <v>55.837912087912102</v>
      </c>
      <c r="I409" s="71">
        <v>2.9559498772845398E-4</v>
      </c>
      <c r="J409" s="68">
        <v>2.26648351648352</v>
      </c>
      <c r="K409" s="71">
        <v>0.181608532718363</v>
      </c>
      <c r="L409" s="68">
        <v>68.543956043956001</v>
      </c>
    </row>
    <row r="410" spans="1:12" x14ac:dyDescent="0.2">
      <c r="A410" s="72" t="s">
        <v>1157</v>
      </c>
      <c r="B410" s="66" t="s">
        <v>1158</v>
      </c>
      <c r="C410" s="67">
        <v>35</v>
      </c>
      <c r="D410" s="67" t="s">
        <v>346</v>
      </c>
      <c r="E410" s="71">
        <v>0.21089912803737701</v>
      </c>
      <c r="F410" s="68">
        <v>76.236263736263695</v>
      </c>
      <c r="G410" s="71">
        <v>0.24961973450618999</v>
      </c>
      <c r="H410" s="68">
        <v>18.337912087912098</v>
      </c>
      <c r="I410" s="71">
        <v>5.4472085566479797E-3</v>
      </c>
      <c r="J410" s="68">
        <v>21.703296703296701</v>
      </c>
      <c r="K410" s="71">
        <v>0.377630441049294</v>
      </c>
      <c r="L410" s="68">
        <v>84.271978021978001</v>
      </c>
    </row>
    <row r="411" spans="1:12" x14ac:dyDescent="0.2">
      <c r="A411" s="72" t="s">
        <v>1159</v>
      </c>
      <c r="B411" s="66" t="s">
        <v>1160</v>
      </c>
      <c r="C411" s="67">
        <v>35</v>
      </c>
      <c r="D411" s="67" t="s">
        <v>346</v>
      </c>
      <c r="E411" s="71">
        <v>0.22130737191133501</v>
      </c>
      <c r="F411" s="68">
        <v>78.708791208791197</v>
      </c>
      <c r="G411" s="71">
        <v>0.24999999999997599</v>
      </c>
      <c r="H411" s="68">
        <v>26.6483516483516</v>
      </c>
      <c r="I411" s="71">
        <v>8.3463450092314595E-2</v>
      </c>
      <c r="J411" s="68">
        <v>71.085164835164804</v>
      </c>
      <c r="K411" s="71">
        <v>0.330458665641715</v>
      </c>
      <c r="L411" s="68">
        <v>80.357142857142904</v>
      </c>
    </row>
    <row r="412" spans="1:12" x14ac:dyDescent="0.2">
      <c r="A412" s="72" t="s">
        <v>1161</v>
      </c>
      <c r="B412" s="66" t="s">
        <v>1162</v>
      </c>
      <c r="C412" s="67">
        <v>36</v>
      </c>
      <c r="D412" s="67" t="s">
        <v>346</v>
      </c>
      <c r="E412" s="71">
        <v>8.5260716830240696E-2</v>
      </c>
      <c r="F412" s="68">
        <v>8.8598901098901095</v>
      </c>
      <c r="G412" s="71">
        <v>0.249999999908394</v>
      </c>
      <c r="H412" s="68">
        <v>23.489010989011</v>
      </c>
      <c r="I412" s="71">
        <v>1.6800337300903701E-5</v>
      </c>
      <c r="J412" s="68">
        <v>0.68681318681318704</v>
      </c>
      <c r="K412" s="71">
        <v>5.7653502450273897E-3</v>
      </c>
      <c r="L412" s="68">
        <v>26.717032967032999</v>
      </c>
    </row>
    <row r="413" spans="1:12" x14ac:dyDescent="0.2">
      <c r="A413" s="72" t="s">
        <v>1163</v>
      </c>
      <c r="B413" s="66" t="s">
        <v>1164</v>
      </c>
      <c r="C413" s="67">
        <v>36</v>
      </c>
      <c r="D413" s="67" t="s">
        <v>346</v>
      </c>
      <c r="E413" s="71">
        <v>0.106757737318127</v>
      </c>
      <c r="F413" s="68">
        <v>20.810439560439601</v>
      </c>
      <c r="G413" s="71">
        <v>0.24999999982604401</v>
      </c>
      <c r="H413" s="68">
        <v>23.145604395604401</v>
      </c>
      <c r="I413" s="71">
        <v>1.08900918800728E-3</v>
      </c>
      <c r="J413" s="68">
        <v>4.8076923076923102</v>
      </c>
      <c r="K413" s="71">
        <v>6.9184202940328607E-2</v>
      </c>
      <c r="L413" s="68">
        <v>45.741758241758198</v>
      </c>
    </row>
    <row r="414" spans="1:12" x14ac:dyDescent="0.2">
      <c r="A414" s="72" t="s">
        <v>1165</v>
      </c>
      <c r="B414" s="66" t="s">
        <v>1166</v>
      </c>
      <c r="C414" s="67">
        <v>36</v>
      </c>
      <c r="D414" s="67" t="s">
        <v>346</v>
      </c>
      <c r="E414" s="71">
        <v>0.108960147081699</v>
      </c>
      <c r="F414" s="68">
        <v>22.596153846153801</v>
      </c>
      <c r="G414" s="71">
        <v>0.25</v>
      </c>
      <c r="H414" s="68">
        <v>55.837912087912102</v>
      </c>
      <c r="I414" s="71">
        <v>1.93088805974223E-3</v>
      </c>
      <c r="J414" s="68">
        <v>8.3791208791208796</v>
      </c>
      <c r="K414" s="71">
        <v>7.4949553185355997E-2</v>
      </c>
      <c r="L414" s="68">
        <v>47.802197802197803</v>
      </c>
    </row>
    <row r="415" spans="1:12" x14ac:dyDescent="0.2">
      <c r="A415" s="72" t="s">
        <v>1167</v>
      </c>
      <c r="B415" s="66" t="s">
        <v>1168</v>
      </c>
      <c r="C415" s="67">
        <v>36</v>
      </c>
      <c r="D415" s="67" t="s">
        <v>346</v>
      </c>
      <c r="E415" s="71">
        <v>0.123860747494092</v>
      </c>
      <c r="F415" s="68">
        <v>32.211538461538503</v>
      </c>
      <c r="G415" s="71">
        <v>0.24364475808861499</v>
      </c>
      <c r="H415" s="68">
        <v>15.521978021978001</v>
      </c>
      <c r="I415" s="71">
        <v>9.7478043705992393E-3</v>
      </c>
      <c r="J415" s="68">
        <v>34.4093406593407</v>
      </c>
      <c r="K415" s="71">
        <v>0.118189680023061</v>
      </c>
      <c r="L415" s="68">
        <v>58.722527472527503</v>
      </c>
    </row>
    <row r="416" spans="1:12" x14ac:dyDescent="0.2">
      <c r="A416" s="72" t="s">
        <v>1169</v>
      </c>
      <c r="B416" s="66" t="s">
        <v>1170</v>
      </c>
      <c r="C416" s="67">
        <v>36</v>
      </c>
      <c r="D416" s="67" t="s">
        <v>346</v>
      </c>
      <c r="E416" s="71">
        <v>0.118644387981074</v>
      </c>
      <c r="F416" s="68">
        <v>29.120879120879099</v>
      </c>
      <c r="G416" s="71">
        <v>0.23401901604054401</v>
      </c>
      <c r="H416" s="68">
        <v>13.5989010989011</v>
      </c>
      <c r="I416" s="71">
        <v>6.6071430021309397E-3</v>
      </c>
      <c r="J416" s="68">
        <v>25.7554945054945</v>
      </c>
      <c r="K416" s="71">
        <v>0.115307004900548</v>
      </c>
      <c r="L416" s="68">
        <v>57.898351648351699</v>
      </c>
    </row>
    <row r="417" spans="1:12" x14ac:dyDescent="0.2">
      <c r="A417" s="72" t="s">
        <v>1171</v>
      </c>
      <c r="B417" s="66" t="s">
        <v>1172</v>
      </c>
      <c r="C417" s="67">
        <v>36</v>
      </c>
      <c r="D417" s="67" t="s">
        <v>346</v>
      </c>
      <c r="E417" s="71">
        <v>0.11323619903329001</v>
      </c>
      <c r="F417" s="68">
        <v>25.274725274725299</v>
      </c>
      <c r="G417" s="71">
        <v>0.220696802045146</v>
      </c>
      <c r="H417" s="68">
        <v>11.7445054945055</v>
      </c>
      <c r="I417" s="71">
        <v>1.8118165766744999E-2</v>
      </c>
      <c r="J417" s="68">
        <v>47.252747252747199</v>
      </c>
      <c r="K417" s="71">
        <v>0.100893629287979</v>
      </c>
      <c r="L417" s="68">
        <v>54.807692307692299</v>
      </c>
    </row>
    <row r="418" spans="1:12" x14ac:dyDescent="0.2">
      <c r="A418" s="72" t="s">
        <v>1173</v>
      </c>
      <c r="B418" s="66" t="s">
        <v>1174</v>
      </c>
      <c r="C418" s="67">
        <v>36</v>
      </c>
      <c r="D418" s="67" t="s">
        <v>346</v>
      </c>
      <c r="E418" s="71">
        <v>9.1210886724352694E-2</v>
      </c>
      <c r="F418" s="68">
        <v>12.5686813186813</v>
      </c>
      <c r="G418" s="71">
        <v>0.19632465859233</v>
      </c>
      <c r="H418" s="68">
        <v>9.4093406593406606</v>
      </c>
      <c r="I418" s="71">
        <v>2.3584483953724301E-3</v>
      </c>
      <c r="J418" s="68">
        <v>10.027472527472501</v>
      </c>
      <c r="K418" s="71">
        <v>7.4949553185355997E-2</v>
      </c>
      <c r="L418" s="68">
        <v>47.802197802197803</v>
      </c>
    </row>
    <row r="419" spans="1:12" x14ac:dyDescent="0.2">
      <c r="A419" s="72" t="s">
        <v>1175</v>
      </c>
      <c r="B419" s="66" t="s">
        <v>1176</v>
      </c>
      <c r="C419" s="67">
        <v>36</v>
      </c>
      <c r="D419" s="67" t="s">
        <v>346</v>
      </c>
      <c r="E419" s="71">
        <v>0.12815701891697601</v>
      </c>
      <c r="F419" s="68">
        <v>34.958791208791197</v>
      </c>
      <c r="G419" s="71">
        <v>0.24999999885358801</v>
      </c>
      <c r="H419" s="68">
        <v>22.252747252747302</v>
      </c>
      <c r="I419" s="71">
        <v>7.6333525067379801E-3</v>
      </c>
      <c r="J419" s="68">
        <v>29.464285714285701</v>
      </c>
      <c r="K419" s="71">
        <v>0.12683770539060199</v>
      </c>
      <c r="L419" s="68">
        <v>60.164835164835203</v>
      </c>
    </row>
    <row r="420" spans="1:12" x14ac:dyDescent="0.2">
      <c r="A420" s="72" t="s">
        <v>1177</v>
      </c>
      <c r="B420" s="66" t="s">
        <v>1178</v>
      </c>
      <c r="C420" s="67">
        <v>35</v>
      </c>
      <c r="D420" s="67" t="s">
        <v>346</v>
      </c>
      <c r="E420" s="71">
        <v>0.18675393269641599</v>
      </c>
      <c r="F420" s="68">
        <v>66.758241758241795</v>
      </c>
      <c r="G420" s="71">
        <v>0.249999998727572</v>
      </c>
      <c r="H420" s="68">
        <v>22.184065934065899</v>
      </c>
      <c r="I420" s="71">
        <v>3.9135081474295898E-3</v>
      </c>
      <c r="J420" s="68">
        <v>16.002747252747302</v>
      </c>
      <c r="K420" s="71">
        <v>0.306348291214247</v>
      </c>
      <c r="L420" s="68">
        <v>78.914835164835196</v>
      </c>
    </row>
    <row r="421" spans="1:12" x14ac:dyDescent="0.2">
      <c r="A421" s="72" t="s">
        <v>1179</v>
      </c>
      <c r="B421" s="66" t="s">
        <v>1180</v>
      </c>
      <c r="C421" s="67">
        <v>36</v>
      </c>
      <c r="D421" s="67" t="s">
        <v>346</v>
      </c>
      <c r="E421" s="71">
        <v>0.13959326774969</v>
      </c>
      <c r="F421" s="68">
        <v>42.307692307692299</v>
      </c>
      <c r="G421" s="71">
        <v>0.24999999959460301</v>
      </c>
      <c r="H421" s="68">
        <v>22.870879120879099</v>
      </c>
      <c r="I421" s="71">
        <v>2.6336199960336299E-3</v>
      </c>
      <c r="J421" s="68">
        <v>11.4010989010989</v>
      </c>
      <c r="K421" s="71">
        <v>0.166146183658435</v>
      </c>
      <c r="L421" s="68">
        <v>66.483516483516496</v>
      </c>
    </row>
    <row r="422" spans="1:12" x14ac:dyDescent="0.2">
      <c r="A422" s="72" t="s">
        <v>1181</v>
      </c>
      <c r="B422" s="66" t="s">
        <v>1182</v>
      </c>
      <c r="C422" s="67">
        <v>35</v>
      </c>
      <c r="D422" s="67" t="s">
        <v>346</v>
      </c>
      <c r="E422" s="71">
        <v>0.21515013548949</v>
      </c>
      <c r="F422" s="68">
        <v>77.197802197802204</v>
      </c>
      <c r="G422" s="71">
        <v>0.25</v>
      </c>
      <c r="H422" s="68">
        <v>55.837912087912102</v>
      </c>
      <c r="I422" s="71">
        <v>2.9614911128793601E-2</v>
      </c>
      <c r="J422" s="68">
        <v>55.151098901098898</v>
      </c>
      <c r="K422" s="71">
        <v>0.36583549533967502</v>
      </c>
      <c r="L422" s="68">
        <v>83.653846153846203</v>
      </c>
    </row>
    <row r="423" spans="1:12" x14ac:dyDescent="0.2">
      <c r="A423" s="72" t="s">
        <v>1183</v>
      </c>
      <c r="B423" s="66" t="s">
        <v>1184</v>
      </c>
      <c r="C423" s="67">
        <v>35</v>
      </c>
      <c r="D423" s="67" t="s">
        <v>346</v>
      </c>
      <c r="E423" s="71">
        <v>0.156373640169122</v>
      </c>
      <c r="F423" s="68">
        <v>52.609890109890102</v>
      </c>
      <c r="G423" s="71">
        <v>0.25</v>
      </c>
      <c r="H423" s="68">
        <v>55.837912087912102</v>
      </c>
      <c r="I423" s="71">
        <v>3.9692597661974199E-3</v>
      </c>
      <c r="J423" s="68">
        <v>16.346153846153801</v>
      </c>
      <c r="K423" s="71">
        <v>0.21515166074116801</v>
      </c>
      <c r="L423" s="68">
        <v>72.596153846153797</v>
      </c>
    </row>
    <row r="424" spans="1:12" x14ac:dyDescent="0.2">
      <c r="A424" s="72" t="s">
        <v>1185</v>
      </c>
      <c r="B424" s="66" t="s">
        <v>1186</v>
      </c>
      <c r="C424" s="67">
        <v>35</v>
      </c>
      <c r="D424" s="67" t="s">
        <v>346</v>
      </c>
      <c r="E424" s="71">
        <v>0.148283716434985</v>
      </c>
      <c r="F424" s="68">
        <v>47.115384615384599</v>
      </c>
      <c r="G424" s="71">
        <v>0.25</v>
      </c>
      <c r="H424" s="68">
        <v>55.837912087912102</v>
      </c>
      <c r="I424" s="71">
        <v>4.59459121905283E-3</v>
      </c>
      <c r="J424" s="68">
        <v>18.956043956043999</v>
      </c>
      <c r="K424" s="71">
        <v>0.190256558085904</v>
      </c>
      <c r="L424" s="68">
        <v>70.123626373626394</v>
      </c>
    </row>
    <row r="425" spans="1:12" x14ac:dyDescent="0.2">
      <c r="A425" s="72" t="s">
        <v>1187</v>
      </c>
      <c r="B425" s="66" t="s">
        <v>1188</v>
      </c>
      <c r="C425" s="67">
        <v>35</v>
      </c>
      <c r="D425" s="67" t="s">
        <v>346</v>
      </c>
      <c r="E425" s="71">
        <v>0.152092315551379</v>
      </c>
      <c r="F425" s="68">
        <v>49.793956043956001</v>
      </c>
      <c r="G425" s="71">
        <v>0.25</v>
      </c>
      <c r="H425" s="68">
        <v>55.837912087912102</v>
      </c>
      <c r="I425" s="71">
        <v>5.5386615255384299E-3</v>
      </c>
      <c r="J425" s="68">
        <v>22.184065934065899</v>
      </c>
      <c r="K425" s="71">
        <v>0.20073828512859901</v>
      </c>
      <c r="L425" s="68">
        <v>71.222527472527503</v>
      </c>
    </row>
    <row r="426" spans="1:12" x14ac:dyDescent="0.2">
      <c r="A426" s="72" t="s">
        <v>1189</v>
      </c>
      <c r="B426" s="66" t="s">
        <v>1190</v>
      </c>
      <c r="C426" s="67">
        <v>35</v>
      </c>
      <c r="D426" s="67" t="s">
        <v>346</v>
      </c>
      <c r="E426" s="71">
        <v>0.17871298948679501</v>
      </c>
      <c r="F426" s="68">
        <v>63.598901098901102</v>
      </c>
      <c r="G426" s="71">
        <v>0.276737967914438</v>
      </c>
      <c r="H426" s="68">
        <v>75</v>
      </c>
      <c r="I426" s="71">
        <v>1.25399134571282E-2</v>
      </c>
      <c r="J426" s="68">
        <v>40.041208791208803</v>
      </c>
      <c r="K426" s="71">
        <v>0.24686108708881799</v>
      </c>
      <c r="L426" s="68">
        <v>74.793956043956001</v>
      </c>
    </row>
    <row r="427" spans="1:12" x14ac:dyDescent="0.2">
      <c r="A427" s="72" t="s">
        <v>1191</v>
      </c>
      <c r="B427" s="66" t="s">
        <v>1192</v>
      </c>
      <c r="C427" s="67">
        <v>36</v>
      </c>
      <c r="D427" s="67" t="s">
        <v>346</v>
      </c>
      <c r="E427" s="71">
        <v>0.132796486176713</v>
      </c>
      <c r="F427" s="68">
        <v>38.667582417582402</v>
      </c>
      <c r="G427" s="71">
        <v>0.25</v>
      </c>
      <c r="H427" s="68">
        <v>55.837912087912102</v>
      </c>
      <c r="I427" s="71">
        <v>1.8669078017021699E-2</v>
      </c>
      <c r="J427" s="68">
        <v>47.733516483516503</v>
      </c>
      <c r="K427" s="71">
        <v>0.12972038051311599</v>
      </c>
      <c r="L427" s="68">
        <v>60.576923076923102</v>
      </c>
    </row>
    <row r="428" spans="1:12" x14ac:dyDescent="0.2">
      <c r="A428" s="72" t="s">
        <v>1193</v>
      </c>
      <c r="B428" s="66" t="s">
        <v>1194</v>
      </c>
      <c r="C428" s="67">
        <v>36</v>
      </c>
      <c r="D428" s="67" t="s">
        <v>346</v>
      </c>
      <c r="E428" s="71">
        <v>0.12525917157385</v>
      </c>
      <c r="F428" s="68">
        <v>33.104395604395599</v>
      </c>
      <c r="G428" s="71">
        <v>0.24999999275450499</v>
      </c>
      <c r="H428" s="68">
        <v>21.703296703296701</v>
      </c>
      <c r="I428" s="71">
        <v>4.7051668214710997E-3</v>
      </c>
      <c r="J428" s="68">
        <v>19.230769230769202</v>
      </c>
      <c r="K428" s="71">
        <v>0.121072355145575</v>
      </c>
      <c r="L428" s="68">
        <v>59.203296703296701</v>
      </c>
    </row>
    <row r="429" spans="1:12" x14ac:dyDescent="0.2">
      <c r="A429" s="72" t="s">
        <v>1195</v>
      </c>
      <c r="B429" s="66" t="s">
        <v>1196</v>
      </c>
      <c r="C429" s="67">
        <v>36</v>
      </c>
      <c r="D429" s="67" t="s">
        <v>346</v>
      </c>
      <c r="E429" s="71">
        <v>0.12706810672843699</v>
      </c>
      <c r="F429" s="68">
        <v>34.478021978021999</v>
      </c>
      <c r="G429" s="71">
        <v>0.25</v>
      </c>
      <c r="H429" s="68">
        <v>55.837912087912102</v>
      </c>
      <c r="I429" s="71">
        <v>2.1662665529791899E-2</v>
      </c>
      <c r="J429" s="68">
        <v>50.755494505494497</v>
      </c>
      <c r="K429" s="71">
        <v>0.10954165465552</v>
      </c>
      <c r="L429" s="68">
        <v>56.524725274725299</v>
      </c>
    </row>
    <row r="430" spans="1:12" x14ac:dyDescent="0.2">
      <c r="A430" s="72" t="s">
        <v>1197</v>
      </c>
      <c r="B430" s="66" t="s">
        <v>1198</v>
      </c>
      <c r="C430" s="67">
        <v>36</v>
      </c>
      <c r="D430" s="67" t="s">
        <v>346</v>
      </c>
      <c r="E430" s="71">
        <v>0.153478428028758</v>
      </c>
      <c r="F430" s="68">
        <v>50.686813186813197</v>
      </c>
      <c r="G430" s="71">
        <v>0.25</v>
      </c>
      <c r="H430" s="68">
        <v>55.837912087912102</v>
      </c>
      <c r="I430" s="71">
        <v>1.42773458884198E-10</v>
      </c>
      <c r="J430" s="68">
        <v>0.54945054945054905</v>
      </c>
      <c r="K430" s="71">
        <v>0.2104352839435</v>
      </c>
      <c r="L430" s="68">
        <v>72.458791208791197</v>
      </c>
    </row>
    <row r="431" spans="1:12" x14ac:dyDescent="0.2">
      <c r="A431" s="72" t="s">
        <v>1199</v>
      </c>
      <c r="B431" s="66" t="s">
        <v>1200</v>
      </c>
      <c r="C431" s="67">
        <v>35</v>
      </c>
      <c r="D431" s="67" t="s">
        <v>346</v>
      </c>
      <c r="E431" s="71">
        <v>0.19271385227021401</v>
      </c>
      <c r="F431" s="68">
        <v>69.162087912087898</v>
      </c>
      <c r="G431" s="71">
        <v>0.25</v>
      </c>
      <c r="H431" s="68">
        <v>55.837912087912102</v>
      </c>
      <c r="I431" s="71">
        <v>2.7558615841422301E-2</v>
      </c>
      <c r="J431" s="68">
        <v>54.258241758241802</v>
      </c>
      <c r="K431" s="71">
        <v>0.300582940969219</v>
      </c>
      <c r="L431" s="68">
        <v>78.365384615384599</v>
      </c>
    </row>
    <row r="432" spans="1:12" x14ac:dyDescent="0.2">
      <c r="A432" s="72" t="s">
        <v>1201</v>
      </c>
      <c r="B432" s="66" t="s">
        <v>1202</v>
      </c>
      <c r="C432" s="67">
        <v>36</v>
      </c>
      <c r="D432" s="67" t="s">
        <v>346</v>
      </c>
      <c r="E432" s="71">
        <v>0.18542526153257399</v>
      </c>
      <c r="F432" s="68">
        <v>66.414835164835196</v>
      </c>
      <c r="G432" s="71">
        <v>0.25</v>
      </c>
      <c r="H432" s="68">
        <v>55.837912087912102</v>
      </c>
      <c r="I432" s="71">
        <v>1.22429221013266E-2</v>
      </c>
      <c r="J432" s="68">
        <v>39.491758241758198</v>
      </c>
      <c r="K432" s="71">
        <v>0.29403286249639699</v>
      </c>
      <c r="L432" s="68">
        <v>77.747252747252702</v>
      </c>
    </row>
    <row r="433" spans="1:12" x14ac:dyDescent="0.2">
      <c r="A433" s="72" t="s">
        <v>1203</v>
      </c>
      <c r="B433" s="66" t="s">
        <v>1204</v>
      </c>
      <c r="C433" s="67">
        <v>35</v>
      </c>
      <c r="D433" s="67" t="s">
        <v>346</v>
      </c>
      <c r="E433" s="71">
        <v>0.183065349967757</v>
      </c>
      <c r="F433" s="68">
        <v>65.247252747252702</v>
      </c>
      <c r="G433" s="71">
        <v>0.25</v>
      </c>
      <c r="H433" s="68">
        <v>55.837912087912102</v>
      </c>
      <c r="I433" s="71">
        <v>3.3294857317199798E-3</v>
      </c>
      <c r="J433" s="68">
        <v>13.7362637362637</v>
      </c>
      <c r="K433" s="71">
        <v>0.29586656417155099</v>
      </c>
      <c r="L433" s="68">
        <v>77.815934065934101</v>
      </c>
    </row>
    <row r="434" spans="1:12" x14ac:dyDescent="0.2">
      <c r="A434" s="72" t="s">
        <v>1205</v>
      </c>
      <c r="B434" s="66" t="s">
        <v>1206</v>
      </c>
      <c r="C434" s="67">
        <v>36</v>
      </c>
      <c r="D434" s="67" t="s">
        <v>346</v>
      </c>
      <c r="E434" s="71">
        <v>0.13192718364758599</v>
      </c>
      <c r="F434" s="68">
        <v>38.255494505494497</v>
      </c>
      <c r="G434" s="71">
        <v>0.243969022046233</v>
      </c>
      <c r="H434" s="68">
        <v>15.728021978021999</v>
      </c>
      <c r="I434" s="71">
        <v>1.6326798138380502E-2</v>
      </c>
      <c r="J434" s="68">
        <v>44.642857142857103</v>
      </c>
      <c r="K434" s="71">
        <v>0.13548573075814299</v>
      </c>
      <c r="L434" s="68">
        <v>61.607142857142897</v>
      </c>
    </row>
    <row r="435" spans="1:12" x14ac:dyDescent="0.2">
      <c r="A435" s="72" t="s">
        <v>1207</v>
      </c>
      <c r="B435" s="66" t="s">
        <v>1208</v>
      </c>
      <c r="C435" s="67">
        <v>35</v>
      </c>
      <c r="D435" s="67" t="s">
        <v>346</v>
      </c>
      <c r="E435" s="71">
        <v>0.16597180714672599</v>
      </c>
      <c r="F435" s="68">
        <v>58.241758241758198</v>
      </c>
      <c r="G435" s="71">
        <v>0.24374446887294299</v>
      </c>
      <c r="H435" s="68">
        <v>15.5906593406593</v>
      </c>
      <c r="I435" s="71">
        <v>2.7488591336012402E-2</v>
      </c>
      <c r="J435" s="68">
        <v>54.120879120879103</v>
      </c>
      <c r="K435" s="71">
        <v>0.22668236123122201</v>
      </c>
      <c r="L435" s="68">
        <v>73.420329670329707</v>
      </c>
    </row>
    <row r="436" spans="1:12" x14ac:dyDescent="0.2">
      <c r="A436" s="72" t="s">
        <v>1209</v>
      </c>
      <c r="B436" s="66" t="s">
        <v>1210</v>
      </c>
      <c r="C436" s="67">
        <v>35</v>
      </c>
      <c r="D436" s="67" t="s">
        <v>346</v>
      </c>
      <c r="E436" s="71">
        <v>0.173058179235903</v>
      </c>
      <c r="F436" s="68">
        <v>61.813186813186803</v>
      </c>
      <c r="G436" s="71">
        <v>0.25</v>
      </c>
      <c r="H436" s="68">
        <v>55.837912087912102</v>
      </c>
      <c r="I436" s="71">
        <v>7.9000750063236598E-3</v>
      </c>
      <c r="J436" s="68">
        <v>30.082417582417602</v>
      </c>
      <c r="K436" s="71">
        <v>0.26127446270138699</v>
      </c>
      <c r="L436" s="68">
        <v>75.686813186813197</v>
      </c>
    </row>
    <row r="437" spans="1:12" x14ac:dyDescent="0.2">
      <c r="A437" s="72" t="s">
        <v>1211</v>
      </c>
      <c r="B437" s="66" t="s">
        <v>1212</v>
      </c>
      <c r="C437" s="67">
        <v>35</v>
      </c>
      <c r="D437" s="67" t="s">
        <v>346</v>
      </c>
      <c r="E437" s="71">
        <v>0.167376105198831</v>
      </c>
      <c r="F437" s="68">
        <v>59.134615384615401</v>
      </c>
      <c r="G437" s="71">
        <v>0.25</v>
      </c>
      <c r="H437" s="68">
        <v>55.837912087912102</v>
      </c>
      <c r="I437" s="71">
        <v>2.38455338516085E-3</v>
      </c>
      <c r="J437" s="68">
        <v>10.1648351648352</v>
      </c>
      <c r="K437" s="71">
        <v>0.24974376221133199</v>
      </c>
      <c r="L437" s="68">
        <v>75.1373626373626</v>
      </c>
    </row>
    <row r="438" spans="1:12" x14ac:dyDescent="0.2">
      <c r="A438" s="72" t="s">
        <v>1213</v>
      </c>
      <c r="B438" s="66" t="s">
        <v>1214</v>
      </c>
      <c r="C438" s="67">
        <v>35</v>
      </c>
      <c r="D438" s="67" t="s">
        <v>346</v>
      </c>
      <c r="E438" s="71">
        <v>0.16103028543745901</v>
      </c>
      <c r="F438" s="68">
        <v>55.082417582417598</v>
      </c>
      <c r="G438" s="71">
        <v>0.25</v>
      </c>
      <c r="H438" s="68">
        <v>55.837912087912102</v>
      </c>
      <c r="I438" s="71">
        <v>5.3595216337948602E-3</v>
      </c>
      <c r="J438" s="68">
        <v>21.497252747252698</v>
      </c>
      <c r="K438" s="71">
        <v>0.227731334678582</v>
      </c>
      <c r="L438" s="68">
        <v>73.557692307692307</v>
      </c>
    </row>
    <row r="439" spans="1:12" x14ac:dyDescent="0.2">
      <c r="A439" s="72" t="s">
        <v>1215</v>
      </c>
      <c r="B439" s="66" t="s">
        <v>1216</v>
      </c>
      <c r="C439" s="67">
        <v>35</v>
      </c>
      <c r="D439" s="67" t="s">
        <v>346</v>
      </c>
      <c r="E439" s="71">
        <v>0.18048660917487699</v>
      </c>
      <c r="F439" s="68">
        <v>64.285714285714306</v>
      </c>
      <c r="G439" s="71">
        <v>0.25</v>
      </c>
      <c r="H439" s="68">
        <v>55.837912087912102</v>
      </c>
      <c r="I439" s="71">
        <v>1.00066389656482E-2</v>
      </c>
      <c r="J439" s="68">
        <v>34.752747252747199</v>
      </c>
      <c r="K439" s="71">
        <v>0.28145318855898299</v>
      </c>
      <c r="L439" s="68">
        <v>76.923076923076906</v>
      </c>
    </row>
    <row r="440" spans="1:12" x14ac:dyDescent="0.2">
      <c r="A440" s="72" t="s">
        <v>1217</v>
      </c>
      <c r="B440" s="66" t="s">
        <v>1218</v>
      </c>
      <c r="C440" s="67">
        <v>35</v>
      </c>
      <c r="D440" s="67" t="s">
        <v>346</v>
      </c>
      <c r="E440" s="71">
        <v>0.17308256523646301</v>
      </c>
      <c r="F440" s="68">
        <v>61.881868131868103</v>
      </c>
      <c r="G440" s="71">
        <v>0.25368188512518403</v>
      </c>
      <c r="H440" s="68">
        <v>60.989010989011</v>
      </c>
      <c r="I440" s="71">
        <v>7.1740230053328998E-3</v>
      </c>
      <c r="J440" s="68">
        <v>28.296703296703299</v>
      </c>
      <c r="K440" s="71">
        <v>0.25839178757887299</v>
      </c>
      <c r="L440" s="68">
        <v>75.549450549450498</v>
      </c>
    </row>
    <row r="441" spans="1:12" x14ac:dyDescent="0.2">
      <c r="A441" s="72" t="s">
        <v>1219</v>
      </c>
      <c r="B441" s="66" t="s">
        <v>1220</v>
      </c>
      <c r="C441" s="67">
        <v>35</v>
      </c>
      <c r="D441" s="67" t="s">
        <v>346</v>
      </c>
      <c r="E441" s="71">
        <v>0.28792427076733201</v>
      </c>
      <c r="F441" s="68">
        <v>91.071428571428598</v>
      </c>
      <c r="G441" s="71">
        <v>0.65240641711229896</v>
      </c>
      <c r="H441" s="68">
        <v>98.214285714285694</v>
      </c>
      <c r="I441" s="71">
        <v>6.6964614912257102E-3</v>
      </c>
      <c r="J441" s="68">
        <v>26.098901098901099</v>
      </c>
      <c r="K441" s="71">
        <v>0.204669933698472</v>
      </c>
      <c r="L441" s="68">
        <v>71.9093406593407</v>
      </c>
    </row>
    <row r="442" spans="1:12" x14ac:dyDescent="0.2">
      <c r="A442" s="72" t="s">
        <v>1221</v>
      </c>
      <c r="B442" s="66" t="s">
        <v>1222</v>
      </c>
      <c r="C442" s="67">
        <v>35</v>
      </c>
      <c r="D442" s="67" t="s">
        <v>346</v>
      </c>
      <c r="E442" s="71">
        <v>0.24481628127062</v>
      </c>
      <c r="F442" s="68">
        <v>85.027472527472497</v>
      </c>
      <c r="G442" s="71">
        <v>0.25</v>
      </c>
      <c r="H442" s="68">
        <v>55.837912087912102</v>
      </c>
      <c r="I442" s="71">
        <v>1.7983964403768701E-2</v>
      </c>
      <c r="J442" s="68">
        <v>47.115384615384599</v>
      </c>
      <c r="K442" s="71">
        <v>0.466464879408091</v>
      </c>
      <c r="L442" s="68">
        <v>92.239010989011007</v>
      </c>
    </row>
    <row r="443" spans="1:12" x14ac:dyDescent="0.2">
      <c r="A443" s="72" t="s">
        <v>1223</v>
      </c>
      <c r="B443" s="66" t="s">
        <v>1224</v>
      </c>
      <c r="C443" s="67">
        <v>35</v>
      </c>
      <c r="D443" s="67" t="s">
        <v>346</v>
      </c>
      <c r="E443" s="71">
        <v>0.31278565310901502</v>
      </c>
      <c r="F443" s="68">
        <v>92.925824175824204</v>
      </c>
      <c r="G443" s="71">
        <v>0.25454470418152803</v>
      </c>
      <c r="H443" s="68">
        <v>62.087912087912102</v>
      </c>
      <c r="I443" s="71">
        <v>9.1558643794183603E-2</v>
      </c>
      <c r="J443" s="68">
        <v>72.184065934065899</v>
      </c>
      <c r="K443" s="71">
        <v>0.59225361135133403</v>
      </c>
      <c r="L443" s="68">
        <v>96.359890109890102</v>
      </c>
    </row>
    <row r="444" spans="1:12" x14ac:dyDescent="0.2">
      <c r="A444" s="72" t="s">
        <v>1225</v>
      </c>
      <c r="B444" s="66" t="s">
        <v>1226</v>
      </c>
      <c r="C444" s="67">
        <v>35</v>
      </c>
      <c r="D444" s="67" t="s">
        <v>346</v>
      </c>
      <c r="E444" s="71">
        <v>0.208464485008023</v>
      </c>
      <c r="F444" s="68">
        <v>75.549450549450498</v>
      </c>
      <c r="G444" s="71">
        <v>0.250935453695042</v>
      </c>
      <c r="H444" s="68">
        <v>57.623626373626401</v>
      </c>
      <c r="I444" s="71">
        <v>6.7888043141973598E-3</v>
      </c>
      <c r="J444" s="68">
        <v>26.442307692307701</v>
      </c>
      <c r="K444" s="71">
        <v>0.36766919701482997</v>
      </c>
      <c r="L444" s="68">
        <v>83.859890109890102</v>
      </c>
    </row>
    <row r="445" spans="1:12" x14ac:dyDescent="0.2">
      <c r="A445" s="72" t="s">
        <v>1227</v>
      </c>
      <c r="B445" s="66" t="s">
        <v>1228</v>
      </c>
      <c r="C445" s="67">
        <v>35</v>
      </c>
      <c r="D445" s="67" t="s">
        <v>346</v>
      </c>
      <c r="E445" s="71">
        <v>0.25726306100063001</v>
      </c>
      <c r="F445" s="68">
        <v>87.087912087912102</v>
      </c>
      <c r="G445" s="71">
        <v>0.253741814780168</v>
      </c>
      <c r="H445" s="68">
        <v>61.332417582417598</v>
      </c>
      <c r="I445" s="71">
        <v>5.4596868534119401E-3</v>
      </c>
      <c r="J445" s="68">
        <v>21.8406593406593</v>
      </c>
      <c r="K445" s="71">
        <v>0.51258768136831001</v>
      </c>
      <c r="L445" s="68">
        <v>94.093406593406598</v>
      </c>
    </row>
    <row r="446" spans="1:12" x14ac:dyDescent="0.2">
      <c r="A446" s="72" t="s">
        <v>1229</v>
      </c>
      <c r="B446" s="66" t="s">
        <v>1230</v>
      </c>
      <c r="C446" s="67">
        <v>35</v>
      </c>
      <c r="D446" s="67" t="s">
        <v>346</v>
      </c>
      <c r="E446" s="71">
        <v>0.28133896560874599</v>
      </c>
      <c r="F446" s="68">
        <v>90.384615384615401</v>
      </c>
      <c r="G446" s="71">
        <v>0.25835915360039502</v>
      </c>
      <c r="H446" s="68">
        <v>65.453296703296701</v>
      </c>
      <c r="I446" s="71">
        <v>5.0008660877423998E-2</v>
      </c>
      <c r="J446" s="68">
        <v>63.118131868131897</v>
      </c>
      <c r="K446" s="71">
        <v>0.53564908234841901</v>
      </c>
      <c r="L446" s="68">
        <v>95.329670329670293</v>
      </c>
    </row>
    <row r="447" spans="1:12" x14ac:dyDescent="0.2">
      <c r="A447" s="72" t="s">
        <v>1231</v>
      </c>
      <c r="B447" s="66" t="s">
        <v>1232</v>
      </c>
      <c r="C447" s="67">
        <v>35</v>
      </c>
      <c r="D447" s="67" t="s">
        <v>346</v>
      </c>
      <c r="E447" s="71">
        <v>0.23566838422432601</v>
      </c>
      <c r="F447" s="68">
        <v>82.486263736263695</v>
      </c>
      <c r="G447" s="71">
        <v>0.25</v>
      </c>
      <c r="H447" s="68">
        <v>55.837912087912102</v>
      </c>
      <c r="I447" s="71">
        <v>3.9046754300972198E-3</v>
      </c>
      <c r="J447" s="68">
        <v>15.934065934065901</v>
      </c>
      <c r="K447" s="71">
        <v>0.45310047724288099</v>
      </c>
      <c r="L447" s="68">
        <v>90.796703296703299</v>
      </c>
    </row>
    <row r="448" spans="1:12" x14ac:dyDescent="0.2">
      <c r="A448" s="72" t="s">
        <v>1233</v>
      </c>
      <c r="B448" s="66" t="s">
        <v>1234</v>
      </c>
      <c r="C448" s="67">
        <v>35</v>
      </c>
      <c r="D448" s="67" t="s">
        <v>346</v>
      </c>
      <c r="E448" s="71">
        <v>0.241844778421515</v>
      </c>
      <c r="F448" s="68">
        <v>84.3406593406593</v>
      </c>
      <c r="G448" s="71">
        <v>0.25093545363835801</v>
      </c>
      <c r="H448" s="68">
        <v>56.3873626373626</v>
      </c>
      <c r="I448" s="71">
        <v>5.7718101038150499E-3</v>
      </c>
      <c r="J448" s="68">
        <v>22.7335164835165</v>
      </c>
      <c r="K448" s="71">
        <v>0.46882707152237302</v>
      </c>
      <c r="L448" s="68">
        <v>92.376373626373606</v>
      </c>
    </row>
    <row r="449" spans="1:12" x14ac:dyDescent="0.2">
      <c r="A449" s="72" t="s">
        <v>1235</v>
      </c>
      <c r="B449" s="66" t="s">
        <v>1236</v>
      </c>
      <c r="C449" s="67">
        <v>35</v>
      </c>
      <c r="D449" s="67" t="s">
        <v>346</v>
      </c>
      <c r="E449" s="71">
        <v>0.22578914722193699</v>
      </c>
      <c r="F449" s="68">
        <v>80.151098901098905</v>
      </c>
      <c r="G449" s="71">
        <v>0.24999999998139499</v>
      </c>
      <c r="H449" s="68">
        <v>24.8626373626374</v>
      </c>
      <c r="I449" s="71">
        <v>7.3152355238961298E-4</v>
      </c>
      <c r="J449" s="68">
        <v>3.7087912087912098</v>
      </c>
      <c r="K449" s="71">
        <v>0.426635918132026</v>
      </c>
      <c r="L449" s="68">
        <v>88.392857142857096</v>
      </c>
    </row>
    <row r="450" spans="1:12" x14ac:dyDescent="0.2">
      <c r="A450" s="72" t="s">
        <v>1237</v>
      </c>
      <c r="B450" s="66" t="s">
        <v>1238</v>
      </c>
      <c r="C450" s="67">
        <v>35</v>
      </c>
      <c r="D450" s="67" t="s">
        <v>346</v>
      </c>
      <c r="E450" s="71">
        <v>0.23388169083954399</v>
      </c>
      <c r="F450" s="68">
        <v>82.142857142857096</v>
      </c>
      <c r="G450" s="71">
        <v>0.25</v>
      </c>
      <c r="H450" s="68">
        <v>55.837912087912102</v>
      </c>
      <c r="I450" s="71">
        <v>2.9967268538559902E-3</v>
      </c>
      <c r="J450" s="68">
        <v>12.8434065934066</v>
      </c>
      <c r="K450" s="71">
        <v>0.44864834566477702</v>
      </c>
      <c r="L450" s="68">
        <v>90.5906593406593</v>
      </c>
    </row>
    <row r="451" spans="1:12" x14ac:dyDescent="0.2">
      <c r="A451" s="72" t="s">
        <v>1239</v>
      </c>
      <c r="B451" s="66" t="s">
        <v>1240</v>
      </c>
      <c r="C451" s="67">
        <v>35</v>
      </c>
      <c r="D451" s="67" t="s">
        <v>346</v>
      </c>
      <c r="E451" s="71">
        <v>0.23308738456664599</v>
      </c>
      <c r="F451" s="68">
        <v>81.662087912087898</v>
      </c>
      <c r="G451" s="71">
        <v>0.25</v>
      </c>
      <c r="H451" s="68">
        <v>55.837912087912102</v>
      </c>
      <c r="I451" s="71">
        <v>3.4964831576759598E-3</v>
      </c>
      <c r="J451" s="68">
        <v>14.3543956043956</v>
      </c>
      <c r="K451" s="71">
        <v>0.44576567054226302</v>
      </c>
      <c r="L451" s="68">
        <v>90.315934065934101</v>
      </c>
    </row>
    <row r="452" spans="1:12" x14ac:dyDescent="0.2">
      <c r="A452" s="72" t="s">
        <v>1241</v>
      </c>
      <c r="B452" s="66" t="s">
        <v>1242</v>
      </c>
      <c r="C452" s="67">
        <v>35</v>
      </c>
      <c r="D452" s="67" t="s">
        <v>346</v>
      </c>
      <c r="E452" s="71">
        <v>0.20024410984750901</v>
      </c>
      <c r="F452" s="68">
        <v>72.870879120879096</v>
      </c>
      <c r="G452" s="71">
        <v>0.25</v>
      </c>
      <c r="H452" s="68">
        <v>55.837912087912102</v>
      </c>
      <c r="I452" s="71">
        <v>1.9286397183717601E-3</v>
      </c>
      <c r="J452" s="68">
        <v>8.2417582417582391</v>
      </c>
      <c r="K452" s="71">
        <v>0.34880368982415699</v>
      </c>
      <c r="L452" s="68">
        <v>82.211538461538495</v>
      </c>
    </row>
    <row r="453" spans="1:12" x14ac:dyDescent="0.2">
      <c r="A453" s="72" t="s">
        <v>1243</v>
      </c>
      <c r="B453" s="66" t="s">
        <v>1244</v>
      </c>
      <c r="C453" s="67">
        <v>35</v>
      </c>
      <c r="D453" s="67" t="s">
        <v>346</v>
      </c>
      <c r="E453" s="71">
        <v>0.18952186274487601</v>
      </c>
      <c r="F453" s="68">
        <v>67.994505494505503</v>
      </c>
      <c r="G453" s="71">
        <v>0.25</v>
      </c>
      <c r="H453" s="68">
        <v>55.837912087912102</v>
      </c>
      <c r="I453" s="71">
        <v>1.4713247581213101E-3</v>
      </c>
      <c r="J453" s="68">
        <v>5.8379120879120903</v>
      </c>
      <c r="K453" s="71">
        <v>0.31709426347650599</v>
      </c>
      <c r="L453" s="68">
        <v>79.601648351648393</v>
      </c>
    </row>
    <row r="454" spans="1:12" x14ac:dyDescent="0.2">
      <c r="A454" s="72" t="s">
        <v>1245</v>
      </c>
      <c r="B454" s="66" t="s">
        <v>1246</v>
      </c>
      <c r="C454" s="67">
        <v>35</v>
      </c>
      <c r="D454" s="67" t="s">
        <v>346</v>
      </c>
      <c r="E454" s="71">
        <v>0.189457143282101</v>
      </c>
      <c r="F454" s="68">
        <v>67.925824175824204</v>
      </c>
      <c r="G454" s="71">
        <v>0.24999999999997599</v>
      </c>
      <c r="H454" s="68">
        <v>26.5796703296703</v>
      </c>
      <c r="I454" s="71">
        <v>4.1598414923354103E-3</v>
      </c>
      <c r="J454" s="68">
        <v>17.239010989011</v>
      </c>
      <c r="K454" s="71">
        <v>0.31421158835399199</v>
      </c>
      <c r="L454" s="68">
        <v>79.326923076923094</v>
      </c>
    </row>
    <row r="455" spans="1:12" x14ac:dyDescent="0.2">
      <c r="A455" s="72" t="s">
        <v>1247</v>
      </c>
      <c r="B455" s="66" t="s">
        <v>1248</v>
      </c>
      <c r="C455" s="67">
        <v>36</v>
      </c>
      <c r="D455" s="67" t="s">
        <v>346</v>
      </c>
      <c r="E455" s="71">
        <v>0.18254477336448499</v>
      </c>
      <c r="F455" s="68">
        <v>65.041208791208803</v>
      </c>
      <c r="G455" s="71">
        <v>0.25</v>
      </c>
      <c r="H455" s="68">
        <v>55.837912087912102</v>
      </c>
      <c r="I455" s="71">
        <v>7.1878247454562204E-4</v>
      </c>
      <c r="J455" s="68">
        <v>3.6401098901098901</v>
      </c>
      <c r="K455" s="71">
        <v>0.29691553761890999</v>
      </c>
      <c r="L455" s="68">
        <v>77.953296703296701</v>
      </c>
    </row>
    <row r="456" spans="1:12" x14ac:dyDescent="0.2">
      <c r="A456" s="72" t="s">
        <v>1249</v>
      </c>
      <c r="B456" s="66" t="s">
        <v>1250</v>
      </c>
      <c r="C456" s="67">
        <v>35</v>
      </c>
      <c r="D456" s="67" t="s">
        <v>346</v>
      </c>
      <c r="E456" s="71">
        <v>0.193675483308789</v>
      </c>
      <c r="F456" s="68">
        <v>69.642857142857096</v>
      </c>
      <c r="G456" s="71">
        <v>0.249999999957015</v>
      </c>
      <c r="H456" s="68">
        <v>24.1758241758242</v>
      </c>
      <c r="I456" s="71">
        <v>2.4014860027915899E-3</v>
      </c>
      <c r="J456" s="68">
        <v>10.302197802197799</v>
      </c>
      <c r="K456" s="71">
        <v>0.32862496396656099</v>
      </c>
      <c r="L456" s="68">
        <v>80.151098901098905</v>
      </c>
    </row>
    <row r="457" spans="1:12" x14ac:dyDescent="0.2">
      <c r="A457" s="72" t="s">
        <v>1251</v>
      </c>
      <c r="B457" s="66" t="s">
        <v>1252</v>
      </c>
      <c r="C457" s="67">
        <v>35</v>
      </c>
      <c r="D457" s="67" t="s">
        <v>346</v>
      </c>
      <c r="E457" s="71">
        <v>0.20193523530257099</v>
      </c>
      <c r="F457" s="68">
        <v>73.420329670329707</v>
      </c>
      <c r="G457" s="71">
        <v>0.25</v>
      </c>
      <c r="H457" s="68">
        <v>55.837912087912102</v>
      </c>
      <c r="I457" s="71">
        <v>1.6699014898455999E-2</v>
      </c>
      <c r="J457" s="68">
        <v>45.3983516483516</v>
      </c>
      <c r="K457" s="71">
        <v>0.339106691009257</v>
      </c>
      <c r="L457" s="68">
        <v>81.25</v>
      </c>
    </row>
    <row r="458" spans="1:12" x14ac:dyDescent="0.2">
      <c r="A458" s="72" t="s">
        <v>1253</v>
      </c>
      <c r="B458" s="66" t="s">
        <v>1254</v>
      </c>
      <c r="C458" s="67">
        <v>35</v>
      </c>
      <c r="D458" s="67" t="s">
        <v>346</v>
      </c>
      <c r="E458" s="71">
        <v>0.316367241175252</v>
      </c>
      <c r="F458" s="68">
        <v>93.337912087912102</v>
      </c>
      <c r="G458" s="71">
        <v>0.60015515109511497</v>
      </c>
      <c r="H458" s="68">
        <v>97.321428571428598</v>
      </c>
      <c r="I458" s="71">
        <v>5.9082328515115898E-3</v>
      </c>
      <c r="J458" s="68">
        <v>23.3516483516484</v>
      </c>
      <c r="K458" s="71">
        <v>0.34303833957912899</v>
      </c>
      <c r="L458" s="68">
        <v>81.799450549450498</v>
      </c>
    </row>
    <row r="459" spans="1:12" x14ac:dyDescent="0.2">
      <c r="A459" s="72" t="s">
        <v>1255</v>
      </c>
      <c r="B459" s="66" t="s">
        <v>1256</v>
      </c>
      <c r="C459" s="67">
        <v>35</v>
      </c>
      <c r="D459" s="67" t="s">
        <v>346</v>
      </c>
      <c r="E459" s="71">
        <v>0.197333308426274</v>
      </c>
      <c r="F459" s="68">
        <v>71.359890109890102</v>
      </c>
      <c r="G459" s="71">
        <v>0.249999453641538</v>
      </c>
      <c r="H459" s="68">
        <v>20.947802197802201</v>
      </c>
      <c r="I459" s="71">
        <v>3.6436908650833599E-2</v>
      </c>
      <c r="J459" s="68">
        <v>58.516483516483497</v>
      </c>
      <c r="K459" s="71">
        <v>0.30556356298645099</v>
      </c>
      <c r="L459" s="68">
        <v>78.777472527472497</v>
      </c>
    </row>
    <row r="460" spans="1:12" x14ac:dyDescent="0.2">
      <c r="A460" s="72" t="s">
        <v>1257</v>
      </c>
      <c r="B460" s="66" t="s">
        <v>1258</v>
      </c>
      <c r="C460" s="67">
        <v>35</v>
      </c>
      <c r="D460" s="67" t="s">
        <v>346</v>
      </c>
      <c r="E460" s="71">
        <v>0.18961887619409901</v>
      </c>
      <c r="F460" s="68">
        <v>68.063186813186803</v>
      </c>
      <c r="G460" s="71">
        <v>0.25</v>
      </c>
      <c r="H460" s="68">
        <v>55.837912087912102</v>
      </c>
      <c r="I460" s="71">
        <v>8.5766887981788692E-3</v>
      </c>
      <c r="J460" s="68">
        <v>31.593406593406598</v>
      </c>
      <c r="K460" s="71">
        <v>0.31027993978412</v>
      </c>
      <c r="L460" s="68">
        <v>79.052197802197796</v>
      </c>
    </row>
    <row r="461" spans="1:12" x14ac:dyDescent="0.2">
      <c r="A461" s="72" t="s">
        <v>1259</v>
      </c>
      <c r="B461" s="66" t="s">
        <v>1260</v>
      </c>
      <c r="C461" s="67">
        <v>35</v>
      </c>
      <c r="D461" s="67" t="s">
        <v>346</v>
      </c>
      <c r="E461" s="71">
        <v>0.204296317773005</v>
      </c>
      <c r="F461" s="68">
        <v>74.381868131868103</v>
      </c>
      <c r="G461" s="71">
        <v>0.25133689839572199</v>
      </c>
      <c r="H461" s="68">
        <v>58.585164835164797</v>
      </c>
      <c r="I461" s="71">
        <v>1.2176646090821001E-3</v>
      </c>
      <c r="J461" s="68">
        <v>5.1510989010988997</v>
      </c>
      <c r="K461" s="71">
        <v>0.36033439031421099</v>
      </c>
      <c r="L461" s="68">
        <v>83.173076923076906</v>
      </c>
    </row>
    <row r="462" spans="1:12" x14ac:dyDescent="0.2">
      <c r="A462" s="72" t="s">
        <v>1261</v>
      </c>
      <c r="B462" s="66" t="s">
        <v>1262</v>
      </c>
      <c r="C462" s="67">
        <v>35</v>
      </c>
      <c r="D462" s="67" t="s">
        <v>346</v>
      </c>
      <c r="E462" s="71">
        <v>0.20957424603101699</v>
      </c>
      <c r="F462" s="68">
        <v>75.961538461538495</v>
      </c>
      <c r="G462" s="71">
        <v>0.25996493240311402</v>
      </c>
      <c r="H462" s="68">
        <v>66.620879120879096</v>
      </c>
      <c r="I462" s="71">
        <v>4.7560120254159302E-3</v>
      </c>
      <c r="J462" s="68">
        <v>19.4368131868132</v>
      </c>
      <c r="K462" s="71">
        <v>0.36400179366452101</v>
      </c>
      <c r="L462" s="68">
        <v>83.516483516483504</v>
      </c>
    </row>
    <row r="463" spans="1:12" x14ac:dyDescent="0.2">
      <c r="A463" s="72" t="s">
        <v>1263</v>
      </c>
      <c r="B463" s="66" t="s">
        <v>1264</v>
      </c>
      <c r="C463" s="67">
        <v>35</v>
      </c>
      <c r="D463" s="67" t="s">
        <v>346</v>
      </c>
      <c r="E463" s="71">
        <v>0.24470843038520901</v>
      </c>
      <c r="F463" s="68">
        <v>84.958791208791197</v>
      </c>
      <c r="G463" s="71">
        <v>0.25467726847520999</v>
      </c>
      <c r="H463" s="68">
        <v>62.293956043956001</v>
      </c>
      <c r="I463" s="71">
        <v>1.7699520069994201E-2</v>
      </c>
      <c r="J463" s="68">
        <v>46.703296703296701</v>
      </c>
      <c r="K463" s="71">
        <v>0.461748502610422</v>
      </c>
      <c r="L463" s="68">
        <v>91.895604395604394</v>
      </c>
    </row>
    <row r="464" spans="1:12" x14ac:dyDescent="0.2">
      <c r="A464" s="72" t="s">
        <v>1265</v>
      </c>
      <c r="B464" s="66" t="s">
        <v>1266</v>
      </c>
      <c r="C464" s="67">
        <v>35</v>
      </c>
      <c r="D464" s="67" t="s">
        <v>346</v>
      </c>
      <c r="E464" s="71">
        <v>0.18154528809909401</v>
      </c>
      <c r="F464" s="68">
        <v>64.629120879120904</v>
      </c>
      <c r="G464" s="71">
        <v>0.25133635203738702</v>
      </c>
      <c r="H464" s="68">
        <v>57.898351648351699</v>
      </c>
      <c r="I464" s="71">
        <v>2.1493248860120799E-3</v>
      </c>
      <c r="J464" s="68">
        <v>9.3406593406593394</v>
      </c>
      <c r="K464" s="71">
        <v>0.29115018737388298</v>
      </c>
      <c r="L464" s="68">
        <v>77.403846153846203</v>
      </c>
    </row>
    <row r="465" spans="1:12" x14ac:dyDescent="0.2">
      <c r="A465" s="72" t="s">
        <v>1267</v>
      </c>
      <c r="B465" s="66" t="s">
        <v>1268</v>
      </c>
      <c r="C465" s="67">
        <v>35</v>
      </c>
      <c r="D465" s="67" t="s">
        <v>346</v>
      </c>
      <c r="E465" s="71">
        <v>0.22499687603395699</v>
      </c>
      <c r="F465" s="68">
        <v>79.876373626373606</v>
      </c>
      <c r="G465" s="71">
        <v>0.247408622016698</v>
      </c>
      <c r="H465" s="68">
        <v>16.895604395604401</v>
      </c>
      <c r="I465" s="71">
        <v>6.71143819817326E-3</v>
      </c>
      <c r="J465" s="68">
        <v>26.167582417582398</v>
      </c>
      <c r="K465" s="71">
        <v>0.420870567886999</v>
      </c>
      <c r="L465" s="68">
        <v>88.118131868131897</v>
      </c>
    </row>
    <row r="466" spans="1:12" x14ac:dyDescent="0.2">
      <c r="A466" s="72" t="s">
        <v>1269</v>
      </c>
      <c r="B466" s="66" t="s">
        <v>1270</v>
      </c>
      <c r="C466" s="67">
        <v>35</v>
      </c>
      <c r="D466" s="67" t="s">
        <v>346</v>
      </c>
      <c r="E466" s="71">
        <v>0.197448364256675</v>
      </c>
      <c r="F466" s="68">
        <v>71.428571428571402</v>
      </c>
      <c r="G466" s="71">
        <v>0.25</v>
      </c>
      <c r="H466" s="68">
        <v>55.837912087912102</v>
      </c>
      <c r="I466" s="71">
        <v>5.0721034359224497E-3</v>
      </c>
      <c r="J466" s="68">
        <v>20.673076923076898</v>
      </c>
      <c r="K466" s="71">
        <v>0.33727298933410199</v>
      </c>
      <c r="L466" s="68">
        <v>81.1813186813187</v>
      </c>
    </row>
    <row r="467" spans="1:12" x14ac:dyDescent="0.2">
      <c r="A467" s="72" t="s">
        <v>1271</v>
      </c>
      <c r="B467" s="66" t="s">
        <v>1272</v>
      </c>
      <c r="C467" s="67">
        <v>35</v>
      </c>
      <c r="D467" s="67" t="s">
        <v>346</v>
      </c>
      <c r="E467" s="71">
        <v>0.196584926286449</v>
      </c>
      <c r="F467" s="68">
        <v>71.016483516483504</v>
      </c>
      <c r="G467" s="71">
        <v>0.25</v>
      </c>
      <c r="H467" s="68">
        <v>55.837912087912102</v>
      </c>
      <c r="I467" s="71">
        <v>2.4817895252441701E-3</v>
      </c>
      <c r="J467" s="68">
        <v>10.714285714285699</v>
      </c>
      <c r="K467" s="71">
        <v>0.33727298933410199</v>
      </c>
      <c r="L467" s="68">
        <v>81.1813186813187</v>
      </c>
    </row>
    <row r="468" spans="1:12" x14ac:dyDescent="0.2">
      <c r="A468" s="72" t="s">
        <v>1273</v>
      </c>
      <c r="B468" s="66" t="s">
        <v>1274</v>
      </c>
      <c r="C468" s="67">
        <v>35</v>
      </c>
      <c r="D468" s="67" t="s">
        <v>346</v>
      </c>
      <c r="E468" s="71">
        <v>0.19718192256154801</v>
      </c>
      <c r="F468" s="68">
        <v>71.291208791208803</v>
      </c>
      <c r="G468" s="71">
        <v>0.24999999999995901</v>
      </c>
      <c r="H468" s="68">
        <v>26.304945054945101</v>
      </c>
      <c r="I468" s="71">
        <v>5.3217517979406203E-3</v>
      </c>
      <c r="J468" s="68">
        <v>21.359890109890099</v>
      </c>
      <c r="K468" s="71">
        <v>0.336224015886743</v>
      </c>
      <c r="L468" s="68">
        <v>80.975274725274701</v>
      </c>
    </row>
    <row r="469" spans="1:12" x14ac:dyDescent="0.2">
      <c r="A469" s="72" t="s">
        <v>1275</v>
      </c>
      <c r="B469" s="66" t="s">
        <v>1276</v>
      </c>
      <c r="C469" s="67">
        <v>35</v>
      </c>
      <c r="D469" s="67" t="s">
        <v>346</v>
      </c>
      <c r="E469" s="71">
        <v>0.18812401083078201</v>
      </c>
      <c r="F469" s="68">
        <v>67.376373626373606</v>
      </c>
      <c r="G469" s="71">
        <v>0.25</v>
      </c>
      <c r="H469" s="68">
        <v>55.837912087912102</v>
      </c>
      <c r="I469" s="71">
        <v>1.60444138353585E-4</v>
      </c>
      <c r="J469" s="68">
        <v>1.5796703296703301</v>
      </c>
      <c r="K469" s="71">
        <v>0.31421158835399199</v>
      </c>
      <c r="L469" s="68">
        <v>79.326923076923094</v>
      </c>
    </row>
    <row r="470" spans="1:12" x14ac:dyDescent="0.2">
      <c r="A470" s="72" t="s">
        <v>1277</v>
      </c>
      <c r="B470" s="66" t="s">
        <v>1278</v>
      </c>
      <c r="C470" s="67">
        <v>35</v>
      </c>
      <c r="D470" s="67" t="s">
        <v>346</v>
      </c>
      <c r="E470" s="71">
        <v>0.28530532847976198</v>
      </c>
      <c r="F470" s="68">
        <v>90.865384615384599</v>
      </c>
      <c r="G470" s="71">
        <v>0.37238034857678698</v>
      </c>
      <c r="H470" s="68">
        <v>89.766483516483504</v>
      </c>
      <c r="I470" s="71">
        <v>8.9432150950989105E-3</v>
      </c>
      <c r="J470" s="68">
        <v>32.967032967032999</v>
      </c>
      <c r="K470" s="71">
        <v>0.47459242176740002</v>
      </c>
      <c r="L470" s="68">
        <v>92.719780219780205</v>
      </c>
    </row>
    <row r="471" spans="1:12" x14ac:dyDescent="0.2">
      <c r="A471" s="72" t="s">
        <v>1279</v>
      </c>
      <c r="B471" s="66" t="s">
        <v>1280</v>
      </c>
      <c r="C471" s="67">
        <v>35</v>
      </c>
      <c r="D471" s="67" t="s">
        <v>346</v>
      </c>
      <c r="E471" s="71">
        <v>0.298633362108085</v>
      </c>
      <c r="F471" s="68">
        <v>91.826923076923094</v>
      </c>
      <c r="G471" s="71">
        <v>0.42416891780142202</v>
      </c>
      <c r="H471" s="68">
        <v>92.719780219780205</v>
      </c>
      <c r="I471" s="71">
        <v>2.1421877947634199E-5</v>
      </c>
      <c r="J471" s="68">
        <v>0.75549450549450503</v>
      </c>
      <c r="K471" s="71">
        <v>0.47170974664488602</v>
      </c>
      <c r="L471" s="68">
        <v>92.582417582417605</v>
      </c>
    </row>
    <row r="472" spans="1:12" x14ac:dyDescent="0.2">
      <c r="A472" s="72" t="s">
        <v>1281</v>
      </c>
      <c r="B472" s="66" t="s">
        <v>1282</v>
      </c>
      <c r="C472" s="67">
        <v>35</v>
      </c>
      <c r="D472" s="67" t="s">
        <v>346</v>
      </c>
      <c r="E472" s="71">
        <v>0.332443830176261</v>
      </c>
      <c r="F472" s="68">
        <v>94.368131868131897</v>
      </c>
      <c r="G472" s="71">
        <v>0.52588148661526501</v>
      </c>
      <c r="H472" s="68">
        <v>96.291208791208803</v>
      </c>
      <c r="I472" s="71">
        <v>7.8923071599020401E-4</v>
      </c>
      <c r="J472" s="68">
        <v>3.98351648351648</v>
      </c>
      <c r="K472" s="71">
        <v>0.47066077319752703</v>
      </c>
      <c r="L472" s="68">
        <v>92.445054945054906</v>
      </c>
    </row>
    <row r="473" spans="1:12" x14ac:dyDescent="0.2">
      <c r="A473" s="72" t="s">
        <v>1283</v>
      </c>
      <c r="B473" s="66" t="s">
        <v>1284</v>
      </c>
      <c r="C473" s="67">
        <v>35</v>
      </c>
      <c r="D473" s="67" t="s">
        <v>346</v>
      </c>
      <c r="E473" s="71">
        <v>0.26424937495550299</v>
      </c>
      <c r="F473" s="68">
        <v>88.392857142857096</v>
      </c>
      <c r="G473" s="71">
        <v>0.40467740330694202</v>
      </c>
      <c r="H473" s="68">
        <v>91.483516483516496</v>
      </c>
      <c r="I473" s="71">
        <v>9.6555522824786494E-3</v>
      </c>
      <c r="J473" s="68">
        <v>34.3406593406593</v>
      </c>
      <c r="K473" s="71">
        <v>0.37841516927708901</v>
      </c>
      <c r="L473" s="68">
        <v>84.3406593406593</v>
      </c>
    </row>
    <row r="474" spans="1:12" x14ac:dyDescent="0.2">
      <c r="A474" s="72" t="s">
        <v>1285</v>
      </c>
      <c r="B474" s="66" t="s">
        <v>1286</v>
      </c>
      <c r="C474" s="67">
        <v>35</v>
      </c>
      <c r="D474" s="67" t="s">
        <v>346</v>
      </c>
      <c r="E474" s="71">
        <v>0.194671151081419</v>
      </c>
      <c r="F474" s="68">
        <v>70.123626373626394</v>
      </c>
      <c r="G474" s="71">
        <v>0.25761994567350199</v>
      </c>
      <c r="H474" s="68">
        <v>64.972527472527503</v>
      </c>
      <c r="I474" s="71">
        <v>2.4761593154176802E-2</v>
      </c>
      <c r="J474" s="68">
        <v>52.953296703296701</v>
      </c>
      <c r="K474" s="71">
        <v>0.301631914416578</v>
      </c>
      <c r="L474" s="68">
        <v>78.502747252747298</v>
      </c>
    </row>
    <row r="475" spans="1:12" x14ac:dyDescent="0.2">
      <c r="A475" s="72" t="s">
        <v>1287</v>
      </c>
      <c r="B475" s="66" t="s">
        <v>1288</v>
      </c>
      <c r="C475" s="67">
        <v>35</v>
      </c>
      <c r="D475" s="67" t="s">
        <v>346</v>
      </c>
      <c r="E475" s="71">
        <v>0.190004432795531</v>
      </c>
      <c r="F475" s="68">
        <v>68.200549450549502</v>
      </c>
      <c r="G475" s="71">
        <v>0.26269865884954202</v>
      </c>
      <c r="H475" s="68">
        <v>68.6126373626374</v>
      </c>
      <c r="I475" s="71">
        <v>0.102644705838578</v>
      </c>
      <c r="J475" s="68">
        <v>74.244505494505503</v>
      </c>
      <c r="K475" s="71">
        <v>0.204669933698472</v>
      </c>
      <c r="L475" s="68">
        <v>71.9093406593407</v>
      </c>
    </row>
    <row r="476" spans="1:12" x14ac:dyDescent="0.2">
      <c r="A476" s="72" t="s">
        <v>1289</v>
      </c>
      <c r="B476" s="66" t="s">
        <v>1290</v>
      </c>
      <c r="C476" s="67">
        <v>35</v>
      </c>
      <c r="D476" s="67" t="s">
        <v>346</v>
      </c>
      <c r="E476" s="71">
        <v>0.16015990941310301</v>
      </c>
      <c r="F476" s="68">
        <v>54.6703296703297</v>
      </c>
      <c r="G476" s="71">
        <v>0.253741814780168</v>
      </c>
      <c r="H476" s="68">
        <v>61.332417582417598</v>
      </c>
      <c r="I476" s="71">
        <v>3.93640304957504E-2</v>
      </c>
      <c r="J476" s="68">
        <v>59.4093406593407</v>
      </c>
      <c r="K476" s="71">
        <v>0.18737388296339</v>
      </c>
      <c r="L476" s="68">
        <v>69.711538461538495</v>
      </c>
    </row>
    <row r="477" spans="1:12" x14ac:dyDescent="0.2">
      <c r="A477" s="72" t="s">
        <v>1291</v>
      </c>
      <c r="B477" s="66" t="s">
        <v>1292</v>
      </c>
      <c r="C477" s="67">
        <v>35</v>
      </c>
      <c r="D477" s="67" t="s">
        <v>346</v>
      </c>
      <c r="E477" s="71">
        <v>0.16245434466287401</v>
      </c>
      <c r="F477" s="68">
        <v>56.25</v>
      </c>
      <c r="G477" s="71">
        <v>0.25</v>
      </c>
      <c r="H477" s="68">
        <v>55.837912087912102</v>
      </c>
      <c r="I477" s="71">
        <v>6.7490241875270002E-3</v>
      </c>
      <c r="J477" s="68">
        <v>26.373626373626401</v>
      </c>
      <c r="K477" s="71">
        <v>0.230614009801095</v>
      </c>
      <c r="L477" s="68">
        <v>73.695054945054906</v>
      </c>
    </row>
    <row r="478" spans="1:12" x14ac:dyDescent="0.2">
      <c r="A478" s="72" t="s">
        <v>1293</v>
      </c>
      <c r="B478" s="66" t="s">
        <v>1294</v>
      </c>
      <c r="C478" s="67">
        <v>35</v>
      </c>
      <c r="D478" s="67" t="s">
        <v>346</v>
      </c>
      <c r="E478" s="71">
        <v>0.166325779480962</v>
      </c>
      <c r="F478" s="68">
        <v>58.447802197802197</v>
      </c>
      <c r="G478" s="71">
        <v>0.25</v>
      </c>
      <c r="H478" s="68">
        <v>55.837912087912102</v>
      </c>
      <c r="I478" s="71">
        <v>2.11625135406856E-3</v>
      </c>
      <c r="J478" s="68">
        <v>9.2032967032967008</v>
      </c>
      <c r="K478" s="71">
        <v>0.24686108708881799</v>
      </c>
      <c r="L478" s="68">
        <v>74.793956043956001</v>
      </c>
    </row>
    <row r="479" spans="1:12" x14ac:dyDescent="0.2">
      <c r="A479" s="72" t="s">
        <v>1295</v>
      </c>
      <c r="B479" s="66" t="s">
        <v>1296</v>
      </c>
      <c r="C479" s="67">
        <v>35</v>
      </c>
      <c r="D479" s="67" t="s">
        <v>346</v>
      </c>
      <c r="E479" s="71">
        <v>0.18374165848222501</v>
      </c>
      <c r="F479" s="68">
        <v>65.728021978021999</v>
      </c>
      <c r="G479" s="71">
        <v>0.25</v>
      </c>
      <c r="H479" s="68">
        <v>55.837912087912102</v>
      </c>
      <c r="I479" s="71">
        <v>2.4757361526105801E-3</v>
      </c>
      <c r="J479" s="68">
        <v>10.6456043956044</v>
      </c>
      <c r="K479" s="71">
        <v>0.29874923929406499</v>
      </c>
      <c r="L479" s="68">
        <v>78.0906593406593</v>
      </c>
    </row>
    <row r="480" spans="1:12" x14ac:dyDescent="0.2">
      <c r="A480" s="72" t="s">
        <v>1297</v>
      </c>
      <c r="B480" s="66" t="s">
        <v>1298</v>
      </c>
      <c r="C480" s="67">
        <v>35</v>
      </c>
      <c r="D480" s="67" t="s">
        <v>346</v>
      </c>
      <c r="E480" s="71">
        <v>0.19834084282917899</v>
      </c>
      <c r="F480" s="68">
        <v>71.771978021978001</v>
      </c>
      <c r="G480" s="71">
        <v>0.25</v>
      </c>
      <c r="H480" s="68">
        <v>27.2664835164835</v>
      </c>
      <c r="I480" s="71">
        <v>3.0331623557680498E-3</v>
      </c>
      <c r="J480" s="68">
        <v>12.9807692307692</v>
      </c>
      <c r="K480" s="71">
        <v>0.34198936613177</v>
      </c>
      <c r="L480" s="68">
        <v>81.593406593406598</v>
      </c>
    </row>
    <row r="481" spans="1:12" x14ac:dyDescent="0.2">
      <c r="A481" s="72" t="s">
        <v>1299</v>
      </c>
      <c r="B481" s="66" t="s">
        <v>1300</v>
      </c>
      <c r="C481" s="67">
        <v>35</v>
      </c>
      <c r="D481" s="67" t="s">
        <v>346</v>
      </c>
      <c r="E481" s="71">
        <v>0.25092340343345898</v>
      </c>
      <c r="F481" s="68">
        <v>86.057692307692307</v>
      </c>
      <c r="G481" s="71">
        <v>0.253741814780168</v>
      </c>
      <c r="H481" s="68">
        <v>61.332417582417598</v>
      </c>
      <c r="I481" s="71">
        <v>8.1888964650849595E-3</v>
      </c>
      <c r="J481" s="68">
        <v>30.700549450549499</v>
      </c>
      <c r="K481" s="71">
        <v>0.49083949905512297</v>
      </c>
      <c r="L481" s="68">
        <v>93.475274725274701</v>
      </c>
    </row>
    <row r="482" spans="1:12" x14ac:dyDescent="0.2">
      <c r="A482" s="72" t="s">
        <v>1301</v>
      </c>
      <c r="B482" s="66" t="s">
        <v>1302</v>
      </c>
      <c r="C482" s="67">
        <v>35</v>
      </c>
      <c r="D482" s="67" t="s">
        <v>346</v>
      </c>
      <c r="E482" s="71">
        <v>0.30160532643265903</v>
      </c>
      <c r="F482" s="68">
        <v>92.376373626373606</v>
      </c>
      <c r="G482" s="71">
        <v>0.25</v>
      </c>
      <c r="H482" s="68">
        <v>55.837912087912102</v>
      </c>
      <c r="I482" s="71">
        <v>9.7721692649780701E-4</v>
      </c>
      <c r="J482" s="68">
        <v>4.6703296703296697</v>
      </c>
      <c r="K482" s="71">
        <v>0.65383876237148097</v>
      </c>
      <c r="L482" s="68">
        <v>97.184065934065899</v>
      </c>
    </row>
    <row r="483" spans="1:12" x14ac:dyDescent="0.2">
      <c r="A483" s="72" t="s">
        <v>1303</v>
      </c>
      <c r="B483" s="66" t="s">
        <v>1304</v>
      </c>
      <c r="C483" s="67">
        <v>35</v>
      </c>
      <c r="D483" s="67" t="s">
        <v>346</v>
      </c>
      <c r="E483" s="71">
        <v>0.24705906881026099</v>
      </c>
      <c r="F483" s="68">
        <v>85.302197802197796</v>
      </c>
      <c r="G483" s="71">
        <v>0.25</v>
      </c>
      <c r="H483" s="68">
        <v>55.837912087912102</v>
      </c>
      <c r="I483" s="71">
        <v>5.3183293928932901E-3</v>
      </c>
      <c r="J483" s="68">
        <v>21.291208791208799</v>
      </c>
      <c r="K483" s="71">
        <v>0.48585887703789099</v>
      </c>
      <c r="L483" s="68">
        <v>93.131868131868103</v>
      </c>
    </row>
    <row r="484" spans="1:12" x14ac:dyDescent="0.2">
      <c r="A484" s="72" t="s">
        <v>1305</v>
      </c>
      <c r="B484" s="66" t="s">
        <v>1306</v>
      </c>
      <c r="C484" s="67">
        <v>35</v>
      </c>
      <c r="D484" s="67" t="s">
        <v>346</v>
      </c>
      <c r="E484" s="71">
        <v>0.27047335753683099</v>
      </c>
      <c r="F484" s="68">
        <v>88.736263736263695</v>
      </c>
      <c r="G484" s="71">
        <v>0.25988376713356998</v>
      </c>
      <c r="H484" s="68">
        <v>66.483516483516496</v>
      </c>
      <c r="I484" s="71">
        <v>4.2487406857485998E-4</v>
      </c>
      <c r="J484" s="68">
        <v>2.7472527472527499</v>
      </c>
      <c r="K484" s="71">
        <v>0.55111143140834695</v>
      </c>
      <c r="L484" s="68">
        <v>95.741758241758205</v>
      </c>
    </row>
    <row r="485" spans="1:12" x14ac:dyDescent="0.2">
      <c r="A485" s="72" t="s">
        <v>1307</v>
      </c>
      <c r="B485" s="66" t="s">
        <v>1308</v>
      </c>
      <c r="C485" s="67">
        <v>35</v>
      </c>
      <c r="D485" s="67" t="s">
        <v>346</v>
      </c>
      <c r="E485" s="71">
        <v>0.231385511231052</v>
      </c>
      <c r="F485" s="68">
        <v>81.3873626373626</v>
      </c>
      <c r="G485" s="71">
        <v>0.249156149693745</v>
      </c>
      <c r="H485" s="68">
        <v>17.9945054945055</v>
      </c>
      <c r="I485" s="71">
        <v>6.83376537732915E-3</v>
      </c>
      <c r="J485" s="68">
        <v>26.5796703296703</v>
      </c>
      <c r="K485" s="71">
        <v>0.43816661862208101</v>
      </c>
      <c r="L485" s="68">
        <v>89.354395604395606</v>
      </c>
    </row>
    <row r="486" spans="1:12" x14ac:dyDescent="0.2">
      <c r="A486" s="72" t="s">
        <v>1309</v>
      </c>
      <c r="B486" s="66" t="s">
        <v>1310</v>
      </c>
      <c r="C486" s="67">
        <v>35</v>
      </c>
      <c r="D486" s="67" t="s">
        <v>346</v>
      </c>
      <c r="E486" s="71">
        <v>0.23922304425818999</v>
      </c>
      <c r="F486" s="68">
        <v>83.722527472527503</v>
      </c>
      <c r="G486" s="71">
        <v>0.25</v>
      </c>
      <c r="H486" s="68">
        <v>55.837912087912102</v>
      </c>
      <c r="I486" s="71">
        <v>1.0372761742252601E-2</v>
      </c>
      <c r="J486" s="68">
        <v>35.508241758241802</v>
      </c>
      <c r="K486" s="71">
        <v>0.45729637103231802</v>
      </c>
      <c r="L486" s="68">
        <v>91.346153846153797</v>
      </c>
    </row>
    <row r="487" spans="1:12" x14ac:dyDescent="0.2">
      <c r="A487" s="72" t="s">
        <v>1311</v>
      </c>
      <c r="B487" s="66" t="s">
        <v>1312</v>
      </c>
      <c r="C487" s="67">
        <v>35</v>
      </c>
      <c r="D487" s="67" t="s">
        <v>346</v>
      </c>
      <c r="E487" s="71">
        <v>0.22607787241429</v>
      </c>
      <c r="F487" s="68">
        <v>80.219780219780205</v>
      </c>
      <c r="G487" s="71">
        <v>0.24999999998064901</v>
      </c>
      <c r="H487" s="68">
        <v>24.725274725274701</v>
      </c>
      <c r="I487" s="71">
        <v>4.4803742527070997E-3</v>
      </c>
      <c r="J487" s="68">
        <v>18.200549450549399</v>
      </c>
      <c r="K487" s="71">
        <v>0.423753243009513</v>
      </c>
      <c r="L487" s="68">
        <v>88.324175824175796</v>
      </c>
    </row>
    <row r="488" spans="1:12" x14ac:dyDescent="0.2">
      <c r="A488" s="72" t="s">
        <v>1313</v>
      </c>
      <c r="B488" s="66" t="s">
        <v>1314</v>
      </c>
      <c r="C488" s="67">
        <v>35</v>
      </c>
      <c r="D488" s="67" t="s">
        <v>346</v>
      </c>
      <c r="E488" s="71">
        <v>0.22323522939781801</v>
      </c>
      <c r="F488" s="68">
        <v>79.326923076923094</v>
      </c>
      <c r="G488" s="71">
        <v>0.25</v>
      </c>
      <c r="H488" s="68">
        <v>55.837912087912102</v>
      </c>
      <c r="I488" s="71">
        <v>1.71779542896803E-3</v>
      </c>
      <c r="J488" s="68">
        <v>7.0741758241758204</v>
      </c>
      <c r="K488" s="71">
        <v>0.417987892764485</v>
      </c>
      <c r="L488" s="68">
        <v>87.706043956043999</v>
      </c>
    </row>
    <row r="489" spans="1:12" x14ac:dyDescent="0.2">
      <c r="A489" s="72" t="s">
        <v>1315</v>
      </c>
      <c r="B489" s="66" t="s">
        <v>1316</v>
      </c>
      <c r="C489" s="67">
        <v>35</v>
      </c>
      <c r="D489" s="67" t="s">
        <v>346</v>
      </c>
      <c r="E489" s="71">
        <v>0.23481612893355899</v>
      </c>
      <c r="F489" s="68">
        <v>82.348901098901095</v>
      </c>
      <c r="G489" s="71">
        <v>0.249999999974717</v>
      </c>
      <c r="H489" s="68">
        <v>24.587912087912098</v>
      </c>
      <c r="I489" s="71">
        <v>5.8000411611813301E-3</v>
      </c>
      <c r="J489" s="68">
        <v>22.939560439560399</v>
      </c>
      <c r="K489" s="71">
        <v>0.44864834566477702</v>
      </c>
      <c r="L489" s="68">
        <v>90.5906593406593</v>
      </c>
    </row>
    <row r="490" spans="1:12" x14ac:dyDescent="0.2">
      <c r="A490" s="72" t="s">
        <v>1317</v>
      </c>
      <c r="B490" s="66" t="s">
        <v>1318</v>
      </c>
      <c r="C490" s="67">
        <v>35</v>
      </c>
      <c r="D490" s="67" t="s">
        <v>346</v>
      </c>
      <c r="E490" s="71">
        <v>0.208612510432407</v>
      </c>
      <c r="F490" s="68">
        <v>75.686813186813197</v>
      </c>
      <c r="G490" s="71">
        <v>0.25</v>
      </c>
      <c r="H490" s="68">
        <v>55.837912087912102</v>
      </c>
      <c r="I490" s="71">
        <v>2.1268491228035698E-2</v>
      </c>
      <c r="J490" s="68">
        <v>50.412087912087898</v>
      </c>
      <c r="K490" s="71">
        <v>0.35456904006918399</v>
      </c>
      <c r="L490" s="68">
        <v>82.692307692307693</v>
      </c>
    </row>
    <row r="491" spans="1:12" x14ac:dyDescent="0.2">
      <c r="A491" s="72" t="s">
        <v>1319</v>
      </c>
      <c r="B491" s="66" t="s">
        <v>1320</v>
      </c>
      <c r="C491" s="67">
        <v>35</v>
      </c>
      <c r="D491" s="67" t="s">
        <v>346</v>
      </c>
      <c r="E491" s="71">
        <v>0.23070528046252201</v>
      </c>
      <c r="F491" s="68">
        <v>81.25</v>
      </c>
      <c r="G491" s="71">
        <v>0.25</v>
      </c>
      <c r="H491" s="68">
        <v>55.837912087912102</v>
      </c>
      <c r="I491" s="71">
        <v>3.85413242356503E-2</v>
      </c>
      <c r="J491" s="68">
        <v>59.3406593406593</v>
      </c>
      <c r="K491" s="71">
        <v>0.403574517151917</v>
      </c>
      <c r="L491" s="68">
        <v>86.332417582417605</v>
      </c>
    </row>
    <row r="492" spans="1:12" x14ac:dyDescent="0.2">
      <c r="A492" s="72" t="s">
        <v>1321</v>
      </c>
      <c r="B492" s="66" t="s">
        <v>1322</v>
      </c>
      <c r="C492" s="67">
        <v>35</v>
      </c>
      <c r="D492" s="67" t="s">
        <v>346</v>
      </c>
      <c r="E492" s="71">
        <v>0.22448385183042199</v>
      </c>
      <c r="F492" s="68">
        <v>79.739010989011007</v>
      </c>
      <c r="G492" s="71">
        <v>0.25401069518716601</v>
      </c>
      <c r="H492" s="68">
        <v>61.881868131868103</v>
      </c>
      <c r="I492" s="71">
        <v>1.29836680296704E-2</v>
      </c>
      <c r="J492" s="68">
        <v>41.002747252747199</v>
      </c>
      <c r="K492" s="71">
        <v>0.406457192274431</v>
      </c>
      <c r="L492" s="68">
        <v>86.607142857142904</v>
      </c>
    </row>
    <row r="493" spans="1:12" x14ac:dyDescent="0.2">
      <c r="A493" s="72" t="s">
        <v>1323</v>
      </c>
      <c r="B493" s="66" t="s">
        <v>1324</v>
      </c>
      <c r="C493" s="67">
        <v>35</v>
      </c>
      <c r="D493" s="67" t="s">
        <v>346</v>
      </c>
      <c r="E493" s="71">
        <v>0.22183736552772401</v>
      </c>
      <c r="F493" s="68">
        <v>78.983516483516496</v>
      </c>
      <c r="G493" s="71">
        <v>0.24999999999998301</v>
      </c>
      <c r="H493" s="68">
        <v>26.717032967032999</v>
      </c>
      <c r="I493" s="71">
        <v>1.1937579431273101E-2</v>
      </c>
      <c r="J493" s="68">
        <v>38.392857142857103</v>
      </c>
      <c r="K493" s="71">
        <v>0.403574517151917</v>
      </c>
      <c r="L493" s="68">
        <v>86.332417582417605</v>
      </c>
    </row>
    <row r="494" spans="1:12" x14ac:dyDescent="0.2">
      <c r="A494" s="72" t="s">
        <v>1325</v>
      </c>
      <c r="B494" s="66" t="s">
        <v>1326</v>
      </c>
      <c r="C494" s="67">
        <v>35</v>
      </c>
      <c r="D494" s="67" t="s">
        <v>346</v>
      </c>
      <c r="E494" s="71">
        <v>0.23729950742108799</v>
      </c>
      <c r="F494" s="68">
        <v>83.035714285714306</v>
      </c>
      <c r="G494" s="71">
        <v>0.25</v>
      </c>
      <c r="H494" s="68">
        <v>55.837912087912102</v>
      </c>
      <c r="I494" s="71">
        <v>2.1898201966028898E-2</v>
      </c>
      <c r="J494" s="68">
        <v>50.961538461538503</v>
      </c>
      <c r="K494" s="71">
        <v>0.44000032029723601</v>
      </c>
      <c r="L494" s="68">
        <v>89.491758241758205</v>
      </c>
    </row>
    <row r="495" spans="1:12" x14ac:dyDescent="0.2">
      <c r="A495" s="72" t="s">
        <v>1327</v>
      </c>
      <c r="B495" s="66" t="s">
        <v>1328</v>
      </c>
      <c r="C495" s="67">
        <v>35</v>
      </c>
      <c r="D495" s="67" t="s">
        <v>346</v>
      </c>
      <c r="E495" s="71">
        <v>0.220359307448599</v>
      </c>
      <c r="F495" s="68">
        <v>78.434065934065899</v>
      </c>
      <c r="G495" s="71">
        <v>0.26104565537555202</v>
      </c>
      <c r="H495" s="68">
        <v>67.513736263736305</v>
      </c>
      <c r="I495" s="71">
        <v>2.24018259209521E-2</v>
      </c>
      <c r="J495" s="68">
        <v>51.5796703296703</v>
      </c>
      <c r="K495" s="71">
        <v>0.377630441049294</v>
      </c>
      <c r="L495" s="68">
        <v>84.271978021978001</v>
      </c>
    </row>
    <row r="496" spans="1:12" x14ac:dyDescent="0.2">
      <c r="A496" s="72" t="s">
        <v>1329</v>
      </c>
      <c r="B496" s="66" t="s">
        <v>1330</v>
      </c>
      <c r="C496" s="67">
        <v>35</v>
      </c>
      <c r="D496" s="67" t="s">
        <v>346</v>
      </c>
      <c r="E496" s="71">
        <v>0.25202602930318402</v>
      </c>
      <c r="F496" s="68">
        <v>86.126373626373606</v>
      </c>
      <c r="G496" s="71">
        <v>0.29683476014585802</v>
      </c>
      <c r="H496" s="68">
        <v>80.769230769230802</v>
      </c>
      <c r="I496" s="71">
        <v>7.0082186224345006E-2</v>
      </c>
      <c r="J496" s="68">
        <v>67.719780219780205</v>
      </c>
      <c r="K496" s="71">
        <v>0.389161141539348</v>
      </c>
      <c r="L496" s="68">
        <v>85.164835164835196</v>
      </c>
    </row>
    <row r="497" spans="1:12" x14ac:dyDescent="0.2">
      <c r="A497" s="72" t="s">
        <v>1331</v>
      </c>
      <c r="B497" s="66" t="s">
        <v>1332</v>
      </c>
      <c r="C497" s="67">
        <v>35</v>
      </c>
      <c r="D497" s="67" t="s">
        <v>346</v>
      </c>
      <c r="E497" s="71">
        <v>0.47442201624032698</v>
      </c>
      <c r="F497" s="68">
        <v>99.313186813186803</v>
      </c>
      <c r="G497" s="71">
        <v>0.75</v>
      </c>
      <c r="H497" s="68">
        <v>99.244505494505503</v>
      </c>
      <c r="I497" s="71">
        <v>0.34175840963190801</v>
      </c>
      <c r="J497" s="68">
        <v>96.428571428571402</v>
      </c>
      <c r="K497" s="71">
        <v>0.33150763908907499</v>
      </c>
      <c r="L497" s="68">
        <v>80.494505494505503</v>
      </c>
    </row>
    <row r="498" spans="1:12" x14ac:dyDescent="0.2">
      <c r="A498" s="72" t="s">
        <v>1333</v>
      </c>
      <c r="B498" s="66" t="s">
        <v>1334</v>
      </c>
      <c r="C498" s="67">
        <v>35</v>
      </c>
      <c r="D498" s="67" t="s">
        <v>346</v>
      </c>
      <c r="E498" s="71">
        <v>0.27836036392229802</v>
      </c>
      <c r="F498" s="68">
        <v>90.041208791208803</v>
      </c>
      <c r="G498" s="71">
        <v>0.36972820993439498</v>
      </c>
      <c r="H498" s="68">
        <v>89.560439560439605</v>
      </c>
      <c r="I498" s="71">
        <v>1.95872112902356E-2</v>
      </c>
      <c r="J498" s="68">
        <v>48.489010989011</v>
      </c>
      <c r="K498" s="71">
        <v>0.44576567054226302</v>
      </c>
      <c r="L498" s="68">
        <v>90.315934065934101</v>
      </c>
    </row>
    <row r="499" spans="1:12" x14ac:dyDescent="0.2">
      <c r="A499" s="72" t="s">
        <v>1335</v>
      </c>
      <c r="B499" s="66" t="s">
        <v>1336</v>
      </c>
      <c r="C499" s="67">
        <v>35</v>
      </c>
      <c r="D499" s="67" t="s">
        <v>346</v>
      </c>
      <c r="E499" s="71">
        <v>0.19981800751833301</v>
      </c>
      <c r="F499" s="68">
        <v>72.733516483516496</v>
      </c>
      <c r="G499" s="71">
        <v>0.25769258031234998</v>
      </c>
      <c r="H499" s="68">
        <v>65.041208791208803</v>
      </c>
      <c r="I499" s="71">
        <v>1.60191533986015E-2</v>
      </c>
      <c r="J499" s="68">
        <v>44.024725274725299</v>
      </c>
      <c r="K499" s="71">
        <v>0.32574228884404699</v>
      </c>
      <c r="L499" s="68">
        <v>80.013736263736305</v>
      </c>
    </row>
    <row r="500" spans="1:12" x14ac:dyDescent="0.2">
      <c r="A500" s="72" t="s">
        <v>1337</v>
      </c>
      <c r="B500" s="66" t="s">
        <v>1338</v>
      </c>
      <c r="C500" s="67">
        <v>35</v>
      </c>
      <c r="D500" s="67" t="s">
        <v>346</v>
      </c>
      <c r="E500" s="71">
        <v>0.21583427232518501</v>
      </c>
      <c r="F500" s="68">
        <v>77.266483516483504</v>
      </c>
      <c r="G500" s="71">
        <v>0.25</v>
      </c>
      <c r="H500" s="68">
        <v>55.837912087912102</v>
      </c>
      <c r="I500" s="71">
        <v>1.6989700803746701E-2</v>
      </c>
      <c r="J500" s="68">
        <v>45.741758241758198</v>
      </c>
      <c r="K500" s="71">
        <v>0.380513116171807</v>
      </c>
      <c r="L500" s="68">
        <v>84.4093406593407</v>
      </c>
    </row>
    <row r="501" spans="1:12" x14ac:dyDescent="0.2">
      <c r="A501" s="72" t="s">
        <v>1339</v>
      </c>
      <c r="B501" s="66" t="s">
        <v>1340</v>
      </c>
      <c r="C501" s="67">
        <v>35</v>
      </c>
      <c r="D501" s="67" t="s">
        <v>346</v>
      </c>
      <c r="E501" s="71">
        <v>0.241264351180834</v>
      </c>
      <c r="F501" s="68">
        <v>84.065934065934101</v>
      </c>
      <c r="G501" s="71">
        <v>0.24969376599048199</v>
      </c>
      <c r="H501" s="68">
        <v>18.475274725274701</v>
      </c>
      <c r="I501" s="71">
        <v>1.3920241397189E-2</v>
      </c>
      <c r="J501" s="68">
        <v>42.1016483516484</v>
      </c>
      <c r="K501" s="71">
        <v>0.46017904615483202</v>
      </c>
      <c r="L501" s="68">
        <v>91.689560439560395</v>
      </c>
    </row>
    <row r="502" spans="1:12" x14ac:dyDescent="0.2">
      <c r="A502" s="72" t="s">
        <v>1341</v>
      </c>
      <c r="B502" s="66" t="s">
        <v>1342</v>
      </c>
      <c r="C502" s="67">
        <v>35</v>
      </c>
      <c r="D502" s="67" t="s">
        <v>346</v>
      </c>
      <c r="E502" s="71">
        <v>0.242227496219483</v>
      </c>
      <c r="F502" s="68">
        <v>84.4093406593407</v>
      </c>
      <c r="G502" s="71">
        <v>0.24999999999021399</v>
      </c>
      <c r="H502" s="68">
        <v>25.274725274725299</v>
      </c>
      <c r="I502" s="71">
        <v>0.16823625055927099</v>
      </c>
      <c r="J502" s="68">
        <v>83.035714285714306</v>
      </c>
      <c r="K502" s="71">
        <v>0.30844623810896499</v>
      </c>
      <c r="L502" s="68">
        <v>78.983516483516496</v>
      </c>
    </row>
    <row r="503" spans="1:12" x14ac:dyDescent="0.2">
      <c r="A503" s="72" t="s">
        <v>1343</v>
      </c>
      <c r="B503" s="66" t="s">
        <v>1344</v>
      </c>
      <c r="C503" s="67">
        <v>35</v>
      </c>
      <c r="D503" s="67" t="s">
        <v>346</v>
      </c>
      <c r="E503" s="71">
        <v>0.203008801659216</v>
      </c>
      <c r="F503" s="68">
        <v>74.038461538461505</v>
      </c>
      <c r="G503" s="71">
        <v>0.25</v>
      </c>
      <c r="H503" s="68">
        <v>55.837912087912102</v>
      </c>
      <c r="I503" s="71">
        <v>1.3105390276003701E-2</v>
      </c>
      <c r="J503" s="68">
        <v>41.140109890109898</v>
      </c>
      <c r="K503" s="71">
        <v>0.34592101470164299</v>
      </c>
      <c r="L503" s="68">
        <v>82.005494505494497</v>
      </c>
    </row>
    <row r="504" spans="1:12" x14ac:dyDescent="0.2">
      <c r="A504" s="72" t="s">
        <v>1345</v>
      </c>
      <c r="B504" s="66" t="s">
        <v>1346</v>
      </c>
      <c r="C504" s="67">
        <v>35</v>
      </c>
      <c r="D504" s="67" t="s">
        <v>346</v>
      </c>
      <c r="E504" s="71">
        <v>0.230559708422968</v>
      </c>
      <c r="F504" s="68">
        <v>81.1813186813187</v>
      </c>
      <c r="G504" s="71">
        <v>0.249999453641538</v>
      </c>
      <c r="H504" s="68">
        <v>20.741758241758198</v>
      </c>
      <c r="I504" s="71">
        <v>2.4740752310240598E-2</v>
      </c>
      <c r="J504" s="68">
        <v>52.884615384615401</v>
      </c>
      <c r="K504" s="71">
        <v>0.41693891931712601</v>
      </c>
      <c r="L504" s="68">
        <v>87.3626373626374</v>
      </c>
    </row>
    <row r="505" spans="1:12" x14ac:dyDescent="0.2">
      <c r="A505" s="72" t="s">
        <v>1347</v>
      </c>
      <c r="B505" s="66" t="s">
        <v>1348</v>
      </c>
      <c r="C505" s="67">
        <v>35</v>
      </c>
      <c r="D505" s="67" t="s">
        <v>346</v>
      </c>
      <c r="E505" s="71">
        <v>0.27141513091787001</v>
      </c>
      <c r="F505" s="68">
        <v>88.804945054945094</v>
      </c>
      <c r="G505" s="71">
        <v>0.257363770250368</v>
      </c>
      <c r="H505" s="68">
        <v>64.835164835164804</v>
      </c>
      <c r="I505" s="71">
        <v>6.5549193226889296E-3</v>
      </c>
      <c r="J505" s="68">
        <v>25.480769230769202</v>
      </c>
      <c r="K505" s="71">
        <v>0.55032670318055099</v>
      </c>
      <c r="L505" s="68">
        <v>95.604395604395606</v>
      </c>
    </row>
    <row r="506" spans="1:12" x14ac:dyDescent="0.2">
      <c r="A506" s="72" t="s">
        <v>1349</v>
      </c>
      <c r="B506" s="66" t="s">
        <v>1350</v>
      </c>
      <c r="C506" s="67">
        <v>35</v>
      </c>
      <c r="D506" s="67" t="s">
        <v>346</v>
      </c>
      <c r="E506" s="71">
        <v>0.25520125986390402</v>
      </c>
      <c r="F506" s="68">
        <v>86.744505494505503</v>
      </c>
      <c r="G506" s="71">
        <v>0.25</v>
      </c>
      <c r="H506" s="68">
        <v>55.837912087912102</v>
      </c>
      <c r="I506" s="71">
        <v>4.5855546789938702E-3</v>
      </c>
      <c r="J506" s="68">
        <v>18.8873626373626</v>
      </c>
      <c r="K506" s="71">
        <v>0.51101822491271898</v>
      </c>
      <c r="L506" s="68">
        <v>94.024725274725299</v>
      </c>
    </row>
    <row r="507" spans="1:12" x14ac:dyDescent="0.2">
      <c r="A507" s="72" t="s">
        <v>1351</v>
      </c>
      <c r="B507" s="66" t="s">
        <v>1352</v>
      </c>
      <c r="C507" s="67">
        <v>35</v>
      </c>
      <c r="D507" s="67" t="s">
        <v>346</v>
      </c>
      <c r="E507" s="71">
        <v>0.21177801811235999</v>
      </c>
      <c r="F507" s="68">
        <v>76.373626373626394</v>
      </c>
      <c r="G507" s="71">
        <v>0.25</v>
      </c>
      <c r="H507" s="68">
        <v>55.837912087912102</v>
      </c>
      <c r="I507" s="71">
        <v>4.0362099374764999E-3</v>
      </c>
      <c r="J507" s="68">
        <v>16.552197802197799</v>
      </c>
      <c r="K507" s="71">
        <v>0.38129784439960301</v>
      </c>
      <c r="L507" s="68">
        <v>84.478021978021999</v>
      </c>
    </row>
    <row r="508" spans="1:12" x14ac:dyDescent="0.2">
      <c r="A508" s="72" t="s">
        <v>1353</v>
      </c>
      <c r="B508" s="66" t="s">
        <v>1354</v>
      </c>
      <c r="C508" s="67">
        <v>35</v>
      </c>
      <c r="D508" s="67" t="s">
        <v>346</v>
      </c>
      <c r="E508" s="71">
        <v>0.253419731780966</v>
      </c>
      <c r="F508" s="68">
        <v>86.401098901098905</v>
      </c>
      <c r="G508" s="71">
        <v>0.249999453641674</v>
      </c>
      <c r="H508" s="68">
        <v>21.428571428571399</v>
      </c>
      <c r="I508" s="71">
        <v>4.7198020423879203E-2</v>
      </c>
      <c r="J508" s="68">
        <v>61.950549450549502</v>
      </c>
      <c r="K508" s="71">
        <v>0.46306172127734502</v>
      </c>
      <c r="L508" s="68">
        <v>92.101648351648393</v>
      </c>
    </row>
    <row r="509" spans="1:12" x14ac:dyDescent="0.2">
      <c r="A509" s="72" t="s">
        <v>1355</v>
      </c>
      <c r="B509" s="66" t="s">
        <v>1356</v>
      </c>
      <c r="C509" s="67">
        <v>35</v>
      </c>
      <c r="D509" s="67" t="s">
        <v>346</v>
      </c>
      <c r="E509" s="71">
        <v>0.19956155712210299</v>
      </c>
      <c r="F509" s="68">
        <v>72.458791208791197</v>
      </c>
      <c r="G509" s="71">
        <v>0.25</v>
      </c>
      <c r="H509" s="68">
        <v>55.837912087912102</v>
      </c>
      <c r="I509" s="71">
        <v>4.8616035593838603E-3</v>
      </c>
      <c r="J509" s="68">
        <v>20.054945054945101</v>
      </c>
      <c r="K509" s="71">
        <v>0.34382306780692501</v>
      </c>
      <c r="L509" s="68">
        <v>81.868131868131897</v>
      </c>
    </row>
    <row r="510" spans="1:12" x14ac:dyDescent="0.2">
      <c r="A510" s="72" t="s">
        <v>1357</v>
      </c>
      <c r="B510" s="66" t="s">
        <v>1358</v>
      </c>
      <c r="C510" s="67">
        <v>35</v>
      </c>
      <c r="D510" s="67" t="s">
        <v>346</v>
      </c>
      <c r="E510" s="71">
        <v>0.26125976330762402</v>
      </c>
      <c r="F510" s="68">
        <v>87.843406593406598</v>
      </c>
      <c r="G510" s="71">
        <v>0.25</v>
      </c>
      <c r="H510" s="68">
        <v>55.837912087912102</v>
      </c>
      <c r="I510" s="71">
        <v>5.4650142750698001E-3</v>
      </c>
      <c r="J510" s="68">
        <v>21.9093406593407</v>
      </c>
      <c r="K510" s="71">
        <v>0.52831427564780098</v>
      </c>
      <c r="L510" s="68">
        <v>95.123626373626394</v>
      </c>
    </row>
    <row r="511" spans="1:12" x14ac:dyDescent="0.2">
      <c r="A511" s="72" t="s">
        <v>1359</v>
      </c>
      <c r="B511" s="66" t="s">
        <v>1360</v>
      </c>
      <c r="C511" s="67">
        <v>35</v>
      </c>
      <c r="D511" s="67" t="s">
        <v>346</v>
      </c>
      <c r="E511" s="71">
        <v>0.25975983695133897</v>
      </c>
      <c r="F511" s="68">
        <v>87.5686813186813</v>
      </c>
      <c r="G511" s="71">
        <v>0.249999999999998</v>
      </c>
      <c r="H511" s="68">
        <v>27.197802197802201</v>
      </c>
      <c r="I511" s="71">
        <v>4.1121555482967701E-3</v>
      </c>
      <c r="J511" s="68">
        <v>17.1016483516484</v>
      </c>
      <c r="K511" s="71">
        <v>0.525167355305724</v>
      </c>
      <c r="L511" s="68">
        <v>94.986263736263695</v>
      </c>
    </row>
    <row r="512" spans="1:12" x14ac:dyDescent="0.2">
      <c r="A512" s="72" t="s">
        <v>1361</v>
      </c>
      <c r="B512" s="66" t="s">
        <v>1362</v>
      </c>
      <c r="C512" s="67">
        <v>35</v>
      </c>
      <c r="D512" s="67" t="s">
        <v>346</v>
      </c>
      <c r="E512" s="71">
        <v>0.261511993148975</v>
      </c>
      <c r="F512" s="68">
        <v>87.912087912087898</v>
      </c>
      <c r="G512" s="71">
        <v>0.25</v>
      </c>
      <c r="H512" s="68">
        <v>55.837912087912102</v>
      </c>
      <c r="I512" s="71">
        <v>1.50532700145444E-3</v>
      </c>
      <c r="J512" s="68">
        <v>6.1813186813186798</v>
      </c>
      <c r="K512" s="71">
        <v>0.53303065244546899</v>
      </c>
      <c r="L512" s="68">
        <v>95.260989010988993</v>
      </c>
    </row>
    <row r="513" spans="1:12" x14ac:dyDescent="0.2">
      <c r="A513" s="72" t="s">
        <v>1363</v>
      </c>
      <c r="B513" s="66" t="s">
        <v>1364</v>
      </c>
      <c r="C513" s="67">
        <v>35</v>
      </c>
      <c r="D513" s="67" t="s">
        <v>346</v>
      </c>
      <c r="E513" s="71">
        <v>0.15199903292738301</v>
      </c>
      <c r="F513" s="68">
        <v>49.725274725274701</v>
      </c>
      <c r="G513" s="71">
        <v>0.25</v>
      </c>
      <c r="H513" s="68">
        <v>55.837912087912102</v>
      </c>
      <c r="I513" s="71">
        <v>7.0925153287034097E-3</v>
      </c>
      <c r="J513" s="68">
        <v>27.953296703296701</v>
      </c>
      <c r="K513" s="71">
        <v>0.198904583453445</v>
      </c>
      <c r="L513" s="68">
        <v>71.016483516483504</v>
      </c>
    </row>
    <row r="514" spans="1:12" x14ac:dyDescent="0.2">
      <c r="A514" s="72" t="s">
        <v>1365</v>
      </c>
      <c r="B514" s="66" t="s">
        <v>1366</v>
      </c>
      <c r="C514" s="67">
        <v>35</v>
      </c>
      <c r="D514" s="67" t="s">
        <v>346</v>
      </c>
      <c r="E514" s="71">
        <v>0.151853488258296</v>
      </c>
      <c r="F514" s="68">
        <v>49.656593406593402</v>
      </c>
      <c r="G514" s="71">
        <v>0.25</v>
      </c>
      <c r="H514" s="68">
        <v>55.837912087912102</v>
      </c>
      <c r="I514" s="71">
        <v>8.9053107641576701E-4</v>
      </c>
      <c r="J514" s="68">
        <v>4.3269230769230802</v>
      </c>
      <c r="K514" s="71">
        <v>0.204669933698472</v>
      </c>
      <c r="L514" s="68">
        <v>71.9093406593407</v>
      </c>
    </row>
    <row r="515" spans="1:12" x14ac:dyDescent="0.2">
      <c r="A515" s="72" t="s">
        <v>1367</v>
      </c>
      <c r="B515" s="66" t="s">
        <v>1368</v>
      </c>
      <c r="C515" s="67">
        <v>35</v>
      </c>
      <c r="D515" s="67" t="s">
        <v>346</v>
      </c>
      <c r="E515" s="71">
        <v>0.24321057965552001</v>
      </c>
      <c r="F515" s="68">
        <v>84.615384615384599</v>
      </c>
      <c r="G515" s="71">
        <v>0.30382640403865402</v>
      </c>
      <c r="H515" s="68">
        <v>81.593406593406598</v>
      </c>
      <c r="I515" s="71">
        <v>2.2230817775990199E-2</v>
      </c>
      <c r="J515" s="68">
        <v>51.304945054945101</v>
      </c>
      <c r="K515" s="71">
        <v>0.403574517151917</v>
      </c>
      <c r="L515" s="68">
        <v>86.332417582417605</v>
      </c>
    </row>
    <row r="516" spans="1:12" x14ac:dyDescent="0.2">
      <c r="A516" s="72" t="s">
        <v>1369</v>
      </c>
      <c r="B516" s="66" t="s">
        <v>1370</v>
      </c>
      <c r="C516" s="67">
        <v>35</v>
      </c>
      <c r="D516" s="67" t="s">
        <v>346</v>
      </c>
      <c r="E516" s="71">
        <v>0.27260835996046701</v>
      </c>
      <c r="F516" s="68">
        <v>89.010989010988993</v>
      </c>
      <c r="G516" s="71">
        <v>0.345992848873382</v>
      </c>
      <c r="H516" s="68">
        <v>87.5686813186813</v>
      </c>
      <c r="I516" s="71">
        <v>1.16531848531863E-2</v>
      </c>
      <c r="J516" s="68">
        <v>37.6373626373626</v>
      </c>
      <c r="K516" s="71">
        <v>0.46017904615483202</v>
      </c>
      <c r="L516" s="68">
        <v>91.689560439560395</v>
      </c>
    </row>
    <row r="517" spans="1:12" x14ac:dyDescent="0.2">
      <c r="A517" s="72" t="s">
        <v>1371</v>
      </c>
      <c r="B517" s="66" t="s">
        <v>1372</v>
      </c>
      <c r="C517" s="67">
        <v>35</v>
      </c>
      <c r="D517" s="67" t="s">
        <v>346</v>
      </c>
      <c r="E517" s="71">
        <v>0.17687481612491401</v>
      </c>
      <c r="F517" s="68">
        <v>63.186813186813197</v>
      </c>
      <c r="G517" s="71">
        <v>0.24999235096348801</v>
      </c>
      <c r="H517" s="68">
        <v>19.780219780219799</v>
      </c>
      <c r="I517" s="71">
        <v>4.9442590972981698E-3</v>
      </c>
      <c r="J517" s="68">
        <v>20.3983516483516</v>
      </c>
      <c r="K517" s="71">
        <v>0.27568783831395499</v>
      </c>
      <c r="L517" s="68">
        <v>76.785714285714306</v>
      </c>
    </row>
    <row r="518" spans="1:12" x14ac:dyDescent="0.2">
      <c r="A518" s="72" t="s">
        <v>1373</v>
      </c>
      <c r="B518" s="66" t="s">
        <v>1374</v>
      </c>
      <c r="C518" s="67">
        <v>35</v>
      </c>
      <c r="D518" s="67" t="s">
        <v>346</v>
      </c>
      <c r="E518" s="71">
        <v>0.23599463607017801</v>
      </c>
      <c r="F518" s="68">
        <v>82.692307692307693</v>
      </c>
      <c r="G518" s="71">
        <v>0.25</v>
      </c>
      <c r="H518" s="68">
        <v>55.837912087912102</v>
      </c>
      <c r="I518" s="71">
        <v>1.2218237668271899E-2</v>
      </c>
      <c r="J518" s="68">
        <v>39.423076923076898</v>
      </c>
      <c r="K518" s="71">
        <v>0.44576567054226302</v>
      </c>
      <c r="L518" s="68">
        <v>90.315934065934101</v>
      </c>
    </row>
    <row r="519" spans="1:12" x14ac:dyDescent="0.2">
      <c r="A519" s="72" t="s">
        <v>1375</v>
      </c>
      <c r="B519" s="66" t="s">
        <v>1376</v>
      </c>
      <c r="C519" s="67">
        <v>35</v>
      </c>
      <c r="D519" s="67" t="s">
        <v>346</v>
      </c>
      <c r="E519" s="71">
        <v>0.238352640951214</v>
      </c>
      <c r="F519" s="68">
        <v>83.379120879120904</v>
      </c>
      <c r="G519" s="71">
        <v>0.257363770250368</v>
      </c>
      <c r="H519" s="68">
        <v>64.835164835164804</v>
      </c>
      <c r="I519" s="71">
        <v>1.19284820610097E-2</v>
      </c>
      <c r="J519" s="68">
        <v>38.255494505494497</v>
      </c>
      <c r="K519" s="71">
        <v>0.44576567054226302</v>
      </c>
      <c r="L519" s="68">
        <v>90.315934065934101</v>
      </c>
    </row>
    <row r="520" spans="1:12" x14ac:dyDescent="0.2">
      <c r="A520" s="72" t="s">
        <v>1377</v>
      </c>
      <c r="B520" s="66" t="s">
        <v>1378</v>
      </c>
      <c r="C520" s="67">
        <v>35</v>
      </c>
      <c r="D520" s="67" t="s">
        <v>346</v>
      </c>
      <c r="E520" s="71">
        <v>0.20111626322405801</v>
      </c>
      <c r="F520" s="68">
        <v>73.282967032966994</v>
      </c>
      <c r="G520" s="71">
        <v>0.25</v>
      </c>
      <c r="H520" s="68">
        <v>55.837912087912102</v>
      </c>
      <c r="I520" s="71">
        <v>2.4723825705613298E-2</v>
      </c>
      <c r="J520" s="68">
        <v>52.815934065934101</v>
      </c>
      <c r="K520" s="71">
        <v>0.32862496396656099</v>
      </c>
      <c r="L520" s="68">
        <v>80.151098901098905</v>
      </c>
    </row>
    <row r="521" spans="1:12" x14ac:dyDescent="0.2">
      <c r="A521" s="72" t="s">
        <v>1379</v>
      </c>
      <c r="B521" s="66" t="s">
        <v>1380</v>
      </c>
      <c r="C521" s="67">
        <v>35</v>
      </c>
      <c r="D521" s="67" t="s">
        <v>346</v>
      </c>
      <c r="E521" s="71">
        <v>0.19646906774067699</v>
      </c>
      <c r="F521" s="68">
        <v>70.947802197802204</v>
      </c>
      <c r="G521" s="71">
        <v>0.25133689839531798</v>
      </c>
      <c r="H521" s="68">
        <v>57.967032967032999</v>
      </c>
      <c r="I521" s="71">
        <v>2.4907689920078802E-2</v>
      </c>
      <c r="J521" s="68">
        <v>53.021978021978001</v>
      </c>
      <c r="K521" s="71">
        <v>0.313162614906633</v>
      </c>
      <c r="L521" s="68">
        <v>79.189560439560395</v>
      </c>
    </row>
    <row r="522" spans="1:12" x14ac:dyDescent="0.2">
      <c r="A522" s="72" t="s">
        <v>1381</v>
      </c>
      <c r="B522" s="66" t="s">
        <v>1382</v>
      </c>
      <c r="C522" s="67">
        <v>35</v>
      </c>
      <c r="D522" s="67" t="s">
        <v>346</v>
      </c>
      <c r="E522" s="71">
        <v>0.19357017864272899</v>
      </c>
      <c r="F522" s="68">
        <v>69.505494505494497</v>
      </c>
      <c r="G522" s="71">
        <v>0.25</v>
      </c>
      <c r="H522" s="68">
        <v>55.837912087912102</v>
      </c>
      <c r="I522" s="71">
        <v>7.0661939788566903E-3</v>
      </c>
      <c r="J522" s="68">
        <v>27.747252747252698</v>
      </c>
      <c r="K522" s="71">
        <v>0.32364434194932901</v>
      </c>
      <c r="L522" s="68">
        <v>79.945054945054906</v>
      </c>
    </row>
    <row r="523" spans="1:12" x14ac:dyDescent="0.2">
      <c r="A523" s="72" t="s">
        <v>1383</v>
      </c>
      <c r="B523" s="66" t="s">
        <v>1384</v>
      </c>
      <c r="C523" s="67">
        <v>35</v>
      </c>
      <c r="D523" s="67" t="s">
        <v>346</v>
      </c>
      <c r="E523" s="71">
        <v>0.18894962920550201</v>
      </c>
      <c r="F523" s="68">
        <v>67.582417582417605</v>
      </c>
      <c r="G523" s="71">
        <v>0.24999999999949801</v>
      </c>
      <c r="H523" s="68">
        <v>25.8241758241758</v>
      </c>
      <c r="I523" s="71">
        <v>1.8525710352205E-3</v>
      </c>
      <c r="J523" s="68">
        <v>7.7609890109890101</v>
      </c>
      <c r="K523" s="71">
        <v>0.31499631658178801</v>
      </c>
      <c r="L523" s="68">
        <v>79.395604395604394</v>
      </c>
    </row>
    <row r="524" spans="1:12" x14ac:dyDescent="0.2">
      <c r="A524" s="72" t="s">
        <v>1385</v>
      </c>
      <c r="B524" s="66" t="s">
        <v>1386</v>
      </c>
      <c r="C524" s="67">
        <v>35</v>
      </c>
      <c r="D524" s="67" t="s">
        <v>346</v>
      </c>
      <c r="E524" s="71">
        <v>0.15620513802993</v>
      </c>
      <c r="F524" s="68">
        <v>52.403846153846203</v>
      </c>
      <c r="G524" s="71">
        <v>0.248771513108</v>
      </c>
      <c r="H524" s="68">
        <v>17.788461538461501</v>
      </c>
      <c r="I524" s="71">
        <v>1.80956511810752E-3</v>
      </c>
      <c r="J524" s="68">
        <v>7.6236263736263696</v>
      </c>
      <c r="K524" s="71">
        <v>0.21803433586368101</v>
      </c>
      <c r="L524" s="68">
        <v>72.733516483516496</v>
      </c>
    </row>
    <row r="525" spans="1:12" x14ac:dyDescent="0.2">
      <c r="A525" s="72" t="s">
        <v>1387</v>
      </c>
      <c r="B525" s="66" t="s">
        <v>1388</v>
      </c>
      <c r="C525" s="67">
        <v>35</v>
      </c>
      <c r="D525" s="67" t="s">
        <v>346</v>
      </c>
      <c r="E525" s="71">
        <v>0.279861989269717</v>
      </c>
      <c r="F525" s="68">
        <v>90.247252747252702</v>
      </c>
      <c r="G525" s="71">
        <v>0.25</v>
      </c>
      <c r="H525" s="68">
        <v>55.837912087912102</v>
      </c>
      <c r="I525" s="71">
        <v>1.26400502769101E-3</v>
      </c>
      <c r="J525" s="68">
        <v>5.2884615384615401</v>
      </c>
      <c r="K525" s="71">
        <v>0.58832196278146098</v>
      </c>
      <c r="L525" s="68">
        <v>96.291208791208803</v>
      </c>
    </row>
    <row r="526" spans="1:12" x14ac:dyDescent="0.2">
      <c r="A526" s="72" t="s">
        <v>1389</v>
      </c>
      <c r="B526" s="66" t="s">
        <v>1390</v>
      </c>
      <c r="C526" s="67">
        <v>35</v>
      </c>
      <c r="D526" s="67" t="s">
        <v>346</v>
      </c>
      <c r="E526" s="71">
        <v>0.40262443421621702</v>
      </c>
      <c r="F526" s="68">
        <v>96.978021978021999</v>
      </c>
      <c r="G526" s="71">
        <v>0.29613382372630398</v>
      </c>
      <c r="H526" s="68">
        <v>80.425824175824204</v>
      </c>
      <c r="I526" s="71">
        <v>0.394435420756369</v>
      </c>
      <c r="J526" s="68">
        <v>98.351648351648393</v>
      </c>
      <c r="K526" s="71">
        <v>0.51730405816597802</v>
      </c>
      <c r="L526" s="68">
        <v>94.299450549450498</v>
      </c>
    </row>
    <row r="527" spans="1:12" x14ac:dyDescent="0.2">
      <c r="A527" s="72" t="s">
        <v>1391</v>
      </c>
      <c r="B527" s="66" t="s">
        <v>1392</v>
      </c>
      <c r="C527" s="67">
        <v>35</v>
      </c>
      <c r="D527" s="67" t="s">
        <v>346</v>
      </c>
      <c r="E527" s="71">
        <v>0.184543813358404</v>
      </c>
      <c r="F527" s="68">
        <v>66.002747252747298</v>
      </c>
      <c r="G527" s="71">
        <v>0.25</v>
      </c>
      <c r="H527" s="68">
        <v>55.837912087912102</v>
      </c>
      <c r="I527" s="71">
        <v>2.2637708781979402E-3</v>
      </c>
      <c r="J527" s="68">
        <v>9.7527472527472501</v>
      </c>
      <c r="K527" s="71">
        <v>0.30136766919701502</v>
      </c>
      <c r="L527" s="68">
        <v>78.434065934065899</v>
      </c>
    </row>
    <row r="528" spans="1:12" x14ac:dyDescent="0.2">
      <c r="A528" s="72" t="s">
        <v>1393</v>
      </c>
      <c r="B528" s="66" t="s">
        <v>1394</v>
      </c>
      <c r="C528" s="67">
        <v>35</v>
      </c>
      <c r="D528" s="67" t="s">
        <v>346</v>
      </c>
      <c r="E528" s="71">
        <v>0.147671206868216</v>
      </c>
      <c r="F528" s="68">
        <v>46.565934065934101</v>
      </c>
      <c r="G528" s="71">
        <v>0.25133689839572199</v>
      </c>
      <c r="H528" s="68">
        <v>58.585164835164797</v>
      </c>
      <c r="I528" s="71">
        <v>8.2344878154074694E-3</v>
      </c>
      <c r="J528" s="68">
        <v>30.975274725274701</v>
      </c>
      <c r="K528" s="71">
        <v>0.18344223439351701</v>
      </c>
      <c r="L528" s="68">
        <v>68.6126373626374</v>
      </c>
    </row>
    <row r="529" spans="1:12" x14ac:dyDescent="0.2">
      <c r="A529" s="72" t="s">
        <v>1395</v>
      </c>
      <c r="B529" s="66" t="s">
        <v>1396</v>
      </c>
      <c r="C529" s="67">
        <v>35</v>
      </c>
      <c r="D529" s="67" t="s">
        <v>346</v>
      </c>
      <c r="E529" s="71">
        <v>0.20796137704739501</v>
      </c>
      <c r="F529" s="68">
        <v>75.206043956043999</v>
      </c>
      <c r="G529" s="71">
        <v>0.24999453637778299</v>
      </c>
      <c r="H529" s="68">
        <v>19.917582417582398</v>
      </c>
      <c r="I529" s="71">
        <v>2.2887491796975499E-3</v>
      </c>
      <c r="J529" s="68">
        <v>9.8214285714285694</v>
      </c>
      <c r="K529" s="71">
        <v>0.37160084558470202</v>
      </c>
      <c r="L529" s="68">
        <v>83.997252747252702</v>
      </c>
    </row>
    <row r="530" spans="1:12" x14ac:dyDescent="0.2">
      <c r="A530" s="72" t="s">
        <v>1397</v>
      </c>
      <c r="B530" s="66" t="s">
        <v>1398</v>
      </c>
      <c r="C530" s="67">
        <v>35</v>
      </c>
      <c r="D530" s="67" t="s">
        <v>346</v>
      </c>
      <c r="E530" s="71">
        <v>0.41901414864285702</v>
      </c>
      <c r="F530" s="68">
        <v>97.802197802197796</v>
      </c>
      <c r="G530" s="71">
        <v>0.25668449197860999</v>
      </c>
      <c r="H530" s="68">
        <v>64.491758241758205</v>
      </c>
      <c r="I530" s="71">
        <v>0.320054632467627</v>
      </c>
      <c r="J530" s="68">
        <v>95.192307692307693</v>
      </c>
      <c r="K530" s="71">
        <v>0.68030332148233597</v>
      </c>
      <c r="L530" s="68">
        <v>97.733516483516496</v>
      </c>
    </row>
    <row r="531" spans="1:12" x14ac:dyDescent="0.2">
      <c r="A531" s="72" t="s">
        <v>1399</v>
      </c>
      <c r="B531" s="66" t="s">
        <v>1400</v>
      </c>
      <c r="C531" s="67">
        <v>35</v>
      </c>
      <c r="D531" s="67" t="s">
        <v>346</v>
      </c>
      <c r="E531" s="71">
        <v>0.16755674330047701</v>
      </c>
      <c r="F531" s="68">
        <v>59.203296703296701</v>
      </c>
      <c r="G531" s="71">
        <v>0.25</v>
      </c>
      <c r="H531" s="68">
        <v>55.837912087912102</v>
      </c>
      <c r="I531" s="71">
        <v>7.9070897073317391E-3</v>
      </c>
      <c r="J531" s="68">
        <v>30.151098901098901</v>
      </c>
      <c r="K531" s="71">
        <v>0.2447631401941</v>
      </c>
      <c r="L531" s="68">
        <v>74.381868131868103</v>
      </c>
    </row>
    <row r="532" spans="1:12" x14ac:dyDescent="0.2">
      <c r="A532" s="72" t="s">
        <v>1401</v>
      </c>
      <c r="B532" s="66" t="s">
        <v>1402</v>
      </c>
      <c r="C532" s="67">
        <v>35</v>
      </c>
      <c r="D532" s="67" t="s">
        <v>346</v>
      </c>
      <c r="E532" s="71">
        <v>0.299182659195668</v>
      </c>
      <c r="F532" s="68">
        <v>92.032967032966994</v>
      </c>
      <c r="G532" s="71">
        <v>0.25935828877005301</v>
      </c>
      <c r="H532" s="68">
        <v>66.277472527472497</v>
      </c>
      <c r="I532" s="71">
        <v>0.38661222493046499</v>
      </c>
      <c r="J532" s="68">
        <v>98.214285714285694</v>
      </c>
      <c r="K532" s="71">
        <v>0.251577463886487</v>
      </c>
      <c r="L532" s="68">
        <v>75.274725274725299</v>
      </c>
    </row>
    <row r="533" spans="1:12" x14ac:dyDescent="0.2">
      <c r="A533" s="72" t="s">
        <v>1403</v>
      </c>
      <c r="B533" s="66" t="s">
        <v>1404</v>
      </c>
      <c r="C533" s="67">
        <v>35</v>
      </c>
      <c r="D533" s="67" t="s">
        <v>346</v>
      </c>
      <c r="E533" s="71">
        <v>0.37576091289464503</v>
      </c>
      <c r="F533" s="68">
        <v>96.085164835164804</v>
      </c>
      <c r="G533" s="71">
        <v>0.69483275972057001</v>
      </c>
      <c r="H533" s="68">
        <v>98.626373626373606</v>
      </c>
      <c r="I533" s="71">
        <v>8.9411639384234701E-2</v>
      </c>
      <c r="J533" s="68">
        <v>71.9093406593407</v>
      </c>
      <c r="K533" s="71">
        <v>0.34303833957912899</v>
      </c>
      <c r="L533" s="68">
        <v>81.799450549450498</v>
      </c>
    </row>
    <row r="534" spans="1:12" x14ac:dyDescent="0.2">
      <c r="A534" s="72" t="s">
        <v>1405</v>
      </c>
      <c r="B534" s="66" t="s">
        <v>1406</v>
      </c>
      <c r="C534" s="67">
        <v>35</v>
      </c>
      <c r="D534" s="67" t="s">
        <v>346</v>
      </c>
      <c r="E534" s="71">
        <v>0.443373019182145</v>
      </c>
      <c r="F534" s="68">
        <v>98.695054945054906</v>
      </c>
      <c r="G534" s="71">
        <v>0.678768320824083</v>
      </c>
      <c r="H534" s="68">
        <v>98.420329670329707</v>
      </c>
      <c r="I534" s="71">
        <v>0.25459054326282199</v>
      </c>
      <c r="J534" s="68">
        <v>91.758241758241795</v>
      </c>
      <c r="K534" s="71">
        <v>0.39676019345953001</v>
      </c>
      <c r="L534" s="68">
        <v>85.370879120879096</v>
      </c>
    </row>
    <row r="535" spans="1:12" x14ac:dyDescent="0.2">
      <c r="A535" s="72" t="s">
        <v>1407</v>
      </c>
      <c r="B535" s="66" t="s">
        <v>1408</v>
      </c>
      <c r="C535" s="67">
        <v>35</v>
      </c>
      <c r="D535" s="67" t="s">
        <v>346</v>
      </c>
      <c r="E535" s="71">
        <v>0.24779343742835999</v>
      </c>
      <c r="F535" s="68">
        <v>85.508241758241795</v>
      </c>
      <c r="G535" s="71">
        <v>0.25</v>
      </c>
      <c r="H535" s="68">
        <v>55.837912087912102</v>
      </c>
      <c r="I535" s="71">
        <v>2.5408132299560202E-3</v>
      </c>
      <c r="J535" s="68">
        <v>10.989010989011</v>
      </c>
      <c r="K535" s="71">
        <v>0.49083949905512297</v>
      </c>
      <c r="L535" s="68">
        <v>93.475274725274701</v>
      </c>
    </row>
    <row r="536" spans="1:12" x14ac:dyDescent="0.2">
      <c r="A536" s="72" t="s">
        <v>1409</v>
      </c>
      <c r="B536" s="66" t="s">
        <v>1410</v>
      </c>
      <c r="C536" s="67">
        <v>35</v>
      </c>
      <c r="D536" s="67" t="s">
        <v>346</v>
      </c>
      <c r="E536" s="71">
        <v>0.20443879708439899</v>
      </c>
      <c r="F536" s="68">
        <v>74.450549450549502</v>
      </c>
      <c r="G536" s="71">
        <v>0.249999999956008</v>
      </c>
      <c r="H536" s="68">
        <v>24.038461538461501</v>
      </c>
      <c r="I536" s="71">
        <v>1.4512701473031501E-2</v>
      </c>
      <c r="J536" s="68">
        <v>42.582417582417598</v>
      </c>
      <c r="K536" s="71">
        <v>0.34880368982415699</v>
      </c>
      <c r="L536" s="68">
        <v>82.211538461538495</v>
      </c>
    </row>
    <row r="537" spans="1:12" x14ac:dyDescent="0.2">
      <c r="A537" s="72" t="s">
        <v>1411</v>
      </c>
      <c r="B537" s="66" t="s">
        <v>1412</v>
      </c>
      <c r="C537" s="67">
        <v>36</v>
      </c>
      <c r="D537" s="67" t="s">
        <v>346</v>
      </c>
      <c r="E537" s="71">
        <v>9.7593800397416497E-2</v>
      </c>
      <c r="F537" s="68">
        <v>15.865384615384601</v>
      </c>
      <c r="G537" s="71">
        <v>0.25093544750841001</v>
      </c>
      <c r="H537" s="68">
        <v>56.1813186813187</v>
      </c>
      <c r="I537" s="71">
        <v>4.3711770911611702E-3</v>
      </c>
      <c r="J537" s="68">
        <v>17.8571428571429</v>
      </c>
      <c r="K537" s="71">
        <v>3.7474776592677998E-2</v>
      </c>
      <c r="L537" s="68">
        <v>37.980769230769198</v>
      </c>
    </row>
    <row r="538" spans="1:12" x14ac:dyDescent="0.2">
      <c r="A538" s="72" t="s">
        <v>1413</v>
      </c>
      <c r="B538" s="66" t="s">
        <v>1414</v>
      </c>
      <c r="C538" s="67">
        <v>36</v>
      </c>
      <c r="D538" s="67" t="s">
        <v>346</v>
      </c>
      <c r="E538" s="71">
        <v>0.13859044079229799</v>
      </c>
      <c r="F538" s="68">
        <v>41.826923076923102</v>
      </c>
      <c r="G538" s="71">
        <v>0.31886109457548001</v>
      </c>
      <c r="H538" s="68">
        <v>83.928571428571402</v>
      </c>
      <c r="I538" s="71">
        <v>7.5472990034906803E-3</v>
      </c>
      <c r="J538" s="68">
        <v>29.189560439560399</v>
      </c>
      <c r="K538" s="71">
        <v>8.9362928797924499E-2</v>
      </c>
      <c r="L538" s="68">
        <v>51.5796703296703</v>
      </c>
    </row>
    <row r="539" spans="1:12" x14ac:dyDescent="0.2">
      <c r="A539" s="72" t="s">
        <v>1415</v>
      </c>
      <c r="B539" s="66" t="s">
        <v>1416</v>
      </c>
      <c r="C539" s="67">
        <v>36</v>
      </c>
      <c r="D539" s="67" t="s">
        <v>346</v>
      </c>
      <c r="E539" s="71">
        <v>0.20226916336835299</v>
      </c>
      <c r="F539" s="68">
        <v>73.626373626373606</v>
      </c>
      <c r="G539" s="71">
        <v>0.45911326639959399</v>
      </c>
      <c r="H539" s="68">
        <v>94.368131868131897</v>
      </c>
      <c r="I539" s="71">
        <v>4.9683269539999603E-2</v>
      </c>
      <c r="J539" s="68">
        <v>62.774725274725299</v>
      </c>
      <c r="K539" s="71">
        <v>9.80109541654655E-2</v>
      </c>
      <c r="L539" s="68">
        <v>54.052197802197803</v>
      </c>
    </row>
    <row r="540" spans="1:12" x14ac:dyDescent="0.2">
      <c r="A540" s="72" t="s">
        <v>1417</v>
      </c>
      <c r="B540" s="66" t="s">
        <v>1418</v>
      </c>
      <c r="C540" s="67">
        <v>36</v>
      </c>
      <c r="D540" s="67" t="s">
        <v>346</v>
      </c>
      <c r="E540" s="71">
        <v>0.29529676605955302</v>
      </c>
      <c r="F540" s="68">
        <v>91.483516483516496</v>
      </c>
      <c r="G540" s="71">
        <v>0.65141229726166805</v>
      </c>
      <c r="H540" s="68">
        <v>98.145604395604394</v>
      </c>
      <c r="I540" s="71">
        <v>0.13934972187403799</v>
      </c>
      <c r="J540" s="68">
        <v>80.013736263736305</v>
      </c>
      <c r="K540" s="71">
        <v>9.5128279042951805E-2</v>
      </c>
      <c r="L540" s="68">
        <v>52.747252747252801</v>
      </c>
    </row>
    <row r="541" spans="1:12" x14ac:dyDescent="0.2">
      <c r="A541" s="72" t="s">
        <v>1419</v>
      </c>
      <c r="B541" s="66" t="s">
        <v>1420</v>
      </c>
      <c r="C541" s="67">
        <v>36</v>
      </c>
      <c r="D541" s="67" t="s">
        <v>346</v>
      </c>
      <c r="E541" s="71">
        <v>0.16122904940614299</v>
      </c>
      <c r="F541" s="68">
        <v>55.288461538461497</v>
      </c>
      <c r="G541" s="71">
        <v>0.32071929885994699</v>
      </c>
      <c r="H541" s="68">
        <v>84.065934065934101</v>
      </c>
      <c r="I541" s="71">
        <v>2.4599443477823901E-2</v>
      </c>
      <c r="J541" s="68">
        <v>52.747252747252801</v>
      </c>
      <c r="K541" s="71">
        <v>0.13836840588065699</v>
      </c>
      <c r="L541" s="68">
        <v>62.225274725274701</v>
      </c>
    </row>
    <row r="542" spans="1:12" x14ac:dyDescent="0.2">
      <c r="A542" s="72" t="s">
        <v>1421</v>
      </c>
      <c r="B542" s="66" t="s">
        <v>1422</v>
      </c>
      <c r="C542" s="67">
        <v>36</v>
      </c>
      <c r="D542" s="67" t="s">
        <v>346</v>
      </c>
      <c r="E542" s="71">
        <v>0.136869685751137</v>
      </c>
      <c r="F542" s="68">
        <v>40.796703296703299</v>
      </c>
      <c r="G542" s="71">
        <v>0.28295358182139002</v>
      </c>
      <c r="H542" s="68">
        <v>76.923076923076906</v>
      </c>
      <c r="I542" s="71">
        <v>1.6280119101346E-2</v>
      </c>
      <c r="J542" s="68">
        <v>44.574175824175803</v>
      </c>
      <c r="K542" s="71">
        <v>0.111375356330675</v>
      </c>
      <c r="L542" s="68">
        <v>56.593406593406598</v>
      </c>
    </row>
    <row r="543" spans="1:12" x14ac:dyDescent="0.2">
      <c r="A543" s="72" t="s">
        <v>1423</v>
      </c>
      <c r="B543" s="66" t="s">
        <v>1424</v>
      </c>
      <c r="C543" s="67">
        <v>36</v>
      </c>
      <c r="D543" s="67" t="s">
        <v>346</v>
      </c>
      <c r="E543" s="71">
        <v>0.136762254983024</v>
      </c>
      <c r="F543" s="68">
        <v>40.728021978021999</v>
      </c>
      <c r="G543" s="71">
        <v>0.27274893087506802</v>
      </c>
      <c r="H543" s="68">
        <v>73.420329670329707</v>
      </c>
      <c r="I543" s="71">
        <v>2.2230829173457901E-2</v>
      </c>
      <c r="J543" s="68">
        <v>51.373626373626401</v>
      </c>
      <c r="K543" s="71">
        <v>0.115307004900548</v>
      </c>
      <c r="L543" s="68">
        <v>57.898351648351699</v>
      </c>
    </row>
    <row r="544" spans="1:12" x14ac:dyDescent="0.2">
      <c r="A544" s="72" t="s">
        <v>1425</v>
      </c>
      <c r="B544" s="66" t="s">
        <v>1426</v>
      </c>
      <c r="C544" s="67">
        <v>36</v>
      </c>
      <c r="D544" s="67" t="s">
        <v>346</v>
      </c>
      <c r="E544" s="71">
        <v>9.6758264311150893E-2</v>
      </c>
      <c r="F544" s="68">
        <v>15.2472527472527</v>
      </c>
      <c r="G544" s="71">
        <v>0.25267379679144403</v>
      </c>
      <c r="H544" s="68">
        <v>60.027472527472497</v>
      </c>
      <c r="I544" s="71">
        <v>1.2621954933093399E-4</v>
      </c>
      <c r="J544" s="68">
        <v>1.3049450549450501</v>
      </c>
      <c r="K544" s="71">
        <v>3.7474776592677998E-2</v>
      </c>
      <c r="L544" s="68">
        <v>37.980769230769198</v>
      </c>
    </row>
    <row r="545" spans="1:12" x14ac:dyDescent="0.2">
      <c r="A545" s="72" t="s">
        <v>1427</v>
      </c>
      <c r="B545" s="66" t="s">
        <v>1428</v>
      </c>
      <c r="C545" s="67">
        <v>36</v>
      </c>
      <c r="D545" s="67" t="s">
        <v>346</v>
      </c>
      <c r="E545" s="71">
        <v>0.14367464240362901</v>
      </c>
      <c r="F545" s="68">
        <v>44.505494505494497</v>
      </c>
      <c r="G545" s="71">
        <v>0.28806145686106899</v>
      </c>
      <c r="H545" s="68">
        <v>78.434065934065899</v>
      </c>
      <c r="I545" s="71">
        <v>1.71138934664672E-3</v>
      </c>
      <c r="J545" s="68">
        <v>7.0054945054945099</v>
      </c>
      <c r="K545" s="71">
        <v>0.14125108100317099</v>
      </c>
      <c r="L545" s="68">
        <v>63.049450549450498</v>
      </c>
    </row>
    <row r="546" spans="1:12" x14ac:dyDescent="0.2">
      <c r="A546" s="72" t="s">
        <v>1429</v>
      </c>
      <c r="B546" s="66" t="s">
        <v>1430</v>
      </c>
      <c r="C546" s="67">
        <v>36</v>
      </c>
      <c r="D546" s="67" t="s">
        <v>346</v>
      </c>
      <c r="E546" s="71">
        <v>0.23290545604158799</v>
      </c>
      <c r="F546" s="68">
        <v>81.524725274725299</v>
      </c>
      <c r="G546" s="71">
        <v>0.48969613848872801</v>
      </c>
      <c r="H546" s="68">
        <v>95.329670329670293</v>
      </c>
      <c r="I546" s="71">
        <v>8.7947874490462305E-2</v>
      </c>
      <c r="J546" s="68">
        <v>71.703296703296701</v>
      </c>
      <c r="K546" s="71">
        <v>0.121072355145575</v>
      </c>
      <c r="L546" s="68">
        <v>59.203296703296701</v>
      </c>
    </row>
    <row r="547" spans="1:12" x14ac:dyDescent="0.2">
      <c r="A547" s="72" t="s">
        <v>1431</v>
      </c>
      <c r="B547" s="66" t="s">
        <v>1432</v>
      </c>
      <c r="C547" s="67">
        <v>36</v>
      </c>
      <c r="D547" s="67" t="s">
        <v>346</v>
      </c>
      <c r="E547" s="71">
        <v>0.13340765592880699</v>
      </c>
      <c r="F547" s="68">
        <v>38.942307692307701</v>
      </c>
      <c r="G547" s="71">
        <v>0.29179431847715698</v>
      </c>
      <c r="H547" s="68">
        <v>79.326923076923094</v>
      </c>
      <c r="I547" s="71">
        <v>4.65234489877252E-3</v>
      </c>
      <c r="J547" s="68">
        <v>19.093406593406598</v>
      </c>
      <c r="K547" s="71">
        <v>0.103776304410493</v>
      </c>
      <c r="L547" s="68">
        <v>55.563186813186803</v>
      </c>
    </row>
    <row r="548" spans="1:12" x14ac:dyDescent="0.2">
      <c r="A548" s="72" t="s">
        <v>1433</v>
      </c>
      <c r="B548" s="66" t="s">
        <v>1434</v>
      </c>
      <c r="C548" s="67">
        <v>35</v>
      </c>
      <c r="D548" s="67" t="s">
        <v>346</v>
      </c>
      <c r="E548" s="71">
        <v>0.44426386782018701</v>
      </c>
      <c r="F548" s="68">
        <v>98.763736263736305</v>
      </c>
      <c r="G548" s="71">
        <v>0.81735266604303103</v>
      </c>
      <c r="H548" s="68">
        <v>99.587912087912102</v>
      </c>
      <c r="I548" s="71">
        <v>0.29059027786146302</v>
      </c>
      <c r="J548" s="68">
        <v>93.6813186813187</v>
      </c>
      <c r="K548" s="71">
        <v>0.224848659556068</v>
      </c>
      <c r="L548" s="68">
        <v>73.282967032966994</v>
      </c>
    </row>
    <row r="549" spans="1:12" x14ac:dyDescent="0.2">
      <c r="A549" s="72" t="s">
        <v>1435</v>
      </c>
      <c r="B549" s="66" t="s">
        <v>1436</v>
      </c>
      <c r="C549" s="67">
        <v>35</v>
      </c>
      <c r="D549" s="67" t="s">
        <v>346</v>
      </c>
      <c r="E549" s="71">
        <v>0.36898266741656499</v>
      </c>
      <c r="F549" s="68">
        <v>95.879120879120904</v>
      </c>
      <c r="G549" s="71">
        <v>0.59780266072638699</v>
      </c>
      <c r="H549" s="68">
        <v>97.252747252747298</v>
      </c>
      <c r="I549" s="71">
        <v>5.1064242263194101E-2</v>
      </c>
      <c r="J549" s="68">
        <v>63.530219780219802</v>
      </c>
      <c r="K549" s="71">
        <v>0.45808109926011298</v>
      </c>
      <c r="L549" s="68">
        <v>91.414835164835196</v>
      </c>
    </row>
    <row r="550" spans="1:12" x14ac:dyDescent="0.2">
      <c r="A550" s="72" t="s">
        <v>1437</v>
      </c>
      <c r="B550" s="66" t="s">
        <v>1438</v>
      </c>
      <c r="C550" s="67">
        <v>35</v>
      </c>
      <c r="D550" s="67" t="s">
        <v>346</v>
      </c>
      <c r="E550" s="71">
        <v>0.28074639718861899</v>
      </c>
      <c r="F550" s="68">
        <v>90.315934065934101</v>
      </c>
      <c r="G550" s="71">
        <v>0.35324066516221903</v>
      </c>
      <c r="H550" s="68">
        <v>88.667582417582395</v>
      </c>
      <c r="I550" s="71">
        <v>4.6115530983888701E-2</v>
      </c>
      <c r="J550" s="68">
        <v>61.744505494505503</v>
      </c>
      <c r="K550" s="71">
        <v>0.44288299541974901</v>
      </c>
      <c r="L550" s="68">
        <v>89.766483516483504</v>
      </c>
    </row>
    <row r="551" spans="1:12" x14ac:dyDescent="0.2">
      <c r="A551" s="72" t="s">
        <v>1439</v>
      </c>
      <c r="B551" s="66" t="s">
        <v>1440</v>
      </c>
      <c r="C551" s="67">
        <v>35</v>
      </c>
      <c r="D551" s="67" t="s">
        <v>346</v>
      </c>
      <c r="E551" s="71">
        <v>0.34385800467774702</v>
      </c>
      <c r="F551" s="68">
        <v>94.986263736263695</v>
      </c>
      <c r="G551" s="71">
        <v>0.47069652603309098</v>
      </c>
      <c r="H551" s="68">
        <v>94.917582417582395</v>
      </c>
      <c r="I551" s="71">
        <v>1.15997582669565E-2</v>
      </c>
      <c r="J551" s="68">
        <v>37.5686813186813</v>
      </c>
      <c r="K551" s="71">
        <v>0.549277729733192</v>
      </c>
      <c r="L551" s="68">
        <v>95.535714285714306</v>
      </c>
    </row>
    <row r="552" spans="1:12" x14ac:dyDescent="0.2">
      <c r="A552" s="72" t="s">
        <v>1441</v>
      </c>
      <c r="B552" s="66" t="s">
        <v>1442</v>
      </c>
      <c r="C552" s="67">
        <v>35</v>
      </c>
      <c r="D552" s="67" t="s">
        <v>346</v>
      </c>
      <c r="E552" s="71">
        <v>0.33933976974676</v>
      </c>
      <c r="F552" s="68">
        <v>94.780219780219795</v>
      </c>
      <c r="G552" s="71">
        <v>0.46769364600045898</v>
      </c>
      <c r="H552" s="68">
        <v>94.780219780219795</v>
      </c>
      <c r="I552" s="71">
        <v>9.8009914224735303E-2</v>
      </c>
      <c r="J552" s="68">
        <v>73.557692307692307</v>
      </c>
      <c r="K552" s="71">
        <v>0.45231574901508598</v>
      </c>
      <c r="L552" s="68">
        <v>90.6593406593407</v>
      </c>
    </row>
    <row r="553" spans="1:12" x14ac:dyDescent="0.2">
      <c r="A553" s="72" t="s">
        <v>1443</v>
      </c>
      <c r="B553" s="66" t="s">
        <v>1444</v>
      </c>
      <c r="C553" s="67">
        <v>35</v>
      </c>
      <c r="D553" s="67" t="s">
        <v>346</v>
      </c>
      <c r="E553" s="71">
        <v>0.225732766793692</v>
      </c>
      <c r="F553" s="68">
        <v>80.013736263736305</v>
      </c>
      <c r="G553" s="71">
        <v>0.279761686555835</v>
      </c>
      <c r="H553" s="68">
        <v>75.755494505494497</v>
      </c>
      <c r="I553" s="71">
        <v>1.508979597828E-2</v>
      </c>
      <c r="J553" s="68">
        <v>42.994505494505503</v>
      </c>
      <c r="K553" s="71">
        <v>0.38234681784696201</v>
      </c>
      <c r="L553" s="68">
        <v>84.546703296703299</v>
      </c>
    </row>
    <row r="554" spans="1:12" x14ac:dyDescent="0.2">
      <c r="A554" s="72" t="s">
        <v>1445</v>
      </c>
      <c r="B554" s="66" t="s">
        <v>1446</v>
      </c>
      <c r="C554" s="67">
        <v>35</v>
      </c>
      <c r="D554" s="67" t="s">
        <v>346</v>
      </c>
      <c r="E554" s="71">
        <v>0.28332264376209498</v>
      </c>
      <c r="F554" s="68">
        <v>90.6593406593407</v>
      </c>
      <c r="G554" s="71">
        <v>0.39011049363474198</v>
      </c>
      <c r="H554" s="68">
        <v>90.865384615384599</v>
      </c>
      <c r="I554" s="71">
        <v>1.4091767109281599E-2</v>
      </c>
      <c r="J554" s="68">
        <v>42.307692307692299</v>
      </c>
      <c r="K554" s="71">
        <v>0.44576567054226302</v>
      </c>
      <c r="L554" s="68">
        <v>90.315934065934101</v>
      </c>
    </row>
    <row r="555" spans="1:12" x14ac:dyDescent="0.2">
      <c r="A555" s="72" t="s">
        <v>1447</v>
      </c>
      <c r="B555" s="66" t="s">
        <v>1448</v>
      </c>
      <c r="C555" s="67">
        <v>35</v>
      </c>
      <c r="D555" s="67" t="s">
        <v>346</v>
      </c>
      <c r="E555" s="71">
        <v>0.30768671524711899</v>
      </c>
      <c r="F555" s="68">
        <v>92.788461538461505</v>
      </c>
      <c r="G555" s="71">
        <v>0.47540815763979999</v>
      </c>
      <c r="H555" s="68">
        <v>94.986263736263695</v>
      </c>
      <c r="I555" s="71">
        <v>7.6516678043224602E-3</v>
      </c>
      <c r="J555" s="68">
        <v>29.532967032967001</v>
      </c>
      <c r="K555" s="71">
        <v>0.44000032029723601</v>
      </c>
      <c r="L555" s="68">
        <v>89.491758241758205</v>
      </c>
    </row>
    <row r="556" spans="1:12" x14ac:dyDescent="0.2">
      <c r="A556" s="72" t="s">
        <v>1449</v>
      </c>
      <c r="B556" s="66" t="s">
        <v>1450</v>
      </c>
      <c r="C556" s="67">
        <v>35</v>
      </c>
      <c r="D556" s="67" t="s">
        <v>346</v>
      </c>
      <c r="E556" s="71">
        <v>0.27462042711562801</v>
      </c>
      <c r="F556" s="68">
        <v>89.354395604395606</v>
      </c>
      <c r="G556" s="71">
        <v>0.43716522904264699</v>
      </c>
      <c r="H556" s="68">
        <v>93.200549450549502</v>
      </c>
      <c r="I556" s="71">
        <v>1.1948286377457601E-2</v>
      </c>
      <c r="J556" s="68">
        <v>38.461538461538503</v>
      </c>
      <c r="K556" s="71">
        <v>0.37474776592678</v>
      </c>
      <c r="L556" s="68">
        <v>84.134615384615401</v>
      </c>
    </row>
    <row r="557" spans="1:12" x14ac:dyDescent="0.2">
      <c r="A557" s="72" t="s">
        <v>1451</v>
      </c>
      <c r="B557" s="66" t="s">
        <v>1452</v>
      </c>
      <c r="C557" s="67">
        <v>35</v>
      </c>
      <c r="D557" s="67" t="s">
        <v>346</v>
      </c>
      <c r="E557" s="71">
        <v>0.21711489370406001</v>
      </c>
      <c r="F557" s="68">
        <v>77.403846153846203</v>
      </c>
      <c r="G557" s="71">
        <v>0.33496885164560802</v>
      </c>
      <c r="H557" s="68">
        <v>85.851648351648393</v>
      </c>
      <c r="I557" s="71">
        <v>1.6577616725148601E-2</v>
      </c>
      <c r="J557" s="68">
        <v>45.260989010989</v>
      </c>
      <c r="K557" s="71">
        <v>0.29979821274142399</v>
      </c>
      <c r="L557" s="68">
        <v>78.296703296703299</v>
      </c>
    </row>
    <row r="558" spans="1:12" x14ac:dyDescent="0.2">
      <c r="A558" s="72" t="s">
        <v>1453</v>
      </c>
      <c r="B558" s="66" t="s">
        <v>1454</v>
      </c>
      <c r="C558" s="67">
        <v>35</v>
      </c>
      <c r="D558" s="67" t="s">
        <v>346</v>
      </c>
      <c r="E558" s="71">
        <v>0.53028323840625802</v>
      </c>
      <c r="F558" s="68">
        <v>99.8626373626374</v>
      </c>
      <c r="G558" s="71">
        <v>0.581576339193139</v>
      </c>
      <c r="H558" s="68">
        <v>97.115384615384599</v>
      </c>
      <c r="I558" s="71">
        <v>9.27337602563417E-3</v>
      </c>
      <c r="J558" s="68">
        <v>33.516483516483497</v>
      </c>
      <c r="K558" s="71">
        <v>1</v>
      </c>
      <c r="L558" s="68">
        <v>100</v>
      </c>
    </row>
    <row r="559" spans="1:12" x14ac:dyDescent="0.2">
      <c r="A559" s="72" t="s">
        <v>1455</v>
      </c>
      <c r="B559" s="66" t="s">
        <v>1456</v>
      </c>
      <c r="C559" s="67">
        <v>35</v>
      </c>
      <c r="D559" s="67" t="s">
        <v>346</v>
      </c>
      <c r="E559" s="71">
        <v>0.41145006675546297</v>
      </c>
      <c r="F559" s="68">
        <v>97.527472527472497</v>
      </c>
      <c r="G559" s="71">
        <v>0.41291935646225802</v>
      </c>
      <c r="H559" s="68">
        <v>91.964285714285694</v>
      </c>
      <c r="I559" s="71">
        <v>4.2596085148097901E-2</v>
      </c>
      <c r="J559" s="68">
        <v>60.714285714285701</v>
      </c>
      <c r="K559" s="71">
        <v>0.77883475865603302</v>
      </c>
      <c r="L559" s="68">
        <v>98.351648351648393</v>
      </c>
    </row>
    <row r="560" spans="1:12" x14ac:dyDescent="0.2">
      <c r="A560" s="72" t="s">
        <v>1457</v>
      </c>
      <c r="B560" s="66" t="s">
        <v>1458</v>
      </c>
      <c r="C560" s="67">
        <v>35</v>
      </c>
      <c r="D560" s="67" t="s">
        <v>346</v>
      </c>
      <c r="E560" s="71">
        <v>0.40531479761690498</v>
      </c>
      <c r="F560" s="68">
        <v>97.115384615384599</v>
      </c>
      <c r="G560" s="71">
        <v>0.34329739393414299</v>
      </c>
      <c r="H560" s="68">
        <v>87.156593406593402</v>
      </c>
      <c r="I560" s="71">
        <v>2.0696388750337899E-2</v>
      </c>
      <c r="J560" s="68">
        <v>50</v>
      </c>
      <c r="K560" s="71">
        <v>0.85195061016623397</v>
      </c>
      <c r="L560" s="68">
        <v>98.626373626373606</v>
      </c>
    </row>
    <row r="561" spans="1:12" x14ac:dyDescent="0.2">
      <c r="A561" s="72" t="s">
        <v>1459</v>
      </c>
      <c r="B561" s="66" t="s">
        <v>1460</v>
      </c>
      <c r="C561" s="67">
        <v>35</v>
      </c>
      <c r="D561" s="67" t="s">
        <v>346</v>
      </c>
      <c r="E561" s="71">
        <v>0.44922839915422902</v>
      </c>
      <c r="F561" s="68">
        <v>98.901098901098905</v>
      </c>
      <c r="G561" s="71">
        <v>0.65639151630109205</v>
      </c>
      <c r="H561" s="68">
        <v>98.282967032966994</v>
      </c>
      <c r="I561" s="71">
        <v>7.3229563289504401E-3</v>
      </c>
      <c r="J561" s="68">
        <v>28.640109890109901</v>
      </c>
      <c r="K561" s="71">
        <v>0.68397072483264498</v>
      </c>
      <c r="L561" s="68">
        <v>97.802197802197796</v>
      </c>
    </row>
    <row r="562" spans="1:12" x14ac:dyDescent="0.2">
      <c r="A562" s="72" t="s">
        <v>1461</v>
      </c>
      <c r="B562" s="66" t="s">
        <v>1462</v>
      </c>
      <c r="C562" s="67">
        <v>36</v>
      </c>
      <c r="D562" s="67" t="s">
        <v>346</v>
      </c>
      <c r="E562" s="71">
        <v>0.14755747075065001</v>
      </c>
      <c r="F562" s="68">
        <v>46.497252747252801</v>
      </c>
      <c r="G562" s="71">
        <v>0.304895871552195</v>
      </c>
      <c r="H562" s="68">
        <v>81.799450549450498</v>
      </c>
      <c r="I562" s="71">
        <v>1.67041855541799E-2</v>
      </c>
      <c r="J562" s="68">
        <v>45.467032967032999</v>
      </c>
      <c r="K562" s="71">
        <v>0.121072355145575</v>
      </c>
      <c r="L562" s="68">
        <v>59.203296703296701</v>
      </c>
    </row>
    <row r="563" spans="1:12" x14ac:dyDescent="0.2">
      <c r="A563" s="72" t="s">
        <v>1463</v>
      </c>
      <c r="B563" s="66" t="s">
        <v>1464</v>
      </c>
      <c r="C563" s="67">
        <v>35</v>
      </c>
      <c r="D563" s="67" t="s">
        <v>346</v>
      </c>
      <c r="E563" s="71">
        <v>0.48359910033977999</v>
      </c>
      <c r="F563" s="68">
        <v>99.450549450549502</v>
      </c>
      <c r="G563" s="71">
        <v>0.80144995322731505</v>
      </c>
      <c r="H563" s="68">
        <v>99.450549450549502</v>
      </c>
      <c r="I563" s="71">
        <v>0.34299905657777902</v>
      </c>
      <c r="J563" s="68">
        <v>96.565934065934101</v>
      </c>
      <c r="K563" s="71">
        <v>0.306348291214247</v>
      </c>
      <c r="L563" s="68">
        <v>78.914835164835196</v>
      </c>
    </row>
    <row r="564" spans="1:12" x14ac:dyDescent="0.2">
      <c r="A564" s="72" t="s">
        <v>1465</v>
      </c>
      <c r="B564" s="66" t="s">
        <v>1466</v>
      </c>
      <c r="C564" s="67">
        <v>35</v>
      </c>
      <c r="D564" s="67" t="s">
        <v>346</v>
      </c>
      <c r="E564" s="71">
        <v>0.49744957026757403</v>
      </c>
      <c r="F564" s="68">
        <v>99.587912087912102</v>
      </c>
      <c r="G564" s="71">
        <v>0.53027095902926702</v>
      </c>
      <c r="H564" s="68">
        <v>96.565934065934101</v>
      </c>
      <c r="I564" s="71">
        <v>9.3095336091702202E-2</v>
      </c>
      <c r="J564" s="68">
        <v>72.664835164835196</v>
      </c>
      <c r="K564" s="71">
        <v>0.86898241568175205</v>
      </c>
      <c r="L564" s="68">
        <v>98.763736263736305</v>
      </c>
    </row>
    <row r="565" spans="1:12" x14ac:dyDescent="0.2">
      <c r="A565" s="72" t="s">
        <v>1467</v>
      </c>
      <c r="B565" s="66" t="s">
        <v>1468</v>
      </c>
      <c r="C565" s="67">
        <v>35</v>
      </c>
      <c r="D565" s="67" t="s">
        <v>346</v>
      </c>
      <c r="E565" s="71">
        <v>0.40456981979877099</v>
      </c>
      <c r="F565" s="68">
        <v>97.046703296703299</v>
      </c>
      <c r="G565" s="71">
        <v>0.38087206646655503</v>
      </c>
      <c r="H565" s="68">
        <v>90.041208791208803</v>
      </c>
      <c r="I565" s="71">
        <v>2.1244234478714999E-2</v>
      </c>
      <c r="J565" s="68">
        <v>50.343406593406598</v>
      </c>
      <c r="K565" s="71">
        <v>0.81159315845104296</v>
      </c>
      <c r="L565" s="68">
        <v>98.489010989011007</v>
      </c>
    </row>
    <row r="566" spans="1:12" x14ac:dyDescent="0.2">
      <c r="A566" s="72" t="s">
        <v>1469</v>
      </c>
      <c r="B566" s="66" t="s">
        <v>1470</v>
      </c>
      <c r="C566" s="67">
        <v>35</v>
      </c>
      <c r="D566" s="67" t="s">
        <v>346</v>
      </c>
      <c r="E566" s="71">
        <v>0.35035344758673698</v>
      </c>
      <c r="F566" s="68">
        <v>95.192307692307693</v>
      </c>
      <c r="G566" s="71">
        <v>0.43127276080886401</v>
      </c>
      <c r="H566" s="68">
        <v>92.857142857142904</v>
      </c>
      <c r="I566" s="71">
        <v>1.2071621540085301E-2</v>
      </c>
      <c r="J566" s="68">
        <v>38.804945054945101</v>
      </c>
      <c r="K566" s="71">
        <v>0.60771596041126097</v>
      </c>
      <c r="L566" s="68">
        <v>96.428571428571402</v>
      </c>
    </row>
    <row r="567" spans="1:12" x14ac:dyDescent="0.2">
      <c r="A567" s="72" t="s">
        <v>1471</v>
      </c>
      <c r="B567" s="66" t="s">
        <v>1472</v>
      </c>
      <c r="C567" s="67">
        <v>35</v>
      </c>
      <c r="D567" s="67" t="s">
        <v>346</v>
      </c>
      <c r="E567" s="71">
        <v>0.36828956399575702</v>
      </c>
      <c r="F567" s="68">
        <v>95.741758241758205</v>
      </c>
      <c r="G567" s="71">
        <v>0.29681310199502597</v>
      </c>
      <c r="H567" s="68">
        <v>80.700549450549502</v>
      </c>
      <c r="I567" s="71">
        <v>8.7778602590535704E-3</v>
      </c>
      <c r="J567" s="68">
        <v>32.348901098901102</v>
      </c>
      <c r="K567" s="71">
        <v>0.799277729733192</v>
      </c>
      <c r="L567" s="68">
        <v>98.420329670329707</v>
      </c>
    </row>
    <row r="568" spans="1:12" x14ac:dyDescent="0.2">
      <c r="A568" s="72" t="s">
        <v>1473</v>
      </c>
      <c r="B568" s="66" t="s">
        <v>1474</v>
      </c>
      <c r="C568" s="67">
        <v>35</v>
      </c>
      <c r="D568" s="67" t="s">
        <v>346</v>
      </c>
      <c r="E568" s="71">
        <v>0.30113667708765701</v>
      </c>
      <c r="F568" s="68">
        <v>92.307692307692307</v>
      </c>
      <c r="G568" s="71">
        <v>0.44091263496947097</v>
      </c>
      <c r="H568" s="68">
        <v>93.337912087912102</v>
      </c>
      <c r="I568" s="71">
        <v>5.4652704807467804E-3</v>
      </c>
      <c r="J568" s="68">
        <v>21.978021978021999</v>
      </c>
      <c r="K568" s="71">
        <v>0.45703212581275399</v>
      </c>
      <c r="L568" s="68">
        <v>91.208791208791197</v>
      </c>
    </row>
    <row r="569" spans="1:12" x14ac:dyDescent="0.2">
      <c r="A569" s="72" t="s">
        <v>1475</v>
      </c>
      <c r="B569" s="66" t="s">
        <v>1476</v>
      </c>
      <c r="C569" s="67">
        <v>35</v>
      </c>
      <c r="D569" s="67" t="s">
        <v>346</v>
      </c>
      <c r="E569" s="71">
        <v>0.29044444557590599</v>
      </c>
      <c r="F569" s="68">
        <v>91.208791208791197</v>
      </c>
      <c r="G569" s="71">
        <v>0.30417687224825402</v>
      </c>
      <c r="H569" s="68">
        <v>81.730769230769198</v>
      </c>
      <c r="I569" s="71">
        <v>2.6806309059068602E-3</v>
      </c>
      <c r="J569" s="68">
        <v>11.7445054945055</v>
      </c>
      <c r="K569" s="71">
        <v>0.56447583357355602</v>
      </c>
      <c r="L569" s="68">
        <v>96.016483516483504</v>
      </c>
    </row>
    <row r="570" spans="1:12" x14ac:dyDescent="0.2">
      <c r="A570" s="72" t="s">
        <v>1477</v>
      </c>
      <c r="B570" s="66" t="s">
        <v>1478</v>
      </c>
      <c r="C570" s="67">
        <v>35</v>
      </c>
      <c r="D570" s="67" t="s">
        <v>346</v>
      </c>
      <c r="E570" s="71">
        <v>0.27182325786565997</v>
      </c>
      <c r="F570" s="68">
        <v>88.873626373626394</v>
      </c>
      <c r="G570" s="71">
        <v>0.383404345805469</v>
      </c>
      <c r="H570" s="68">
        <v>90.315934065934101</v>
      </c>
      <c r="I570" s="71">
        <v>3.5958079843291199E-3</v>
      </c>
      <c r="J570" s="68">
        <v>14.697802197802201</v>
      </c>
      <c r="K570" s="71">
        <v>0.42846961980718101</v>
      </c>
      <c r="L570" s="68">
        <v>88.667582417582395</v>
      </c>
    </row>
    <row r="571" spans="1:12" x14ac:dyDescent="0.2">
      <c r="A571" s="72" t="s">
        <v>1479</v>
      </c>
      <c r="B571" s="66" t="s">
        <v>1480</v>
      </c>
      <c r="C571" s="67">
        <v>35</v>
      </c>
      <c r="D571" s="67" t="s">
        <v>346</v>
      </c>
      <c r="E571" s="71">
        <v>0.32239668518494102</v>
      </c>
      <c r="F571" s="68">
        <v>93.6813186813187</v>
      </c>
      <c r="G571" s="71">
        <v>0.26301849505881297</v>
      </c>
      <c r="H571" s="68">
        <v>68.75</v>
      </c>
      <c r="I571" s="71">
        <v>1.0503836848465301E-2</v>
      </c>
      <c r="J571" s="68">
        <v>35.645604395604401</v>
      </c>
      <c r="K571" s="71">
        <v>0.69366772364754503</v>
      </c>
      <c r="L571" s="68">
        <v>97.870879120879096</v>
      </c>
    </row>
    <row r="572" spans="1:12" x14ac:dyDescent="0.2">
      <c r="A572" s="72" t="s">
        <v>1481</v>
      </c>
      <c r="B572" s="66" t="s">
        <v>1482</v>
      </c>
      <c r="C572" s="67">
        <v>35</v>
      </c>
      <c r="D572" s="67" t="s">
        <v>346</v>
      </c>
      <c r="E572" s="71">
        <v>0.25060514732809103</v>
      </c>
      <c r="F572" s="68">
        <v>85.851648351648393</v>
      </c>
      <c r="G572" s="71">
        <v>0.29144385026585401</v>
      </c>
      <c r="H572" s="68">
        <v>79.189560439560395</v>
      </c>
      <c r="I572" s="71">
        <v>1.9254556358802301E-4</v>
      </c>
      <c r="J572" s="68">
        <v>1.78571428571429</v>
      </c>
      <c r="K572" s="71">
        <v>0.46017904615483202</v>
      </c>
      <c r="L572" s="68">
        <v>91.689560439560395</v>
      </c>
    </row>
    <row r="573" spans="1:12" x14ac:dyDescent="0.2">
      <c r="A573" s="72" t="s">
        <v>1483</v>
      </c>
      <c r="B573" s="66" t="s">
        <v>1484</v>
      </c>
      <c r="C573" s="67">
        <v>35</v>
      </c>
      <c r="D573" s="67" t="s">
        <v>346</v>
      </c>
      <c r="E573" s="71">
        <v>0.21203558492095501</v>
      </c>
      <c r="F573" s="68">
        <v>76.442307692307693</v>
      </c>
      <c r="G573" s="71">
        <v>0.33821734127363501</v>
      </c>
      <c r="H573" s="68">
        <v>86.538461538461505</v>
      </c>
      <c r="I573" s="71">
        <v>1.0670874685218301E-2</v>
      </c>
      <c r="J573" s="68">
        <v>35.9203296703297</v>
      </c>
      <c r="K573" s="71">
        <v>0.28721853880400999</v>
      </c>
      <c r="L573" s="68">
        <v>77.197802197802204</v>
      </c>
    </row>
    <row r="574" spans="1:12" x14ac:dyDescent="0.2">
      <c r="A574" s="72" t="s">
        <v>1485</v>
      </c>
      <c r="B574" s="66" t="s">
        <v>1486</v>
      </c>
      <c r="C574" s="67">
        <v>35</v>
      </c>
      <c r="D574" s="67" t="s">
        <v>346</v>
      </c>
      <c r="E574" s="71">
        <v>0.17489826680933199</v>
      </c>
      <c r="F574" s="68">
        <v>62.706043956043999</v>
      </c>
      <c r="G574" s="71">
        <v>0.249999999999965</v>
      </c>
      <c r="H574" s="68">
        <v>26.442307692307701</v>
      </c>
      <c r="I574" s="71">
        <v>3.72333891174392E-3</v>
      </c>
      <c r="J574" s="68">
        <v>15.6593406593407</v>
      </c>
      <c r="K574" s="71">
        <v>0.27097146151628698</v>
      </c>
      <c r="L574" s="68">
        <v>76.648351648351607</v>
      </c>
    </row>
    <row r="575" spans="1:12" x14ac:dyDescent="0.2">
      <c r="A575" s="72" t="s">
        <v>1487</v>
      </c>
      <c r="B575" s="66" t="s">
        <v>1488</v>
      </c>
      <c r="C575" s="67">
        <v>35</v>
      </c>
      <c r="D575" s="67" t="s">
        <v>346</v>
      </c>
      <c r="E575" s="71">
        <v>0.23350726355241599</v>
      </c>
      <c r="F575" s="68">
        <v>82.005494505494497</v>
      </c>
      <c r="G575" s="71">
        <v>0.378450536728278</v>
      </c>
      <c r="H575" s="68">
        <v>89.903846153846203</v>
      </c>
      <c r="I575" s="71">
        <v>1.07423406974901E-2</v>
      </c>
      <c r="J575" s="68">
        <v>36.126373626373599</v>
      </c>
      <c r="K575" s="71">
        <v>0.31132891323147899</v>
      </c>
      <c r="L575" s="68">
        <v>79.120879120879096</v>
      </c>
    </row>
    <row r="576" spans="1:12" x14ac:dyDescent="0.2">
      <c r="A576" s="72" t="s">
        <v>1489</v>
      </c>
      <c r="B576" s="66" t="s">
        <v>1490</v>
      </c>
      <c r="C576" s="67">
        <v>35</v>
      </c>
      <c r="D576" s="67" t="s">
        <v>346</v>
      </c>
      <c r="E576" s="71">
        <v>0.22314048605384401</v>
      </c>
      <c r="F576" s="68">
        <v>79.258241758241795</v>
      </c>
      <c r="G576" s="71">
        <v>0.24999999999998301</v>
      </c>
      <c r="H576" s="68">
        <v>26.785714285714299</v>
      </c>
      <c r="I576" s="71">
        <v>1.6978106166271299E-3</v>
      </c>
      <c r="J576" s="68">
        <v>6.8681318681318704</v>
      </c>
      <c r="K576" s="71">
        <v>0.41772364754492203</v>
      </c>
      <c r="L576" s="68">
        <v>87.5686813186813</v>
      </c>
    </row>
    <row r="577" spans="1:12" x14ac:dyDescent="0.2">
      <c r="A577" s="72" t="s">
        <v>1491</v>
      </c>
      <c r="B577" s="66" t="s">
        <v>1492</v>
      </c>
      <c r="C577" s="67">
        <v>35</v>
      </c>
      <c r="D577" s="67" t="s">
        <v>346</v>
      </c>
      <c r="E577" s="71">
        <v>0.28155008731408199</v>
      </c>
      <c r="F577" s="68">
        <v>90.453296703296701</v>
      </c>
      <c r="G577" s="71">
        <v>0.35500066943365899</v>
      </c>
      <c r="H577" s="68">
        <v>88.873626373626394</v>
      </c>
      <c r="I577" s="71">
        <v>0.12643252707186201</v>
      </c>
      <c r="J577" s="68">
        <v>77.815934065934101</v>
      </c>
      <c r="K577" s="71">
        <v>0.363217065436725</v>
      </c>
      <c r="L577" s="68">
        <v>83.447802197802204</v>
      </c>
    </row>
    <row r="578" spans="1:12" x14ac:dyDescent="0.2">
      <c r="A578" s="72" t="s">
        <v>1493</v>
      </c>
      <c r="B578" s="66" t="s">
        <v>1494</v>
      </c>
      <c r="C578" s="67">
        <v>35</v>
      </c>
      <c r="D578" s="67" t="s">
        <v>346</v>
      </c>
      <c r="E578" s="71">
        <v>0.19384757767673699</v>
      </c>
      <c r="F578" s="68">
        <v>69.848901098901095</v>
      </c>
      <c r="G578" s="71">
        <v>0.38482787679270403</v>
      </c>
      <c r="H578" s="68">
        <v>90.453296703296701</v>
      </c>
      <c r="I578" s="71">
        <v>6.4582981516023196E-3</v>
      </c>
      <c r="J578" s="68">
        <v>25.274725274725299</v>
      </c>
      <c r="K578" s="71">
        <v>0.190256558085904</v>
      </c>
      <c r="L578" s="68">
        <v>70.123626373626394</v>
      </c>
    </row>
    <row r="579" spans="1:12" x14ac:dyDescent="0.2">
      <c r="A579" s="72" t="s">
        <v>1495</v>
      </c>
      <c r="B579" s="66" t="s">
        <v>1496</v>
      </c>
      <c r="C579" s="67">
        <v>35</v>
      </c>
      <c r="D579" s="67" t="s">
        <v>346</v>
      </c>
      <c r="E579" s="71">
        <v>0.16377501234089201</v>
      </c>
      <c r="F579" s="68">
        <v>57.005494505494497</v>
      </c>
      <c r="G579" s="71">
        <v>0.25</v>
      </c>
      <c r="H579" s="68">
        <v>55.837912087912102</v>
      </c>
      <c r="I579" s="71">
        <v>4.9456769765530498E-3</v>
      </c>
      <c r="J579" s="68">
        <v>20.467032967032999</v>
      </c>
      <c r="K579" s="71">
        <v>0.236379360046123</v>
      </c>
      <c r="L579" s="68">
        <v>73.832417582417605</v>
      </c>
    </row>
    <row r="580" spans="1:12" x14ac:dyDescent="0.2">
      <c r="A580" s="72" t="s">
        <v>1497</v>
      </c>
      <c r="B580" s="66" t="s">
        <v>1498</v>
      </c>
      <c r="C580" s="67">
        <v>35</v>
      </c>
      <c r="D580" s="67" t="s">
        <v>346</v>
      </c>
      <c r="E580" s="71">
        <v>0.15109760400729699</v>
      </c>
      <c r="F580" s="68">
        <v>48.969780219780198</v>
      </c>
      <c r="G580" s="71">
        <v>0.24999999999873501</v>
      </c>
      <c r="H580" s="68">
        <v>25.6868131868132</v>
      </c>
      <c r="I580" s="71">
        <v>1.0153578814738599E-2</v>
      </c>
      <c r="J580" s="68">
        <v>34.958791208791197</v>
      </c>
      <c r="K580" s="71">
        <v>0.193139233208417</v>
      </c>
      <c r="L580" s="68">
        <v>70.329670329670293</v>
      </c>
    </row>
    <row r="581" spans="1:12" x14ac:dyDescent="0.2">
      <c r="A581" s="72" t="s">
        <v>1499</v>
      </c>
      <c r="B581" s="66" t="s">
        <v>1500</v>
      </c>
      <c r="C581" s="67">
        <v>35</v>
      </c>
      <c r="D581" s="67" t="s">
        <v>346</v>
      </c>
      <c r="E581" s="71">
        <v>0.202836629747947</v>
      </c>
      <c r="F581" s="68">
        <v>73.832417582417605</v>
      </c>
      <c r="G581" s="71">
        <v>0.40781132494326</v>
      </c>
      <c r="H581" s="68">
        <v>91.689560439560395</v>
      </c>
      <c r="I581" s="71">
        <v>1.6207356459705599E-2</v>
      </c>
      <c r="J581" s="68">
        <v>44.505494505494497</v>
      </c>
      <c r="K581" s="71">
        <v>0.184491207840876</v>
      </c>
      <c r="L581" s="68">
        <v>69.093406593406598</v>
      </c>
    </row>
    <row r="582" spans="1:12" x14ac:dyDescent="0.2">
      <c r="A582" s="72" t="s">
        <v>1501</v>
      </c>
      <c r="B582" s="66" t="s">
        <v>1502</v>
      </c>
      <c r="C582" s="67">
        <v>35</v>
      </c>
      <c r="D582" s="67" t="s">
        <v>346</v>
      </c>
      <c r="E582" s="71">
        <v>0.15571638092971901</v>
      </c>
      <c r="F582" s="68">
        <v>52.129120879120897</v>
      </c>
      <c r="G582" s="71">
        <v>0.25</v>
      </c>
      <c r="H582" s="68">
        <v>55.837912087912102</v>
      </c>
      <c r="I582" s="71">
        <v>5.8602011050904498E-2</v>
      </c>
      <c r="J582" s="68">
        <v>65.178571428571402</v>
      </c>
      <c r="K582" s="71">
        <v>0.15854713173825299</v>
      </c>
      <c r="L582" s="68">
        <v>65.865384615384599</v>
      </c>
    </row>
    <row r="583" spans="1:12" x14ac:dyDescent="0.2">
      <c r="A583" s="72" t="s">
        <v>1503</v>
      </c>
      <c r="B583" s="66" t="s">
        <v>1504</v>
      </c>
      <c r="C583" s="67">
        <v>35</v>
      </c>
      <c r="D583" s="67" t="s">
        <v>346</v>
      </c>
      <c r="E583" s="71">
        <v>0.19707323947653799</v>
      </c>
      <c r="F583" s="68">
        <v>71.153846153846203</v>
      </c>
      <c r="G583" s="71">
        <v>0.39848235451631397</v>
      </c>
      <c r="H583" s="68">
        <v>91.208791208791197</v>
      </c>
      <c r="I583" s="71">
        <v>5.3634809499088897E-3</v>
      </c>
      <c r="J583" s="68">
        <v>21.565934065934101</v>
      </c>
      <c r="K583" s="71">
        <v>0.18737388296339</v>
      </c>
      <c r="L583" s="68">
        <v>69.711538461538495</v>
      </c>
    </row>
    <row r="584" spans="1:12" x14ac:dyDescent="0.2">
      <c r="A584" s="72" t="s">
        <v>1505</v>
      </c>
      <c r="B584" s="66" t="s">
        <v>1506</v>
      </c>
      <c r="C584" s="67">
        <v>35</v>
      </c>
      <c r="D584" s="67" t="s">
        <v>346</v>
      </c>
      <c r="E584" s="71">
        <v>0.15237301690854499</v>
      </c>
      <c r="F584" s="68">
        <v>50.1373626373626</v>
      </c>
      <c r="G584" s="71">
        <v>0.25</v>
      </c>
      <c r="H584" s="68">
        <v>55.837912087912102</v>
      </c>
      <c r="I584" s="71">
        <v>1.10971423947029E-2</v>
      </c>
      <c r="J584" s="68">
        <v>36.813186813186803</v>
      </c>
      <c r="K584" s="71">
        <v>0.196021908330931</v>
      </c>
      <c r="L584" s="68">
        <v>70.604395604395606</v>
      </c>
    </row>
    <row r="585" spans="1:12" x14ac:dyDescent="0.2">
      <c r="A585" s="72" t="s">
        <v>1507</v>
      </c>
      <c r="B585" s="66" t="s">
        <v>1508</v>
      </c>
      <c r="C585" s="67">
        <v>35</v>
      </c>
      <c r="D585" s="67" t="s">
        <v>346</v>
      </c>
      <c r="E585" s="71">
        <v>0.18539326533943001</v>
      </c>
      <c r="F585" s="68">
        <v>66.346153846153797</v>
      </c>
      <c r="G585" s="71">
        <v>0.35500066943365899</v>
      </c>
      <c r="H585" s="68">
        <v>88.873626373626394</v>
      </c>
      <c r="I585" s="71">
        <v>1.95705938662676E-2</v>
      </c>
      <c r="J585" s="68">
        <v>48.4203296703297</v>
      </c>
      <c r="K585" s="71">
        <v>0.181608532718363</v>
      </c>
      <c r="L585" s="68">
        <v>68.543956043956001</v>
      </c>
    </row>
    <row r="586" spans="1:12" x14ac:dyDescent="0.2">
      <c r="A586" s="72" t="s">
        <v>1509</v>
      </c>
      <c r="B586" s="66" t="s">
        <v>1510</v>
      </c>
      <c r="C586" s="67">
        <v>35</v>
      </c>
      <c r="D586" s="67" t="s">
        <v>346</v>
      </c>
      <c r="E586" s="71">
        <v>0.15438328297582801</v>
      </c>
      <c r="F586" s="68">
        <v>51.373626373626401</v>
      </c>
      <c r="G586" s="71">
        <v>0.25</v>
      </c>
      <c r="H586" s="68">
        <v>55.837912087912102</v>
      </c>
      <c r="I586" s="71">
        <v>9.5288886763703392E-3</v>
      </c>
      <c r="J586" s="68">
        <v>34.134615384615401</v>
      </c>
      <c r="K586" s="71">
        <v>0.20362096025111301</v>
      </c>
      <c r="L586" s="68">
        <v>71.634615384615401</v>
      </c>
    </row>
    <row r="587" spans="1:12" x14ac:dyDescent="0.2">
      <c r="A587" s="72" t="s">
        <v>1511</v>
      </c>
      <c r="B587" s="66" t="s">
        <v>1512</v>
      </c>
      <c r="C587" s="67">
        <v>35</v>
      </c>
      <c r="D587" s="67" t="s">
        <v>346</v>
      </c>
      <c r="E587" s="71">
        <v>0.18321164933277101</v>
      </c>
      <c r="F587" s="68">
        <v>65.384615384615401</v>
      </c>
      <c r="G587" s="71">
        <v>0.266042780748663</v>
      </c>
      <c r="H587" s="68">
        <v>70.329670329670293</v>
      </c>
      <c r="I587" s="71">
        <v>4.53791055283728E-2</v>
      </c>
      <c r="J587" s="68">
        <v>61.538461538461497</v>
      </c>
      <c r="K587" s="71">
        <v>0.23821306172127699</v>
      </c>
      <c r="L587" s="68">
        <v>74.038461538461505</v>
      </c>
    </row>
    <row r="588" spans="1:12" x14ac:dyDescent="0.2">
      <c r="A588" s="72" t="s">
        <v>1513</v>
      </c>
      <c r="B588" s="66" t="s">
        <v>1514</v>
      </c>
      <c r="C588" s="67">
        <v>35</v>
      </c>
      <c r="D588" s="67" t="s">
        <v>346</v>
      </c>
      <c r="E588" s="71">
        <v>0.19293985846873701</v>
      </c>
      <c r="F588" s="68">
        <v>69.299450549450498</v>
      </c>
      <c r="G588" s="71">
        <v>0.355043985729249</v>
      </c>
      <c r="H588" s="68">
        <v>88.942307692307693</v>
      </c>
      <c r="I588" s="71">
        <v>2.8585786907675799E-3</v>
      </c>
      <c r="J588" s="68">
        <v>12.4313186813187</v>
      </c>
      <c r="K588" s="71">
        <v>0.22091701098619501</v>
      </c>
      <c r="L588" s="68">
        <v>73.145604395604394</v>
      </c>
    </row>
    <row r="589" spans="1:12" x14ac:dyDescent="0.2">
      <c r="A589" s="72" t="s">
        <v>1515</v>
      </c>
      <c r="B589" s="66" t="s">
        <v>1516</v>
      </c>
      <c r="C589" s="67">
        <v>35</v>
      </c>
      <c r="D589" s="67" t="s">
        <v>346</v>
      </c>
      <c r="E589" s="71">
        <v>0.16136194109626401</v>
      </c>
      <c r="F589" s="68">
        <v>55.425824175824197</v>
      </c>
      <c r="G589" s="71">
        <v>0.24994427143713299</v>
      </c>
      <c r="H589" s="68">
        <v>19.162087912087902</v>
      </c>
      <c r="I589" s="71">
        <v>1.3224540865464001E-2</v>
      </c>
      <c r="J589" s="68">
        <v>41.346153846153797</v>
      </c>
      <c r="K589" s="71">
        <v>0.22091701098619501</v>
      </c>
      <c r="L589" s="68">
        <v>73.145604395604394</v>
      </c>
    </row>
    <row r="590" spans="1:12" x14ac:dyDescent="0.2">
      <c r="A590" s="72" t="s">
        <v>1517</v>
      </c>
      <c r="B590" s="66" t="s">
        <v>1518</v>
      </c>
      <c r="C590" s="67">
        <v>35</v>
      </c>
      <c r="D590" s="67" t="s">
        <v>346</v>
      </c>
      <c r="E590" s="71">
        <v>0.14527007780558901</v>
      </c>
      <c r="F590" s="68">
        <v>44.986263736263702</v>
      </c>
      <c r="G590" s="71">
        <v>0.249999999967039</v>
      </c>
      <c r="H590" s="68">
        <v>24.450549450549399</v>
      </c>
      <c r="I590" s="71">
        <v>8.1333493012391705E-3</v>
      </c>
      <c r="J590" s="68">
        <v>30.4258241758242</v>
      </c>
      <c r="K590" s="71">
        <v>0.17767688414849001</v>
      </c>
      <c r="L590" s="68">
        <v>67.925824175824204</v>
      </c>
    </row>
    <row r="591" spans="1:12" x14ac:dyDescent="0.2">
      <c r="A591" s="72" t="s">
        <v>1519</v>
      </c>
      <c r="B591" s="66" t="s">
        <v>1520</v>
      </c>
      <c r="C591" s="67">
        <v>35</v>
      </c>
      <c r="D591" s="67" t="s">
        <v>346</v>
      </c>
      <c r="E591" s="71">
        <v>0.156918216374557</v>
      </c>
      <c r="F591" s="68">
        <v>53.228021978021999</v>
      </c>
      <c r="G591" s="71">
        <v>0.25</v>
      </c>
      <c r="H591" s="68">
        <v>55.837912087912102</v>
      </c>
      <c r="I591" s="71">
        <v>2.0016363995071999E-2</v>
      </c>
      <c r="J591" s="68">
        <v>49.244505494505503</v>
      </c>
      <c r="K591" s="71">
        <v>0.20073828512859901</v>
      </c>
      <c r="L591" s="68">
        <v>71.222527472527503</v>
      </c>
    </row>
    <row r="592" spans="1:12" x14ac:dyDescent="0.2">
      <c r="A592" s="72" t="s">
        <v>1521</v>
      </c>
      <c r="B592" s="66" t="s">
        <v>1522</v>
      </c>
      <c r="C592" s="67">
        <v>35</v>
      </c>
      <c r="D592" s="67" t="s">
        <v>346</v>
      </c>
      <c r="E592" s="71">
        <v>0.17873784736267501</v>
      </c>
      <c r="F592" s="68">
        <v>63.667582417582402</v>
      </c>
      <c r="G592" s="71">
        <v>0.250935453695042</v>
      </c>
      <c r="H592" s="68">
        <v>57.623626373626401</v>
      </c>
      <c r="I592" s="71">
        <v>1.64045737714139E-2</v>
      </c>
      <c r="J592" s="68">
        <v>44.848901098901102</v>
      </c>
      <c r="K592" s="71">
        <v>0.268873514621569</v>
      </c>
      <c r="L592" s="68">
        <v>76.236263736263695</v>
      </c>
    </row>
    <row r="593" spans="1:12" x14ac:dyDescent="0.2">
      <c r="A593" s="72" t="s">
        <v>1523</v>
      </c>
      <c r="B593" s="66" t="s">
        <v>1524</v>
      </c>
      <c r="C593" s="67">
        <v>35</v>
      </c>
      <c r="D593" s="67" t="s">
        <v>346</v>
      </c>
      <c r="E593" s="71">
        <v>0.195851484412917</v>
      </c>
      <c r="F593" s="68">
        <v>70.673076923076906</v>
      </c>
      <c r="G593" s="71">
        <v>0.24987761571058401</v>
      </c>
      <c r="H593" s="68">
        <v>18.8186813186813</v>
      </c>
      <c r="I593" s="71">
        <v>0.13588957895220899</v>
      </c>
      <c r="J593" s="68">
        <v>79.326923076923094</v>
      </c>
      <c r="K593" s="71">
        <v>0.201787258575958</v>
      </c>
      <c r="L593" s="68">
        <v>71.428571428571402</v>
      </c>
    </row>
    <row r="594" spans="1:12" x14ac:dyDescent="0.2">
      <c r="A594" s="72" t="s">
        <v>1525</v>
      </c>
      <c r="B594" s="66" t="s">
        <v>1526</v>
      </c>
      <c r="C594" s="67">
        <v>35</v>
      </c>
      <c r="D594" s="67" t="s">
        <v>346</v>
      </c>
      <c r="E594" s="71">
        <v>0.19323448050695</v>
      </c>
      <c r="F594" s="68">
        <v>69.436813186813197</v>
      </c>
      <c r="G594" s="71">
        <v>0.24999972681941801</v>
      </c>
      <c r="H594" s="68">
        <v>21.497252747252698</v>
      </c>
      <c r="I594" s="71">
        <v>5.9781226632503397E-2</v>
      </c>
      <c r="J594" s="68">
        <v>65.453296703296701</v>
      </c>
      <c r="K594" s="71">
        <v>0.26992248806892799</v>
      </c>
      <c r="L594" s="68">
        <v>76.510989010988993</v>
      </c>
    </row>
    <row r="595" spans="1:12" x14ac:dyDescent="0.2">
      <c r="A595" s="72" t="s">
        <v>1527</v>
      </c>
      <c r="B595" s="66" t="s">
        <v>1528</v>
      </c>
      <c r="C595" s="67">
        <v>35</v>
      </c>
      <c r="D595" s="67" t="s">
        <v>346</v>
      </c>
      <c r="E595" s="71">
        <v>0.19960306694476801</v>
      </c>
      <c r="F595" s="68">
        <v>72.527472527472497</v>
      </c>
      <c r="G595" s="71">
        <v>0.24999999999998701</v>
      </c>
      <c r="H595" s="68">
        <v>26.923076923076898</v>
      </c>
      <c r="I595" s="71">
        <v>1.6516833517448499E-2</v>
      </c>
      <c r="J595" s="68">
        <v>45.123626373626401</v>
      </c>
      <c r="K595" s="71">
        <v>0.33229236731687001</v>
      </c>
      <c r="L595" s="68">
        <v>80.563186813186803</v>
      </c>
    </row>
    <row r="596" spans="1:12" x14ac:dyDescent="0.2">
      <c r="A596" s="72" t="s">
        <v>1529</v>
      </c>
      <c r="B596" s="66" t="s">
        <v>1530</v>
      </c>
      <c r="C596" s="67">
        <v>35</v>
      </c>
      <c r="D596" s="67" t="s">
        <v>346</v>
      </c>
      <c r="E596" s="71">
        <v>0.18806664835488901</v>
      </c>
      <c r="F596" s="68">
        <v>67.170329670329707</v>
      </c>
      <c r="G596" s="71">
        <v>0.24999999997720199</v>
      </c>
      <c r="H596" s="68">
        <v>24.656593406593402</v>
      </c>
      <c r="I596" s="71">
        <v>7.5986883366188293E-2</v>
      </c>
      <c r="J596" s="68">
        <v>69.505494505494497</v>
      </c>
      <c r="K596" s="71">
        <v>0.23821306172127699</v>
      </c>
      <c r="L596" s="68">
        <v>74.038461538461505</v>
      </c>
    </row>
    <row r="597" spans="1:12" x14ac:dyDescent="0.2">
      <c r="A597" s="72" t="s">
        <v>1531</v>
      </c>
      <c r="B597" s="66" t="s">
        <v>1532</v>
      </c>
      <c r="C597" s="67">
        <v>35</v>
      </c>
      <c r="D597" s="67" t="s">
        <v>346</v>
      </c>
      <c r="E597" s="71">
        <v>0.16223165897087199</v>
      </c>
      <c r="F597" s="68">
        <v>56.043956043956001</v>
      </c>
      <c r="G597" s="71">
        <v>0.25</v>
      </c>
      <c r="H597" s="68">
        <v>55.837912087912102</v>
      </c>
      <c r="I597" s="71">
        <v>3.30740166615036E-2</v>
      </c>
      <c r="J597" s="68">
        <v>56.730769230769198</v>
      </c>
      <c r="K597" s="71">
        <v>0.20362096025111301</v>
      </c>
      <c r="L597" s="68">
        <v>71.634615384615401</v>
      </c>
    </row>
    <row r="598" spans="1:12" x14ac:dyDescent="0.2">
      <c r="A598" s="72" t="s">
        <v>1533</v>
      </c>
      <c r="B598" s="66" t="s">
        <v>1534</v>
      </c>
      <c r="C598" s="67">
        <v>35</v>
      </c>
      <c r="D598" s="67" t="s">
        <v>346</v>
      </c>
      <c r="E598" s="71">
        <v>0.23450066455954599</v>
      </c>
      <c r="F598" s="68">
        <v>82.280219780219795</v>
      </c>
      <c r="G598" s="71">
        <v>0.25</v>
      </c>
      <c r="H598" s="68">
        <v>55.837912087912102</v>
      </c>
      <c r="I598" s="71">
        <v>1.1932216925811799E-2</v>
      </c>
      <c r="J598" s="68">
        <v>38.324175824175803</v>
      </c>
      <c r="K598" s="71">
        <v>0.44156977675282599</v>
      </c>
      <c r="L598" s="68">
        <v>89.560439560439605</v>
      </c>
    </row>
    <row r="599" spans="1:12" x14ac:dyDescent="0.2">
      <c r="A599" s="72" t="s">
        <v>1535</v>
      </c>
      <c r="B599" s="66" t="s">
        <v>1536</v>
      </c>
      <c r="C599" s="67">
        <v>35</v>
      </c>
      <c r="D599" s="67" t="s">
        <v>346</v>
      </c>
      <c r="E599" s="71">
        <v>0.20854292055340401</v>
      </c>
      <c r="F599" s="68">
        <v>75.618131868131897</v>
      </c>
      <c r="G599" s="71">
        <v>0.249999999999961</v>
      </c>
      <c r="H599" s="68">
        <v>26.373626373626401</v>
      </c>
      <c r="I599" s="71">
        <v>1.8441291688116399E-2</v>
      </c>
      <c r="J599" s="68">
        <v>47.527472527472497</v>
      </c>
      <c r="K599" s="71">
        <v>0.35718746997213402</v>
      </c>
      <c r="L599" s="68">
        <v>82.760989010988993</v>
      </c>
    </row>
    <row r="600" spans="1:12" x14ac:dyDescent="0.2">
      <c r="A600" s="72" t="s">
        <v>1537</v>
      </c>
      <c r="B600" s="66" t="s">
        <v>1538</v>
      </c>
      <c r="C600" s="67">
        <v>35</v>
      </c>
      <c r="D600" s="67" t="s">
        <v>346</v>
      </c>
      <c r="E600" s="71">
        <v>0.34311194966486502</v>
      </c>
      <c r="F600" s="68">
        <v>94.917582417582395</v>
      </c>
      <c r="G600" s="71">
        <v>0.24999972682082</v>
      </c>
      <c r="H600" s="68">
        <v>21.634615384615401</v>
      </c>
      <c r="I600" s="71">
        <v>0.34641437078849002</v>
      </c>
      <c r="J600" s="68">
        <v>96.703296703296701</v>
      </c>
      <c r="K600" s="71">
        <v>0.43292175138528499</v>
      </c>
      <c r="L600" s="68">
        <v>89.148351648351607</v>
      </c>
    </row>
    <row r="601" spans="1:12" x14ac:dyDescent="0.2">
      <c r="A601" s="72" t="s">
        <v>1539</v>
      </c>
      <c r="B601" s="66" t="s">
        <v>1540</v>
      </c>
      <c r="C601" s="67">
        <v>35</v>
      </c>
      <c r="D601" s="67" t="s">
        <v>346</v>
      </c>
      <c r="E601" s="71">
        <v>0.228155832654589</v>
      </c>
      <c r="F601" s="68">
        <v>80.700549450549502</v>
      </c>
      <c r="G601" s="71">
        <v>0.25</v>
      </c>
      <c r="H601" s="68">
        <v>55.837912087912102</v>
      </c>
      <c r="I601" s="71">
        <v>4.4284217009942697E-3</v>
      </c>
      <c r="J601" s="68">
        <v>18.0631868131868</v>
      </c>
      <c r="K601" s="71">
        <v>0.43003907626277199</v>
      </c>
      <c r="L601" s="68">
        <v>88.804945054945094</v>
      </c>
    </row>
    <row r="602" spans="1:12" x14ac:dyDescent="0.2">
      <c r="A602" s="72" t="s">
        <v>1541</v>
      </c>
      <c r="B602" s="66" t="s">
        <v>1542</v>
      </c>
      <c r="C602" s="67">
        <v>35</v>
      </c>
      <c r="D602" s="67" t="s">
        <v>346</v>
      </c>
      <c r="E602" s="71">
        <v>0.26387781543428901</v>
      </c>
      <c r="F602" s="68">
        <v>88.324175824175796</v>
      </c>
      <c r="G602" s="71">
        <v>0.25</v>
      </c>
      <c r="H602" s="68">
        <v>55.837912087912102</v>
      </c>
      <c r="I602" s="71">
        <v>8.0933917139804204E-2</v>
      </c>
      <c r="J602" s="68">
        <v>70.329670329670293</v>
      </c>
      <c r="K602" s="71">
        <v>0.460699529163063</v>
      </c>
      <c r="L602" s="68">
        <v>91.758241758241795</v>
      </c>
    </row>
    <row r="603" spans="1:12" x14ac:dyDescent="0.2">
      <c r="A603" s="72" t="s">
        <v>1397</v>
      </c>
      <c r="B603" s="66" t="s">
        <v>1543</v>
      </c>
      <c r="C603" s="67">
        <v>35</v>
      </c>
      <c r="D603" s="67" t="s">
        <v>346</v>
      </c>
      <c r="E603" s="71">
        <v>0.26096504207691601</v>
      </c>
      <c r="F603" s="68">
        <v>87.706043956043999</v>
      </c>
      <c r="G603" s="71">
        <v>0.25</v>
      </c>
      <c r="H603" s="68">
        <v>55.837912087912102</v>
      </c>
      <c r="I603" s="71">
        <v>4.0603675747138404E-3</v>
      </c>
      <c r="J603" s="68">
        <v>16.689560439560399</v>
      </c>
      <c r="K603" s="71">
        <v>0.52883475865603302</v>
      </c>
      <c r="L603" s="68">
        <v>95.192307692307693</v>
      </c>
    </row>
    <row r="604" spans="1:12" x14ac:dyDescent="0.2">
      <c r="A604" s="72" t="s">
        <v>1544</v>
      </c>
      <c r="B604" s="66" t="s">
        <v>1545</v>
      </c>
      <c r="C604" s="67">
        <v>35</v>
      </c>
      <c r="D604" s="67" t="s">
        <v>346</v>
      </c>
      <c r="E604" s="71">
        <v>0.21211649040869199</v>
      </c>
      <c r="F604" s="68">
        <v>76.510989010988993</v>
      </c>
      <c r="G604" s="71">
        <v>0.25</v>
      </c>
      <c r="H604" s="68">
        <v>55.837912087912102</v>
      </c>
      <c r="I604" s="71">
        <v>5.9949524836852097E-4</v>
      </c>
      <c r="J604" s="68">
        <v>3.2280219780219799</v>
      </c>
      <c r="K604" s="71">
        <v>0.38574997597770699</v>
      </c>
      <c r="L604" s="68">
        <v>84.821428571428598</v>
      </c>
    </row>
    <row r="605" spans="1:12" x14ac:dyDescent="0.2">
      <c r="A605" s="72" t="s">
        <v>1546</v>
      </c>
      <c r="B605" s="66" t="s">
        <v>1547</v>
      </c>
      <c r="C605" s="67">
        <v>35</v>
      </c>
      <c r="D605" s="67" t="s">
        <v>346</v>
      </c>
      <c r="E605" s="71">
        <v>0.17474222508891299</v>
      </c>
      <c r="F605" s="68">
        <v>62.5686813186813</v>
      </c>
      <c r="G605" s="71">
        <v>0.25</v>
      </c>
      <c r="H605" s="68">
        <v>55.837912087912102</v>
      </c>
      <c r="I605" s="71">
        <v>4.3041871978120897E-3</v>
      </c>
      <c r="J605" s="68">
        <v>17.719780219780201</v>
      </c>
      <c r="K605" s="71">
        <v>0.26992248806892799</v>
      </c>
      <c r="L605" s="68">
        <v>76.510989010988993</v>
      </c>
    </row>
    <row r="606" spans="1:12" x14ac:dyDescent="0.2">
      <c r="A606" s="72" t="s">
        <v>1548</v>
      </c>
      <c r="B606" s="66" t="s">
        <v>1549</v>
      </c>
      <c r="C606" s="67">
        <v>35</v>
      </c>
      <c r="D606" s="67" t="s">
        <v>346</v>
      </c>
      <c r="E606" s="71">
        <v>0.17370870345915199</v>
      </c>
      <c r="F606" s="68">
        <v>62.087912087912102</v>
      </c>
      <c r="G606" s="71">
        <v>0.24999999999328101</v>
      </c>
      <c r="H606" s="68">
        <v>25.412087912087902</v>
      </c>
      <c r="I606" s="71">
        <v>6.9689725602742796E-3</v>
      </c>
      <c r="J606" s="68">
        <v>27.541208791208799</v>
      </c>
      <c r="K606" s="71">
        <v>0.26415713782389999</v>
      </c>
      <c r="L606" s="68">
        <v>75.755494505494497</v>
      </c>
    </row>
    <row r="607" spans="1:12" x14ac:dyDescent="0.2">
      <c r="A607" s="72" t="s">
        <v>1550</v>
      </c>
      <c r="B607" s="66" t="s">
        <v>1551</v>
      </c>
      <c r="C607" s="67">
        <v>35</v>
      </c>
      <c r="D607" s="67" t="s">
        <v>346</v>
      </c>
      <c r="E607" s="71">
        <v>0.180647511140093</v>
      </c>
      <c r="F607" s="68">
        <v>64.354395604395606</v>
      </c>
      <c r="G607" s="71">
        <v>0.25561272217025299</v>
      </c>
      <c r="H607" s="68">
        <v>63.736263736263702</v>
      </c>
      <c r="I607" s="71">
        <v>3.3703373916181202E-2</v>
      </c>
      <c r="J607" s="68">
        <v>57.142857142857103</v>
      </c>
      <c r="K607" s="71">
        <v>0.25262643733384599</v>
      </c>
      <c r="L607" s="68">
        <v>75.343406593406598</v>
      </c>
    </row>
    <row r="608" spans="1:12" x14ac:dyDescent="0.2">
      <c r="A608" s="72" t="s">
        <v>1552</v>
      </c>
      <c r="B608" s="66" t="s">
        <v>1553</v>
      </c>
      <c r="C608" s="67">
        <v>35</v>
      </c>
      <c r="D608" s="67" t="s">
        <v>346</v>
      </c>
      <c r="E608" s="71">
        <v>0.16729578890244301</v>
      </c>
      <c r="F608" s="68">
        <v>59.065934065934101</v>
      </c>
      <c r="G608" s="71">
        <v>0.25</v>
      </c>
      <c r="H608" s="68">
        <v>55.837912087912102</v>
      </c>
      <c r="I608" s="71">
        <v>5.0262796185118804E-3</v>
      </c>
      <c r="J608" s="68">
        <v>20.604395604395599</v>
      </c>
      <c r="K608" s="71">
        <v>0.24686108708881799</v>
      </c>
      <c r="L608" s="68">
        <v>74.793956043956001</v>
      </c>
    </row>
    <row r="609" spans="1:12" x14ac:dyDescent="0.2">
      <c r="A609" s="72" t="s">
        <v>1554</v>
      </c>
      <c r="B609" s="66" t="s">
        <v>1555</v>
      </c>
      <c r="C609" s="67">
        <v>35</v>
      </c>
      <c r="D609" s="67" t="s">
        <v>346</v>
      </c>
      <c r="E609" s="71">
        <v>0.19858083354903</v>
      </c>
      <c r="F609" s="68">
        <v>72.046703296703299</v>
      </c>
      <c r="G609" s="71">
        <v>0.25</v>
      </c>
      <c r="H609" s="68">
        <v>55.837912087912102</v>
      </c>
      <c r="I609" s="71">
        <v>4.8021079626796399E-3</v>
      </c>
      <c r="J609" s="68">
        <v>19.848901098901099</v>
      </c>
      <c r="K609" s="71">
        <v>0.34094039268441101</v>
      </c>
      <c r="L609" s="68">
        <v>81.456043956043999</v>
      </c>
    </row>
    <row r="610" spans="1:12" x14ac:dyDescent="0.2">
      <c r="A610" s="72" t="s">
        <v>1556</v>
      </c>
      <c r="B610" s="66" t="s">
        <v>1557</v>
      </c>
      <c r="C610" s="67">
        <v>35</v>
      </c>
      <c r="D610" s="67" t="s">
        <v>346</v>
      </c>
      <c r="E610" s="71">
        <v>0.29916549773687001</v>
      </c>
      <c r="F610" s="68">
        <v>91.964285714285694</v>
      </c>
      <c r="G610" s="71">
        <v>0.25</v>
      </c>
      <c r="H610" s="68">
        <v>55.837912087912102</v>
      </c>
      <c r="I610" s="71">
        <v>1.5210279788746099E-3</v>
      </c>
      <c r="J610" s="68">
        <v>6.25</v>
      </c>
      <c r="K610" s="71">
        <v>0.64597546523173499</v>
      </c>
      <c r="L610" s="68">
        <v>97.046703296703299</v>
      </c>
    </row>
    <row r="611" spans="1:12" x14ac:dyDescent="0.2">
      <c r="A611" s="72" t="s">
        <v>1558</v>
      </c>
      <c r="B611" s="66" t="s">
        <v>1559</v>
      </c>
      <c r="C611" s="67">
        <v>35</v>
      </c>
      <c r="D611" s="67" t="s">
        <v>346</v>
      </c>
      <c r="E611" s="71">
        <v>0.21340511125987</v>
      </c>
      <c r="F611" s="68">
        <v>76.991758241758205</v>
      </c>
      <c r="G611" s="71">
        <v>0.25</v>
      </c>
      <c r="H611" s="68">
        <v>55.837912087912102</v>
      </c>
      <c r="I611" s="71">
        <v>1.5731813072393599E-2</v>
      </c>
      <c r="J611" s="68">
        <v>43.6813186813187</v>
      </c>
      <c r="K611" s="71">
        <v>0.37448352070721602</v>
      </c>
      <c r="L611" s="68">
        <v>84.065934065934101</v>
      </c>
    </row>
    <row r="612" spans="1:12" x14ac:dyDescent="0.2">
      <c r="A612" s="72" t="s">
        <v>1560</v>
      </c>
      <c r="B612" s="66" t="s">
        <v>1561</v>
      </c>
      <c r="C612" s="67">
        <v>35</v>
      </c>
      <c r="D612" s="67" t="s">
        <v>346</v>
      </c>
      <c r="E612" s="71">
        <v>0.234947031061253</v>
      </c>
      <c r="F612" s="68">
        <v>82.417582417582395</v>
      </c>
      <c r="G612" s="71">
        <v>0.25</v>
      </c>
      <c r="H612" s="68">
        <v>55.837912087912102</v>
      </c>
      <c r="I612" s="71">
        <v>1.7406159408781901E-3</v>
      </c>
      <c r="J612" s="68">
        <v>7.2802197802197801</v>
      </c>
      <c r="K612" s="71">
        <v>0.45310047724288099</v>
      </c>
      <c r="L612" s="68">
        <v>90.796703296703299</v>
      </c>
    </row>
    <row r="613" spans="1:12" x14ac:dyDescent="0.2">
      <c r="A613" s="72" t="s">
        <v>1562</v>
      </c>
      <c r="B613" s="66" t="s">
        <v>1563</v>
      </c>
      <c r="C613" s="67">
        <v>35</v>
      </c>
      <c r="D613" s="67" t="s">
        <v>346</v>
      </c>
      <c r="E613" s="71">
        <v>0.21255963105359801</v>
      </c>
      <c r="F613" s="68">
        <v>76.648351648351607</v>
      </c>
      <c r="G613" s="71">
        <v>0.249999999997221</v>
      </c>
      <c r="H613" s="68">
        <v>25.618131868131901</v>
      </c>
      <c r="I613" s="71">
        <v>1.664671966303E-3</v>
      </c>
      <c r="J613" s="68">
        <v>6.7994505494505502</v>
      </c>
      <c r="K613" s="71">
        <v>0.38601422119727102</v>
      </c>
      <c r="L613" s="68">
        <v>84.890109890109898</v>
      </c>
    </row>
    <row r="614" spans="1:12" x14ac:dyDescent="0.2">
      <c r="A614" s="72" t="s">
        <v>1564</v>
      </c>
      <c r="B614" s="66" t="s">
        <v>1565</v>
      </c>
      <c r="C614" s="67">
        <v>35</v>
      </c>
      <c r="D614" s="67" t="s">
        <v>346</v>
      </c>
      <c r="E614" s="71">
        <v>0.158566383922983</v>
      </c>
      <c r="F614" s="68">
        <v>54.189560439560402</v>
      </c>
      <c r="G614" s="71">
        <v>0.25</v>
      </c>
      <c r="H614" s="68">
        <v>55.837912087912102</v>
      </c>
      <c r="I614" s="71">
        <v>6.5763985086152095E-5</v>
      </c>
      <c r="J614" s="68">
        <v>1.0989010989011001</v>
      </c>
      <c r="K614" s="71">
        <v>0.22563338778386299</v>
      </c>
      <c r="L614" s="68">
        <v>73.351648351648393</v>
      </c>
    </row>
    <row r="615" spans="1:12" x14ac:dyDescent="0.2">
      <c r="A615" s="72" t="s">
        <v>1566</v>
      </c>
      <c r="B615" s="66" t="s">
        <v>1567</v>
      </c>
      <c r="C615" s="67">
        <v>35</v>
      </c>
      <c r="D615" s="67" t="s">
        <v>346</v>
      </c>
      <c r="E615" s="71">
        <v>0.391010895174706</v>
      </c>
      <c r="F615" s="68">
        <v>96.428571428571402</v>
      </c>
      <c r="G615" s="71">
        <v>0.32858775976157001</v>
      </c>
      <c r="H615" s="68">
        <v>84.958791208791197</v>
      </c>
      <c r="I615" s="71">
        <v>0.49275856081587799</v>
      </c>
      <c r="J615" s="68">
        <v>99.313186813186803</v>
      </c>
      <c r="K615" s="71">
        <v>0.35168636494666999</v>
      </c>
      <c r="L615" s="68">
        <v>82.417582417582395</v>
      </c>
    </row>
    <row r="616" spans="1:12" x14ac:dyDescent="0.2">
      <c r="A616" s="72" t="s">
        <v>1568</v>
      </c>
      <c r="B616" s="66" t="s">
        <v>1569</v>
      </c>
      <c r="C616" s="67">
        <v>35</v>
      </c>
      <c r="D616" s="67" t="s">
        <v>346</v>
      </c>
      <c r="E616" s="71">
        <v>0.28929931177473101</v>
      </c>
      <c r="F616" s="68">
        <v>91.140109890109898</v>
      </c>
      <c r="G616" s="71">
        <v>0.45938328321931299</v>
      </c>
      <c r="H616" s="68">
        <v>94.436813186813197</v>
      </c>
      <c r="I616" s="71">
        <v>7.4124337893290995E-2</v>
      </c>
      <c r="J616" s="68">
        <v>68.6813186813187</v>
      </c>
      <c r="K616" s="71">
        <v>0.33439031421158799</v>
      </c>
      <c r="L616" s="68">
        <v>80.837912087912102</v>
      </c>
    </row>
    <row r="617" spans="1:12" x14ac:dyDescent="0.2">
      <c r="A617" s="72" t="s">
        <v>1570</v>
      </c>
      <c r="B617" s="66" t="s">
        <v>1571</v>
      </c>
      <c r="C617" s="67">
        <v>35</v>
      </c>
      <c r="D617" s="67" t="s">
        <v>346</v>
      </c>
      <c r="E617" s="71">
        <v>0.35893505576208501</v>
      </c>
      <c r="F617" s="68">
        <v>95.604395604395606</v>
      </c>
      <c r="G617" s="71">
        <v>0.339791389398232</v>
      </c>
      <c r="H617" s="68">
        <v>86.607142857142904</v>
      </c>
      <c r="I617" s="71">
        <v>0.65918154958015296</v>
      </c>
      <c r="J617" s="68">
        <v>99.8626373626374</v>
      </c>
      <c r="K617" s="71">
        <v>7.7832228307869705E-2</v>
      </c>
      <c r="L617" s="68">
        <v>48.763736263736298</v>
      </c>
    </row>
    <row r="618" spans="1:12" x14ac:dyDescent="0.2">
      <c r="A618" s="72" t="s">
        <v>1572</v>
      </c>
      <c r="B618" s="66" t="s">
        <v>1573</v>
      </c>
      <c r="C618" s="67">
        <v>35</v>
      </c>
      <c r="D618" s="67" t="s">
        <v>346</v>
      </c>
      <c r="E618" s="71">
        <v>0.199113009140164</v>
      </c>
      <c r="F618" s="68">
        <v>72.115384615384599</v>
      </c>
      <c r="G618" s="71">
        <v>0.25855539936869398</v>
      </c>
      <c r="H618" s="68">
        <v>65.6593406593407</v>
      </c>
      <c r="I618" s="71">
        <v>0.13699636947584101</v>
      </c>
      <c r="J618" s="68">
        <v>79.601648351648393</v>
      </c>
      <c r="K618" s="71">
        <v>0.201787258575958</v>
      </c>
      <c r="L618" s="68">
        <v>71.428571428571402</v>
      </c>
    </row>
    <row r="619" spans="1:12" x14ac:dyDescent="0.2">
      <c r="A619" s="72" t="s">
        <v>1574</v>
      </c>
      <c r="B619" s="66" t="s">
        <v>1575</v>
      </c>
      <c r="C619" s="67">
        <v>73</v>
      </c>
      <c r="D619" s="67" t="s">
        <v>346</v>
      </c>
      <c r="E619" s="71">
        <v>0.168188209014347</v>
      </c>
      <c r="F619" s="68">
        <v>59.752747252747199</v>
      </c>
      <c r="G619" s="71">
        <v>0.28914217983350798</v>
      </c>
      <c r="H619" s="68">
        <v>78.846153846153797</v>
      </c>
      <c r="I619" s="71">
        <v>0.111646142799041</v>
      </c>
      <c r="J619" s="68">
        <v>75.686813186813197</v>
      </c>
      <c r="K619" s="71">
        <v>0.103776304410493</v>
      </c>
      <c r="L619" s="68">
        <v>55.563186813186803</v>
      </c>
    </row>
    <row r="620" spans="1:12" x14ac:dyDescent="0.2">
      <c r="A620" s="72" t="s">
        <v>1576</v>
      </c>
      <c r="B620" s="66" t="s">
        <v>1577</v>
      </c>
      <c r="C620" s="67">
        <v>35</v>
      </c>
      <c r="D620" s="67" t="s">
        <v>346</v>
      </c>
      <c r="E620" s="71">
        <v>0.15120746399583401</v>
      </c>
      <c r="F620" s="68">
        <v>49.038461538461497</v>
      </c>
      <c r="G620" s="71">
        <v>0.30216069558094999</v>
      </c>
      <c r="H620" s="68">
        <v>81.3873626373626</v>
      </c>
      <c r="I620" s="71">
        <v>3.3272016383489297E-2</v>
      </c>
      <c r="J620" s="68">
        <v>56.936813186813197</v>
      </c>
      <c r="K620" s="71">
        <v>0.118189680023061</v>
      </c>
      <c r="L620" s="68">
        <v>58.722527472527503</v>
      </c>
    </row>
    <row r="621" spans="1:12" x14ac:dyDescent="0.2">
      <c r="A621" s="72" t="s">
        <v>1578</v>
      </c>
      <c r="B621" s="66" t="s">
        <v>1579</v>
      </c>
      <c r="C621" s="67">
        <v>35</v>
      </c>
      <c r="D621" s="67" t="s">
        <v>346</v>
      </c>
      <c r="E621" s="71">
        <v>0.221500050045666</v>
      </c>
      <c r="F621" s="68">
        <v>78.846153846153797</v>
      </c>
      <c r="G621" s="71">
        <v>0.47748930875067902</v>
      </c>
      <c r="H621" s="68">
        <v>95.054945054945094</v>
      </c>
      <c r="I621" s="71">
        <v>3.1346384770579001E-2</v>
      </c>
      <c r="J621" s="68">
        <v>56.043956043956001</v>
      </c>
      <c r="K621" s="71">
        <v>0.15566445661573899</v>
      </c>
      <c r="L621" s="68">
        <v>65.521978021978001</v>
      </c>
    </row>
    <row r="622" spans="1:12" x14ac:dyDescent="0.2">
      <c r="A622" s="72" t="s">
        <v>1580</v>
      </c>
      <c r="B622" s="66" t="s">
        <v>1581</v>
      </c>
      <c r="C622" s="67">
        <v>73</v>
      </c>
      <c r="D622" s="67" t="s">
        <v>346</v>
      </c>
      <c r="E622" s="71">
        <v>0.137573078462458</v>
      </c>
      <c r="F622" s="68">
        <v>41.277472527472497</v>
      </c>
      <c r="G622" s="71">
        <v>0.25</v>
      </c>
      <c r="H622" s="68">
        <v>55.837912087912102</v>
      </c>
      <c r="I622" s="71">
        <v>7.0473631466936498E-2</v>
      </c>
      <c r="J622" s="68">
        <v>67.994505494505503</v>
      </c>
      <c r="K622" s="71">
        <v>9.2245603920438193E-2</v>
      </c>
      <c r="L622" s="68">
        <v>52.266483516483497</v>
      </c>
    </row>
    <row r="623" spans="1:12" x14ac:dyDescent="0.2">
      <c r="A623" s="72" t="s">
        <v>1582</v>
      </c>
      <c r="B623" s="66" t="s">
        <v>1583</v>
      </c>
      <c r="C623" s="67">
        <v>35</v>
      </c>
      <c r="D623" s="67" t="s">
        <v>346</v>
      </c>
      <c r="E623" s="71">
        <v>0.15081572786054601</v>
      </c>
      <c r="F623" s="68">
        <v>48.557692307692299</v>
      </c>
      <c r="G623" s="71">
        <v>0.22562913428694301</v>
      </c>
      <c r="H623" s="68">
        <v>12.3626373626374</v>
      </c>
      <c r="I623" s="71">
        <v>0.12880709512923</v>
      </c>
      <c r="J623" s="68">
        <v>78.228021978021999</v>
      </c>
      <c r="K623" s="71">
        <v>9.80109541654655E-2</v>
      </c>
      <c r="L623" s="68">
        <v>54.052197802197803</v>
      </c>
    </row>
    <row r="624" spans="1:12" x14ac:dyDescent="0.2">
      <c r="A624" s="72" t="s">
        <v>1584</v>
      </c>
      <c r="B624" s="66" t="s">
        <v>1585</v>
      </c>
      <c r="C624" s="67">
        <v>73</v>
      </c>
      <c r="D624" s="67" t="s">
        <v>346</v>
      </c>
      <c r="E624" s="71">
        <v>0.25533758873732398</v>
      </c>
      <c r="F624" s="68">
        <v>86.813186813186803</v>
      </c>
      <c r="G624" s="71">
        <v>0.29549786157427899</v>
      </c>
      <c r="H624" s="68">
        <v>80.288461538461505</v>
      </c>
      <c r="I624" s="71">
        <v>0.45898420414763702</v>
      </c>
      <c r="J624" s="68">
        <v>98.969780219780205</v>
      </c>
      <c r="K624" s="71">
        <v>1.15307004900548E-2</v>
      </c>
      <c r="L624" s="68">
        <v>30.288461538461501</v>
      </c>
    </row>
    <row r="625" spans="1:12" x14ac:dyDescent="0.2">
      <c r="A625" s="72" t="s">
        <v>1586</v>
      </c>
      <c r="B625" s="66" t="s">
        <v>1587</v>
      </c>
      <c r="C625" s="67">
        <v>73</v>
      </c>
      <c r="D625" s="67" t="s">
        <v>346</v>
      </c>
      <c r="E625" s="71">
        <v>0.1656383625174</v>
      </c>
      <c r="F625" s="68">
        <v>58.035714285714299</v>
      </c>
      <c r="G625" s="71">
        <v>0.25</v>
      </c>
      <c r="H625" s="68">
        <v>55.837912087912102</v>
      </c>
      <c r="I625" s="71">
        <v>0.24403241242968499</v>
      </c>
      <c r="J625" s="68">
        <v>91.071428571428598</v>
      </c>
      <c r="K625" s="71">
        <v>2.8826751225136901E-3</v>
      </c>
      <c r="L625" s="68">
        <v>25.1373626373626</v>
      </c>
    </row>
    <row r="626" spans="1:12" x14ac:dyDescent="0.2">
      <c r="A626" s="72" t="s">
        <v>1588</v>
      </c>
      <c r="B626" s="66" t="s">
        <v>1589</v>
      </c>
      <c r="C626" s="67">
        <v>73</v>
      </c>
      <c r="D626" s="67" t="s">
        <v>346</v>
      </c>
      <c r="E626" s="71">
        <v>0.12560755561315601</v>
      </c>
      <c r="F626" s="68">
        <v>33.447802197802197</v>
      </c>
      <c r="G626" s="71">
        <v>0.26036637710379401</v>
      </c>
      <c r="H626" s="68">
        <v>67.101648351648393</v>
      </c>
      <c r="I626" s="71">
        <v>0.107808264368133</v>
      </c>
      <c r="J626" s="68">
        <v>75.1373626373626</v>
      </c>
      <c r="K626" s="71">
        <v>8.6480253675410793E-3</v>
      </c>
      <c r="L626" s="68">
        <v>28.571428571428601</v>
      </c>
    </row>
    <row r="627" spans="1:12" x14ac:dyDescent="0.2">
      <c r="A627" s="72" t="s">
        <v>1590</v>
      </c>
      <c r="B627" s="66" t="s">
        <v>1591</v>
      </c>
      <c r="C627" s="67">
        <v>73</v>
      </c>
      <c r="D627" s="67" t="s">
        <v>346</v>
      </c>
      <c r="E627" s="71">
        <v>0.130491242137522</v>
      </c>
      <c r="F627" s="68">
        <v>37.225274725274701</v>
      </c>
      <c r="G627" s="71">
        <v>0.25</v>
      </c>
      <c r="H627" s="68">
        <v>55.837912087912102</v>
      </c>
      <c r="I627" s="71">
        <v>0.138591051290054</v>
      </c>
      <c r="J627" s="68">
        <v>79.807692307692307</v>
      </c>
      <c r="K627" s="71">
        <v>2.8826751225136901E-3</v>
      </c>
      <c r="L627" s="68">
        <v>25.1373626373626</v>
      </c>
    </row>
    <row r="628" spans="1:12" x14ac:dyDescent="0.2">
      <c r="A628" s="72" t="s">
        <v>1592</v>
      </c>
      <c r="B628" s="66" t="s">
        <v>1593</v>
      </c>
      <c r="C628" s="67">
        <v>35</v>
      </c>
      <c r="D628" s="67" t="s">
        <v>346</v>
      </c>
      <c r="E628" s="71">
        <v>0.197529252951925</v>
      </c>
      <c r="F628" s="68">
        <v>71.497252747252702</v>
      </c>
      <c r="G628" s="71">
        <v>0.40922085797767999</v>
      </c>
      <c r="H628" s="68">
        <v>91.826923076923094</v>
      </c>
      <c r="I628" s="71">
        <v>1.90544188948145E-2</v>
      </c>
      <c r="J628" s="68">
        <v>47.939560439560402</v>
      </c>
      <c r="K628" s="71">
        <v>0.16431248198328</v>
      </c>
      <c r="L628" s="68">
        <v>66.414835164835196</v>
      </c>
    </row>
    <row r="629" spans="1:12" x14ac:dyDescent="0.2">
      <c r="A629" s="72" t="s">
        <v>1594</v>
      </c>
      <c r="B629" s="66" t="s">
        <v>1595</v>
      </c>
      <c r="C629" s="67">
        <v>35</v>
      </c>
      <c r="D629" s="67" t="s">
        <v>346</v>
      </c>
      <c r="E629" s="71">
        <v>0.16158693752581799</v>
      </c>
      <c r="F629" s="68">
        <v>55.563186813186803</v>
      </c>
      <c r="G629" s="71">
        <v>0.25</v>
      </c>
      <c r="H629" s="68">
        <v>55.837912087912102</v>
      </c>
      <c r="I629" s="71">
        <v>8.1979031084228896E-2</v>
      </c>
      <c r="J629" s="68">
        <v>70.604395604395606</v>
      </c>
      <c r="K629" s="71">
        <v>0.15278178149322599</v>
      </c>
      <c r="L629" s="68">
        <v>64.972527472527503</v>
      </c>
    </row>
    <row r="630" spans="1:12" x14ac:dyDescent="0.2">
      <c r="A630" s="72" t="s">
        <v>1596</v>
      </c>
      <c r="B630" s="66" t="s">
        <v>1597</v>
      </c>
      <c r="C630" s="67">
        <v>35</v>
      </c>
      <c r="D630" s="67" t="s">
        <v>346</v>
      </c>
      <c r="E630" s="71">
        <v>0.196451872284989</v>
      </c>
      <c r="F630" s="68">
        <v>70.879120879120904</v>
      </c>
      <c r="G630" s="71">
        <v>0.38011624518598403</v>
      </c>
      <c r="H630" s="68">
        <v>89.972527472527503</v>
      </c>
      <c r="I630" s="71">
        <v>9.1049691645920194E-2</v>
      </c>
      <c r="J630" s="68">
        <v>72.115384615384599</v>
      </c>
      <c r="K630" s="71">
        <v>0.118189680023061</v>
      </c>
      <c r="L630" s="68">
        <v>58.722527472527503</v>
      </c>
    </row>
    <row r="631" spans="1:12" x14ac:dyDescent="0.2">
      <c r="A631" s="72" t="s">
        <v>1598</v>
      </c>
      <c r="B631" s="66" t="s">
        <v>1599</v>
      </c>
      <c r="C631" s="67">
        <v>73</v>
      </c>
      <c r="D631" s="67" t="s">
        <v>346</v>
      </c>
      <c r="E631" s="71">
        <v>0.15640234892129301</v>
      </c>
      <c r="F631" s="68">
        <v>52.678571428571402</v>
      </c>
      <c r="G631" s="71">
        <v>0.25</v>
      </c>
      <c r="H631" s="68">
        <v>55.837912087912102</v>
      </c>
      <c r="I631" s="71">
        <v>0.204793671151312</v>
      </c>
      <c r="J631" s="68">
        <v>87.6373626373626</v>
      </c>
      <c r="K631" s="71">
        <v>1.44133756125685E-2</v>
      </c>
      <c r="L631" s="68">
        <v>31.3873626373626</v>
      </c>
    </row>
    <row r="632" spans="1:12" x14ac:dyDescent="0.2">
      <c r="A632" s="72" t="s">
        <v>1600</v>
      </c>
      <c r="B632" s="66" t="s">
        <v>1601</v>
      </c>
      <c r="C632" s="67">
        <v>73</v>
      </c>
      <c r="D632" s="67" t="s">
        <v>346</v>
      </c>
      <c r="E632" s="71">
        <v>0.14796444819509699</v>
      </c>
      <c r="F632" s="68">
        <v>46.703296703296701</v>
      </c>
      <c r="G632" s="71">
        <v>0.25</v>
      </c>
      <c r="H632" s="68">
        <v>55.837912087912102</v>
      </c>
      <c r="I632" s="71">
        <v>0.156418567992612</v>
      </c>
      <c r="J632" s="68">
        <v>81.868131868131897</v>
      </c>
      <c r="K632" s="71">
        <v>3.7474776592677998E-2</v>
      </c>
      <c r="L632" s="68">
        <v>37.980769230769198</v>
      </c>
    </row>
    <row r="633" spans="1:12" x14ac:dyDescent="0.2">
      <c r="A633" s="72" t="s">
        <v>1602</v>
      </c>
      <c r="B633" s="66" t="s">
        <v>1603</v>
      </c>
      <c r="C633" s="67">
        <v>73</v>
      </c>
      <c r="D633" s="67" t="s">
        <v>346</v>
      </c>
      <c r="E633" s="71">
        <v>0.146526290398904</v>
      </c>
      <c r="F633" s="68">
        <v>45.810439560439598</v>
      </c>
      <c r="G633" s="71">
        <v>0.25</v>
      </c>
      <c r="H633" s="68">
        <v>55.837912087912102</v>
      </c>
      <c r="I633" s="71">
        <v>0.123277343378896</v>
      </c>
      <c r="J633" s="68">
        <v>77.403846153846203</v>
      </c>
      <c r="K633" s="71">
        <v>6.6301527817814898E-2</v>
      </c>
      <c r="L633" s="68">
        <v>45.123626373626401</v>
      </c>
    </row>
    <row r="634" spans="1:12" x14ac:dyDescent="0.2">
      <c r="A634" s="72" t="s">
        <v>1604</v>
      </c>
      <c r="B634" s="66" t="s">
        <v>1605</v>
      </c>
      <c r="C634" s="67">
        <v>35</v>
      </c>
      <c r="D634" s="67" t="s">
        <v>346</v>
      </c>
      <c r="E634" s="71">
        <v>0.19484651469792499</v>
      </c>
      <c r="F634" s="68">
        <v>70.260989010988993</v>
      </c>
      <c r="G634" s="71">
        <v>0.24981942852001199</v>
      </c>
      <c r="H634" s="68">
        <v>18.6126373626374</v>
      </c>
      <c r="I634" s="71">
        <v>0.167524958467968</v>
      </c>
      <c r="J634" s="68">
        <v>82.898351648351607</v>
      </c>
      <c r="K634" s="71">
        <v>0.167195157105794</v>
      </c>
      <c r="L634" s="68">
        <v>66.826923076923094</v>
      </c>
    </row>
    <row r="635" spans="1:12" x14ac:dyDescent="0.2">
      <c r="A635" s="72" t="s">
        <v>1606</v>
      </c>
      <c r="B635" s="66" t="s">
        <v>1607</v>
      </c>
      <c r="C635" s="67">
        <v>35</v>
      </c>
      <c r="D635" s="67" t="s">
        <v>346</v>
      </c>
      <c r="E635" s="71">
        <v>0.14773004277196</v>
      </c>
      <c r="F635" s="68">
        <v>46.634615384615401</v>
      </c>
      <c r="G635" s="71">
        <v>0.25</v>
      </c>
      <c r="H635" s="68">
        <v>55.837912087912102</v>
      </c>
      <c r="I635" s="71">
        <v>1.1581595597518301E-2</v>
      </c>
      <c r="J635" s="68">
        <v>37.5</v>
      </c>
      <c r="K635" s="71">
        <v>0.181608532718363</v>
      </c>
      <c r="L635" s="68">
        <v>68.543956043956001</v>
      </c>
    </row>
    <row r="636" spans="1:12" x14ac:dyDescent="0.2">
      <c r="A636" s="72" t="s">
        <v>1608</v>
      </c>
      <c r="B636" s="66" t="s">
        <v>1609</v>
      </c>
      <c r="C636" s="67">
        <v>35</v>
      </c>
      <c r="D636" s="67" t="s">
        <v>346</v>
      </c>
      <c r="E636" s="71">
        <v>0.16317010086813</v>
      </c>
      <c r="F636" s="68">
        <v>56.593406593406598</v>
      </c>
      <c r="G636" s="71">
        <v>0.25</v>
      </c>
      <c r="H636" s="68">
        <v>55.837912087912102</v>
      </c>
      <c r="I636" s="71">
        <v>2.04269932933497E-2</v>
      </c>
      <c r="J636" s="68">
        <v>49.725274725274701</v>
      </c>
      <c r="K636" s="71">
        <v>0.219083309311041</v>
      </c>
      <c r="L636" s="68">
        <v>72.939560439560395</v>
      </c>
    </row>
    <row r="637" spans="1:12" x14ac:dyDescent="0.2">
      <c r="A637" s="72" t="s">
        <v>1610</v>
      </c>
      <c r="B637" s="66" t="s">
        <v>1611</v>
      </c>
      <c r="C637" s="67">
        <v>35</v>
      </c>
      <c r="D637" s="67" t="s">
        <v>346</v>
      </c>
      <c r="E637" s="71">
        <v>0.161253114457442</v>
      </c>
      <c r="F637" s="68">
        <v>55.357142857142897</v>
      </c>
      <c r="G637" s="71">
        <v>0.25</v>
      </c>
      <c r="H637" s="68">
        <v>55.837912087912102</v>
      </c>
      <c r="I637" s="71">
        <v>4.0620110163907402E-2</v>
      </c>
      <c r="J637" s="68">
        <v>59.890109890109898</v>
      </c>
      <c r="K637" s="71">
        <v>0.193139233208417</v>
      </c>
      <c r="L637" s="68">
        <v>70.329670329670293</v>
      </c>
    </row>
    <row r="638" spans="1:12" x14ac:dyDescent="0.2">
      <c r="A638" s="72" t="s">
        <v>1612</v>
      </c>
      <c r="B638" s="66" t="s">
        <v>1613</v>
      </c>
      <c r="C638" s="67">
        <v>35</v>
      </c>
      <c r="D638" s="67" t="s">
        <v>346</v>
      </c>
      <c r="E638" s="71">
        <v>0.146040367896034</v>
      </c>
      <c r="F638" s="68">
        <v>45.535714285714299</v>
      </c>
      <c r="G638" s="71">
        <v>0.25</v>
      </c>
      <c r="H638" s="68">
        <v>55.837912087912102</v>
      </c>
      <c r="I638" s="71">
        <v>2.66912968273346E-2</v>
      </c>
      <c r="J638" s="68">
        <v>53.640109890109898</v>
      </c>
      <c r="K638" s="71">
        <v>0.16142980686076699</v>
      </c>
      <c r="L638" s="68">
        <v>66.071428571428598</v>
      </c>
    </row>
    <row r="639" spans="1:12" x14ac:dyDescent="0.2">
      <c r="A639" s="72" t="s">
        <v>1614</v>
      </c>
      <c r="B639" s="66" t="s">
        <v>1615</v>
      </c>
      <c r="C639" s="67">
        <v>35</v>
      </c>
      <c r="D639" s="67" t="s">
        <v>346</v>
      </c>
      <c r="E639" s="71">
        <v>0.165187621357128</v>
      </c>
      <c r="F639" s="68">
        <v>57.623626373626401</v>
      </c>
      <c r="G639" s="71">
        <v>0.25</v>
      </c>
      <c r="H639" s="68">
        <v>55.837912087912102</v>
      </c>
      <c r="I639" s="71">
        <v>1.7831529392803702E-2</v>
      </c>
      <c r="J639" s="68">
        <v>46.978021978021999</v>
      </c>
      <c r="K639" s="71">
        <v>0.227731334678582</v>
      </c>
      <c r="L639" s="68">
        <v>73.557692307692307</v>
      </c>
    </row>
    <row r="640" spans="1:12" x14ac:dyDescent="0.2">
      <c r="A640" s="72" t="s">
        <v>1616</v>
      </c>
      <c r="B640" s="66" t="s">
        <v>1617</v>
      </c>
      <c r="C640" s="67">
        <v>35</v>
      </c>
      <c r="D640" s="67" t="s">
        <v>346</v>
      </c>
      <c r="E640" s="71">
        <v>0.16669077744035199</v>
      </c>
      <c r="F640" s="68">
        <v>58.791208791208803</v>
      </c>
      <c r="G640" s="71">
        <v>0.25</v>
      </c>
      <c r="H640" s="68">
        <v>55.837912087912102</v>
      </c>
      <c r="I640" s="71">
        <v>3.2857010972293102E-4</v>
      </c>
      <c r="J640" s="68">
        <v>2.3351648351648402</v>
      </c>
      <c r="K640" s="71">
        <v>0.24974376221133199</v>
      </c>
      <c r="L640" s="68">
        <v>75.1373626373626</v>
      </c>
    </row>
    <row r="641" spans="1:12" x14ac:dyDescent="0.2">
      <c r="A641" s="72" t="s">
        <v>1618</v>
      </c>
      <c r="B641" s="66" t="s">
        <v>1619</v>
      </c>
      <c r="C641" s="67">
        <v>73</v>
      </c>
      <c r="D641" s="67" t="s">
        <v>346</v>
      </c>
      <c r="E641" s="71">
        <v>0.13560375863188601</v>
      </c>
      <c r="F641" s="68">
        <v>40.178571428571402</v>
      </c>
      <c r="G641" s="71">
        <v>0.25</v>
      </c>
      <c r="H641" s="68">
        <v>55.837912087912102</v>
      </c>
      <c r="I641" s="71">
        <v>6.4565671975219396E-2</v>
      </c>
      <c r="J641" s="68">
        <v>66.414835164835196</v>
      </c>
      <c r="K641" s="71">
        <v>9.2245603920438193E-2</v>
      </c>
      <c r="L641" s="68">
        <v>52.266483516483497</v>
      </c>
    </row>
    <row r="642" spans="1:12" x14ac:dyDescent="0.2">
      <c r="A642" s="72" t="s">
        <v>1620</v>
      </c>
      <c r="B642" s="66" t="s">
        <v>1621</v>
      </c>
      <c r="C642" s="67">
        <v>73</v>
      </c>
      <c r="D642" s="67" t="s">
        <v>346</v>
      </c>
      <c r="E642" s="71">
        <v>0.14553629135445501</v>
      </c>
      <c r="F642" s="68">
        <v>45.123626373626401</v>
      </c>
      <c r="G642" s="71">
        <v>0.253741814780168</v>
      </c>
      <c r="H642" s="68">
        <v>61.332417582417598</v>
      </c>
      <c r="I642" s="71">
        <v>0.18286705928319599</v>
      </c>
      <c r="J642" s="68">
        <v>84.752747252747298</v>
      </c>
      <c r="K642" s="71">
        <v>0</v>
      </c>
      <c r="L642" s="68">
        <v>22.115384615384599</v>
      </c>
    </row>
    <row r="643" spans="1:12" x14ac:dyDescent="0.2">
      <c r="A643" s="72" t="s">
        <v>1622</v>
      </c>
      <c r="B643" s="66" t="s">
        <v>1623</v>
      </c>
      <c r="C643" s="67">
        <v>35</v>
      </c>
      <c r="D643" s="67" t="s">
        <v>346</v>
      </c>
      <c r="E643" s="71">
        <v>0.22828541309835201</v>
      </c>
      <c r="F643" s="68">
        <v>80.769230769230802</v>
      </c>
      <c r="G643" s="71">
        <v>0.25</v>
      </c>
      <c r="H643" s="68">
        <v>55.837912087912102</v>
      </c>
      <c r="I643" s="71">
        <v>1.9344879097713901E-3</v>
      </c>
      <c r="J643" s="68">
        <v>8.4478021978022007</v>
      </c>
      <c r="K643" s="71">
        <v>0.43292175138528499</v>
      </c>
      <c r="L643" s="68">
        <v>89.148351648351607</v>
      </c>
    </row>
    <row r="644" spans="1:12" x14ac:dyDescent="0.2">
      <c r="A644" s="72" t="s">
        <v>1624</v>
      </c>
      <c r="B644" s="66" t="s">
        <v>1625</v>
      </c>
      <c r="C644" s="67">
        <v>35</v>
      </c>
      <c r="D644" s="67" t="s">
        <v>346</v>
      </c>
      <c r="E644" s="71">
        <v>0.19077792310288899</v>
      </c>
      <c r="F644" s="68">
        <v>68.475274725274701</v>
      </c>
      <c r="G644" s="71">
        <v>0.25</v>
      </c>
      <c r="H644" s="68">
        <v>55.837912087912102</v>
      </c>
      <c r="I644" s="71">
        <v>1.5721024818524799E-3</v>
      </c>
      <c r="J644" s="68">
        <v>6.52472527472528</v>
      </c>
      <c r="K644" s="71">
        <v>0.32076166682681501</v>
      </c>
      <c r="L644" s="68">
        <v>79.807692307692307</v>
      </c>
    </row>
    <row r="645" spans="1:12" x14ac:dyDescent="0.2">
      <c r="A645" s="72" t="s">
        <v>1626</v>
      </c>
      <c r="B645" s="66" t="s">
        <v>1627</v>
      </c>
      <c r="C645" s="67">
        <v>35</v>
      </c>
      <c r="D645" s="67" t="s">
        <v>346</v>
      </c>
      <c r="E645" s="71">
        <v>0.20284624164922899</v>
      </c>
      <c r="F645" s="68">
        <v>73.901098901098905</v>
      </c>
      <c r="G645" s="71">
        <v>0.249999180462249</v>
      </c>
      <c r="H645" s="68">
        <v>20.535714285714299</v>
      </c>
      <c r="I645" s="71">
        <v>0.152035909111812</v>
      </c>
      <c r="J645" s="68">
        <v>81.25</v>
      </c>
      <c r="K645" s="71">
        <v>0.20650363537362701</v>
      </c>
      <c r="L645" s="68">
        <v>72.115384615384599</v>
      </c>
    </row>
    <row r="646" spans="1:12" x14ac:dyDescent="0.2">
      <c r="A646" s="72" t="s">
        <v>1628</v>
      </c>
      <c r="B646" s="66" t="s">
        <v>1629</v>
      </c>
      <c r="C646" s="67">
        <v>35</v>
      </c>
      <c r="D646" s="67" t="s">
        <v>346</v>
      </c>
      <c r="E646" s="71">
        <v>0.197941964647878</v>
      </c>
      <c r="F646" s="68">
        <v>71.703296703296701</v>
      </c>
      <c r="G646" s="71">
        <v>0.25</v>
      </c>
      <c r="H646" s="68">
        <v>55.837912087912102</v>
      </c>
      <c r="I646" s="71">
        <v>4.0360277851899898E-2</v>
      </c>
      <c r="J646" s="68">
        <v>59.752747252747199</v>
      </c>
      <c r="K646" s="71">
        <v>0.303465616091733</v>
      </c>
      <c r="L646" s="68">
        <v>78.571428571428598</v>
      </c>
    </row>
    <row r="647" spans="1:12" x14ac:dyDescent="0.2">
      <c r="A647" s="72" t="s">
        <v>1630</v>
      </c>
      <c r="B647" s="66" t="s">
        <v>1631</v>
      </c>
      <c r="C647" s="67">
        <v>35</v>
      </c>
      <c r="D647" s="67" t="s">
        <v>346</v>
      </c>
      <c r="E647" s="71">
        <v>0.164070331596365</v>
      </c>
      <c r="F647" s="68">
        <v>57.211538461538503</v>
      </c>
      <c r="G647" s="71">
        <v>0.25</v>
      </c>
      <c r="H647" s="68">
        <v>55.837912087912102</v>
      </c>
      <c r="I647" s="71">
        <v>5.4837111825706303E-2</v>
      </c>
      <c r="J647" s="68">
        <v>64.285714285714306</v>
      </c>
      <c r="K647" s="71">
        <v>0.18737388296339</v>
      </c>
      <c r="L647" s="68">
        <v>69.711538461538495</v>
      </c>
    </row>
    <row r="648" spans="1:12" x14ac:dyDescent="0.2">
      <c r="A648" s="72" t="s">
        <v>1632</v>
      </c>
      <c r="B648" s="66" t="s">
        <v>1633</v>
      </c>
      <c r="C648" s="67">
        <v>35</v>
      </c>
      <c r="D648" s="67" t="s">
        <v>346</v>
      </c>
      <c r="E648" s="71">
        <v>0.39899355592351798</v>
      </c>
      <c r="F648" s="68">
        <v>96.565934065934101</v>
      </c>
      <c r="G648" s="71">
        <v>0.46269679380655698</v>
      </c>
      <c r="H648" s="68">
        <v>94.642857142857096</v>
      </c>
      <c r="I648" s="71">
        <v>0.375262702316709</v>
      </c>
      <c r="J648" s="68">
        <v>97.939560439560395</v>
      </c>
      <c r="K648" s="71">
        <v>0.35902117164728897</v>
      </c>
      <c r="L648" s="68">
        <v>82.967032967033006</v>
      </c>
    </row>
    <row r="649" spans="1:12" x14ac:dyDescent="0.2">
      <c r="A649" s="72" t="s">
        <v>1634</v>
      </c>
      <c r="B649" s="66" t="s">
        <v>1635</v>
      </c>
      <c r="C649" s="67">
        <v>73</v>
      </c>
      <c r="D649" s="67" t="s">
        <v>346</v>
      </c>
      <c r="E649" s="71">
        <v>0.14994915566765801</v>
      </c>
      <c r="F649" s="68">
        <v>48.076923076923102</v>
      </c>
      <c r="G649" s="71">
        <v>0.25</v>
      </c>
      <c r="H649" s="68">
        <v>55.837912087912102</v>
      </c>
      <c r="I649" s="71">
        <v>0.19696479188046101</v>
      </c>
      <c r="J649" s="68">
        <v>86.607142857142904</v>
      </c>
      <c r="K649" s="71">
        <v>2.8826751225136901E-3</v>
      </c>
      <c r="L649" s="68">
        <v>25.1373626373626</v>
      </c>
    </row>
    <row r="650" spans="1:12" x14ac:dyDescent="0.2">
      <c r="A650" s="72" t="s">
        <v>1636</v>
      </c>
      <c r="B650" s="66" t="s">
        <v>1637</v>
      </c>
      <c r="C650" s="67">
        <v>73</v>
      </c>
      <c r="D650" s="67" t="s">
        <v>346</v>
      </c>
      <c r="E650" s="71">
        <v>0.13394434071977501</v>
      </c>
      <c r="F650" s="68">
        <v>39.354395604395599</v>
      </c>
      <c r="G650" s="71">
        <v>0.30888850385514999</v>
      </c>
      <c r="H650" s="68">
        <v>82.829670329670293</v>
      </c>
      <c r="I650" s="71">
        <v>7.5648467569093505E-2</v>
      </c>
      <c r="J650" s="68">
        <v>69.436813186813197</v>
      </c>
      <c r="K650" s="71">
        <v>1.72960507350822E-2</v>
      </c>
      <c r="L650" s="68">
        <v>32.142857142857103</v>
      </c>
    </row>
    <row r="651" spans="1:12" x14ac:dyDescent="0.2">
      <c r="A651" s="72" t="s">
        <v>1638</v>
      </c>
      <c r="B651" s="66" t="s">
        <v>1639</v>
      </c>
      <c r="C651" s="67">
        <v>35</v>
      </c>
      <c r="D651" s="67" t="s">
        <v>346</v>
      </c>
      <c r="E651" s="71">
        <v>0.14928021803598601</v>
      </c>
      <c r="F651" s="68">
        <v>47.802197802197803</v>
      </c>
      <c r="G651" s="71">
        <v>0.25</v>
      </c>
      <c r="H651" s="68">
        <v>55.837912087912102</v>
      </c>
      <c r="I651" s="71">
        <v>5.3706897982274397E-2</v>
      </c>
      <c r="J651" s="68">
        <v>64.217032967033006</v>
      </c>
      <c r="K651" s="71">
        <v>0.14413375612568499</v>
      </c>
      <c r="L651" s="68">
        <v>63.667582417582402</v>
      </c>
    </row>
    <row r="652" spans="1:12" x14ac:dyDescent="0.2">
      <c r="A652" s="72" t="s">
        <v>1640</v>
      </c>
      <c r="B652" s="66" t="s">
        <v>1641</v>
      </c>
      <c r="C652" s="67">
        <v>35</v>
      </c>
      <c r="D652" s="67" t="s">
        <v>346</v>
      </c>
      <c r="E652" s="71">
        <v>0.20920761889366701</v>
      </c>
      <c r="F652" s="68">
        <v>75.892857142857096</v>
      </c>
      <c r="G652" s="71">
        <v>0.28313696612665701</v>
      </c>
      <c r="H652" s="68">
        <v>77.060439560439605</v>
      </c>
      <c r="I652" s="71">
        <v>7.4771464398049204E-3</v>
      </c>
      <c r="J652" s="68">
        <v>28.9835164835165</v>
      </c>
      <c r="K652" s="71">
        <v>0.33700874411453802</v>
      </c>
      <c r="L652" s="68">
        <v>81.043956043956001</v>
      </c>
    </row>
    <row r="653" spans="1:12" x14ac:dyDescent="0.2">
      <c r="A653" s="72" t="s">
        <v>1642</v>
      </c>
      <c r="B653" s="66" t="s">
        <v>1643</v>
      </c>
      <c r="C653" s="67">
        <v>73</v>
      </c>
      <c r="D653" s="67" t="s">
        <v>346</v>
      </c>
      <c r="E653" s="71">
        <v>0.110895201972411</v>
      </c>
      <c r="F653" s="68">
        <v>24.038461538461501</v>
      </c>
      <c r="G653" s="71">
        <v>0.25</v>
      </c>
      <c r="H653" s="68">
        <v>55.837912087912102</v>
      </c>
      <c r="I653" s="71">
        <v>2.0315726669290299E-2</v>
      </c>
      <c r="J653" s="68">
        <v>49.519230769230802</v>
      </c>
      <c r="K653" s="71">
        <v>6.23698792479421E-2</v>
      </c>
      <c r="L653" s="68">
        <v>43.75</v>
      </c>
    </row>
    <row r="654" spans="1:12" x14ac:dyDescent="0.2">
      <c r="A654" s="72" t="s">
        <v>1644</v>
      </c>
      <c r="B654" s="66" t="s">
        <v>1645</v>
      </c>
      <c r="C654" s="67">
        <v>35</v>
      </c>
      <c r="D654" s="67" t="s">
        <v>346</v>
      </c>
      <c r="E654" s="71">
        <v>0.335275772422027</v>
      </c>
      <c r="F654" s="68">
        <v>94.642857142857096</v>
      </c>
      <c r="G654" s="71">
        <v>0.249999453641538</v>
      </c>
      <c r="H654" s="68">
        <v>21.0164835164835</v>
      </c>
      <c r="I654" s="71">
        <v>0.35644924026206198</v>
      </c>
      <c r="J654" s="68">
        <v>97.252747252747298</v>
      </c>
      <c r="K654" s="71">
        <v>0.39937862336247998</v>
      </c>
      <c r="L654" s="68">
        <v>85.645604395604394</v>
      </c>
    </row>
    <row r="655" spans="1:12" x14ac:dyDescent="0.2">
      <c r="A655" s="72" t="s">
        <v>1646</v>
      </c>
      <c r="B655" s="66" t="s">
        <v>1647</v>
      </c>
      <c r="C655" s="67">
        <v>35</v>
      </c>
      <c r="D655" s="67" t="s">
        <v>346</v>
      </c>
      <c r="E655" s="71">
        <v>0.27844753903016001</v>
      </c>
      <c r="F655" s="68">
        <v>90.109890109890102</v>
      </c>
      <c r="G655" s="71">
        <v>0.28311530797886197</v>
      </c>
      <c r="H655" s="68">
        <v>76.991758241758205</v>
      </c>
      <c r="I655" s="71">
        <v>7.4231729213474096E-2</v>
      </c>
      <c r="J655" s="68">
        <v>68.8873626373626</v>
      </c>
      <c r="K655" s="71">
        <v>0.47799557989814501</v>
      </c>
      <c r="L655" s="68">
        <v>92.788461538461505</v>
      </c>
    </row>
    <row r="656" spans="1:12" x14ac:dyDescent="0.2">
      <c r="A656" s="72" t="s">
        <v>1648</v>
      </c>
      <c r="B656" s="66" t="s">
        <v>1649</v>
      </c>
      <c r="C656" s="67">
        <v>35</v>
      </c>
      <c r="D656" s="67" t="s">
        <v>346</v>
      </c>
      <c r="E656" s="71">
        <v>0.25056407070480902</v>
      </c>
      <c r="F656" s="68">
        <v>85.782967032966994</v>
      </c>
      <c r="G656" s="71">
        <v>0.25133689839572199</v>
      </c>
      <c r="H656" s="68">
        <v>58.585164835164797</v>
      </c>
      <c r="I656" s="71">
        <v>3.4730628781015399E-4</v>
      </c>
      <c r="J656" s="68">
        <v>2.6098901098901099</v>
      </c>
      <c r="K656" s="71">
        <v>0.50000800743089602</v>
      </c>
      <c r="L656" s="68">
        <v>93.75</v>
      </c>
    </row>
    <row r="657" spans="1:12" x14ac:dyDescent="0.2">
      <c r="A657" s="72" t="s">
        <v>1650</v>
      </c>
      <c r="B657" s="66" t="s">
        <v>1651</v>
      </c>
      <c r="C657" s="67">
        <v>35</v>
      </c>
      <c r="D657" s="67" t="s">
        <v>346</v>
      </c>
      <c r="E657" s="71">
        <v>0.407347252590191</v>
      </c>
      <c r="F657" s="68">
        <v>97.390109890109898</v>
      </c>
      <c r="G657" s="71">
        <v>0.24999999999998701</v>
      </c>
      <c r="H657" s="68">
        <v>26.854395604395599</v>
      </c>
      <c r="I657" s="71">
        <v>0.23225123216282201</v>
      </c>
      <c r="J657" s="68">
        <v>90.178571428571402</v>
      </c>
      <c r="K657" s="71">
        <v>0.73979052560776404</v>
      </c>
      <c r="L657" s="68">
        <v>98.145604395604394</v>
      </c>
    </row>
    <row r="658" spans="1:12" x14ac:dyDescent="0.2">
      <c r="A658" s="72" t="s">
        <v>1652</v>
      </c>
      <c r="B658" s="66" t="s">
        <v>1653</v>
      </c>
      <c r="C658" s="67">
        <v>35</v>
      </c>
      <c r="D658" s="67" t="s">
        <v>346</v>
      </c>
      <c r="E658" s="71">
        <v>0.232920162333033</v>
      </c>
      <c r="F658" s="68">
        <v>81.593406593406598</v>
      </c>
      <c r="G658" s="71">
        <v>0.25</v>
      </c>
      <c r="H658" s="68">
        <v>55.837912087912102</v>
      </c>
      <c r="I658" s="71">
        <v>2.7889919112099201E-2</v>
      </c>
      <c r="J658" s="68">
        <v>54.464285714285701</v>
      </c>
      <c r="K658" s="71">
        <v>0.420870567886999</v>
      </c>
      <c r="L658" s="68">
        <v>88.118131868131897</v>
      </c>
    </row>
    <row r="659" spans="1:12" x14ac:dyDescent="0.2">
      <c r="A659" s="72" t="s">
        <v>1654</v>
      </c>
      <c r="B659" s="66" t="s">
        <v>1655</v>
      </c>
      <c r="C659" s="67">
        <v>35</v>
      </c>
      <c r="D659" s="67" t="s">
        <v>346</v>
      </c>
      <c r="E659" s="71">
        <v>0.22577409632436099</v>
      </c>
      <c r="F659" s="68">
        <v>80.082417582417605</v>
      </c>
      <c r="G659" s="71">
        <v>0.25</v>
      </c>
      <c r="H659" s="68">
        <v>55.837912087912102</v>
      </c>
      <c r="I659" s="71">
        <v>3.5690459635693101E-3</v>
      </c>
      <c r="J659" s="68">
        <v>14.560439560439599</v>
      </c>
      <c r="K659" s="71">
        <v>0.423753243009513</v>
      </c>
      <c r="L659" s="68">
        <v>88.324175824175796</v>
      </c>
    </row>
    <row r="660" spans="1:12" x14ac:dyDescent="0.2">
      <c r="A660" s="72" t="s">
        <v>1656</v>
      </c>
      <c r="B660" s="66" t="s">
        <v>1657</v>
      </c>
      <c r="C660" s="67">
        <v>35</v>
      </c>
      <c r="D660" s="67" t="s">
        <v>346</v>
      </c>
      <c r="E660" s="71">
        <v>0.219766136257835</v>
      </c>
      <c r="F660" s="68">
        <v>78.365384615384599</v>
      </c>
      <c r="G660" s="71">
        <v>0.25</v>
      </c>
      <c r="H660" s="68">
        <v>55.837912087912102</v>
      </c>
      <c r="I660" s="71">
        <v>2.8412164990734299E-3</v>
      </c>
      <c r="J660" s="68">
        <v>12.2252747252747</v>
      </c>
      <c r="K660" s="71">
        <v>0.406457192274431</v>
      </c>
      <c r="L660" s="68">
        <v>86.607142857142904</v>
      </c>
    </row>
    <row r="661" spans="1:12" x14ac:dyDescent="0.2">
      <c r="A661" s="72" t="s">
        <v>1658</v>
      </c>
      <c r="B661" s="66" t="s">
        <v>1659</v>
      </c>
      <c r="C661" s="67">
        <v>35</v>
      </c>
      <c r="D661" s="67" t="s">
        <v>346</v>
      </c>
      <c r="E661" s="71">
        <v>0.22138127117383499</v>
      </c>
      <c r="F661" s="68">
        <v>78.777472527472497</v>
      </c>
      <c r="G661" s="71">
        <v>0.25</v>
      </c>
      <c r="H661" s="68">
        <v>55.837912087912102</v>
      </c>
      <c r="I661" s="71">
        <v>1.9212710020472001E-3</v>
      </c>
      <c r="J661" s="68">
        <v>8.1730769230769198</v>
      </c>
      <c r="K661" s="71">
        <v>0.412222542519458</v>
      </c>
      <c r="L661" s="68">
        <v>87.087912087912102</v>
      </c>
    </row>
    <row r="662" spans="1:12" x14ac:dyDescent="0.2">
      <c r="A662" s="72" t="s">
        <v>1660</v>
      </c>
      <c r="B662" s="66" t="s">
        <v>1661</v>
      </c>
      <c r="C662" s="67">
        <v>35</v>
      </c>
      <c r="D662" s="67" t="s">
        <v>346</v>
      </c>
      <c r="E662" s="71">
        <v>0.219409441308173</v>
      </c>
      <c r="F662" s="68">
        <v>78.296703296703299</v>
      </c>
      <c r="G662" s="71">
        <v>0.24999999998356501</v>
      </c>
      <c r="H662" s="68">
        <v>24.9313186813187</v>
      </c>
      <c r="I662" s="71">
        <v>1.77113166652316E-3</v>
      </c>
      <c r="J662" s="68">
        <v>7.4175824175824197</v>
      </c>
      <c r="K662" s="71">
        <v>0.406457192274431</v>
      </c>
      <c r="L662" s="68">
        <v>86.607142857142904</v>
      </c>
    </row>
    <row r="663" spans="1:12" x14ac:dyDescent="0.2">
      <c r="A663" s="72" t="s">
        <v>1662</v>
      </c>
      <c r="B663" s="66" t="s">
        <v>1663</v>
      </c>
      <c r="C663" s="67">
        <v>35</v>
      </c>
      <c r="D663" s="67" t="s">
        <v>346</v>
      </c>
      <c r="E663" s="71">
        <v>0.22700389317678599</v>
      </c>
      <c r="F663" s="68">
        <v>80.425824175824204</v>
      </c>
      <c r="G663" s="71">
        <v>0.25</v>
      </c>
      <c r="H663" s="68">
        <v>55.837912087912102</v>
      </c>
      <c r="I663" s="71">
        <v>1.4930862758177599E-3</v>
      </c>
      <c r="J663" s="68">
        <v>6.0439560439560402</v>
      </c>
      <c r="K663" s="71">
        <v>0.42951859325454</v>
      </c>
      <c r="L663" s="68">
        <v>88.736263736263695</v>
      </c>
    </row>
    <row r="664" spans="1:12" x14ac:dyDescent="0.2">
      <c r="A664" s="72" t="s">
        <v>1664</v>
      </c>
      <c r="B664" s="66" t="s">
        <v>1665</v>
      </c>
      <c r="C664" s="67">
        <v>35</v>
      </c>
      <c r="D664" s="67" t="s">
        <v>346</v>
      </c>
      <c r="E664" s="71">
        <v>0.20894588524563401</v>
      </c>
      <c r="F664" s="68">
        <v>75.824175824175796</v>
      </c>
      <c r="G664" s="71">
        <v>0.249688302477486</v>
      </c>
      <c r="H664" s="68">
        <v>18.406593406593402</v>
      </c>
      <c r="I664" s="71">
        <v>1.1049612700177101E-2</v>
      </c>
      <c r="J664" s="68">
        <v>36.538461538461497</v>
      </c>
      <c r="K664" s="71">
        <v>0.366099740559239</v>
      </c>
      <c r="L664" s="68">
        <v>83.722527472527503</v>
      </c>
    </row>
    <row r="665" spans="1:12" x14ac:dyDescent="0.2">
      <c r="A665" s="72" t="s">
        <v>1666</v>
      </c>
      <c r="B665" s="66" t="s">
        <v>1667</v>
      </c>
      <c r="C665" s="67">
        <v>35</v>
      </c>
      <c r="D665" s="67" t="s">
        <v>346</v>
      </c>
      <c r="E665" s="71">
        <v>0.22718185614015399</v>
      </c>
      <c r="F665" s="68">
        <v>80.494505494505503</v>
      </c>
      <c r="G665" s="71">
        <v>0.25</v>
      </c>
      <c r="H665" s="68">
        <v>55.837912087912102</v>
      </c>
      <c r="I665" s="71">
        <v>1.06750005334621E-2</v>
      </c>
      <c r="J665" s="68">
        <v>35.989010989011</v>
      </c>
      <c r="K665" s="71">
        <v>0.420870567886999</v>
      </c>
      <c r="L665" s="68">
        <v>88.118131868131897</v>
      </c>
    </row>
    <row r="666" spans="1:12" x14ac:dyDescent="0.2">
      <c r="A666" s="72" t="s">
        <v>1668</v>
      </c>
      <c r="B666" s="66" t="s">
        <v>1669</v>
      </c>
      <c r="C666" s="67">
        <v>35</v>
      </c>
      <c r="D666" s="67" t="s">
        <v>346</v>
      </c>
      <c r="E666" s="71">
        <v>0.22064026127665001</v>
      </c>
      <c r="F666" s="68">
        <v>78.571428571428598</v>
      </c>
      <c r="G666" s="71">
        <v>0.249541605256169</v>
      </c>
      <c r="H666" s="68">
        <v>18.269230769230798</v>
      </c>
      <c r="I666" s="71">
        <v>8.8046614218638096E-3</v>
      </c>
      <c r="J666" s="68">
        <v>32.486263736263702</v>
      </c>
      <c r="K666" s="71">
        <v>0.403574517151917</v>
      </c>
      <c r="L666" s="68">
        <v>86.332417582417605</v>
      </c>
    </row>
    <row r="667" spans="1:12" x14ac:dyDescent="0.2">
      <c r="A667" s="72" t="s">
        <v>1670</v>
      </c>
      <c r="B667" s="66" t="s">
        <v>1671</v>
      </c>
      <c r="C667" s="67">
        <v>35</v>
      </c>
      <c r="D667" s="67" t="s">
        <v>346</v>
      </c>
      <c r="E667" s="71">
        <v>0.21268986086268199</v>
      </c>
      <c r="F667" s="68">
        <v>76.717032967033006</v>
      </c>
      <c r="G667" s="71">
        <v>0.25</v>
      </c>
      <c r="H667" s="68">
        <v>55.837912087912102</v>
      </c>
      <c r="I667" s="71">
        <v>1.7911161712115401E-3</v>
      </c>
      <c r="J667" s="68">
        <v>7.5549450549450503</v>
      </c>
      <c r="K667" s="71">
        <v>0.386278466416835</v>
      </c>
      <c r="L667" s="68">
        <v>84.958791208791197</v>
      </c>
    </row>
    <row r="668" spans="1:12" x14ac:dyDescent="0.2">
      <c r="A668" s="72" t="s">
        <v>1672</v>
      </c>
      <c r="B668" s="66" t="s">
        <v>1673</v>
      </c>
      <c r="C668" s="67">
        <v>35</v>
      </c>
      <c r="D668" s="67" t="s">
        <v>346</v>
      </c>
      <c r="E668" s="71">
        <v>0.21881756603336999</v>
      </c>
      <c r="F668" s="68">
        <v>77.884615384615401</v>
      </c>
      <c r="G668" s="71">
        <v>0.249999999999971</v>
      </c>
      <c r="H668" s="68">
        <v>26.510989010989</v>
      </c>
      <c r="I668" s="71">
        <v>8.6435311932497594E-3</v>
      </c>
      <c r="J668" s="68">
        <v>32.005494505494497</v>
      </c>
      <c r="K668" s="71">
        <v>0.397809166906889</v>
      </c>
      <c r="L668" s="68">
        <v>85.508241758241795</v>
      </c>
    </row>
    <row r="669" spans="1:12" x14ac:dyDescent="0.2">
      <c r="A669" s="72" t="s">
        <v>1674</v>
      </c>
      <c r="B669" s="66" t="s">
        <v>1675</v>
      </c>
      <c r="C669" s="67">
        <v>35</v>
      </c>
      <c r="D669" s="67" t="s">
        <v>346</v>
      </c>
      <c r="E669" s="71">
        <v>0.24178442334032499</v>
      </c>
      <c r="F669" s="68">
        <v>84.271978021978001</v>
      </c>
      <c r="G669" s="71">
        <v>0.28876950711752097</v>
      </c>
      <c r="H669" s="68">
        <v>78.708791208791197</v>
      </c>
      <c r="I669" s="71">
        <v>7.3366697466727901E-2</v>
      </c>
      <c r="J669" s="68">
        <v>68.406593406593402</v>
      </c>
      <c r="K669" s="71">
        <v>0.363217065436725</v>
      </c>
      <c r="L669" s="68">
        <v>83.447802197802204</v>
      </c>
    </row>
    <row r="670" spans="1:12" x14ac:dyDescent="0.2">
      <c r="A670" s="72" t="s">
        <v>1676</v>
      </c>
      <c r="B670" s="66" t="s">
        <v>1677</v>
      </c>
      <c r="C670" s="67">
        <v>35</v>
      </c>
      <c r="D670" s="67" t="s">
        <v>346</v>
      </c>
      <c r="E670" s="71">
        <v>0.21705301109154601</v>
      </c>
      <c r="F670" s="68">
        <v>77.335164835164804</v>
      </c>
      <c r="G670" s="71">
        <v>0.24999999999976</v>
      </c>
      <c r="H670" s="68">
        <v>25.8928571428571</v>
      </c>
      <c r="I670" s="71">
        <v>1.77632419805566E-2</v>
      </c>
      <c r="J670" s="68">
        <v>46.8406593406593</v>
      </c>
      <c r="K670" s="71">
        <v>0.383395791294321</v>
      </c>
      <c r="L670" s="68">
        <v>84.615384615384599</v>
      </c>
    </row>
    <row r="671" spans="1:12" x14ac:dyDescent="0.2">
      <c r="A671" s="72" t="s">
        <v>1678</v>
      </c>
      <c r="B671" s="66" t="s">
        <v>1679</v>
      </c>
      <c r="C671" s="67">
        <v>73</v>
      </c>
      <c r="D671" s="67" t="s">
        <v>346</v>
      </c>
      <c r="E671" s="71">
        <v>0.14822423917105701</v>
      </c>
      <c r="F671" s="68">
        <v>46.978021978021999</v>
      </c>
      <c r="G671" s="71">
        <v>0.25</v>
      </c>
      <c r="H671" s="68">
        <v>55.837912087912102</v>
      </c>
      <c r="I671" s="71">
        <v>0.194672717513172</v>
      </c>
      <c r="J671" s="68">
        <v>86.263736263736305</v>
      </c>
      <c r="K671" s="71">
        <v>0</v>
      </c>
      <c r="L671" s="68">
        <v>22.115384615384599</v>
      </c>
    </row>
    <row r="672" spans="1:12" x14ac:dyDescent="0.2">
      <c r="A672" s="72" t="s">
        <v>1680</v>
      </c>
      <c r="B672" s="66" t="s">
        <v>1681</v>
      </c>
      <c r="C672" s="67">
        <v>73</v>
      </c>
      <c r="D672" s="67" t="s">
        <v>346</v>
      </c>
      <c r="E672" s="71">
        <v>0.14277817590800301</v>
      </c>
      <c r="F672" s="68">
        <v>44.093406593406598</v>
      </c>
      <c r="G672" s="71">
        <v>0.25</v>
      </c>
      <c r="H672" s="68">
        <v>55.837912087912102</v>
      </c>
      <c r="I672" s="71">
        <v>0.17833452772400901</v>
      </c>
      <c r="J672" s="68">
        <v>84.271978021978001</v>
      </c>
      <c r="K672" s="71">
        <v>0</v>
      </c>
      <c r="L672" s="68">
        <v>22.115384615384599</v>
      </c>
    </row>
    <row r="673" spans="1:12" x14ac:dyDescent="0.2">
      <c r="A673" s="72" t="s">
        <v>1682</v>
      </c>
      <c r="B673" s="66" t="s">
        <v>1683</v>
      </c>
      <c r="C673" s="67">
        <v>73</v>
      </c>
      <c r="D673" s="67" t="s">
        <v>346</v>
      </c>
      <c r="E673" s="71">
        <v>0.19915879384395299</v>
      </c>
      <c r="F673" s="68">
        <v>72.184065934065899</v>
      </c>
      <c r="G673" s="71">
        <v>0.25</v>
      </c>
      <c r="H673" s="68">
        <v>55.837912087912102</v>
      </c>
      <c r="I673" s="71">
        <v>0.34747638153186</v>
      </c>
      <c r="J673" s="68">
        <v>96.771978021978001</v>
      </c>
      <c r="K673" s="71">
        <v>0</v>
      </c>
      <c r="L673" s="68">
        <v>22.115384615384599</v>
      </c>
    </row>
    <row r="674" spans="1:12" x14ac:dyDescent="0.2">
      <c r="A674" s="72" t="s">
        <v>1684</v>
      </c>
      <c r="B674" s="66" t="s">
        <v>1685</v>
      </c>
      <c r="C674" s="67">
        <v>73</v>
      </c>
      <c r="D674" s="67" t="s">
        <v>346</v>
      </c>
      <c r="E674" s="71">
        <v>0.268767543230501</v>
      </c>
      <c r="F674" s="68">
        <v>88.667582417582395</v>
      </c>
      <c r="G674" s="71">
        <v>0.25</v>
      </c>
      <c r="H674" s="68">
        <v>55.837912087912102</v>
      </c>
      <c r="I674" s="71">
        <v>0.55630262969150301</v>
      </c>
      <c r="J674" s="68">
        <v>99.587912087912102</v>
      </c>
      <c r="K674" s="71">
        <v>0</v>
      </c>
      <c r="L674" s="68">
        <v>22.115384615384599</v>
      </c>
    </row>
    <row r="675" spans="1:12" x14ac:dyDescent="0.2">
      <c r="A675" s="72" t="s">
        <v>1686</v>
      </c>
      <c r="B675" s="66" t="s">
        <v>1687</v>
      </c>
      <c r="C675" s="67">
        <v>73</v>
      </c>
      <c r="D675" s="67" t="s">
        <v>346</v>
      </c>
      <c r="E675" s="71">
        <v>0.29869871151882099</v>
      </c>
      <c r="F675" s="68">
        <v>91.895604395604394</v>
      </c>
      <c r="G675" s="71">
        <v>0.25</v>
      </c>
      <c r="H675" s="68">
        <v>55.837912087912102</v>
      </c>
      <c r="I675" s="71">
        <v>0.64609613455646298</v>
      </c>
      <c r="J675" s="68">
        <v>99.793956043956001</v>
      </c>
      <c r="K675" s="71">
        <v>0</v>
      </c>
      <c r="L675" s="68">
        <v>22.115384615384599</v>
      </c>
    </row>
    <row r="676" spans="1:12" x14ac:dyDescent="0.2">
      <c r="A676" s="72" t="s">
        <v>1688</v>
      </c>
      <c r="B676" s="66" t="s">
        <v>1689</v>
      </c>
      <c r="C676" s="67">
        <v>73</v>
      </c>
      <c r="D676" s="67" t="s">
        <v>346</v>
      </c>
      <c r="E676" s="71">
        <v>0.30501244917645798</v>
      </c>
      <c r="F676" s="68">
        <v>92.513736263736305</v>
      </c>
      <c r="G676" s="71">
        <v>0.25</v>
      </c>
      <c r="H676" s="68">
        <v>55.837912087912102</v>
      </c>
      <c r="I676" s="71">
        <v>0.66503734752937305</v>
      </c>
      <c r="J676" s="68">
        <v>99.9313186813187</v>
      </c>
      <c r="K676" s="71">
        <v>0</v>
      </c>
      <c r="L676" s="68">
        <v>22.115384615384599</v>
      </c>
    </row>
    <row r="677" spans="1:12" x14ac:dyDescent="0.2">
      <c r="A677" s="72" t="s">
        <v>1690</v>
      </c>
      <c r="B677" s="66" t="s">
        <v>1691</v>
      </c>
      <c r="C677" s="67">
        <v>73</v>
      </c>
      <c r="D677" s="67" t="s">
        <v>346</v>
      </c>
      <c r="E677" s="71">
        <v>0.330145057402563</v>
      </c>
      <c r="F677" s="68">
        <v>94.093406593406598</v>
      </c>
      <c r="G677" s="71">
        <v>0.24999972682076901</v>
      </c>
      <c r="H677" s="68">
        <v>21.565934065934101</v>
      </c>
      <c r="I677" s="71">
        <v>0.74043544538691997</v>
      </c>
      <c r="J677" s="68">
        <v>100</v>
      </c>
      <c r="K677" s="71">
        <v>0</v>
      </c>
      <c r="L677" s="68">
        <v>22.115384615384599</v>
      </c>
    </row>
    <row r="678" spans="1:12" x14ac:dyDescent="0.2">
      <c r="A678" s="72" t="s">
        <v>1692</v>
      </c>
      <c r="B678" s="66" t="s">
        <v>1693</v>
      </c>
      <c r="C678" s="67">
        <v>73</v>
      </c>
      <c r="D678" s="67" t="s">
        <v>346</v>
      </c>
      <c r="E678" s="71">
        <v>0.15219957737058001</v>
      </c>
      <c r="F678" s="68">
        <v>50</v>
      </c>
      <c r="G678" s="71">
        <v>0.25</v>
      </c>
      <c r="H678" s="68">
        <v>55.837912087912102</v>
      </c>
      <c r="I678" s="71">
        <v>0.20659873211173899</v>
      </c>
      <c r="J678" s="68">
        <v>87.843406593406598</v>
      </c>
      <c r="K678" s="71">
        <v>0</v>
      </c>
      <c r="L678" s="68">
        <v>22.115384615384599</v>
      </c>
    </row>
    <row r="679" spans="1:12" x14ac:dyDescent="0.2">
      <c r="A679" s="72" t="s">
        <v>1694</v>
      </c>
      <c r="B679" s="66" t="s">
        <v>1695</v>
      </c>
      <c r="C679" s="67">
        <v>73</v>
      </c>
      <c r="D679" s="67" t="s">
        <v>346</v>
      </c>
      <c r="E679" s="71">
        <v>0.21711923545105599</v>
      </c>
      <c r="F679" s="68">
        <v>77.472527472527503</v>
      </c>
      <c r="G679" s="71">
        <v>0.25</v>
      </c>
      <c r="H679" s="68">
        <v>55.837912087912102</v>
      </c>
      <c r="I679" s="71">
        <v>0.40135770635316897</v>
      </c>
      <c r="J679" s="68">
        <v>98.489010989011007</v>
      </c>
      <c r="K679" s="71">
        <v>0</v>
      </c>
      <c r="L679" s="68">
        <v>22.115384615384599</v>
      </c>
    </row>
    <row r="680" spans="1:12" x14ac:dyDescent="0.2">
      <c r="A680" s="72" t="s">
        <v>1696</v>
      </c>
      <c r="B680" s="66" t="s">
        <v>1697</v>
      </c>
      <c r="C680" s="67">
        <v>73</v>
      </c>
      <c r="D680" s="67" t="s">
        <v>346</v>
      </c>
      <c r="E680" s="71">
        <v>0.24352587265860601</v>
      </c>
      <c r="F680" s="68">
        <v>84.684065934065899</v>
      </c>
      <c r="G680" s="71">
        <v>0.47849739708441902</v>
      </c>
      <c r="H680" s="68">
        <v>95.123626373626394</v>
      </c>
      <c r="I680" s="71">
        <v>0.25208022089139898</v>
      </c>
      <c r="J680" s="68">
        <v>91.620879120879096</v>
      </c>
      <c r="K680" s="71">
        <v>0</v>
      </c>
      <c r="L680" s="68">
        <v>22.115384615384599</v>
      </c>
    </row>
    <row r="681" spans="1:12" x14ac:dyDescent="0.2">
      <c r="A681" s="72" t="s">
        <v>1698</v>
      </c>
      <c r="B681" s="66" t="s">
        <v>1699</v>
      </c>
      <c r="C681" s="67">
        <v>73</v>
      </c>
      <c r="D681" s="67" t="s">
        <v>346</v>
      </c>
      <c r="E681" s="71">
        <v>0.13716808430365099</v>
      </c>
      <c r="F681" s="68">
        <v>40.934065934065899</v>
      </c>
      <c r="G681" s="71">
        <v>0.25267379679144403</v>
      </c>
      <c r="H681" s="68">
        <v>60.027472527472497</v>
      </c>
      <c r="I681" s="71">
        <v>0.15883045611950999</v>
      </c>
      <c r="J681" s="68">
        <v>82.005494505494497</v>
      </c>
      <c r="K681" s="71">
        <v>0</v>
      </c>
      <c r="L681" s="68">
        <v>22.115384615384599</v>
      </c>
    </row>
    <row r="682" spans="1:12" x14ac:dyDescent="0.2">
      <c r="A682" s="72" t="s">
        <v>1700</v>
      </c>
      <c r="B682" s="66" t="s">
        <v>1701</v>
      </c>
      <c r="C682" s="67">
        <v>73</v>
      </c>
      <c r="D682" s="67" t="s">
        <v>346</v>
      </c>
      <c r="E682" s="71">
        <v>0.16795049653372901</v>
      </c>
      <c r="F682" s="68">
        <v>59.478021978021999</v>
      </c>
      <c r="G682" s="71">
        <v>0.34299024201995698</v>
      </c>
      <c r="H682" s="68">
        <v>87.019230769230802</v>
      </c>
      <c r="I682" s="71">
        <v>0.16086124758122899</v>
      </c>
      <c r="J682" s="68">
        <v>82.211538461538495</v>
      </c>
      <c r="K682" s="71">
        <v>0</v>
      </c>
      <c r="L682" s="68">
        <v>22.115384615384599</v>
      </c>
    </row>
    <row r="683" spans="1:12" x14ac:dyDescent="0.2">
      <c r="A683" s="72" t="s">
        <v>1383</v>
      </c>
      <c r="B683" s="66" t="s">
        <v>1702</v>
      </c>
      <c r="C683" s="67">
        <v>73</v>
      </c>
      <c r="D683" s="67" t="s">
        <v>346</v>
      </c>
      <c r="E683" s="71">
        <v>0.132794047931271</v>
      </c>
      <c r="F683" s="68">
        <v>38.598901098901102</v>
      </c>
      <c r="G683" s="71">
        <v>0.25</v>
      </c>
      <c r="H683" s="68">
        <v>55.837912087912102</v>
      </c>
      <c r="I683" s="71">
        <v>0.13685144330375701</v>
      </c>
      <c r="J683" s="68">
        <v>79.532967032966994</v>
      </c>
      <c r="K683" s="71">
        <v>1.15307004900548E-2</v>
      </c>
      <c r="L683" s="68">
        <v>30.288461538461501</v>
      </c>
    </row>
    <row r="684" spans="1:12" x14ac:dyDescent="0.2">
      <c r="A684" s="72" t="s">
        <v>1703</v>
      </c>
      <c r="B684" s="66" t="s">
        <v>1704</v>
      </c>
      <c r="C684" s="67">
        <v>73</v>
      </c>
      <c r="D684" s="67" t="s">
        <v>346</v>
      </c>
      <c r="E684" s="71">
        <v>0.16471859540667799</v>
      </c>
      <c r="F684" s="68">
        <v>57.554945054945101</v>
      </c>
      <c r="G684" s="71">
        <v>0.25</v>
      </c>
      <c r="H684" s="68">
        <v>55.837912087912102</v>
      </c>
      <c r="I684" s="71">
        <v>0.24127311109752</v>
      </c>
      <c r="J684" s="68">
        <v>90.728021978021999</v>
      </c>
      <c r="K684" s="71">
        <v>2.8826751225136901E-3</v>
      </c>
      <c r="L684" s="68">
        <v>25.1373626373626</v>
      </c>
    </row>
    <row r="685" spans="1:12" x14ac:dyDescent="0.2">
      <c r="A685" s="72" t="s">
        <v>1705</v>
      </c>
      <c r="B685" s="66" t="s">
        <v>1706</v>
      </c>
      <c r="C685" s="67">
        <v>73</v>
      </c>
      <c r="D685" s="67" t="s">
        <v>346</v>
      </c>
      <c r="E685" s="71">
        <v>0.33252231001670002</v>
      </c>
      <c r="F685" s="68">
        <v>94.436813186813197</v>
      </c>
      <c r="G685" s="71">
        <v>0.45577012435714698</v>
      </c>
      <c r="H685" s="68">
        <v>94.093406593406598</v>
      </c>
      <c r="I685" s="71">
        <v>0.53314878032541302</v>
      </c>
      <c r="J685" s="68">
        <v>99.450549450549502</v>
      </c>
      <c r="K685" s="71">
        <v>8.6480253675410793E-3</v>
      </c>
      <c r="L685" s="68">
        <v>28.571428571428601</v>
      </c>
    </row>
    <row r="686" spans="1:12" x14ac:dyDescent="0.2">
      <c r="A686" s="72" t="s">
        <v>1707</v>
      </c>
      <c r="B686" s="66" t="s">
        <v>1708</v>
      </c>
      <c r="C686" s="67">
        <v>73</v>
      </c>
      <c r="D686" s="67" t="s">
        <v>346</v>
      </c>
      <c r="E686" s="71">
        <v>0.18862835245946699</v>
      </c>
      <c r="F686" s="68">
        <v>67.445054945054906</v>
      </c>
      <c r="G686" s="71">
        <v>0.25</v>
      </c>
      <c r="H686" s="68">
        <v>55.837912087912102</v>
      </c>
      <c r="I686" s="71">
        <v>0.315885057378401</v>
      </c>
      <c r="J686" s="68">
        <v>94.848901098901095</v>
      </c>
      <c r="K686" s="71">
        <v>0</v>
      </c>
      <c r="L686" s="68">
        <v>22.115384615384599</v>
      </c>
    </row>
    <row r="687" spans="1:12" x14ac:dyDescent="0.2">
      <c r="A687" s="72" t="s">
        <v>1709</v>
      </c>
      <c r="B687" s="66" t="s">
        <v>1710</v>
      </c>
      <c r="C687" s="67">
        <v>73</v>
      </c>
      <c r="D687" s="67" t="s">
        <v>346</v>
      </c>
      <c r="E687" s="71">
        <v>0.17807824222910401</v>
      </c>
      <c r="F687" s="68">
        <v>63.392857142857103</v>
      </c>
      <c r="G687" s="71">
        <v>0.25</v>
      </c>
      <c r="H687" s="68">
        <v>55.837912087912102</v>
      </c>
      <c r="I687" s="71">
        <v>0.28423472668731198</v>
      </c>
      <c r="J687" s="68">
        <v>93.543956043956001</v>
      </c>
      <c r="K687" s="71">
        <v>0</v>
      </c>
      <c r="L687" s="68">
        <v>22.115384615384599</v>
      </c>
    </row>
    <row r="688" spans="1:12" x14ac:dyDescent="0.2">
      <c r="A688" s="72" t="s">
        <v>1711</v>
      </c>
      <c r="B688" s="66" t="s">
        <v>1712</v>
      </c>
      <c r="C688" s="67">
        <v>73</v>
      </c>
      <c r="D688" s="67" t="s">
        <v>346</v>
      </c>
      <c r="E688" s="71">
        <v>0.15102541354445001</v>
      </c>
      <c r="F688" s="68">
        <v>48.763736263736298</v>
      </c>
      <c r="G688" s="71">
        <v>0.25</v>
      </c>
      <c r="H688" s="68">
        <v>55.837912087912102</v>
      </c>
      <c r="I688" s="71">
        <v>0.203076240633351</v>
      </c>
      <c r="J688" s="68">
        <v>87.4313186813187</v>
      </c>
      <c r="K688" s="71">
        <v>0</v>
      </c>
      <c r="L688" s="68">
        <v>22.115384615384599</v>
      </c>
    </row>
    <row r="689" spans="1:12" x14ac:dyDescent="0.2">
      <c r="A689" s="72" t="s">
        <v>1713</v>
      </c>
      <c r="B689" s="66" t="s">
        <v>1714</v>
      </c>
      <c r="C689" s="67">
        <v>73</v>
      </c>
      <c r="D689" s="67" t="s">
        <v>346</v>
      </c>
      <c r="E689" s="71">
        <v>0.15209354018421201</v>
      </c>
      <c r="F689" s="68">
        <v>49.8626373626374</v>
      </c>
      <c r="G689" s="71">
        <v>0.25</v>
      </c>
      <c r="H689" s="68">
        <v>55.837912087912102</v>
      </c>
      <c r="I689" s="71">
        <v>0.20628062055263699</v>
      </c>
      <c r="J689" s="68">
        <v>87.774725274725299</v>
      </c>
      <c r="K689" s="71">
        <v>0</v>
      </c>
      <c r="L689" s="68">
        <v>22.115384615384599</v>
      </c>
    </row>
    <row r="690" spans="1:12" x14ac:dyDescent="0.2">
      <c r="A690" s="72" t="s">
        <v>1715</v>
      </c>
      <c r="B690" s="66" t="s">
        <v>1716</v>
      </c>
      <c r="C690" s="67">
        <v>73</v>
      </c>
      <c r="D690" s="67" t="s">
        <v>346</v>
      </c>
      <c r="E690" s="71">
        <v>0.19552804089513101</v>
      </c>
      <c r="F690" s="68">
        <v>70.604395604395606</v>
      </c>
      <c r="G690" s="71">
        <v>0.25</v>
      </c>
      <c r="H690" s="68">
        <v>55.837912087912102</v>
      </c>
      <c r="I690" s="71">
        <v>0.33658412268539301</v>
      </c>
      <c r="J690" s="68">
        <v>95.810439560439605</v>
      </c>
      <c r="K690" s="71">
        <v>0</v>
      </c>
      <c r="L690" s="68">
        <v>22.115384615384599</v>
      </c>
    </row>
    <row r="691" spans="1:12" x14ac:dyDescent="0.2">
      <c r="A691" s="72" t="s">
        <v>1717</v>
      </c>
      <c r="B691" s="66" t="s">
        <v>1718</v>
      </c>
      <c r="C691" s="67">
        <v>73</v>
      </c>
      <c r="D691" s="67" t="s">
        <v>346</v>
      </c>
      <c r="E691" s="71">
        <v>0.14309204123602101</v>
      </c>
      <c r="F691" s="68">
        <v>44.162087912087898</v>
      </c>
      <c r="G691" s="71">
        <v>0.25</v>
      </c>
      <c r="H691" s="68">
        <v>55.837912087912102</v>
      </c>
      <c r="I691" s="71">
        <v>0.17927612370806401</v>
      </c>
      <c r="J691" s="68">
        <v>84.3406593406593</v>
      </c>
      <c r="K691" s="71">
        <v>0</v>
      </c>
      <c r="L691" s="68">
        <v>22.115384615384599</v>
      </c>
    </row>
    <row r="692" spans="1:12" x14ac:dyDescent="0.2">
      <c r="A692" s="72" t="s">
        <v>1719</v>
      </c>
      <c r="B692" s="66" t="s">
        <v>1720</v>
      </c>
      <c r="C692" s="67">
        <v>73</v>
      </c>
      <c r="D692" s="67" t="s">
        <v>346</v>
      </c>
      <c r="E692" s="71">
        <v>0.188965919427768</v>
      </c>
      <c r="F692" s="68">
        <v>67.651098901098905</v>
      </c>
      <c r="G692" s="71">
        <v>0.249999999999997</v>
      </c>
      <c r="H692" s="68">
        <v>27.129120879120901</v>
      </c>
      <c r="I692" s="71">
        <v>0.31689775828330602</v>
      </c>
      <c r="J692" s="68">
        <v>95.054945054945094</v>
      </c>
      <c r="K692" s="71">
        <v>0</v>
      </c>
      <c r="L692" s="68">
        <v>22.115384615384599</v>
      </c>
    </row>
    <row r="693" spans="1:12" x14ac:dyDescent="0.2">
      <c r="A693" s="72" t="s">
        <v>1721</v>
      </c>
      <c r="B693" s="66" t="s">
        <v>1722</v>
      </c>
      <c r="C693" s="67">
        <v>73</v>
      </c>
      <c r="D693" s="67" t="s">
        <v>346</v>
      </c>
      <c r="E693" s="71">
        <v>0.179889847270648</v>
      </c>
      <c r="F693" s="68">
        <v>64.010989010988993</v>
      </c>
      <c r="G693" s="71">
        <v>0.27000195308035602</v>
      </c>
      <c r="H693" s="68">
        <v>72.390109890109898</v>
      </c>
      <c r="I693" s="71">
        <v>0.26966758873158803</v>
      </c>
      <c r="J693" s="68">
        <v>92.788461538461505</v>
      </c>
      <c r="K693" s="71">
        <v>0</v>
      </c>
      <c r="L693" s="68">
        <v>22.115384615384599</v>
      </c>
    </row>
    <row r="694" spans="1:12" x14ac:dyDescent="0.2">
      <c r="A694" s="72" t="s">
        <v>1723</v>
      </c>
      <c r="B694" s="66" t="s">
        <v>1724</v>
      </c>
      <c r="C694" s="67">
        <v>73</v>
      </c>
      <c r="D694" s="67" t="s">
        <v>346</v>
      </c>
      <c r="E694" s="71">
        <v>0.14728152673692499</v>
      </c>
      <c r="F694" s="68">
        <v>46.222527472527503</v>
      </c>
      <c r="G694" s="71">
        <v>0.248183904772692</v>
      </c>
      <c r="H694" s="68">
        <v>17.307692307692299</v>
      </c>
      <c r="I694" s="71">
        <v>0.19366067543808299</v>
      </c>
      <c r="J694" s="68">
        <v>86.126373626373606</v>
      </c>
      <c r="K694" s="71">
        <v>0</v>
      </c>
      <c r="L694" s="68">
        <v>22.115384615384599</v>
      </c>
    </row>
    <row r="695" spans="1:12" x14ac:dyDescent="0.2">
      <c r="A695" s="72" t="s">
        <v>1725</v>
      </c>
      <c r="B695" s="66" t="s">
        <v>1726</v>
      </c>
      <c r="C695" s="67">
        <v>73</v>
      </c>
      <c r="D695" s="67" t="s">
        <v>346</v>
      </c>
      <c r="E695" s="71">
        <v>0.182970495536175</v>
      </c>
      <c r="F695" s="68">
        <v>65.178571428571402</v>
      </c>
      <c r="G695" s="71">
        <v>0.29113669834800798</v>
      </c>
      <c r="H695" s="68">
        <v>79.120879120879096</v>
      </c>
      <c r="I695" s="71">
        <v>0.25777478826051797</v>
      </c>
      <c r="J695" s="68">
        <v>92.101648351648393</v>
      </c>
      <c r="K695" s="71">
        <v>0</v>
      </c>
      <c r="L695" s="68">
        <v>22.115384615384599</v>
      </c>
    </row>
    <row r="696" spans="1:12" x14ac:dyDescent="0.2">
      <c r="A696" s="72" t="s">
        <v>1727</v>
      </c>
      <c r="B696" s="66" t="s">
        <v>1728</v>
      </c>
      <c r="C696" s="67">
        <v>73</v>
      </c>
      <c r="D696" s="67" t="s">
        <v>346</v>
      </c>
      <c r="E696" s="71">
        <v>0.17848490456937499</v>
      </c>
      <c r="F696" s="68">
        <v>63.530219780219802</v>
      </c>
      <c r="G696" s="71">
        <v>0.34301190016772598</v>
      </c>
      <c r="H696" s="68">
        <v>87.087912087912102</v>
      </c>
      <c r="I696" s="71">
        <v>0.19244281354039899</v>
      </c>
      <c r="J696" s="68">
        <v>85.920329670329707</v>
      </c>
      <c r="K696" s="71">
        <v>0</v>
      </c>
      <c r="L696" s="68">
        <v>22.115384615384599</v>
      </c>
    </row>
    <row r="697" spans="1:12" x14ac:dyDescent="0.2">
      <c r="A697" s="72" t="s">
        <v>1729</v>
      </c>
      <c r="B697" s="66" t="s">
        <v>1730</v>
      </c>
      <c r="C697" s="67">
        <v>73</v>
      </c>
      <c r="D697" s="67" t="s">
        <v>346</v>
      </c>
      <c r="E697" s="71">
        <v>0.14077169404066101</v>
      </c>
      <c r="F697" s="68">
        <v>42.925824175824197</v>
      </c>
      <c r="G697" s="71">
        <v>0.25093545369473602</v>
      </c>
      <c r="H697" s="68">
        <v>56.456043956043999</v>
      </c>
      <c r="I697" s="71">
        <v>0.17137962842724799</v>
      </c>
      <c r="J697" s="68">
        <v>83.379120879120904</v>
      </c>
      <c r="K697" s="71">
        <v>0</v>
      </c>
      <c r="L697" s="68">
        <v>22.115384615384599</v>
      </c>
    </row>
    <row r="698" spans="1:12" x14ac:dyDescent="0.2">
      <c r="A698" s="72" t="s">
        <v>1731</v>
      </c>
      <c r="B698" s="66" t="s">
        <v>1732</v>
      </c>
      <c r="C698" s="67">
        <v>38</v>
      </c>
      <c r="D698" s="67" t="s">
        <v>346</v>
      </c>
      <c r="E698" s="71">
        <v>8.5368140525486497E-2</v>
      </c>
      <c r="F698" s="68">
        <v>8.9972527472527499</v>
      </c>
      <c r="G698" s="71">
        <v>0.25</v>
      </c>
      <c r="H698" s="68">
        <v>55.837912087912102</v>
      </c>
      <c r="I698" s="71">
        <v>6.1044215764594397E-3</v>
      </c>
      <c r="J698" s="68">
        <v>23.901098901098901</v>
      </c>
      <c r="K698" s="71">
        <v>0</v>
      </c>
      <c r="L698" s="68">
        <v>22.115384615384599</v>
      </c>
    </row>
    <row r="699" spans="1:12" x14ac:dyDescent="0.2">
      <c r="A699" s="72" t="s">
        <v>1733</v>
      </c>
      <c r="B699" s="66" t="s">
        <v>1734</v>
      </c>
      <c r="C699" s="67">
        <v>38</v>
      </c>
      <c r="D699" s="67" t="s">
        <v>346</v>
      </c>
      <c r="E699" s="71">
        <v>8.5249332945797604E-2</v>
      </c>
      <c r="F699" s="68">
        <v>8.7912087912087902</v>
      </c>
      <c r="G699" s="71">
        <v>0.25</v>
      </c>
      <c r="H699" s="68">
        <v>55.837912087912102</v>
      </c>
      <c r="I699" s="71">
        <v>2.8653237148789801E-3</v>
      </c>
      <c r="J699" s="68">
        <v>12.5</v>
      </c>
      <c r="K699" s="71">
        <v>2.8826751225136901E-3</v>
      </c>
      <c r="L699" s="68">
        <v>25.1373626373626</v>
      </c>
    </row>
    <row r="700" spans="1:12" x14ac:dyDescent="0.2">
      <c r="A700" s="72" t="s">
        <v>1735</v>
      </c>
      <c r="B700" s="66" t="s">
        <v>1736</v>
      </c>
      <c r="C700" s="67">
        <v>38</v>
      </c>
      <c r="D700" s="67" t="s">
        <v>346</v>
      </c>
      <c r="E700" s="71">
        <v>8.72854415870149E-2</v>
      </c>
      <c r="F700" s="68">
        <v>10.5082417582418</v>
      </c>
      <c r="G700" s="71">
        <v>0.25368188512518403</v>
      </c>
      <c r="H700" s="68">
        <v>60.989010989011</v>
      </c>
      <c r="I700" s="71">
        <v>2.4090893908331398E-3</v>
      </c>
      <c r="J700" s="68">
        <v>10.370879120879099</v>
      </c>
      <c r="K700" s="71">
        <v>5.7653502450273897E-3</v>
      </c>
      <c r="L700" s="68">
        <v>26.717032967032999</v>
      </c>
    </row>
    <row r="701" spans="1:12" x14ac:dyDescent="0.2">
      <c r="A701" s="72" t="s">
        <v>1737</v>
      </c>
      <c r="B701" s="66" t="s">
        <v>1738</v>
      </c>
      <c r="C701" s="67">
        <v>38</v>
      </c>
      <c r="D701" s="67" t="s">
        <v>346</v>
      </c>
      <c r="E701" s="71">
        <v>9.6625059719855494E-2</v>
      </c>
      <c r="F701" s="68">
        <v>15.041208791208801</v>
      </c>
      <c r="G701" s="71">
        <v>0.251870907390084</v>
      </c>
      <c r="H701" s="68">
        <v>59.4093406593407</v>
      </c>
      <c r="I701" s="71">
        <v>3.4121702993180599E-3</v>
      </c>
      <c r="J701" s="68">
        <v>13.873626373626401</v>
      </c>
      <c r="K701" s="71">
        <v>3.4592101470164303E-2</v>
      </c>
      <c r="L701" s="68">
        <v>37.156593406593402</v>
      </c>
    </row>
    <row r="702" spans="1:12" x14ac:dyDescent="0.2">
      <c r="A702" s="72" t="s">
        <v>1739</v>
      </c>
      <c r="B702" s="66" t="s">
        <v>1740</v>
      </c>
      <c r="C702" s="67">
        <v>38</v>
      </c>
      <c r="D702" s="67" t="s">
        <v>346</v>
      </c>
      <c r="E702" s="71">
        <v>0.10478192077203501</v>
      </c>
      <c r="F702" s="68">
        <v>19.917582417582398</v>
      </c>
      <c r="G702" s="71">
        <v>0.25561272217025299</v>
      </c>
      <c r="H702" s="68">
        <v>63.736263736263702</v>
      </c>
      <c r="I702" s="71">
        <v>6.8448879406051103E-3</v>
      </c>
      <c r="J702" s="68">
        <v>26.6483516483516</v>
      </c>
      <c r="K702" s="71">
        <v>5.1888152205246403E-2</v>
      </c>
      <c r="L702" s="68">
        <v>41.552197802197803</v>
      </c>
    </row>
    <row r="703" spans="1:12" x14ac:dyDescent="0.2">
      <c r="A703" s="72" t="s">
        <v>1741</v>
      </c>
      <c r="B703" s="66" t="s">
        <v>1742</v>
      </c>
      <c r="C703" s="67">
        <v>38</v>
      </c>
      <c r="D703" s="67" t="s">
        <v>346</v>
      </c>
      <c r="E703" s="71">
        <v>0.14813018706311901</v>
      </c>
      <c r="F703" s="68">
        <v>46.9093406593407</v>
      </c>
      <c r="G703" s="71">
        <v>0.337932647333957</v>
      </c>
      <c r="H703" s="68">
        <v>86.332417582417605</v>
      </c>
      <c r="I703" s="71">
        <v>1.7094985057475E-2</v>
      </c>
      <c r="J703" s="68">
        <v>45.810439560439598</v>
      </c>
      <c r="K703" s="71">
        <v>8.9362928797924499E-2</v>
      </c>
      <c r="L703" s="68">
        <v>51.5796703296703</v>
      </c>
    </row>
    <row r="704" spans="1:12" x14ac:dyDescent="0.2">
      <c r="A704" s="72" t="s">
        <v>1743</v>
      </c>
      <c r="B704" s="66" t="s">
        <v>1744</v>
      </c>
      <c r="C704" s="67">
        <v>38</v>
      </c>
      <c r="D704" s="67" t="s">
        <v>346</v>
      </c>
      <c r="E704" s="71">
        <v>8.5503792297398906E-2</v>
      </c>
      <c r="F704" s="68">
        <v>9.2032967032967008</v>
      </c>
      <c r="G704" s="71">
        <v>0.25</v>
      </c>
      <c r="H704" s="68">
        <v>55.837912087912102</v>
      </c>
      <c r="I704" s="71">
        <v>6.5113768921968296E-3</v>
      </c>
      <c r="J704" s="68">
        <v>25.343406593406598</v>
      </c>
      <c r="K704" s="71">
        <v>0</v>
      </c>
      <c r="L704" s="68">
        <v>22.115384615384599</v>
      </c>
    </row>
    <row r="705" spans="1:12" x14ac:dyDescent="0.2">
      <c r="A705" s="72" t="s">
        <v>1745</v>
      </c>
      <c r="B705" s="66" t="s">
        <v>1746</v>
      </c>
      <c r="C705" s="67">
        <v>38</v>
      </c>
      <c r="D705" s="67" t="s">
        <v>346</v>
      </c>
      <c r="E705" s="71">
        <v>9.4667236084793993E-2</v>
      </c>
      <c r="F705" s="68">
        <v>14.1483516483516</v>
      </c>
      <c r="G705" s="71">
        <v>0.25494614888220801</v>
      </c>
      <c r="H705" s="68">
        <v>62.3626373626374</v>
      </c>
      <c r="I705" s="71">
        <v>8.87683351457824E-3</v>
      </c>
      <c r="J705" s="68">
        <v>32.623626373626401</v>
      </c>
      <c r="K705" s="71">
        <v>2.0178725857595899E-2</v>
      </c>
      <c r="L705" s="68">
        <v>32.967032967032999</v>
      </c>
    </row>
    <row r="706" spans="1:12" x14ac:dyDescent="0.2">
      <c r="A706" s="72" t="s">
        <v>1747</v>
      </c>
      <c r="B706" s="66" t="s">
        <v>1748</v>
      </c>
      <c r="C706" s="67">
        <v>38</v>
      </c>
      <c r="D706" s="67" t="s">
        <v>346</v>
      </c>
      <c r="E706" s="71">
        <v>0.184387366681524</v>
      </c>
      <c r="F706" s="68">
        <v>65.865384615384599</v>
      </c>
      <c r="G706" s="71">
        <v>0.33680845150988098</v>
      </c>
      <c r="H706" s="68">
        <v>86.126373626373606</v>
      </c>
      <c r="I706" s="71">
        <v>7.51025675315216E-2</v>
      </c>
      <c r="J706" s="68">
        <v>69.230769230769198</v>
      </c>
      <c r="K706" s="71">
        <v>0.14125108100317099</v>
      </c>
      <c r="L706" s="68">
        <v>63.049450549450498</v>
      </c>
    </row>
    <row r="707" spans="1:12" x14ac:dyDescent="0.2">
      <c r="A707" s="72" t="s">
        <v>1749</v>
      </c>
      <c r="B707" s="66" t="s">
        <v>1750</v>
      </c>
      <c r="C707" s="67">
        <v>38</v>
      </c>
      <c r="D707" s="67" t="s">
        <v>346</v>
      </c>
      <c r="E707" s="71">
        <v>0.13783102014073501</v>
      </c>
      <c r="F707" s="68">
        <v>41.346153846153797</v>
      </c>
      <c r="G707" s="71">
        <v>0.328986239185728</v>
      </c>
      <c r="H707" s="68">
        <v>85.096153846153797</v>
      </c>
      <c r="I707" s="71">
        <v>2.6853318786202601E-2</v>
      </c>
      <c r="J707" s="68">
        <v>53.846153846153797</v>
      </c>
      <c r="K707" s="71">
        <v>5.76535024502738E-2</v>
      </c>
      <c r="L707" s="68">
        <v>43.063186813186803</v>
      </c>
    </row>
    <row r="708" spans="1:12" x14ac:dyDescent="0.2">
      <c r="A708" s="72" t="s">
        <v>1751</v>
      </c>
      <c r="B708" s="66" t="s">
        <v>1752</v>
      </c>
      <c r="C708" s="67">
        <v>38</v>
      </c>
      <c r="D708" s="67" t="s">
        <v>346</v>
      </c>
      <c r="E708" s="71">
        <v>0.15156681518450599</v>
      </c>
      <c r="F708" s="68">
        <v>49.381868131868103</v>
      </c>
      <c r="G708" s="71">
        <v>0.385640785781104</v>
      </c>
      <c r="H708" s="68">
        <v>90.5906593406593</v>
      </c>
      <c r="I708" s="71">
        <v>1.7171507567168599E-2</v>
      </c>
      <c r="J708" s="68">
        <v>46.016483516483497</v>
      </c>
      <c r="K708" s="71">
        <v>5.1888152205246403E-2</v>
      </c>
      <c r="L708" s="68">
        <v>41.552197802197803</v>
      </c>
    </row>
    <row r="709" spans="1:12" x14ac:dyDescent="0.2">
      <c r="A709" s="72" t="s">
        <v>1753</v>
      </c>
      <c r="B709" s="66" t="s">
        <v>1754</v>
      </c>
      <c r="C709" s="67">
        <v>38</v>
      </c>
      <c r="D709" s="67" t="s">
        <v>346</v>
      </c>
      <c r="E709" s="71">
        <v>0.23706167256748201</v>
      </c>
      <c r="F709" s="68">
        <v>82.898351648351607</v>
      </c>
      <c r="G709" s="71">
        <v>0.52673796791443805</v>
      </c>
      <c r="H709" s="68">
        <v>96.359890109890102</v>
      </c>
      <c r="I709" s="71">
        <v>8.3553420500027703E-2</v>
      </c>
      <c r="J709" s="68">
        <v>71.153846153846203</v>
      </c>
      <c r="K709" s="71">
        <v>0.100893629287979</v>
      </c>
      <c r="L709" s="68">
        <v>54.807692307692299</v>
      </c>
    </row>
    <row r="710" spans="1:12" x14ac:dyDescent="0.2">
      <c r="A710" s="72" t="s">
        <v>1755</v>
      </c>
      <c r="B710" s="66" t="s">
        <v>1756</v>
      </c>
      <c r="C710" s="67">
        <v>38</v>
      </c>
      <c r="D710" s="67" t="s">
        <v>346</v>
      </c>
      <c r="E710" s="71">
        <v>0.353256627279737</v>
      </c>
      <c r="F710" s="68">
        <v>95.398351648351607</v>
      </c>
      <c r="G710" s="71">
        <v>0.63609980074504002</v>
      </c>
      <c r="H710" s="68">
        <v>97.870879120879096</v>
      </c>
      <c r="I710" s="71">
        <v>0.35160320303132903</v>
      </c>
      <c r="J710" s="68">
        <v>96.9093406593407</v>
      </c>
      <c r="K710" s="71">
        <v>7.2066878062842302E-2</v>
      </c>
      <c r="L710" s="68">
        <v>46.978021978021999</v>
      </c>
    </row>
    <row r="711" spans="1:12" x14ac:dyDescent="0.2">
      <c r="A711" s="72" t="s">
        <v>1757</v>
      </c>
      <c r="B711" s="66" t="s">
        <v>1758</v>
      </c>
      <c r="C711" s="67">
        <v>38</v>
      </c>
      <c r="D711" s="67" t="s">
        <v>346</v>
      </c>
      <c r="E711" s="71">
        <v>8.5437111086182793E-2</v>
      </c>
      <c r="F711" s="68">
        <v>9.1346153846153797</v>
      </c>
      <c r="G711" s="71">
        <v>0.25</v>
      </c>
      <c r="H711" s="68">
        <v>55.837912087912102</v>
      </c>
      <c r="I711" s="71">
        <v>3.4286581360348199E-3</v>
      </c>
      <c r="J711" s="68">
        <v>14.0796703296703</v>
      </c>
      <c r="K711" s="71">
        <v>2.8826751225136901E-3</v>
      </c>
      <c r="L711" s="68">
        <v>25.1373626373626</v>
      </c>
    </row>
    <row r="712" spans="1:12" x14ac:dyDescent="0.2">
      <c r="A712" s="72" t="s">
        <v>1759</v>
      </c>
      <c r="B712" s="66" t="s">
        <v>1760</v>
      </c>
      <c r="C712" s="67">
        <v>38</v>
      </c>
      <c r="D712" s="67" t="s">
        <v>346</v>
      </c>
      <c r="E712" s="71">
        <v>0.100978888468061</v>
      </c>
      <c r="F712" s="68">
        <v>17.651098901098901</v>
      </c>
      <c r="G712" s="71">
        <v>0.26203208556149699</v>
      </c>
      <c r="H712" s="68">
        <v>68.475274725274701</v>
      </c>
      <c r="I712" s="71">
        <v>1.20778286175487E-2</v>
      </c>
      <c r="J712" s="68">
        <v>38.942307692307701</v>
      </c>
      <c r="K712" s="71">
        <v>2.88267512251369E-2</v>
      </c>
      <c r="L712" s="68">
        <v>35.8516483516484</v>
      </c>
    </row>
    <row r="713" spans="1:12" x14ac:dyDescent="0.2">
      <c r="A713" s="72" t="s">
        <v>1761</v>
      </c>
      <c r="B713" s="66" t="s">
        <v>1762</v>
      </c>
      <c r="C713" s="67">
        <v>38</v>
      </c>
      <c r="D713" s="67" t="s">
        <v>346</v>
      </c>
      <c r="E713" s="71">
        <v>0.140533613067688</v>
      </c>
      <c r="F713" s="68">
        <v>42.788461538461497</v>
      </c>
      <c r="G713" s="71">
        <v>0.29847881045576602</v>
      </c>
      <c r="H713" s="68">
        <v>80.975274725274701</v>
      </c>
      <c r="I713" s="71">
        <v>1.35803740917787E-2</v>
      </c>
      <c r="J713" s="68">
        <v>41.689560439560402</v>
      </c>
      <c r="K713" s="71">
        <v>0.10954165465552</v>
      </c>
      <c r="L713" s="68">
        <v>56.524725274725299</v>
      </c>
    </row>
    <row r="714" spans="1:12" x14ac:dyDescent="0.2">
      <c r="A714" s="72" t="s">
        <v>1763</v>
      </c>
      <c r="B714" s="66" t="s">
        <v>1764</v>
      </c>
      <c r="C714" s="67">
        <v>38</v>
      </c>
      <c r="D714" s="67" t="s">
        <v>346</v>
      </c>
      <c r="E714" s="71">
        <v>0.154775712808012</v>
      </c>
      <c r="F714" s="68">
        <v>51.5796703296703</v>
      </c>
      <c r="G714" s="71">
        <v>0.27993451824134702</v>
      </c>
      <c r="H714" s="68">
        <v>75.961538461538495</v>
      </c>
      <c r="I714" s="71">
        <v>3.1610838689462503E-2</v>
      </c>
      <c r="J714" s="68">
        <v>56.3186813186813</v>
      </c>
      <c r="K714" s="71">
        <v>0.15278178149322599</v>
      </c>
      <c r="L714" s="68">
        <v>64.972527472527503</v>
      </c>
    </row>
    <row r="715" spans="1:12" x14ac:dyDescent="0.2">
      <c r="A715" s="72" t="s">
        <v>1765</v>
      </c>
      <c r="B715" s="66" t="s">
        <v>1766</v>
      </c>
      <c r="C715" s="67">
        <v>38</v>
      </c>
      <c r="D715" s="67" t="s">
        <v>346</v>
      </c>
      <c r="E715" s="71">
        <v>8.8442338169795895E-2</v>
      </c>
      <c r="F715" s="68">
        <v>11.2637362637363</v>
      </c>
      <c r="G715" s="71">
        <v>0.25902947870807203</v>
      </c>
      <c r="H715" s="68">
        <v>65.796703296703299</v>
      </c>
      <c r="I715" s="71">
        <v>3.4148606788021799E-3</v>
      </c>
      <c r="J715" s="68">
        <v>13.942307692307701</v>
      </c>
      <c r="K715" s="71">
        <v>2.8826751225136901E-3</v>
      </c>
      <c r="L715" s="68">
        <v>25.1373626373626</v>
      </c>
    </row>
    <row r="716" spans="1:12" x14ac:dyDescent="0.2">
      <c r="A716" s="72" t="s">
        <v>1767</v>
      </c>
      <c r="B716" s="66" t="s">
        <v>1768</v>
      </c>
      <c r="C716" s="67">
        <v>38</v>
      </c>
      <c r="D716" s="67" t="s">
        <v>346</v>
      </c>
      <c r="E716" s="71">
        <v>9.11514177244208E-2</v>
      </c>
      <c r="F716" s="68">
        <v>12.5</v>
      </c>
      <c r="G716" s="71">
        <v>0.26604196121090901</v>
      </c>
      <c r="H716" s="68">
        <v>70.054945054945094</v>
      </c>
      <c r="I716" s="71">
        <v>4.5296168398391802E-3</v>
      </c>
      <c r="J716" s="68">
        <v>18.6126373626374</v>
      </c>
      <c r="K716" s="71">
        <v>2.8826751225136901E-3</v>
      </c>
      <c r="L716" s="68">
        <v>25.1373626373626</v>
      </c>
    </row>
    <row r="717" spans="1:12" x14ac:dyDescent="0.2">
      <c r="A717" s="72" t="s">
        <v>1769</v>
      </c>
      <c r="B717" s="66" t="s">
        <v>1770</v>
      </c>
      <c r="C717" s="67">
        <v>38</v>
      </c>
      <c r="D717" s="67" t="s">
        <v>346</v>
      </c>
      <c r="E717" s="71">
        <v>0.113302677732455</v>
      </c>
      <c r="F717" s="68">
        <v>25.343406593406598</v>
      </c>
      <c r="G717" s="71">
        <v>0.33295267497805098</v>
      </c>
      <c r="H717" s="68">
        <v>85.645604395604394</v>
      </c>
      <c r="I717" s="71">
        <v>4.0726830968014997E-3</v>
      </c>
      <c r="J717" s="68">
        <v>16.895604395604401</v>
      </c>
      <c r="K717" s="71">
        <v>2.8826751225136901E-3</v>
      </c>
      <c r="L717" s="68">
        <v>25.1373626373626</v>
      </c>
    </row>
    <row r="718" spans="1:12" x14ac:dyDescent="0.2">
      <c r="A718" s="72" t="s">
        <v>1771</v>
      </c>
      <c r="B718" s="66" t="s">
        <v>1772</v>
      </c>
      <c r="C718" s="67">
        <v>38</v>
      </c>
      <c r="D718" s="67" t="s">
        <v>346</v>
      </c>
      <c r="E718" s="71">
        <v>0.110553296160275</v>
      </c>
      <c r="F718" s="68">
        <v>23.763736263736298</v>
      </c>
      <c r="G718" s="71">
        <v>0.31651529018636299</v>
      </c>
      <c r="H718" s="68">
        <v>83.653846153846203</v>
      </c>
      <c r="I718" s="71">
        <v>3.6138978044077301E-3</v>
      </c>
      <c r="J718" s="68">
        <v>14.8351648351648</v>
      </c>
      <c r="K718" s="71">
        <v>1.15307004900548E-2</v>
      </c>
      <c r="L718" s="68">
        <v>30.288461538461501</v>
      </c>
    </row>
    <row r="719" spans="1:12" x14ac:dyDescent="0.2">
      <c r="A719" s="72" t="s">
        <v>1773</v>
      </c>
      <c r="B719" s="66" t="s">
        <v>1774</v>
      </c>
      <c r="C719" s="67">
        <v>38</v>
      </c>
      <c r="D719" s="67" t="s">
        <v>346</v>
      </c>
      <c r="E719" s="71">
        <v>0.13442871619049401</v>
      </c>
      <c r="F719" s="68">
        <v>39.560439560439598</v>
      </c>
      <c r="G719" s="71">
        <v>0.31986836524956402</v>
      </c>
      <c r="H719" s="68">
        <v>83.997252747252702</v>
      </c>
      <c r="I719" s="71">
        <v>8.4682301365613701E-3</v>
      </c>
      <c r="J719" s="68">
        <v>31.524725274725299</v>
      </c>
      <c r="K719" s="71">
        <v>7.4949553185355997E-2</v>
      </c>
      <c r="L719" s="68">
        <v>47.802197802197803</v>
      </c>
    </row>
    <row r="720" spans="1:12" x14ac:dyDescent="0.2">
      <c r="A720" s="72" t="s">
        <v>1775</v>
      </c>
      <c r="B720" s="66" t="s">
        <v>1776</v>
      </c>
      <c r="C720" s="67">
        <v>38</v>
      </c>
      <c r="D720" s="67" t="s">
        <v>346</v>
      </c>
      <c r="E720" s="71">
        <v>0.19497608306004699</v>
      </c>
      <c r="F720" s="68">
        <v>70.329670329670293</v>
      </c>
      <c r="G720" s="71">
        <v>0.44864853157752399</v>
      </c>
      <c r="H720" s="68">
        <v>93.8186813186813</v>
      </c>
      <c r="I720" s="71">
        <v>4.4034113682178397E-2</v>
      </c>
      <c r="J720" s="68">
        <v>61.126373626373599</v>
      </c>
      <c r="K720" s="71">
        <v>9.2245603920438193E-2</v>
      </c>
      <c r="L720" s="68">
        <v>52.266483516483497</v>
      </c>
    </row>
    <row r="721" spans="1:12" x14ac:dyDescent="0.2">
      <c r="A721" s="72" t="s">
        <v>1777</v>
      </c>
      <c r="B721" s="66" t="s">
        <v>1778</v>
      </c>
      <c r="C721" s="67">
        <v>39</v>
      </c>
      <c r="D721" s="67" t="s">
        <v>346</v>
      </c>
      <c r="E721" s="71">
        <v>0.14126259653057999</v>
      </c>
      <c r="F721" s="68">
        <v>43.269230769230802</v>
      </c>
      <c r="G721" s="71">
        <v>0.29352046506957602</v>
      </c>
      <c r="H721" s="68">
        <v>79.739010989011007</v>
      </c>
      <c r="I721" s="71">
        <v>1.20776444991041E-2</v>
      </c>
      <c r="J721" s="68">
        <v>38.873626373626401</v>
      </c>
      <c r="K721" s="71">
        <v>0.118189680023061</v>
      </c>
      <c r="L721" s="68">
        <v>58.722527472527503</v>
      </c>
    </row>
    <row r="722" spans="1:12" x14ac:dyDescent="0.2">
      <c r="A722" s="72" t="s">
        <v>1779</v>
      </c>
      <c r="B722" s="66" t="s">
        <v>1780</v>
      </c>
      <c r="C722" s="67">
        <v>39</v>
      </c>
      <c r="D722" s="67" t="s">
        <v>346</v>
      </c>
      <c r="E722" s="71">
        <v>0.14885776523357799</v>
      </c>
      <c r="F722" s="68">
        <v>47.527472527472497</v>
      </c>
      <c r="G722" s="71">
        <v>0.25</v>
      </c>
      <c r="H722" s="68">
        <v>55.837912087912102</v>
      </c>
      <c r="I722" s="71">
        <v>1.20820878598585E-2</v>
      </c>
      <c r="J722" s="68">
        <v>39.010989010989</v>
      </c>
      <c r="K722" s="71">
        <v>0.184491207840876</v>
      </c>
      <c r="L722" s="68">
        <v>69.093406593406598</v>
      </c>
    </row>
    <row r="723" spans="1:12" x14ac:dyDescent="0.2">
      <c r="A723" s="72" t="s">
        <v>1781</v>
      </c>
      <c r="B723" s="66" t="s">
        <v>1782</v>
      </c>
      <c r="C723" s="67">
        <v>39</v>
      </c>
      <c r="D723" s="67" t="s">
        <v>346</v>
      </c>
      <c r="E723" s="71">
        <v>0.16109163687790901</v>
      </c>
      <c r="F723" s="68">
        <v>55.151098901098898</v>
      </c>
      <c r="G723" s="71">
        <v>0.301732546725762</v>
      </c>
      <c r="H723" s="68">
        <v>81.3186813186813</v>
      </c>
      <c r="I723" s="71">
        <v>8.5818565571445793E-3</v>
      </c>
      <c r="J723" s="68">
        <v>31.662087912087902</v>
      </c>
      <c r="K723" s="71">
        <v>0.172960507350822</v>
      </c>
      <c r="L723" s="68">
        <v>67.445054945054906</v>
      </c>
    </row>
    <row r="724" spans="1:12" x14ac:dyDescent="0.2">
      <c r="A724" s="72" t="s">
        <v>1783</v>
      </c>
      <c r="B724" s="66" t="s">
        <v>1784</v>
      </c>
      <c r="C724" s="67">
        <v>39</v>
      </c>
      <c r="D724" s="67" t="s">
        <v>346</v>
      </c>
      <c r="E724" s="71">
        <v>0.17371811196358899</v>
      </c>
      <c r="F724" s="68">
        <v>62.156593406593402</v>
      </c>
      <c r="G724" s="71">
        <v>0.33029549144887499</v>
      </c>
      <c r="H724" s="68">
        <v>85.233516483516496</v>
      </c>
      <c r="I724" s="71">
        <v>1.2132986846044301E-2</v>
      </c>
      <c r="J724" s="68">
        <v>39.0796703296703</v>
      </c>
      <c r="K724" s="71">
        <v>0.178725857595849</v>
      </c>
      <c r="L724" s="68">
        <v>68.131868131868103</v>
      </c>
    </row>
    <row r="725" spans="1:12" x14ac:dyDescent="0.2">
      <c r="A725" s="72" t="s">
        <v>1785</v>
      </c>
      <c r="B725" s="66" t="s">
        <v>1786</v>
      </c>
      <c r="C725" s="67">
        <v>39</v>
      </c>
      <c r="D725" s="67" t="s">
        <v>346</v>
      </c>
      <c r="E725" s="71">
        <v>0.142695092033363</v>
      </c>
      <c r="F725" s="68">
        <v>43.956043956043999</v>
      </c>
      <c r="G725" s="71">
        <v>0.33740657776487198</v>
      </c>
      <c r="H725" s="68">
        <v>86.263736263736305</v>
      </c>
      <c r="I725" s="71">
        <v>1.8611820272374301E-2</v>
      </c>
      <c r="J725" s="68">
        <v>47.664835164835203</v>
      </c>
      <c r="K725" s="71">
        <v>7.2066878062842302E-2</v>
      </c>
      <c r="L725" s="68">
        <v>46.978021978021999</v>
      </c>
    </row>
    <row r="726" spans="1:12" x14ac:dyDescent="0.2">
      <c r="A726" s="72" t="s">
        <v>1787</v>
      </c>
      <c r="B726" s="66" t="s">
        <v>1788</v>
      </c>
      <c r="C726" s="67">
        <v>38</v>
      </c>
      <c r="D726" s="67" t="s">
        <v>346</v>
      </c>
      <c r="E726" s="71">
        <v>0.240150637396633</v>
      </c>
      <c r="F726" s="68">
        <v>83.791208791208803</v>
      </c>
      <c r="G726" s="71">
        <v>0.50736377025036805</v>
      </c>
      <c r="H726" s="68">
        <v>95.879120879120904</v>
      </c>
      <c r="I726" s="71">
        <v>6.0306360446305003E-2</v>
      </c>
      <c r="J726" s="68">
        <v>65.5906593406593</v>
      </c>
      <c r="K726" s="71">
        <v>0.15278178149322599</v>
      </c>
      <c r="L726" s="68">
        <v>64.972527472527503</v>
      </c>
    </row>
    <row r="727" spans="1:12" x14ac:dyDescent="0.2">
      <c r="A727" s="72" t="s">
        <v>1789</v>
      </c>
      <c r="B727" s="66" t="s">
        <v>1790</v>
      </c>
      <c r="C727" s="67">
        <v>39</v>
      </c>
      <c r="D727" s="67" t="s">
        <v>346</v>
      </c>
      <c r="E727" s="71">
        <v>0.158581609784813</v>
      </c>
      <c r="F727" s="68">
        <v>54.258241758241802</v>
      </c>
      <c r="G727" s="71">
        <v>0.27993451824134702</v>
      </c>
      <c r="H727" s="68">
        <v>75.961538461538495</v>
      </c>
      <c r="I727" s="71">
        <v>2.8615154007297899E-2</v>
      </c>
      <c r="J727" s="68">
        <v>54.739010989011</v>
      </c>
      <c r="K727" s="71">
        <v>0.167195157105794</v>
      </c>
      <c r="L727" s="68">
        <v>66.826923076923094</v>
      </c>
    </row>
    <row r="728" spans="1:12" x14ac:dyDescent="0.2">
      <c r="A728" s="72" t="s">
        <v>1791</v>
      </c>
      <c r="B728" s="66" t="s">
        <v>1792</v>
      </c>
      <c r="C728" s="67">
        <v>39</v>
      </c>
      <c r="D728" s="67" t="s">
        <v>346</v>
      </c>
      <c r="E728" s="71">
        <v>0.20983170513660901</v>
      </c>
      <c r="F728" s="68">
        <v>76.098901098901095</v>
      </c>
      <c r="G728" s="71">
        <v>0.45092745015753299</v>
      </c>
      <c r="H728" s="68">
        <v>93.8873626373626</v>
      </c>
      <c r="I728" s="71">
        <v>8.05567110868292E-2</v>
      </c>
      <c r="J728" s="68">
        <v>70.260989010988993</v>
      </c>
      <c r="K728" s="71">
        <v>9.80109541654655E-2</v>
      </c>
      <c r="L728" s="68">
        <v>54.052197802197803</v>
      </c>
    </row>
    <row r="729" spans="1:12" x14ac:dyDescent="0.2">
      <c r="A729" s="72" t="s">
        <v>1793</v>
      </c>
      <c r="B729" s="66" t="s">
        <v>1794</v>
      </c>
      <c r="C729" s="67">
        <v>39</v>
      </c>
      <c r="D729" s="67" t="s">
        <v>346</v>
      </c>
      <c r="E729" s="71">
        <v>0.19841182832272899</v>
      </c>
      <c r="F729" s="68">
        <v>71.8406593406593</v>
      </c>
      <c r="G729" s="71">
        <v>0.45734390303360301</v>
      </c>
      <c r="H729" s="68">
        <v>94.230769230769198</v>
      </c>
      <c r="I729" s="71">
        <v>8.3120754606824401E-2</v>
      </c>
      <c r="J729" s="68">
        <v>70.741758241758205</v>
      </c>
      <c r="K729" s="71">
        <v>5.4770827327760098E-2</v>
      </c>
      <c r="L729" s="68">
        <v>42.376373626373599</v>
      </c>
    </row>
    <row r="730" spans="1:12" x14ac:dyDescent="0.2">
      <c r="A730" s="72" t="s">
        <v>1795</v>
      </c>
      <c r="B730" s="66" t="s">
        <v>1796</v>
      </c>
      <c r="C730" s="67">
        <v>39</v>
      </c>
      <c r="D730" s="67" t="s">
        <v>346</v>
      </c>
      <c r="E730" s="71">
        <v>0.19104480273660199</v>
      </c>
      <c r="F730" s="68">
        <v>68.6813186813187</v>
      </c>
      <c r="G730" s="71">
        <v>0.45510699675612698</v>
      </c>
      <c r="H730" s="68">
        <v>94.024725274725299</v>
      </c>
      <c r="I730" s="71">
        <v>0.10649671096362499</v>
      </c>
      <c r="J730" s="68">
        <v>74.9313186813187</v>
      </c>
      <c r="K730" s="71">
        <v>1.15307004900548E-2</v>
      </c>
      <c r="L730" s="68">
        <v>30.288461538461501</v>
      </c>
    </row>
    <row r="731" spans="1:12" x14ac:dyDescent="0.2">
      <c r="A731" s="72" t="s">
        <v>1797</v>
      </c>
      <c r="B731" s="66" t="s">
        <v>1798</v>
      </c>
      <c r="C731" s="67">
        <v>39</v>
      </c>
      <c r="D731" s="67" t="s">
        <v>346</v>
      </c>
      <c r="E731" s="71">
        <v>0.11816587125057</v>
      </c>
      <c r="F731" s="68">
        <v>28.846153846153801</v>
      </c>
      <c r="G731" s="71">
        <v>0.34458800824833602</v>
      </c>
      <c r="H731" s="68">
        <v>87.225274725274701</v>
      </c>
      <c r="I731" s="71">
        <v>4.1442552583473803E-3</v>
      </c>
      <c r="J731" s="68">
        <v>17.1703296703297</v>
      </c>
      <c r="K731" s="71">
        <v>5.7653502450273897E-3</v>
      </c>
      <c r="L731" s="68">
        <v>26.717032967032999</v>
      </c>
    </row>
    <row r="732" spans="1:12" x14ac:dyDescent="0.2">
      <c r="A732" s="72" t="s">
        <v>1799</v>
      </c>
      <c r="B732" s="66" t="s">
        <v>1800</v>
      </c>
      <c r="C732" s="67">
        <v>39</v>
      </c>
      <c r="D732" s="67" t="s">
        <v>346</v>
      </c>
      <c r="E732" s="71">
        <v>0.104868956961742</v>
      </c>
      <c r="F732" s="68">
        <v>19.986263736263702</v>
      </c>
      <c r="G732" s="71">
        <v>0.29649278783079502</v>
      </c>
      <c r="H732" s="68">
        <v>80.563186813186803</v>
      </c>
      <c r="I732" s="71">
        <v>3.7007074418612899E-3</v>
      </c>
      <c r="J732" s="68">
        <v>15.453296703296701</v>
      </c>
      <c r="K732" s="71">
        <v>1.44133756125685E-2</v>
      </c>
      <c r="L732" s="68">
        <v>31.3873626373626</v>
      </c>
    </row>
    <row r="733" spans="1:12" x14ac:dyDescent="0.2">
      <c r="A733" s="72" t="s">
        <v>1801</v>
      </c>
      <c r="B733" s="66" t="s">
        <v>1802</v>
      </c>
      <c r="C733" s="67">
        <v>39</v>
      </c>
      <c r="D733" s="67" t="s">
        <v>346</v>
      </c>
      <c r="E733" s="71">
        <v>8.7508856606025295E-2</v>
      </c>
      <c r="F733" s="68">
        <v>10.714285714285699</v>
      </c>
      <c r="G733" s="71">
        <v>0.25096707464423801</v>
      </c>
      <c r="H733" s="68">
        <v>57.692307692307701</v>
      </c>
      <c r="I733" s="71">
        <v>8.6768200513241099E-3</v>
      </c>
      <c r="J733" s="68">
        <v>32.074175824175803</v>
      </c>
      <c r="K733" s="71">
        <v>2.8826751225136901E-3</v>
      </c>
      <c r="L733" s="68">
        <v>25.1373626373626</v>
      </c>
    </row>
    <row r="734" spans="1:12" x14ac:dyDescent="0.2">
      <c r="A734" s="72" t="s">
        <v>1803</v>
      </c>
      <c r="B734" s="66" t="s">
        <v>1804</v>
      </c>
      <c r="C734" s="67">
        <v>39</v>
      </c>
      <c r="D734" s="67" t="s">
        <v>346</v>
      </c>
      <c r="E734" s="71">
        <v>0.12206245833401499</v>
      </c>
      <c r="F734" s="68">
        <v>31.3873626373626</v>
      </c>
      <c r="G734" s="71">
        <v>0.34212086273249298</v>
      </c>
      <c r="H734" s="68">
        <v>86.881868131868103</v>
      </c>
      <c r="I734" s="71">
        <v>1.8301162024524201E-2</v>
      </c>
      <c r="J734" s="68">
        <v>47.458791208791197</v>
      </c>
      <c r="K734" s="71">
        <v>5.7653502450273897E-3</v>
      </c>
      <c r="L734" s="68">
        <v>26.717032967032999</v>
      </c>
    </row>
    <row r="735" spans="1:12" x14ac:dyDescent="0.2">
      <c r="A735" s="72" t="s">
        <v>1805</v>
      </c>
      <c r="B735" s="66" t="s">
        <v>1806</v>
      </c>
      <c r="C735" s="67">
        <v>39</v>
      </c>
      <c r="D735" s="67" t="s">
        <v>346</v>
      </c>
      <c r="E735" s="71">
        <v>0.10364008467876799</v>
      </c>
      <c r="F735" s="68">
        <v>19.368131868131901</v>
      </c>
      <c r="G735" s="71">
        <v>0.286285966460811</v>
      </c>
      <c r="H735" s="68">
        <v>77.953296703296701</v>
      </c>
      <c r="I735" s="71">
        <v>1.5986262207952399E-2</v>
      </c>
      <c r="J735" s="68">
        <v>43.956043956043999</v>
      </c>
      <c r="K735" s="71">
        <v>8.6480253675410793E-3</v>
      </c>
      <c r="L735" s="68">
        <v>28.571428571428601</v>
      </c>
    </row>
    <row r="736" spans="1:12" x14ac:dyDescent="0.2">
      <c r="A736" s="72" t="s">
        <v>1807</v>
      </c>
      <c r="B736" s="66" t="s">
        <v>1808</v>
      </c>
      <c r="C736" s="67">
        <v>39</v>
      </c>
      <c r="D736" s="67" t="s">
        <v>346</v>
      </c>
      <c r="E736" s="71">
        <v>0.100944281097451</v>
      </c>
      <c r="F736" s="68">
        <v>17.582417582417602</v>
      </c>
      <c r="G736" s="71">
        <v>0.25008777823793199</v>
      </c>
      <c r="H736" s="68">
        <v>56.043956043956001</v>
      </c>
      <c r="I736" s="71">
        <v>4.9862389931908301E-2</v>
      </c>
      <c r="J736" s="68">
        <v>62.843406593406598</v>
      </c>
      <c r="K736" s="71">
        <v>2.8826751225136901E-3</v>
      </c>
      <c r="L736" s="68">
        <v>25.1373626373626</v>
      </c>
    </row>
    <row r="737" spans="1:12" x14ac:dyDescent="0.2">
      <c r="A737" s="72" t="s">
        <v>1809</v>
      </c>
      <c r="B737" s="66" t="s">
        <v>1810</v>
      </c>
      <c r="C737" s="67">
        <v>39</v>
      </c>
      <c r="D737" s="67" t="s">
        <v>346</v>
      </c>
      <c r="E737" s="71">
        <v>9.8931271326890599E-2</v>
      </c>
      <c r="F737" s="68">
        <v>16.826923076923102</v>
      </c>
      <c r="G737" s="71">
        <v>0.27342670789578</v>
      </c>
      <c r="H737" s="68">
        <v>73.557692307692307</v>
      </c>
      <c r="I737" s="71">
        <v>1.4719080717351099E-2</v>
      </c>
      <c r="J737" s="68">
        <v>42.651098901098898</v>
      </c>
      <c r="K737" s="71">
        <v>8.6480253675410793E-3</v>
      </c>
      <c r="L737" s="68">
        <v>28.571428571428601</v>
      </c>
    </row>
    <row r="738" spans="1:12" x14ac:dyDescent="0.2">
      <c r="A738" s="72" t="s">
        <v>1811</v>
      </c>
      <c r="B738" s="66" t="s">
        <v>1812</v>
      </c>
      <c r="C738" s="67">
        <v>38</v>
      </c>
      <c r="D738" s="67" t="s">
        <v>346</v>
      </c>
      <c r="E738" s="71">
        <v>8.5009159768390602E-2</v>
      </c>
      <c r="F738" s="68">
        <v>8.4478021978022007</v>
      </c>
      <c r="G738" s="71">
        <v>0.25</v>
      </c>
      <c r="H738" s="68">
        <v>55.837912087912102</v>
      </c>
      <c r="I738" s="71">
        <v>2.1448041826579601E-3</v>
      </c>
      <c r="J738" s="68">
        <v>9.2719780219780201</v>
      </c>
      <c r="K738" s="71">
        <v>2.8826751225136901E-3</v>
      </c>
      <c r="L738" s="68">
        <v>25.1373626373626</v>
      </c>
    </row>
    <row r="739" spans="1:12" x14ac:dyDescent="0.2">
      <c r="A739" s="72" t="s">
        <v>1813</v>
      </c>
      <c r="B739" s="66" t="s">
        <v>1814</v>
      </c>
      <c r="C739" s="67">
        <v>38</v>
      </c>
      <c r="D739" s="67" t="s">
        <v>346</v>
      </c>
      <c r="E739" s="71">
        <v>8.3421747260553097E-2</v>
      </c>
      <c r="F739" s="68">
        <v>7.6236263736263696</v>
      </c>
      <c r="G739" s="71">
        <v>0.24999999995387101</v>
      </c>
      <c r="H739" s="68">
        <v>23.901098901098901</v>
      </c>
      <c r="I739" s="71">
        <v>2.6524182778811799E-4</v>
      </c>
      <c r="J739" s="68">
        <v>2.12912087912088</v>
      </c>
      <c r="K739" s="71">
        <v>0</v>
      </c>
      <c r="L739" s="68">
        <v>22.115384615384599</v>
      </c>
    </row>
    <row r="740" spans="1:12" x14ac:dyDescent="0.2">
      <c r="A740" s="72" t="s">
        <v>1815</v>
      </c>
      <c r="B740" s="66" t="s">
        <v>1816</v>
      </c>
      <c r="C740" s="67">
        <v>38</v>
      </c>
      <c r="D740" s="67" t="s">
        <v>346</v>
      </c>
      <c r="E740" s="71">
        <v>9.0630987701673299E-2</v>
      </c>
      <c r="F740" s="68">
        <v>12.0879120879121</v>
      </c>
      <c r="G740" s="71">
        <v>0.266042780748663</v>
      </c>
      <c r="H740" s="68">
        <v>70.329670329670293</v>
      </c>
      <c r="I740" s="71">
        <v>5.8501823563567104E-3</v>
      </c>
      <c r="J740" s="68">
        <v>23.076923076923102</v>
      </c>
      <c r="K740" s="71">
        <v>0</v>
      </c>
      <c r="L740" s="68">
        <v>22.115384615384599</v>
      </c>
    </row>
    <row r="741" spans="1:12" x14ac:dyDescent="0.2">
      <c r="A741" s="72" t="s">
        <v>1817</v>
      </c>
      <c r="B741" s="66" t="s">
        <v>1818</v>
      </c>
      <c r="C741" s="67">
        <v>38</v>
      </c>
      <c r="D741" s="67" t="s">
        <v>346</v>
      </c>
      <c r="E741" s="71">
        <v>0.107824106220005</v>
      </c>
      <c r="F741" s="68">
        <v>21.771978021978001</v>
      </c>
      <c r="G741" s="71">
        <v>0.24999918046224801</v>
      </c>
      <c r="H741" s="68">
        <v>20.3983516483516</v>
      </c>
      <c r="I741" s="71">
        <v>7.1716103799538003E-3</v>
      </c>
      <c r="J741" s="68">
        <v>28.228021978021999</v>
      </c>
      <c r="K741" s="71">
        <v>6.6301527817814898E-2</v>
      </c>
      <c r="L741" s="68">
        <v>45.123626373626401</v>
      </c>
    </row>
    <row r="742" spans="1:12" x14ac:dyDescent="0.2">
      <c r="A742" s="72" t="s">
        <v>1819</v>
      </c>
      <c r="B742" s="66" t="s">
        <v>1820</v>
      </c>
      <c r="C742" s="67">
        <v>39</v>
      </c>
      <c r="D742" s="67" t="s">
        <v>346</v>
      </c>
      <c r="E742" s="71">
        <v>0.130038813914998</v>
      </c>
      <c r="F742" s="68">
        <v>36.950549450549502</v>
      </c>
      <c r="G742" s="71">
        <v>0.25</v>
      </c>
      <c r="H742" s="68">
        <v>55.837912087912102</v>
      </c>
      <c r="I742" s="71">
        <v>7.51338610936366E-3</v>
      </c>
      <c r="J742" s="68">
        <v>29.120879120879099</v>
      </c>
      <c r="K742" s="71">
        <v>0.13260305563562999</v>
      </c>
      <c r="L742" s="68">
        <v>60.989010989011</v>
      </c>
    </row>
    <row r="743" spans="1:12" x14ac:dyDescent="0.2">
      <c r="A743" s="72" t="s">
        <v>1821</v>
      </c>
      <c r="B743" s="66" t="s">
        <v>1822</v>
      </c>
      <c r="C743" s="67">
        <v>38</v>
      </c>
      <c r="D743" s="67" t="s">
        <v>346</v>
      </c>
      <c r="E743" s="71">
        <v>8.6351870159641506E-2</v>
      </c>
      <c r="F743" s="68">
        <v>9.8901098901098905</v>
      </c>
      <c r="G743" s="71">
        <v>0.25</v>
      </c>
      <c r="H743" s="68">
        <v>55.837912087912102</v>
      </c>
      <c r="I743" s="71">
        <v>3.2902602338971999E-3</v>
      </c>
      <c r="J743" s="68">
        <v>13.3928571428571</v>
      </c>
      <c r="K743" s="71">
        <v>5.7653502450273897E-3</v>
      </c>
      <c r="L743" s="68">
        <v>26.717032967032999</v>
      </c>
    </row>
    <row r="744" spans="1:12" x14ac:dyDescent="0.2">
      <c r="A744" s="72" t="s">
        <v>1823</v>
      </c>
      <c r="B744" s="66" t="s">
        <v>1824</v>
      </c>
      <c r="C744" s="67">
        <v>39</v>
      </c>
      <c r="D744" s="67" t="s">
        <v>346</v>
      </c>
      <c r="E744" s="71">
        <v>9.3168133994833799E-2</v>
      </c>
      <c r="F744" s="68">
        <v>13.461538461538501</v>
      </c>
      <c r="G744" s="71">
        <v>0.255347593582888</v>
      </c>
      <c r="H744" s="68">
        <v>63.392857142857103</v>
      </c>
      <c r="I744" s="71">
        <v>3.9780825440177197E-3</v>
      </c>
      <c r="J744" s="68">
        <v>16.4148351648352</v>
      </c>
      <c r="K744" s="71">
        <v>2.0178725857595899E-2</v>
      </c>
      <c r="L744" s="68">
        <v>32.967032967032999</v>
      </c>
    </row>
    <row r="745" spans="1:12" x14ac:dyDescent="0.2">
      <c r="A745" s="72" t="s">
        <v>1825</v>
      </c>
      <c r="B745" s="66" t="s">
        <v>1826</v>
      </c>
      <c r="C745" s="67">
        <v>39</v>
      </c>
      <c r="D745" s="67" t="s">
        <v>346</v>
      </c>
      <c r="E745" s="71">
        <v>0.114218948346082</v>
      </c>
      <c r="F745" s="68">
        <v>25.8928571428571</v>
      </c>
      <c r="G745" s="71">
        <v>0.274099595502523</v>
      </c>
      <c r="H745" s="68">
        <v>73.901098901098905</v>
      </c>
      <c r="I745" s="71">
        <v>5.1383968404208596E-3</v>
      </c>
      <c r="J745" s="68">
        <v>20.741758241758198</v>
      </c>
      <c r="K745" s="71">
        <v>6.3418852695301203E-2</v>
      </c>
      <c r="L745" s="68">
        <v>44.093406593406598</v>
      </c>
    </row>
    <row r="746" spans="1:12" x14ac:dyDescent="0.2">
      <c r="A746" s="72" t="s">
        <v>1827</v>
      </c>
      <c r="B746" s="66" t="s">
        <v>1828</v>
      </c>
      <c r="C746" s="67">
        <v>38</v>
      </c>
      <c r="D746" s="67" t="s">
        <v>346</v>
      </c>
      <c r="E746" s="71">
        <v>9.3931591593895497E-2</v>
      </c>
      <c r="F746" s="68">
        <v>13.6675824175824</v>
      </c>
      <c r="G746" s="71">
        <v>0.27441463933277099</v>
      </c>
      <c r="H746" s="68">
        <v>74.175824175824204</v>
      </c>
      <c r="I746" s="71">
        <v>4.4974603264013001E-3</v>
      </c>
      <c r="J746" s="68">
        <v>18.475274725274701</v>
      </c>
      <c r="K746" s="71">
        <v>2.8826751225136901E-3</v>
      </c>
      <c r="L746" s="68">
        <v>25.1373626373626</v>
      </c>
    </row>
    <row r="747" spans="1:12" x14ac:dyDescent="0.2">
      <c r="A747" s="72" t="s">
        <v>1829</v>
      </c>
      <c r="B747" s="66" t="s">
        <v>1830</v>
      </c>
      <c r="C747" s="67">
        <v>38</v>
      </c>
      <c r="D747" s="67" t="s">
        <v>346</v>
      </c>
      <c r="E747" s="71">
        <v>9.6596849119096898E-2</v>
      </c>
      <c r="F747" s="68">
        <v>14.972527472527499</v>
      </c>
      <c r="G747" s="71">
        <v>0.278638667483733</v>
      </c>
      <c r="H747" s="68">
        <v>75.549450549450498</v>
      </c>
      <c r="I747" s="71">
        <v>5.3865296285306001E-3</v>
      </c>
      <c r="J747" s="68">
        <v>21.634615384615401</v>
      </c>
      <c r="K747" s="71">
        <v>5.7653502450273897E-3</v>
      </c>
      <c r="L747" s="68">
        <v>26.717032967032999</v>
      </c>
    </row>
    <row r="748" spans="1:12" x14ac:dyDescent="0.2">
      <c r="A748" s="72" t="s">
        <v>1831</v>
      </c>
      <c r="B748" s="66" t="s">
        <v>1832</v>
      </c>
      <c r="C748" s="67">
        <v>38</v>
      </c>
      <c r="D748" s="67" t="s">
        <v>346</v>
      </c>
      <c r="E748" s="71">
        <v>8.6367576562660794E-2</v>
      </c>
      <c r="F748" s="68">
        <v>9.9587912087912098</v>
      </c>
      <c r="G748" s="71">
        <v>0.249898104139338</v>
      </c>
      <c r="H748" s="68">
        <v>19.024725274725299</v>
      </c>
      <c r="I748" s="71">
        <v>3.4392753036175802E-3</v>
      </c>
      <c r="J748" s="68">
        <v>14.1483516483516</v>
      </c>
      <c r="K748" s="71">
        <v>5.7653502450273897E-3</v>
      </c>
      <c r="L748" s="68">
        <v>26.717032967032999</v>
      </c>
    </row>
    <row r="749" spans="1:12" x14ac:dyDescent="0.2">
      <c r="A749" s="72" t="s">
        <v>1833</v>
      </c>
      <c r="B749" s="66" t="s">
        <v>1834</v>
      </c>
      <c r="C749" s="67">
        <v>39</v>
      </c>
      <c r="D749" s="67" t="s">
        <v>346</v>
      </c>
      <c r="E749" s="71">
        <v>0.109031159228189</v>
      </c>
      <c r="F749" s="68">
        <v>22.7335164835165</v>
      </c>
      <c r="G749" s="71">
        <v>0.260695187165775</v>
      </c>
      <c r="H749" s="68">
        <v>67.170329670329707</v>
      </c>
      <c r="I749" s="71">
        <v>5.86211294600332E-3</v>
      </c>
      <c r="J749" s="68">
        <v>23.145604395604401</v>
      </c>
      <c r="K749" s="71">
        <v>6.0536177572787501E-2</v>
      </c>
      <c r="L749" s="68">
        <v>43.6813186813187</v>
      </c>
    </row>
    <row r="750" spans="1:12" x14ac:dyDescent="0.2">
      <c r="A750" s="72" t="s">
        <v>1835</v>
      </c>
      <c r="B750" s="66" t="s">
        <v>1836</v>
      </c>
      <c r="C750" s="67">
        <v>39</v>
      </c>
      <c r="D750" s="67" t="s">
        <v>346</v>
      </c>
      <c r="E750" s="71">
        <v>0.16201413014237501</v>
      </c>
      <c r="F750" s="68">
        <v>55.906593406593402</v>
      </c>
      <c r="G750" s="71">
        <v>0.30608605114570397</v>
      </c>
      <c r="H750" s="68">
        <v>82.142857142857096</v>
      </c>
      <c r="I750" s="71">
        <v>7.6180034870928101E-2</v>
      </c>
      <c r="J750" s="68">
        <v>69.574175824175796</v>
      </c>
      <c r="K750" s="71">
        <v>0.103776304410493</v>
      </c>
      <c r="L750" s="68">
        <v>55.563186813186803</v>
      </c>
    </row>
    <row r="751" spans="1:12" x14ac:dyDescent="0.2">
      <c r="A751" s="72" t="s">
        <v>1837</v>
      </c>
      <c r="B751" s="66" t="s">
        <v>1838</v>
      </c>
      <c r="C751" s="67">
        <v>39</v>
      </c>
      <c r="D751" s="67" t="s">
        <v>346</v>
      </c>
      <c r="E751" s="71">
        <v>0.121474657925203</v>
      </c>
      <c r="F751" s="68">
        <v>30.906593406593402</v>
      </c>
      <c r="G751" s="71">
        <v>0.30115260724720999</v>
      </c>
      <c r="H751" s="68">
        <v>81.1813186813187</v>
      </c>
      <c r="I751" s="71">
        <v>5.6178640781237897E-3</v>
      </c>
      <c r="J751" s="68">
        <v>22.390109890109901</v>
      </c>
      <c r="K751" s="71">
        <v>5.76535024502738E-2</v>
      </c>
      <c r="L751" s="68">
        <v>43.063186813186803</v>
      </c>
    </row>
    <row r="752" spans="1:12" x14ac:dyDescent="0.2">
      <c r="A752" s="72" t="s">
        <v>1839</v>
      </c>
      <c r="B752" s="66" t="s">
        <v>1840</v>
      </c>
      <c r="C752" s="67">
        <v>39</v>
      </c>
      <c r="D752" s="67" t="s">
        <v>346</v>
      </c>
      <c r="E752" s="71">
        <v>9.7148704694084306E-2</v>
      </c>
      <c r="F752" s="68">
        <v>15.5906593406593</v>
      </c>
      <c r="G752" s="71">
        <v>0.28074866310160401</v>
      </c>
      <c r="H752" s="68">
        <v>76.167582417582395</v>
      </c>
      <c r="I752" s="71">
        <v>2.0494256131073901E-3</v>
      </c>
      <c r="J752" s="68">
        <v>8.9972527472527499</v>
      </c>
      <c r="K752" s="71">
        <v>8.6480253675410793E-3</v>
      </c>
      <c r="L752" s="68">
        <v>28.571428571428601</v>
      </c>
    </row>
    <row r="753" spans="1:12" x14ac:dyDescent="0.2">
      <c r="A753" s="72" t="s">
        <v>1841</v>
      </c>
      <c r="B753" s="66" t="s">
        <v>1842</v>
      </c>
      <c r="C753" s="67">
        <v>39</v>
      </c>
      <c r="D753" s="67" t="s">
        <v>346</v>
      </c>
      <c r="E753" s="71">
        <v>5.2018341511383799E-2</v>
      </c>
      <c r="F753" s="68">
        <v>3.5027472527472501</v>
      </c>
      <c r="G753" s="71">
        <v>0.13941076494711199</v>
      </c>
      <c r="H753" s="68">
        <v>5.2197802197802199</v>
      </c>
      <c r="I753" s="71">
        <v>2.2308839744714501E-3</v>
      </c>
      <c r="J753" s="68">
        <v>9.6153846153846203</v>
      </c>
      <c r="K753" s="71">
        <v>1.44133756125685E-2</v>
      </c>
      <c r="L753" s="68">
        <v>31.3873626373626</v>
      </c>
    </row>
    <row r="754" spans="1:12" x14ac:dyDescent="0.2">
      <c r="A754" s="72" t="s">
        <v>1843</v>
      </c>
      <c r="B754" s="66" t="s">
        <v>1844</v>
      </c>
      <c r="C754" s="67">
        <v>39</v>
      </c>
      <c r="D754" s="67" t="s">
        <v>346</v>
      </c>
      <c r="E754" s="71">
        <v>9.9152530849636905E-2</v>
      </c>
      <c r="F754" s="68">
        <v>16.895604395604401</v>
      </c>
      <c r="G754" s="71">
        <v>0.28206287476168002</v>
      </c>
      <c r="H754" s="68">
        <v>76.579670329670293</v>
      </c>
      <c r="I754" s="71">
        <v>1.5394717787231201E-2</v>
      </c>
      <c r="J754" s="68">
        <v>43.337912087912102</v>
      </c>
      <c r="K754" s="71">
        <v>0</v>
      </c>
      <c r="L754" s="68">
        <v>22.115384615384599</v>
      </c>
    </row>
    <row r="755" spans="1:12" x14ac:dyDescent="0.2">
      <c r="A755" s="72" t="s">
        <v>1845</v>
      </c>
      <c r="B755" s="66" t="s">
        <v>1846</v>
      </c>
      <c r="C755" s="67">
        <v>39</v>
      </c>
      <c r="D755" s="67" t="s">
        <v>346</v>
      </c>
      <c r="E755" s="71">
        <v>0.10981675765237001</v>
      </c>
      <c r="F755" s="68">
        <v>23.3516483516484</v>
      </c>
      <c r="G755" s="71">
        <v>0.31631394726099099</v>
      </c>
      <c r="H755" s="68">
        <v>83.585164835164804</v>
      </c>
      <c r="I755" s="71">
        <v>1.0253650573605E-2</v>
      </c>
      <c r="J755" s="68">
        <v>35.096153846153797</v>
      </c>
      <c r="K755" s="71">
        <v>2.8826751225136901E-3</v>
      </c>
      <c r="L755" s="68">
        <v>25.1373626373626</v>
      </c>
    </row>
    <row r="756" spans="1:12" x14ac:dyDescent="0.2">
      <c r="A756" s="72" t="s">
        <v>1847</v>
      </c>
      <c r="B756" s="66" t="s">
        <v>1848</v>
      </c>
      <c r="C756" s="67">
        <v>39</v>
      </c>
      <c r="D756" s="67" t="s">
        <v>346</v>
      </c>
      <c r="E756" s="71">
        <v>0.12170373443484001</v>
      </c>
      <c r="F756" s="68">
        <v>31.1126373626374</v>
      </c>
      <c r="G756" s="71">
        <v>0.268849141833789</v>
      </c>
      <c r="H756" s="68">
        <v>71.978021978021999</v>
      </c>
      <c r="I756" s="71">
        <v>2.70778585304032E-2</v>
      </c>
      <c r="J756" s="68">
        <v>53.914835164835203</v>
      </c>
      <c r="K756" s="71">
        <v>6.9184202940328607E-2</v>
      </c>
      <c r="L756" s="68">
        <v>45.741758241758198</v>
      </c>
    </row>
    <row r="757" spans="1:12" x14ac:dyDescent="0.2">
      <c r="A757" s="72" t="s">
        <v>1849</v>
      </c>
      <c r="B757" s="66" t="s">
        <v>1850</v>
      </c>
      <c r="C757" s="67">
        <v>39</v>
      </c>
      <c r="D757" s="67" t="s">
        <v>346</v>
      </c>
      <c r="E757" s="71">
        <v>0.19515868423893201</v>
      </c>
      <c r="F757" s="68">
        <v>70.467032967033006</v>
      </c>
      <c r="G757" s="71">
        <v>0.46124394447654699</v>
      </c>
      <c r="H757" s="68">
        <v>94.574175824175796</v>
      </c>
      <c r="I757" s="71">
        <v>8.9251033397025007E-3</v>
      </c>
      <c r="J757" s="68">
        <v>32.760989010989</v>
      </c>
      <c r="K757" s="71">
        <v>0.115307004900548</v>
      </c>
      <c r="L757" s="68">
        <v>57.898351648351699</v>
      </c>
    </row>
    <row r="758" spans="1:12" x14ac:dyDescent="0.2">
      <c r="A758" s="72" t="s">
        <v>1851</v>
      </c>
      <c r="B758" s="66" t="s">
        <v>1852</v>
      </c>
      <c r="C758" s="67">
        <v>39</v>
      </c>
      <c r="D758" s="67" t="s">
        <v>346</v>
      </c>
      <c r="E758" s="71">
        <v>0.10836037357895301</v>
      </c>
      <c r="F758" s="68">
        <v>22.390109890109901</v>
      </c>
      <c r="G758" s="71">
        <v>0.29241068853499502</v>
      </c>
      <c r="H758" s="68">
        <v>79.532967032966994</v>
      </c>
      <c r="I758" s="71">
        <v>6.7263560992406697E-3</v>
      </c>
      <c r="J758" s="68">
        <v>26.236263736263702</v>
      </c>
      <c r="K758" s="71">
        <v>2.5944076102623299E-2</v>
      </c>
      <c r="L758" s="68">
        <v>35.096153846153797</v>
      </c>
    </row>
    <row r="759" spans="1:12" x14ac:dyDescent="0.2">
      <c r="A759" s="72" t="s">
        <v>1853</v>
      </c>
      <c r="B759" s="66" t="s">
        <v>1854</v>
      </c>
      <c r="C759" s="67">
        <v>38</v>
      </c>
      <c r="D759" s="67" t="s">
        <v>346</v>
      </c>
      <c r="E759" s="71">
        <v>0.121777150430459</v>
      </c>
      <c r="F759" s="68">
        <v>31.25</v>
      </c>
      <c r="G759" s="71">
        <v>0.33093649831066402</v>
      </c>
      <c r="H759" s="68">
        <v>85.302197802197796</v>
      </c>
      <c r="I759" s="71">
        <v>8.4508768780886308E-3</v>
      </c>
      <c r="J759" s="68">
        <v>31.456043956043999</v>
      </c>
      <c r="K759" s="71">
        <v>2.5944076102623299E-2</v>
      </c>
      <c r="L759" s="68">
        <v>35.096153846153797</v>
      </c>
    </row>
    <row r="760" spans="1:12" x14ac:dyDescent="0.2">
      <c r="A760" s="72" t="s">
        <v>1855</v>
      </c>
      <c r="B760" s="66" t="s">
        <v>1856</v>
      </c>
      <c r="C760" s="67">
        <v>39</v>
      </c>
      <c r="D760" s="67" t="s">
        <v>346</v>
      </c>
      <c r="E760" s="71">
        <v>0.120581498572149</v>
      </c>
      <c r="F760" s="68">
        <v>30.219780219780201</v>
      </c>
      <c r="G760" s="71">
        <v>0.29144385026738001</v>
      </c>
      <c r="H760" s="68">
        <v>79.258241758241795</v>
      </c>
      <c r="I760" s="71">
        <v>2.1295168366334799E-2</v>
      </c>
      <c r="J760" s="68">
        <v>50.549450549450498</v>
      </c>
      <c r="K760" s="71">
        <v>4.9005477082732701E-2</v>
      </c>
      <c r="L760" s="68">
        <v>41.071428571428598</v>
      </c>
    </row>
    <row r="761" spans="1:12" x14ac:dyDescent="0.2">
      <c r="A761" s="72" t="s">
        <v>1857</v>
      </c>
      <c r="B761" s="66" t="s">
        <v>1858</v>
      </c>
      <c r="C761" s="67">
        <v>39</v>
      </c>
      <c r="D761" s="67" t="s">
        <v>346</v>
      </c>
      <c r="E761" s="71">
        <v>0.153587163297838</v>
      </c>
      <c r="F761" s="68">
        <v>50.892857142857103</v>
      </c>
      <c r="G761" s="71">
        <v>0.35316803355076398</v>
      </c>
      <c r="H761" s="68">
        <v>88.598901098901095</v>
      </c>
      <c r="I761" s="71">
        <v>3.2643903157393697E-2</v>
      </c>
      <c r="J761" s="68">
        <v>56.593406593406598</v>
      </c>
      <c r="K761" s="71">
        <v>7.4949553185355997E-2</v>
      </c>
      <c r="L761" s="68">
        <v>47.802197802197803</v>
      </c>
    </row>
    <row r="762" spans="1:12" x14ac:dyDescent="0.2">
      <c r="A762" s="72" t="s">
        <v>1859</v>
      </c>
      <c r="B762" s="66" t="s">
        <v>1860</v>
      </c>
      <c r="C762" s="67">
        <v>39</v>
      </c>
      <c r="D762" s="67" t="s">
        <v>346</v>
      </c>
      <c r="E762" s="71">
        <v>0.102086103588154</v>
      </c>
      <c r="F762" s="68">
        <v>18.337912087912098</v>
      </c>
      <c r="G762" s="71">
        <v>0.26470588235294101</v>
      </c>
      <c r="H762" s="68">
        <v>69.230769230769198</v>
      </c>
      <c r="I762" s="71">
        <v>6.9603269413555796E-3</v>
      </c>
      <c r="J762" s="68">
        <v>27.472527472527499</v>
      </c>
      <c r="K762" s="71">
        <v>3.4592101470164303E-2</v>
      </c>
      <c r="L762" s="68">
        <v>37.156593406593402</v>
      </c>
    </row>
    <row r="763" spans="1:12" x14ac:dyDescent="0.2">
      <c r="A763" s="72" t="s">
        <v>1861</v>
      </c>
      <c r="B763" s="66" t="s">
        <v>1862</v>
      </c>
      <c r="C763" s="67">
        <v>39</v>
      </c>
      <c r="D763" s="67" t="s">
        <v>346</v>
      </c>
      <c r="E763" s="71">
        <v>0.30955302493749098</v>
      </c>
      <c r="F763" s="68">
        <v>92.857142857142904</v>
      </c>
      <c r="G763" s="71">
        <v>0.751870907390084</v>
      </c>
      <c r="H763" s="68">
        <v>99.313186813186803</v>
      </c>
      <c r="I763" s="71">
        <v>3.8419761541730497E-2</v>
      </c>
      <c r="J763" s="68">
        <v>59.271978021978001</v>
      </c>
      <c r="K763" s="71">
        <v>0.13836840588065699</v>
      </c>
      <c r="L763" s="68">
        <v>62.225274725274701</v>
      </c>
    </row>
    <row r="764" spans="1:12" x14ac:dyDescent="0.2">
      <c r="A764" s="72" t="s">
        <v>1863</v>
      </c>
      <c r="B764" s="66" t="s">
        <v>1864</v>
      </c>
      <c r="C764" s="67">
        <v>39</v>
      </c>
      <c r="D764" s="67" t="s">
        <v>346</v>
      </c>
      <c r="E764" s="71">
        <v>0.176535605512358</v>
      </c>
      <c r="F764" s="68">
        <v>63.118131868131897</v>
      </c>
      <c r="G764" s="71">
        <v>0.48549317550091597</v>
      </c>
      <c r="H764" s="68">
        <v>95.260989010988993</v>
      </c>
      <c r="I764" s="71">
        <v>1.24042146885065E-2</v>
      </c>
      <c r="J764" s="68">
        <v>39.903846153846203</v>
      </c>
      <c r="K764" s="71">
        <v>3.1709426347650602E-2</v>
      </c>
      <c r="L764" s="68">
        <v>36.469780219780198</v>
      </c>
    </row>
    <row r="765" spans="1:12" x14ac:dyDescent="0.2">
      <c r="A765" s="72" t="s">
        <v>1865</v>
      </c>
      <c r="B765" s="66" t="s">
        <v>1866</v>
      </c>
      <c r="C765" s="67">
        <v>39</v>
      </c>
      <c r="D765" s="67" t="s">
        <v>346</v>
      </c>
      <c r="E765" s="71">
        <v>0.15658521619371099</v>
      </c>
      <c r="F765" s="68">
        <v>52.884615384615401</v>
      </c>
      <c r="G765" s="71">
        <v>0.45714011258592901</v>
      </c>
      <c r="H765" s="68">
        <v>94.162087912087898</v>
      </c>
      <c r="I765" s="71">
        <v>3.9675106276631901E-3</v>
      </c>
      <c r="J765" s="68">
        <v>16.277472527472501</v>
      </c>
      <c r="K765" s="71">
        <v>8.6480253675410793E-3</v>
      </c>
      <c r="L765" s="68">
        <v>28.571428571428601</v>
      </c>
    </row>
    <row r="766" spans="1:12" x14ac:dyDescent="0.2">
      <c r="A766" s="72" t="s">
        <v>1867</v>
      </c>
      <c r="B766" s="66" t="s">
        <v>1868</v>
      </c>
      <c r="C766" s="67">
        <v>39</v>
      </c>
      <c r="D766" s="67" t="s">
        <v>346</v>
      </c>
      <c r="E766" s="71">
        <v>8.9014133545583296E-2</v>
      </c>
      <c r="F766" s="68">
        <v>11.6071428571429</v>
      </c>
      <c r="G766" s="71">
        <v>0.23790664646728499</v>
      </c>
      <c r="H766" s="68">
        <v>14.217032967032999</v>
      </c>
      <c r="I766" s="71">
        <v>2.04877288019235E-2</v>
      </c>
      <c r="J766" s="68">
        <v>49.8626373626374</v>
      </c>
      <c r="K766" s="71">
        <v>8.6480253675410793E-3</v>
      </c>
      <c r="L766" s="68">
        <v>28.571428571428601</v>
      </c>
    </row>
    <row r="767" spans="1:12" x14ac:dyDescent="0.2">
      <c r="A767" s="72" t="s">
        <v>1869</v>
      </c>
      <c r="B767" s="66" t="s">
        <v>1870</v>
      </c>
      <c r="C767" s="67">
        <v>39</v>
      </c>
      <c r="D767" s="67" t="s">
        <v>346</v>
      </c>
      <c r="E767" s="71">
        <v>0.107215707221164</v>
      </c>
      <c r="F767" s="68">
        <v>21.222527472527499</v>
      </c>
      <c r="G767" s="71">
        <v>0.25</v>
      </c>
      <c r="H767" s="68">
        <v>55.837912087912102</v>
      </c>
      <c r="I767" s="71">
        <v>3.1289669948299702E-2</v>
      </c>
      <c r="J767" s="68">
        <v>55.975274725274701</v>
      </c>
      <c r="K767" s="71">
        <v>4.03574517151917E-2</v>
      </c>
      <c r="L767" s="68">
        <v>38.736263736263702</v>
      </c>
    </row>
    <row r="768" spans="1:12" x14ac:dyDescent="0.2">
      <c r="A768" s="72" t="s">
        <v>1871</v>
      </c>
      <c r="B768" s="66" t="s">
        <v>1872</v>
      </c>
      <c r="C768" s="67">
        <v>39</v>
      </c>
      <c r="D768" s="67" t="s">
        <v>346</v>
      </c>
      <c r="E768" s="71">
        <v>0.121110546835653</v>
      </c>
      <c r="F768" s="68">
        <v>30.700549450549499</v>
      </c>
      <c r="G768" s="71">
        <v>0.34564238066360597</v>
      </c>
      <c r="H768" s="68">
        <v>87.4313186813187</v>
      </c>
      <c r="I768" s="71">
        <v>1.4806584720838499E-2</v>
      </c>
      <c r="J768" s="68">
        <v>42.719780219780198</v>
      </c>
      <c r="K768" s="71">
        <v>2.8826751225136901E-3</v>
      </c>
      <c r="L768" s="68">
        <v>25.1373626373626</v>
      </c>
    </row>
    <row r="769" spans="1:12" x14ac:dyDescent="0.2">
      <c r="A769" s="72" t="s">
        <v>1873</v>
      </c>
      <c r="B769" s="66" t="s">
        <v>1874</v>
      </c>
      <c r="C769" s="67">
        <v>39</v>
      </c>
      <c r="D769" s="67" t="s">
        <v>346</v>
      </c>
      <c r="E769" s="71">
        <v>0.15335257819956499</v>
      </c>
      <c r="F769" s="68">
        <v>50.549450549450498</v>
      </c>
      <c r="G769" s="71">
        <v>0.44533877214433398</v>
      </c>
      <c r="H769" s="68">
        <v>93.6813186813187</v>
      </c>
      <c r="I769" s="71">
        <v>1.18362873318466E-2</v>
      </c>
      <c r="J769" s="68">
        <v>38.049450549450498</v>
      </c>
      <c r="K769" s="71">
        <v>2.8826751225136901E-3</v>
      </c>
      <c r="L769" s="68">
        <v>25.1373626373626</v>
      </c>
    </row>
    <row r="770" spans="1:12" x14ac:dyDescent="0.2">
      <c r="A770" s="72" t="s">
        <v>1875</v>
      </c>
      <c r="B770" s="66" t="s">
        <v>1876</v>
      </c>
      <c r="C770" s="67">
        <v>39</v>
      </c>
      <c r="D770" s="67" t="s">
        <v>346</v>
      </c>
      <c r="E770" s="71">
        <v>9.2628099223677193E-2</v>
      </c>
      <c r="F770" s="68">
        <v>13.118131868131901</v>
      </c>
      <c r="G770" s="71">
        <v>0.26871657754010703</v>
      </c>
      <c r="H770" s="68">
        <v>71.9093406593407</v>
      </c>
      <c r="I770" s="71">
        <v>6.2850450084109798E-3</v>
      </c>
      <c r="J770" s="68">
        <v>24.793956043956001</v>
      </c>
      <c r="K770" s="71">
        <v>2.8826751225136901E-3</v>
      </c>
      <c r="L770" s="68">
        <v>25.1373626373626</v>
      </c>
    </row>
    <row r="771" spans="1:12" x14ac:dyDescent="0.2">
      <c r="A771" s="72" t="s">
        <v>1877</v>
      </c>
      <c r="B771" s="66" t="s">
        <v>1878</v>
      </c>
      <c r="C771" s="67">
        <v>39</v>
      </c>
      <c r="D771" s="67" t="s">
        <v>346</v>
      </c>
      <c r="E771" s="71">
        <v>9.1899869694722705E-2</v>
      </c>
      <c r="F771" s="68">
        <v>12.7747252747253</v>
      </c>
      <c r="G771" s="71">
        <v>0.26282866309471198</v>
      </c>
      <c r="H771" s="68">
        <v>68.6813186813187</v>
      </c>
      <c r="I771" s="71">
        <v>7.1055957444281902E-3</v>
      </c>
      <c r="J771" s="68">
        <v>28.021978021978001</v>
      </c>
      <c r="K771" s="71">
        <v>5.7653502450273897E-3</v>
      </c>
      <c r="L771" s="68">
        <v>26.717032967032999</v>
      </c>
    </row>
    <row r="772" spans="1:12" x14ac:dyDescent="0.2">
      <c r="A772" s="72" t="s">
        <v>1879</v>
      </c>
      <c r="B772" s="66" t="s">
        <v>1880</v>
      </c>
      <c r="C772" s="67">
        <v>39</v>
      </c>
      <c r="D772" s="67" t="s">
        <v>346</v>
      </c>
      <c r="E772" s="71">
        <v>5.9733148774403201E-2</v>
      </c>
      <c r="F772" s="68">
        <v>4.3956043956044004</v>
      </c>
      <c r="G772" s="71">
        <v>0.16037071376300799</v>
      </c>
      <c r="H772" s="68">
        <v>6.3873626373626404</v>
      </c>
      <c r="I772" s="71">
        <v>1.5326818251199001E-3</v>
      </c>
      <c r="J772" s="68">
        <v>6.3186813186813202</v>
      </c>
      <c r="K772" s="71">
        <v>1.72960507350822E-2</v>
      </c>
      <c r="L772" s="68">
        <v>32.142857142857103</v>
      </c>
    </row>
    <row r="773" spans="1:12" x14ac:dyDescent="0.2">
      <c r="A773" s="72" t="s">
        <v>1881</v>
      </c>
      <c r="B773" s="66" t="s">
        <v>1882</v>
      </c>
      <c r="C773" s="67">
        <v>39</v>
      </c>
      <c r="D773" s="67" t="s">
        <v>346</v>
      </c>
      <c r="E773" s="71">
        <v>8.8648641291840205E-2</v>
      </c>
      <c r="F773" s="68">
        <v>11.4010989010989</v>
      </c>
      <c r="G773" s="71">
        <v>0.24196880387504099</v>
      </c>
      <c r="H773" s="68">
        <v>15.109890109890101</v>
      </c>
      <c r="I773" s="71">
        <v>1.53290946329383E-2</v>
      </c>
      <c r="J773" s="68">
        <v>43.269230769230802</v>
      </c>
      <c r="K773" s="71">
        <v>8.6480253675410793E-3</v>
      </c>
      <c r="L773" s="68">
        <v>28.571428571428601</v>
      </c>
    </row>
    <row r="774" spans="1:12" x14ac:dyDescent="0.2">
      <c r="A774" s="72" t="s">
        <v>1883</v>
      </c>
      <c r="B774" s="66" t="s">
        <v>1884</v>
      </c>
      <c r="C774" s="67">
        <v>39</v>
      </c>
      <c r="D774" s="67" t="s">
        <v>346</v>
      </c>
      <c r="E774" s="71">
        <v>0.101653267840142</v>
      </c>
      <c r="F774" s="68">
        <v>18.131868131868099</v>
      </c>
      <c r="G774" s="71">
        <v>0.27573624605206198</v>
      </c>
      <c r="H774" s="68">
        <v>74.519230769230802</v>
      </c>
      <c r="I774" s="71">
        <v>1.76928569783097E-2</v>
      </c>
      <c r="J774" s="68">
        <v>46.634615384615401</v>
      </c>
      <c r="K774" s="71">
        <v>1.15307004900548E-2</v>
      </c>
      <c r="L774" s="68">
        <v>30.288461538461501</v>
      </c>
    </row>
    <row r="775" spans="1:12" x14ac:dyDescent="0.2">
      <c r="A775" s="72" t="s">
        <v>1885</v>
      </c>
      <c r="B775" s="66" t="s">
        <v>1886</v>
      </c>
      <c r="C775" s="67">
        <v>39</v>
      </c>
      <c r="D775" s="67" t="s">
        <v>346</v>
      </c>
      <c r="E775" s="71">
        <v>7.0654412105230005E-2</v>
      </c>
      <c r="F775" s="68">
        <v>5.4258241758241796</v>
      </c>
      <c r="G775" s="71">
        <v>0.17902378819342801</v>
      </c>
      <c r="H775" s="68">
        <v>7.8296703296703303</v>
      </c>
      <c r="I775" s="71">
        <v>1.5643397387179701E-2</v>
      </c>
      <c r="J775" s="68">
        <v>43.6126373626374</v>
      </c>
      <c r="K775" s="71">
        <v>1.72960507350822E-2</v>
      </c>
      <c r="L775" s="68">
        <v>32.142857142857103</v>
      </c>
    </row>
    <row r="776" spans="1:12" x14ac:dyDescent="0.2">
      <c r="A776" s="72" t="s">
        <v>1887</v>
      </c>
      <c r="B776" s="66" t="s">
        <v>1888</v>
      </c>
      <c r="C776" s="67">
        <v>39</v>
      </c>
      <c r="D776" s="67" t="s">
        <v>346</v>
      </c>
      <c r="E776" s="71">
        <v>6.9425652859705506E-2</v>
      </c>
      <c r="F776" s="68">
        <v>5.2884615384615401</v>
      </c>
      <c r="G776" s="71">
        <v>0.19557699726924899</v>
      </c>
      <c r="H776" s="68">
        <v>9.2719780219780201</v>
      </c>
      <c r="I776" s="71">
        <v>6.9346110648401196E-3</v>
      </c>
      <c r="J776" s="68">
        <v>27.3351648351648</v>
      </c>
      <c r="K776" s="71">
        <v>5.7653502450273897E-3</v>
      </c>
      <c r="L776" s="68">
        <v>26.717032967032999</v>
      </c>
    </row>
    <row r="777" spans="1:12" x14ac:dyDescent="0.2">
      <c r="A777" s="72" t="s">
        <v>1889</v>
      </c>
      <c r="B777" s="66" t="s">
        <v>1890</v>
      </c>
      <c r="C777" s="67">
        <v>39</v>
      </c>
      <c r="D777" s="67" t="s">
        <v>346</v>
      </c>
      <c r="E777" s="71">
        <v>0.12850627107294599</v>
      </c>
      <c r="F777" s="68">
        <v>35.508241758241802</v>
      </c>
      <c r="G777" s="71">
        <v>0.31353516068890103</v>
      </c>
      <c r="H777" s="68">
        <v>83.310439560439605</v>
      </c>
      <c r="I777" s="71">
        <v>1.7212825202176901E-2</v>
      </c>
      <c r="J777" s="68">
        <v>46.085164835164797</v>
      </c>
      <c r="K777" s="71">
        <v>5.4770827327760098E-2</v>
      </c>
      <c r="L777" s="68">
        <v>42.376373626373599</v>
      </c>
    </row>
    <row r="778" spans="1:12" x14ac:dyDescent="0.2">
      <c r="A778" s="72" t="s">
        <v>1891</v>
      </c>
      <c r="B778" s="66" t="s">
        <v>1892</v>
      </c>
      <c r="C778" s="67">
        <v>39</v>
      </c>
      <c r="D778" s="67" t="s">
        <v>346</v>
      </c>
      <c r="E778" s="71">
        <v>0.142188606381736</v>
      </c>
      <c r="F778" s="68">
        <v>43.6813186813187</v>
      </c>
      <c r="G778" s="71">
        <v>0.30748663101604301</v>
      </c>
      <c r="H778" s="68">
        <v>82.280219780219795</v>
      </c>
      <c r="I778" s="71">
        <v>1.8185558841187398E-2</v>
      </c>
      <c r="J778" s="68">
        <v>47.321428571428598</v>
      </c>
      <c r="K778" s="71">
        <v>0.100893629287979</v>
      </c>
      <c r="L778" s="68">
        <v>54.807692307692299</v>
      </c>
    </row>
    <row r="779" spans="1:12" x14ac:dyDescent="0.2">
      <c r="A779" s="72" t="s">
        <v>1893</v>
      </c>
      <c r="B779" s="66" t="s">
        <v>1894</v>
      </c>
      <c r="C779" s="67">
        <v>39</v>
      </c>
      <c r="D779" s="67" t="s">
        <v>346</v>
      </c>
      <c r="E779" s="71">
        <v>0.12064379802358299</v>
      </c>
      <c r="F779" s="68">
        <v>30.288461538461501</v>
      </c>
      <c r="G779" s="71">
        <v>0.2841017381648</v>
      </c>
      <c r="H779" s="68">
        <v>77.266483516483504</v>
      </c>
      <c r="I779" s="71">
        <v>1.1528128088133201E-2</v>
      </c>
      <c r="J779" s="68">
        <v>37.4313186813187</v>
      </c>
      <c r="K779" s="71">
        <v>6.6301527817814898E-2</v>
      </c>
      <c r="L779" s="68">
        <v>45.123626373626401</v>
      </c>
    </row>
    <row r="780" spans="1:12" x14ac:dyDescent="0.2">
      <c r="A780" s="72" t="s">
        <v>1895</v>
      </c>
      <c r="B780" s="66" t="s">
        <v>1896</v>
      </c>
      <c r="C780" s="67">
        <v>39</v>
      </c>
      <c r="D780" s="67" t="s">
        <v>346</v>
      </c>
      <c r="E780" s="71">
        <v>0.117469269029801</v>
      </c>
      <c r="F780" s="68">
        <v>28.296703296703299</v>
      </c>
      <c r="G780" s="71">
        <v>0.25</v>
      </c>
      <c r="H780" s="68">
        <v>55.837912087912102</v>
      </c>
      <c r="I780" s="71">
        <v>1.01622031689645E-2</v>
      </c>
      <c r="J780" s="68">
        <v>35.027472527472497</v>
      </c>
      <c r="K780" s="71">
        <v>9.2245603920438193E-2</v>
      </c>
      <c r="L780" s="68">
        <v>52.266483516483497</v>
      </c>
    </row>
    <row r="781" spans="1:12" x14ac:dyDescent="0.2">
      <c r="A781" s="72" t="s">
        <v>1897</v>
      </c>
      <c r="B781" s="66" t="s">
        <v>1898</v>
      </c>
      <c r="C781" s="67">
        <v>39</v>
      </c>
      <c r="D781" s="67" t="s">
        <v>346</v>
      </c>
      <c r="E781" s="71">
        <v>0.14336371017705801</v>
      </c>
      <c r="F781" s="68">
        <v>44.299450549450498</v>
      </c>
      <c r="G781" s="71">
        <v>0.27406417112299503</v>
      </c>
      <c r="H781" s="68">
        <v>73.763736263736305</v>
      </c>
      <c r="I781" s="71">
        <v>1.7658553527521499E-2</v>
      </c>
      <c r="J781" s="68">
        <v>46.565934065934101</v>
      </c>
      <c r="K781" s="71">
        <v>0.13836840588065699</v>
      </c>
      <c r="L781" s="68">
        <v>62.225274725274701</v>
      </c>
    </row>
    <row r="782" spans="1:12" x14ac:dyDescent="0.2">
      <c r="A782" s="72" t="s">
        <v>1899</v>
      </c>
      <c r="B782" s="66" t="s">
        <v>1900</v>
      </c>
      <c r="C782" s="67">
        <v>39</v>
      </c>
      <c r="D782" s="67" t="s">
        <v>346</v>
      </c>
      <c r="E782" s="71">
        <v>0.170999750981952</v>
      </c>
      <c r="F782" s="68">
        <v>60.9203296703297</v>
      </c>
      <c r="G782" s="71">
        <v>0.28475935828877003</v>
      </c>
      <c r="H782" s="68">
        <v>77.678571428571402</v>
      </c>
      <c r="I782" s="71">
        <v>0.17346906732932399</v>
      </c>
      <c r="J782" s="68">
        <v>83.653846153846203</v>
      </c>
      <c r="K782" s="71">
        <v>5.4770827327760098E-2</v>
      </c>
      <c r="L782" s="68">
        <v>42.376373626373599</v>
      </c>
    </row>
    <row r="783" spans="1:12" x14ac:dyDescent="0.2">
      <c r="A783" s="72" t="s">
        <v>1901</v>
      </c>
      <c r="B783" s="66" t="s">
        <v>1902</v>
      </c>
      <c r="C783" s="67">
        <v>39</v>
      </c>
      <c r="D783" s="67" t="s">
        <v>346</v>
      </c>
      <c r="E783" s="71">
        <v>0.116246483599301</v>
      </c>
      <c r="F783" s="68">
        <v>27.129120879120901</v>
      </c>
      <c r="G783" s="71">
        <v>0.27242012081308598</v>
      </c>
      <c r="H783" s="68">
        <v>73.282967032966994</v>
      </c>
      <c r="I783" s="71">
        <v>3.3079203147111803E-2</v>
      </c>
      <c r="J783" s="68">
        <v>56.799450549450498</v>
      </c>
      <c r="K783" s="71">
        <v>4.3240126837705402E-2</v>
      </c>
      <c r="L783" s="68">
        <v>39.560439560439598</v>
      </c>
    </row>
    <row r="784" spans="1:12" x14ac:dyDescent="0.2">
      <c r="A784" s="72" t="s">
        <v>1903</v>
      </c>
      <c r="B784" s="66" t="s">
        <v>1904</v>
      </c>
      <c r="C784" s="67">
        <v>39</v>
      </c>
      <c r="D784" s="67" t="s">
        <v>346</v>
      </c>
      <c r="E784" s="71">
        <v>0.117406856841718</v>
      </c>
      <c r="F784" s="68">
        <v>28.1593406593407</v>
      </c>
      <c r="G784" s="71">
        <v>0.303848062186449</v>
      </c>
      <c r="H784" s="68">
        <v>81.662087912087898</v>
      </c>
      <c r="I784" s="71">
        <v>4.54898332161899E-2</v>
      </c>
      <c r="J784" s="68">
        <v>61.607142857142897</v>
      </c>
      <c r="K784" s="71">
        <v>2.8826751225136901E-3</v>
      </c>
      <c r="L784" s="68">
        <v>25.1373626373626</v>
      </c>
    </row>
    <row r="785" spans="1:12" x14ac:dyDescent="0.2">
      <c r="A785" s="72" t="s">
        <v>1905</v>
      </c>
      <c r="B785" s="66" t="s">
        <v>1906</v>
      </c>
      <c r="C785" s="67">
        <v>39</v>
      </c>
      <c r="D785" s="67" t="s">
        <v>346</v>
      </c>
      <c r="E785" s="71">
        <v>0.103178224330976</v>
      </c>
      <c r="F785" s="68">
        <v>18.8873626373626</v>
      </c>
      <c r="G785" s="71">
        <v>0.28009104286964198</v>
      </c>
      <c r="H785" s="68">
        <v>76.030219780219795</v>
      </c>
      <c r="I785" s="71">
        <v>2.07956047557439E-2</v>
      </c>
      <c r="J785" s="68">
        <v>50.1373626373626</v>
      </c>
      <c r="K785" s="71">
        <v>8.6480253675410793E-3</v>
      </c>
      <c r="L785" s="68">
        <v>28.571428571428601</v>
      </c>
    </row>
    <row r="786" spans="1:12" x14ac:dyDescent="0.2">
      <c r="A786" s="72" t="s">
        <v>1907</v>
      </c>
      <c r="B786" s="66" t="s">
        <v>1908</v>
      </c>
      <c r="C786" s="67">
        <v>39</v>
      </c>
      <c r="D786" s="67" t="s">
        <v>346</v>
      </c>
      <c r="E786" s="71">
        <v>9.0821709524049499E-2</v>
      </c>
      <c r="F786" s="68">
        <v>12.3626373626374</v>
      </c>
      <c r="G786" s="71">
        <v>0.25736376973958303</v>
      </c>
      <c r="H786" s="68">
        <v>64.629120879120904</v>
      </c>
      <c r="I786" s="71">
        <v>3.5706583425101799E-3</v>
      </c>
      <c r="J786" s="68">
        <v>14.629120879120901</v>
      </c>
      <c r="K786" s="71">
        <v>1.15307004900548E-2</v>
      </c>
      <c r="L786" s="68">
        <v>30.288461538461501</v>
      </c>
    </row>
    <row r="787" spans="1:12" x14ac:dyDescent="0.2">
      <c r="A787" s="72" t="s">
        <v>1909</v>
      </c>
      <c r="B787" s="66" t="s">
        <v>1910</v>
      </c>
      <c r="C787" s="67">
        <v>39</v>
      </c>
      <c r="D787" s="67" t="s">
        <v>346</v>
      </c>
      <c r="E787" s="71">
        <v>8.9300670569181007E-2</v>
      </c>
      <c r="F787" s="68">
        <v>11.881868131868099</v>
      </c>
      <c r="G787" s="71">
        <v>0.24999918046227801</v>
      </c>
      <c r="H787" s="68">
        <v>20.604395604395599</v>
      </c>
      <c r="I787" s="71">
        <v>1.21374810002375E-2</v>
      </c>
      <c r="J787" s="68">
        <v>39.1483516483516</v>
      </c>
      <c r="K787" s="71">
        <v>5.7653502450273897E-3</v>
      </c>
      <c r="L787" s="68">
        <v>26.717032967032999</v>
      </c>
    </row>
    <row r="788" spans="1:12" x14ac:dyDescent="0.2">
      <c r="A788" s="72" t="s">
        <v>1911</v>
      </c>
      <c r="B788" s="66" t="s">
        <v>1912</v>
      </c>
      <c r="C788" s="67">
        <v>39</v>
      </c>
      <c r="D788" s="67" t="s">
        <v>346</v>
      </c>
      <c r="E788" s="71">
        <v>0.15674445387212399</v>
      </c>
      <c r="F788" s="68">
        <v>53.0906593406593</v>
      </c>
      <c r="G788" s="71">
        <v>0.34728643085550698</v>
      </c>
      <c r="H788" s="68">
        <v>87.774725274725299</v>
      </c>
      <c r="I788" s="71">
        <v>4.7572507378031001E-3</v>
      </c>
      <c r="J788" s="68">
        <v>19.5054945054945</v>
      </c>
      <c r="K788" s="71">
        <v>0.118189680023061</v>
      </c>
      <c r="L788" s="68">
        <v>58.722527472527503</v>
      </c>
    </row>
    <row r="789" spans="1:12" x14ac:dyDescent="0.2">
      <c r="A789" s="72" t="s">
        <v>1913</v>
      </c>
      <c r="B789" s="66" t="s">
        <v>1914</v>
      </c>
      <c r="C789" s="67">
        <v>39</v>
      </c>
      <c r="D789" s="67" t="s">
        <v>346</v>
      </c>
      <c r="E789" s="71">
        <v>0.15805244578213001</v>
      </c>
      <c r="F789" s="68">
        <v>53.914835164835203</v>
      </c>
      <c r="G789" s="71">
        <v>0.39876784771874502</v>
      </c>
      <c r="H789" s="68">
        <v>91.277472527472497</v>
      </c>
      <c r="I789" s="71">
        <v>3.3226115648040599E-3</v>
      </c>
      <c r="J789" s="68">
        <v>13.5989010989011</v>
      </c>
      <c r="K789" s="71">
        <v>7.2066878062842302E-2</v>
      </c>
      <c r="L789" s="68">
        <v>46.978021978021999</v>
      </c>
    </row>
    <row r="790" spans="1:12" x14ac:dyDescent="0.2">
      <c r="A790" s="72" t="s">
        <v>1915</v>
      </c>
      <c r="B790" s="66" t="s">
        <v>1916</v>
      </c>
      <c r="C790" s="67">
        <v>39</v>
      </c>
      <c r="D790" s="67" t="s">
        <v>346</v>
      </c>
      <c r="E790" s="71">
        <v>0.116309665214822</v>
      </c>
      <c r="F790" s="68">
        <v>27.2664835164835</v>
      </c>
      <c r="G790" s="71">
        <v>0.25267379679144403</v>
      </c>
      <c r="H790" s="68">
        <v>60.027472527472497</v>
      </c>
      <c r="I790" s="71">
        <v>1.55402954226391E-2</v>
      </c>
      <c r="J790" s="68">
        <v>43.475274725274701</v>
      </c>
      <c r="K790" s="71">
        <v>8.07149034303834E-2</v>
      </c>
      <c r="L790" s="68">
        <v>49.244505494505503</v>
      </c>
    </row>
    <row r="791" spans="1:12" x14ac:dyDescent="0.2">
      <c r="A791" s="72" t="s">
        <v>1917</v>
      </c>
      <c r="B791" s="66" t="s">
        <v>1918</v>
      </c>
      <c r="C791" s="67">
        <v>39</v>
      </c>
      <c r="D791" s="67" t="s">
        <v>346</v>
      </c>
      <c r="E791" s="71">
        <v>9.5198732388157403E-2</v>
      </c>
      <c r="F791" s="68">
        <v>14.4230769230769</v>
      </c>
      <c r="G791" s="71">
        <v>0.26352070825613599</v>
      </c>
      <c r="H791" s="68">
        <v>68.8873626373626</v>
      </c>
      <c r="I791" s="71">
        <v>1.0544788418280901E-2</v>
      </c>
      <c r="J791" s="68">
        <v>35.714285714285701</v>
      </c>
      <c r="K791" s="71">
        <v>1.15307004900548E-2</v>
      </c>
      <c r="L791" s="68">
        <v>30.288461538461501</v>
      </c>
    </row>
    <row r="792" spans="1:12" x14ac:dyDescent="0.2">
      <c r="A792" s="72" t="s">
        <v>1919</v>
      </c>
      <c r="B792" s="66" t="s">
        <v>1920</v>
      </c>
      <c r="C792" s="67">
        <v>39</v>
      </c>
      <c r="D792" s="67" t="s">
        <v>346</v>
      </c>
      <c r="E792" s="71">
        <v>0.10174662804975999</v>
      </c>
      <c r="F792" s="68">
        <v>18.269230769230798</v>
      </c>
      <c r="G792" s="71">
        <v>0.25</v>
      </c>
      <c r="H792" s="68">
        <v>55.837912087912102</v>
      </c>
      <c r="I792" s="71">
        <v>3.5061158291685199E-2</v>
      </c>
      <c r="J792" s="68">
        <v>57.967032967032999</v>
      </c>
      <c r="K792" s="71">
        <v>2.0178725857595899E-2</v>
      </c>
      <c r="L792" s="68">
        <v>32.967032967032999</v>
      </c>
    </row>
    <row r="793" spans="1:12" x14ac:dyDescent="0.2">
      <c r="A793" s="72" t="s">
        <v>1921</v>
      </c>
      <c r="B793" s="66" t="s">
        <v>1922</v>
      </c>
      <c r="C793" s="67">
        <v>39</v>
      </c>
      <c r="D793" s="67" t="s">
        <v>346</v>
      </c>
      <c r="E793" s="71">
        <v>9.9239356434523404E-2</v>
      </c>
      <c r="F793" s="68">
        <v>16.964285714285701</v>
      </c>
      <c r="G793" s="71">
        <v>0.25503095540227999</v>
      </c>
      <c r="H793" s="68">
        <v>62.774725274725299</v>
      </c>
      <c r="I793" s="71">
        <v>5.2123373086125401E-3</v>
      </c>
      <c r="J793" s="68">
        <v>20.947802197802201</v>
      </c>
      <c r="K793" s="71">
        <v>3.7474776592677998E-2</v>
      </c>
      <c r="L793" s="68">
        <v>37.980769230769198</v>
      </c>
    </row>
    <row r="794" spans="1:12" x14ac:dyDescent="0.2">
      <c r="A794" s="72" t="s">
        <v>1923</v>
      </c>
      <c r="B794" s="66" t="s">
        <v>1924</v>
      </c>
      <c r="C794" s="67">
        <v>39</v>
      </c>
      <c r="D794" s="67" t="s">
        <v>346</v>
      </c>
      <c r="E794" s="71">
        <v>9.4782553468314004E-2</v>
      </c>
      <c r="F794" s="68">
        <v>14.217032967032999</v>
      </c>
      <c r="G794" s="71">
        <v>0.25571342286455201</v>
      </c>
      <c r="H794" s="68">
        <v>63.804945054945101</v>
      </c>
      <c r="I794" s="71">
        <v>1.99862121728487E-2</v>
      </c>
      <c r="J794" s="68">
        <v>49.175824175824197</v>
      </c>
      <c r="K794" s="71">
        <v>8.6480253675410793E-3</v>
      </c>
      <c r="L794" s="68">
        <v>28.571428571428601</v>
      </c>
    </row>
    <row r="795" spans="1:12" x14ac:dyDescent="0.2">
      <c r="A795" s="72" t="s">
        <v>1925</v>
      </c>
      <c r="B795" s="66" t="s">
        <v>1926</v>
      </c>
      <c r="C795" s="67">
        <v>39</v>
      </c>
      <c r="D795" s="67" t="s">
        <v>346</v>
      </c>
      <c r="E795" s="71">
        <v>8.0768561287312302E-2</v>
      </c>
      <c r="F795" s="68">
        <v>7.0054945054945099</v>
      </c>
      <c r="G795" s="71">
        <v>0.214274166187747</v>
      </c>
      <c r="H795" s="68">
        <v>10.989010989011</v>
      </c>
      <c r="I795" s="71">
        <v>1.9383492306648799E-2</v>
      </c>
      <c r="J795" s="68">
        <v>48.282967032967001</v>
      </c>
      <c r="K795" s="71">
        <v>8.6480253675410793E-3</v>
      </c>
      <c r="L795" s="68">
        <v>28.571428571428601</v>
      </c>
    </row>
    <row r="796" spans="1:12" x14ac:dyDescent="0.2">
      <c r="A796" s="72" t="s">
        <v>1927</v>
      </c>
      <c r="B796" s="66" t="s">
        <v>1928</v>
      </c>
      <c r="C796" s="67">
        <v>39</v>
      </c>
      <c r="D796" s="67" t="s">
        <v>346</v>
      </c>
      <c r="E796" s="71">
        <v>6.35842924689244E-2</v>
      </c>
      <c r="F796" s="68">
        <v>4.6703296703296697</v>
      </c>
      <c r="G796" s="71">
        <v>0.172734798443859</v>
      </c>
      <c r="H796" s="68">
        <v>7.4175824175824197</v>
      </c>
      <c r="I796" s="71">
        <v>1.22527287178869E-2</v>
      </c>
      <c r="J796" s="68">
        <v>39.560439560439598</v>
      </c>
      <c r="K796" s="71">
        <v>5.7653502450273897E-3</v>
      </c>
      <c r="L796" s="68">
        <v>26.717032967032999</v>
      </c>
    </row>
    <row r="797" spans="1:12" x14ac:dyDescent="0.2">
      <c r="A797" s="72" t="s">
        <v>1929</v>
      </c>
      <c r="B797" s="66" t="s">
        <v>1930</v>
      </c>
      <c r="C797" s="67">
        <v>39</v>
      </c>
      <c r="D797" s="67" t="s">
        <v>346</v>
      </c>
      <c r="E797" s="71">
        <v>9.4482441598741002E-2</v>
      </c>
      <c r="F797" s="68">
        <v>13.873626373626401</v>
      </c>
      <c r="G797" s="71">
        <v>0.24999999990611199</v>
      </c>
      <c r="H797" s="68">
        <v>23.4203296703297</v>
      </c>
      <c r="I797" s="71">
        <v>2.19166244000558E-2</v>
      </c>
      <c r="J797" s="68">
        <v>51.098901098901102</v>
      </c>
      <c r="K797" s="71">
        <v>1.15307004900548E-2</v>
      </c>
      <c r="L797" s="68">
        <v>30.288461538461501</v>
      </c>
    </row>
    <row r="798" spans="1:12" x14ac:dyDescent="0.2">
      <c r="A798" s="72" t="s">
        <v>1931</v>
      </c>
      <c r="B798" s="66" t="s">
        <v>1932</v>
      </c>
      <c r="C798" s="67">
        <v>39</v>
      </c>
      <c r="D798" s="67" t="s">
        <v>346</v>
      </c>
      <c r="E798" s="71">
        <v>9.9443953819366201E-2</v>
      </c>
      <c r="F798" s="68">
        <v>17.1016483516484</v>
      </c>
      <c r="G798" s="71">
        <v>0.23173576739461299</v>
      </c>
      <c r="H798" s="68">
        <v>13.2554945054945</v>
      </c>
      <c r="I798" s="71">
        <v>5.7948068695944703E-2</v>
      </c>
      <c r="J798" s="68">
        <v>64.903846153846203</v>
      </c>
      <c r="K798" s="71">
        <v>8.6480253675410793E-3</v>
      </c>
      <c r="L798" s="68">
        <v>28.571428571428601</v>
      </c>
    </row>
    <row r="799" spans="1:12" x14ac:dyDescent="0.2">
      <c r="A799" s="72" t="s">
        <v>1933</v>
      </c>
      <c r="B799" s="66" t="s">
        <v>1934</v>
      </c>
      <c r="C799" s="67">
        <v>39</v>
      </c>
      <c r="D799" s="67" t="s">
        <v>346</v>
      </c>
      <c r="E799" s="71">
        <v>0.118343218284512</v>
      </c>
      <c r="F799" s="68">
        <v>28.9835164835165</v>
      </c>
      <c r="G799" s="71">
        <v>0.249999999827418</v>
      </c>
      <c r="H799" s="68">
        <v>23.214285714285701</v>
      </c>
      <c r="I799" s="71">
        <v>9.0616279413548897E-2</v>
      </c>
      <c r="J799" s="68">
        <v>71.978021978021999</v>
      </c>
      <c r="K799" s="71">
        <v>1.44133756125685E-2</v>
      </c>
      <c r="L799" s="68">
        <v>31.3873626373626</v>
      </c>
    </row>
    <row r="800" spans="1:12" x14ac:dyDescent="0.2">
      <c r="A800" s="72" t="s">
        <v>1935</v>
      </c>
      <c r="B800" s="66" t="s">
        <v>1936</v>
      </c>
      <c r="C800" s="67">
        <v>39</v>
      </c>
      <c r="D800" s="67" t="s">
        <v>346</v>
      </c>
      <c r="E800" s="71">
        <v>8.88003775834149E-2</v>
      </c>
      <c r="F800" s="68">
        <v>11.538461538461499</v>
      </c>
      <c r="G800" s="71">
        <v>0.24640414026110899</v>
      </c>
      <c r="H800" s="68">
        <v>16.208791208791201</v>
      </c>
      <c r="I800" s="71">
        <v>1.13489671215943E-2</v>
      </c>
      <c r="J800" s="68">
        <v>37.087912087912102</v>
      </c>
      <c r="K800" s="71">
        <v>8.6480253675410793E-3</v>
      </c>
      <c r="L800" s="68">
        <v>28.571428571428601</v>
      </c>
    </row>
    <row r="801" spans="1:12" x14ac:dyDescent="0.2">
      <c r="A801" s="72" t="s">
        <v>1937</v>
      </c>
      <c r="B801" s="66" t="s">
        <v>1938</v>
      </c>
      <c r="C801" s="67">
        <v>39</v>
      </c>
      <c r="D801" s="67" t="s">
        <v>346</v>
      </c>
      <c r="E801" s="71">
        <v>0.120856699664077</v>
      </c>
      <c r="F801" s="68">
        <v>30.4945054945055</v>
      </c>
      <c r="G801" s="71">
        <v>0.26203208556149699</v>
      </c>
      <c r="H801" s="68">
        <v>68.475274725274701</v>
      </c>
      <c r="I801" s="71">
        <v>1.11750846328094E-2</v>
      </c>
      <c r="J801" s="68">
        <v>36.950549450549502</v>
      </c>
      <c r="K801" s="71">
        <v>8.9362928797924499E-2</v>
      </c>
      <c r="L801" s="68">
        <v>51.5796703296703</v>
      </c>
    </row>
    <row r="802" spans="1:12" x14ac:dyDescent="0.2">
      <c r="A802" s="72" t="s">
        <v>1939</v>
      </c>
      <c r="B802" s="66" t="s">
        <v>1940</v>
      </c>
      <c r="C802" s="67">
        <v>39</v>
      </c>
      <c r="D802" s="67" t="s">
        <v>346</v>
      </c>
      <c r="E802" s="71">
        <v>0.102495624405422</v>
      </c>
      <c r="F802" s="68">
        <v>18.475274725274701</v>
      </c>
      <c r="G802" s="71">
        <v>0.25</v>
      </c>
      <c r="H802" s="68">
        <v>55.837912087912102</v>
      </c>
      <c r="I802" s="71">
        <v>2.7160458885072398E-3</v>
      </c>
      <c r="J802" s="68">
        <v>11.881868131868099</v>
      </c>
      <c r="K802" s="71">
        <v>5.4770827327760098E-2</v>
      </c>
      <c r="L802" s="68">
        <v>42.376373626373599</v>
      </c>
    </row>
    <row r="803" spans="1:12" x14ac:dyDescent="0.2">
      <c r="A803" s="72" t="s">
        <v>1941</v>
      </c>
      <c r="B803" s="66" t="s">
        <v>1942</v>
      </c>
      <c r="C803" s="67">
        <v>39</v>
      </c>
      <c r="D803" s="67" t="s">
        <v>346</v>
      </c>
      <c r="E803" s="71">
        <v>0.11390207729495599</v>
      </c>
      <c r="F803" s="68">
        <v>25.6868131868132</v>
      </c>
      <c r="G803" s="71">
        <v>0.24999999995762501</v>
      </c>
      <c r="H803" s="68">
        <v>24.2445054945055</v>
      </c>
      <c r="I803" s="71">
        <v>1.9639353864400001E-2</v>
      </c>
      <c r="J803" s="68">
        <v>48.626373626373599</v>
      </c>
      <c r="K803" s="71">
        <v>7.2066878062842302E-2</v>
      </c>
      <c r="L803" s="68">
        <v>46.978021978021999</v>
      </c>
    </row>
    <row r="804" spans="1:12" x14ac:dyDescent="0.2">
      <c r="A804" s="72" t="s">
        <v>1943</v>
      </c>
      <c r="B804" s="66" t="s">
        <v>1944</v>
      </c>
      <c r="C804" s="67">
        <v>39</v>
      </c>
      <c r="D804" s="67" t="s">
        <v>346</v>
      </c>
      <c r="E804" s="71">
        <v>0.11818497467193601</v>
      </c>
      <c r="F804" s="68">
        <v>28.9148351648352</v>
      </c>
      <c r="G804" s="71">
        <v>0.25</v>
      </c>
      <c r="H804" s="68">
        <v>55.837912087912102</v>
      </c>
      <c r="I804" s="71">
        <v>1.5191995217884099E-2</v>
      </c>
      <c r="J804" s="68">
        <v>43.131868131868103</v>
      </c>
      <c r="K804" s="71">
        <v>8.9362928797924499E-2</v>
      </c>
      <c r="L804" s="68">
        <v>51.5796703296703</v>
      </c>
    </row>
    <row r="805" spans="1:12" x14ac:dyDescent="0.2">
      <c r="A805" s="72" t="s">
        <v>1945</v>
      </c>
      <c r="B805" s="66" t="s">
        <v>1946</v>
      </c>
      <c r="C805" s="67">
        <v>39</v>
      </c>
      <c r="D805" s="67" t="s">
        <v>346</v>
      </c>
      <c r="E805" s="71">
        <v>0.14856305190442401</v>
      </c>
      <c r="F805" s="68">
        <v>47.252747252747199</v>
      </c>
      <c r="G805" s="71">
        <v>0.25</v>
      </c>
      <c r="H805" s="68">
        <v>55.837912087912102</v>
      </c>
      <c r="I805" s="71">
        <v>0.10920890203786</v>
      </c>
      <c r="J805" s="68">
        <v>75.412087912087898</v>
      </c>
      <c r="K805" s="71">
        <v>8.6480253675410804E-2</v>
      </c>
      <c r="L805" s="68">
        <v>50.755494505494497</v>
      </c>
    </row>
    <row r="806" spans="1:12" x14ac:dyDescent="0.2">
      <c r="A806" s="72" t="s">
        <v>1839</v>
      </c>
      <c r="B806" s="66" t="s">
        <v>1947</v>
      </c>
      <c r="C806" s="67">
        <v>39</v>
      </c>
      <c r="D806" s="67" t="s">
        <v>346</v>
      </c>
      <c r="E806" s="71">
        <v>0.115808985773175</v>
      </c>
      <c r="F806" s="68">
        <v>26.854395604395599</v>
      </c>
      <c r="G806" s="71">
        <v>0.24999918046224701</v>
      </c>
      <c r="H806" s="68">
        <v>20.260989010989</v>
      </c>
      <c r="I806" s="71">
        <v>1.6712873426895099E-2</v>
      </c>
      <c r="J806" s="68">
        <v>45.535714285714299</v>
      </c>
      <c r="K806" s="71">
        <v>8.07149034303834E-2</v>
      </c>
      <c r="L806" s="68">
        <v>49.244505494505503</v>
      </c>
    </row>
    <row r="807" spans="1:12" x14ac:dyDescent="0.2">
      <c r="A807" s="72" t="s">
        <v>1948</v>
      </c>
      <c r="B807" s="66" t="s">
        <v>1949</v>
      </c>
      <c r="C807" s="67">
        <v>39</v>
      </c>
      <c r="D807" s="67" t="s">
        <v>346</v>
      </c>
      <c r="E807" s="71">
        <v>0.16761785183908301</v>
      </c>
      <c r="F807" s="68">
        <v>59.271978021978001</v>
      </c>
      <c r="G807" s="71">
        <v>0.27875414444732399</v>
      </c>
      <c r="H807" s="68">
        <v>75.618131868131897</v>
      </c>
      <c r="I807" s="71">
        <v>0.20103801008981501</v>
      </c>
      <c r="J807" s="68">
        <v>87.087912087912102</v>
      </c>
      <c r="K807" s="71">
        <v>2.30614009801096E-2</v>
      </c>
      <c r="L807" s="68">
        <v>34.065934065934101</v>
      </c>
    </row>
    <row r="808" spans="1:12" x14ac:dyDescent="0.2">
      <c r="A808" s="72" t="s">
        <v>1950</v>
      </c>
      <c r="B808" s="66" t="s">
        <v>1951</v>
      </c>
      <c r="C808" s="67">
        <v>39</v>
      </c>
      <c r="D808" s="67" t="s">
        <v>346</v>
      </c>
      <c r="E808" s="71">
        <v>5.3600998193736503E-2</v>
      </c>
      <c r="F808" s="68">
        <v>3.77747252747253</v>
      </c>
      <c r="G808" s="71">
        <v>0.13433235672524199</v>
      </c>
      <c r="H808" s="68">
        <v>4.7390109890109899</v>
      </c>
      <c r="I808" s="71">
        <v>1.2057262243399E-2</v>
      </c>
      <c r="J808" s="68">
        <v>38.598901098901102</v>
      </c>
      <c r="K808" s="71">
        <v>1.44133756125685E-2</v>
      </c>
      <c r="L808" s="68">
        <v>31.3873626373626</v>
      </c>
    </row>
    <row r="809" spans="1:12" x14ac:dyDescent="0.2">
      <c r="A809" s="72" t="s">
        <v>1952</v>
      </c>
      <c r="B809" s="66" t="s">
        <v>1953</v>
      </c>
      <c r="C809" s="67">
        <v>39</v>
      </c>
      <c r="D809" s="67" t="s">
        <v>346</v>
      </c>
      <c r="E809" s="71">
        <v>2.7328023626330002E-2</v>
      </c>
      <c r="F809" s="68">
        <v>1.8543956043956</v>
      </c>
      <c r="G809" s="71">
        <v>4.1353083629650497E-2</v>
      </c>
      <c r="H809" s="68">
        <v>1.8543956043956</v>
      </c>
      <c r="I809" s="71">
        <v>8.9215609016887795E-3</v>
      </c>
      <c r="J809" s="68">
        <v>32.692307692307701</v>
      </c>
      <c r="K809" s="71">
        <v>3.1709426347650602E-2</v>
      </c>
      <c r="L809" s="68">
        <v>36.469780219780198</v>
      </c>
    </row>
    <row r="810" spans="1:12" x14ac:dyDescent="0.2">
      <c r="A810" s="72" t="s">
        <v>1954</v>
      </c>
      <c r="B810" s="66" t="s">
        <v>1955</v>
      </c>
      <c r="C810" s="67">
        <v>39</v>
      </c>
      <c r="D810" s="67" t="s">
        <v>346</v>
      </c>
      <c r="E810" s="71">
        <v>0.117203305913858</v>
      </c>
      <c r="F810" s="68">
        <v>28.0906593406593</v>
      </c>
      <c r="G810" s="71">
        <v>0.25</v>
      </c>
      <c r="H810" s="68">
        <v>55.837912087912102</v>
      </c>
      <c r="I810" s="71">
        <v>9.3643138211371001E-3</v>
      </c>
      <c r="J810" s="68">
        <v>33.791208791208803</v>
      </c>
      <c r="K810" s="71">
        <v>9.2245603920438193E-2</v>
      </c>
      <c r="L810" s="68">
        <v>52.266483516483497</v>
      </c>
    </row>
    <row r="811" spans="1:12" x14ac:dyDescent="0.2">
      <c r="A811" s="72" t="s">
        <v>1956</v>
      </c>
      <c r="B811" s="66" t="s">
        <v>1957</v>
      </c>
      <c r="C811" s="67">
        <v>39</v>
      </c>
      <c r="D811" s="67" t="s">
        <v>346</v>
      </c>
      <c r="E811" s="71">
        <v>4.5552868029364597E-2</v>
      </c>
      <c r="F811" s="68">
        <v>2.8159340659340701</v>
      </c>
      <c r="G811" s="71">
        <v>6.5806467248004694E-2</v>
      </c>
      <c r="H811" s="68">
        <v>2.4038461538461502</v>
      </c>
      <c r="I811" s="71">
        <v>7.4332841447877704E-3</v>
      </c>
      <c r="J811" s="68">
        <v>28.9148351648352</v>
      </c>
      <c r="K811" s="71">
        <v>6.3418852695301203E-2</v>
      </c>
      <c r="L811" s="68">
        <v>44.093406593406598</v>
      </c>
    </row>
    <row r="812" spans="1:12" x14ac:dyDescent="0.2">
      <c r="A812" s="72" t="s">
        <v>1958</v>
      </c>
      <c r="B812" s="66" t="s">
        <v>1959</v>
      </c>
      <c r="C812" s="67">
        <v>39</v>
      </c>
      <c r="D812" s="67" t="s">
        <v>346</v>
      </c>
      <c r="E812" s="71">
        <v>8.1013970948395006E-2</v>
      </c>
      <c r="F812" s="68">
        <v>7.1428571428571397</v>
      </c>
      <c r="G812" s="71">
        <v>0.103596131815195</v>
      </c>
      <c r="H812" s="68">
        <v>3.7087912087912098</v>
      </c>
      <c r="I812" s="71">
        <v>6.1613552722120601E-2</v>
      </c>
      <c r="J812" s="68">
        <v>65.934065934065899</v>
      </c>
      <c r="K812" s="71">
        <v>7.7832228307869705E-2</v>
      </c>
      <c r="L812" s="68">
        <v>48.763736263736298</v>
      </c>
    </row>
    <row r="813" spans="1:12" x14ac:dyDescent="0.2">
      <c r="A813" s="72" t="s">
        <v>1960</v>
      </c>
      <c r="B813" s="66" t="s">
        <v>1961</v>
      </c>
      <c r="C813" s="67">
        <v>39</v>
      </c>
      <c r="D813" s="67" t="s">
        <v>346</v>
      </c>
      <c r="E813" s="71">
        <v>2.3931338691072199E-2</v>
      </c>
      <c r="F813" s="68">
        <v>1.64835164835165</v>
      </c>
      <c r="G813" s="71">
        <v>2.8420797199395099E-2</v>
      </c>
      <c r="H813" s="68">
        <v>1.5109890109890101</v>
      </c>
      <c r="I813" s="71">
        <v>1.3309203611613801E-4</v>
      </c>
      <c r="J813" s="68">
        <v>1.3736263736263701</v>
      </c>
      <c r="K813" s="71">
        <v>4.3240126837705402E-2</v>
      </c>
      <c r="L813" s="68">
        <v>39.560439560439598</v>
      </c>
    </row>
    <row r="814" spans="1:12" x14ac:dyDescent="0.2">
      <c r="A814" s="72" t="s">
        <v>1962</v>
      </c>
      <c r="B814" s="66" t="s">
        <v>1963</v>
      </c>
      <c r="C814" s="67">
        <v>39</v>
      </c>
      <c r="D814" s="67" t="s">
        <v>346</v>
      </c>
      <c r="E814" s="71">
        <v>0.10321019680598501</v>
      </c>
      <c r="F814" s="68">
        <v>19.024725274725299</v>
      </c>
      <c r="G814" s="71">
        <v>0.247480467671752</v>
      </c>
      <c r="H814" s="68">
        <v>16.964285714285701</v>
      </c>
      <c r="I814" s="71">
        <v>4.4966202959292904E-3</v>
      </c>
      <c r="J814" s="68">
        <v>18.406593406593402</v>
      </c>
      <c r="K814" s="71">
        <v>5.76535024502738E-2</v>
      </c>
      <c r="L814" s="68">
        <v>43.063186813186803</v>
      </c>
    </row>
    <row r="815" spans="1:12" x14ac:dyDescent="0.2">
      <c r="A815" s="72" t="s">
        <v>1964</v>
      </c>
      <c r="B815" s="66" t="s">
        <v>1965</v>
      </c>
      <c r="C815" s="67">
        <v>39</v>
      </c>
      <c r="D815" s="67" t="s">
        <v>346</v>
      </c>
      <c r="E815" s="71">
        <v>0.11674901589778799</v>
      </c>
      <c r="F815" s="68">
        <v>27.541208791208799</v>
      </c>
      <c r="G815" s="71">
        <v>0.24999999997404501</v>
      </c>
      <c r="H815" s="68">
        <v>24.519230769230798</v>
      </c>
      <c r="I815" s="71">
        <v>8.0014437988817407E-3</v>
      </c>
      <c r="J815" s="68">
        <v>30.288461538461501</v>
      </c>
      <c r="K815" s="71">
        <v>9.2245603920438193E-2</v>
      </c>
      <c r="L815" s="68">
        <v>52.266483516483497</v>
      </c>
    </row>
    <row r="816" spans="1:12" x14ac:dyDescent="0.2">
      <c r="A816" s="72" t="s">
        <v>1966</v>
      </c>
      <c r="B816" s="66" t="s">
        <v>1967</v>
      </c>
      <c r="C816" s="67">
        <v>39</v>
      </c>
      <c r="D816" s="67" t="s">
        <v>346</v>
      </c>
      <c r="E816" s="71">
        <v>0.12570800589308201</v>
      </c>
      <c r="F816" s="68">
        <v>33.516483516483497</v>
      </c>
      <c r="G816" s="71">
        <v>0.24999999998748301</v>
      </c>
      <c r="H816" s="68">
        <v>25.1373626373626</v>
      </c>
      <c r="I816" s="71">
        <v>8.9343376687018392E-3</v>
      </c>
      <c r="J816" s="68">
        <v>32.8296703296703</v>
      </c>
      <c r="K816" s="71">
        <v>0.118189680023061</v>
      </c>
      <c r="L816" s="68">
        <v>58.722527472527503</v>
      </c>
    </row>
    <row r="817" spans="1:12" x14ac:dyDescent="0.2">
      <c r="A817" s="72" t="s">
        <v>1968</v>
      </c>
      <c r="B817" s="66" t="s">
        <v>1969</v>
      </c>
      <c r="C817" s="67">
        <v>39</v>
      </c>
      <c r="D817" s="67" t="s">
        <v>346</v>
      </c>
      <c r="E817" s="71">
        <v>1.9659618703458202E-2</v>
      </c>
      <c r="F817" s="68">
        <v>1.5109890109890101</v>
      </c>
      <c r="G817" s="71">
        <v>4.0199711971834903E-2</v>
      </c>
      <c r="H817" s="68">
        <v>1.71703296703297</v>
      </c>
      <c r="I817" s="71">
        <v>1.4830934034576E-3</v>
      </c>
      <c r="J817" s="68">
        <v>5.9065934065934096</v>
      </c>
      <c r="K817" s="71">
        <v>1.72960507350822E-2</v>
      </c>
      <c r="L817" s="68">
        <v>32.142857142857103</v>
      </c>
    </row>
    <row r="818" spans="1:12" x14ac:dyDescent="0.2">
      <c r="A818" s="72" t="s">
        <v>1970</v>
      </c>
      <c r="B818" s="66" t="s">
        <v>1971</v>
      </c>
      <c r="C818" s="67">
        <v>39</v>
      </c>
      <c r="D818" s="67" t="s">
        <v>346</v>
      </c>
      <c r="E818" s="71">
        <v>0.13721508762912099</v>
      </c>
      <c r="F818" s="68">
        <v>41.002747252747199</v>
      </c>
      <c r="G818" s="71">
        <v>0.26745731896984198</v>
      </c>
      <c r="H818" s="68">
        <v>70.947802197802204</v>
      </c>
      <c r="I818" s="71">
        <v>7.5003740977193006E-2</v>
      </c>
      <c r="J818" s="68">
        <v>69.093406593406598</v>
      </c>
      <c r="K818" s="71">
        <v>6.9184202940328607E-2</v>
      </c>
      <c r="L818" s="68">
        <v>45.741758241758198</v>
      </c>
    </row>
    <row r="819" spans="1:12" x14ac:dyDescent="0.2">
      <c r="A819" s="72" t="s">
        <v>1972</v>
      </c>
      <c r="B819" s="66" t="s">
        <v>1973</v>
      </c>
      <c r="C819" s="67">
        <v>39</v>
      </c>
      <c r="D819" s="67" t="s">
        <v>346</v>
      </c>
      <c r="E819" s="71">
        <v>1.7521572316996002E-2</v>
      </c>
      <c r="F819" s="68">
        <v>1.4423076923076901</v>
      </c>
      <c r="G819" s="71">
        <v>0</v>
      </c>
      <c r="H819" s="68">
        <v>0.82417582417582402</v>
      </c>
      <c r="I819" s="71">
        <v>6.7656474574148803E-4</v>
      </c>
      <c r="J819" s="68">
        <v>3.4340659340659299</v>
      </c>
      <c r="K819" s="71">
        <v>5.1888152205246403E-2</v>
      </c>
      <c r="L819" s="68">
        <v>41.552197802197803</v>
      </c>
    </row>
    <row r="820" spans="1:12" x14ac:dyDescent="0.2">
      <c r="A820" s="72" t="s">
        <v>1974</v>
      </c>
      <c r="B820" s="66" t="s">
        <v>1975</v>
      </c>
      <c r="C820" s="67">
        <v>39</v>
      </c>
      <c r="D820" s="67" t="s">
        <v>346</v>
      </c>
      <c r="E820" s="71">
        <v>7.5897736019291201E-2</v>
      </c>
      <c r="F820" s="68">
        <v>6.3186813186813202</v>
      </c>
      <c r="G820" s="71">
        <v>0.197361625396203</v>
      </c>
      <c r="H820" s="68">
        <v>9.5467032967032992</v>
      </c>
      <c r="I820" s="71">
        <v>1.50483143653399E-3</v>
      </c>
      <c r="J820" s="68">
        <v>6.1126373626373596</v>
      </c>
      <c r="K820" s="71">
        <v>2.88267512251369E-2</v>
      </c>
      <c r="L820" s="68">
        <v>35.8516483516484</v>
      </c>
    </row>
    <row r="821" spans="1:12" x14ac:dyDescent="0.2">
      <c r="A821" s="72" t="s">
        <v>1976</v>
      </c>
      <c r="B821" s="66" t="s">
        <v>1977</v>
      </c>
      <c r="C821" s="67">
        <v>39</v>
      </c>
      <c r="D821" s="67" t="s">
        <v>346</v>
      </c>
      <c r="E821" s="71">
        <v>0.124852637531067</v>
      </c>
      <c r="F821" s="68">
        <v>32.8983516483516</v>
      </c>
      <c r="G821" s="71">
        <v>0.25401069463870901</v>
      </c>
      <c r="H821" s="68">
        <v>61.538461538461497</v>
      </c>
      <c r="I821" s="71">
        <v>2.25362637890252E-2</v>
      </c>
      <c r="J821" s="68">
        <v>51.785714285714299</v>
      </c>
      <c r="K821" s="71">
        <v>9.80109541654655E-2</v>
      </c>
      <c r="L821" s="68">
        <v>54.052197802197803</v>
      </c>
    </row>
    <row r="822" spans="1:12" x14ac:dyDescent="0.2">
      <c r="A822" s="72" t="s">
        <v>1978</v>
      </c>
      <c r="B822" s="66" t="s">
        <v>1979</v>
      </c>
      <c r="C822" s="67">
        <v>39</v>
      </c>
      <c r="D822" s="67" t="s">
        <v>346</v>
      </c>
      <c r="E822" s="71">
        <v>9.6664698216201897E-2</v>
      </c>
      <c r="F822" s="68">
        <v>15.109890109890101</v>
      </c>
      <c r="G822" s="71">
        <v>0.23598833540186201</v>
      </c>
      <c r="H822" s="68">
        <v>13.873626373626401</v>
      </c>
      <c r="I822" s="71">
        <v>1.36483075315522E-2</v>
      </c>
      <c r="J822" s="68">
        <v>41.826923076923102</v>
      </c>
      <c r="K822" s="71">
        <v>4.03574517151917E-2</v>
      </c>
      <c r="L822" s="68">
        <v>38.736263736263702</v>
      </c>
    </row>
    <row r="823" spans="1:12" x14ac:dyDescent="0.2">
      <c r="A823" s="72" t="s">
        <v>1980</v>
      </c>
      <c r="B823" s="66" t="s">
        <v>1981</v>
      </c>
      <c r="C823" s="67">
        <v>39</v>
      </c>
      <c r="D823" s="67" t="s">
        <v>346</v>
      </c>
      <c r="E823" s="71">
        <v>0.122283598973477</v>
      </c>
      <c r="F823" s="68">
        <v>31.524725274725299</v>
      </c>
      <c r="G823" s="71">
        <v>0.255347593582888</v>
      </c>
      <c r="H823" s="68">
        <v>63.392857142857103</v>
      </c>
      <c r="I823" s="71">
        <v>1.3492249172077E-2</v>
      </c>
      <c r="J823" s="68">
        <v>41.483516483516503</v>
      </c>
      <c r="K823" s="71">
        <v>9.80109541654655E-2</v>
      </c>
      <c r="L823" s="68">
        <v>54.052197802197803</v>
      </c>
    </row>
    <row r="824" spans="1:12" x14ac:dyDescent="0.2">
      <c r="A824" s="72" t="s">
        <v>1982</v>
      </c>
      <c r="B824" s="66" t="s">
        <v>1983</v>
      </c>
      <c r="C824" s="67">
        <v>39</v>
      </c>
      <c r="D824" s="67" t="s">
        <v>346</v>
      </c>
      <c r="E824" s="71">
        <v>9.6278986450278506E-2</v>
      </c>
      <c r="F824" s="68">
        <v>14.8351648351648</v>
      </c>
      <c r="G824" s="71">
        <v>0.25</v>
      </c>
      <c r="H824" s="68">
        <v>55.837912087912102</v>
      </c>
      <c r="I824" s="71">
        <v>1.3621827581576499E-3</v>
      </c>
      <c r="J824" s="68">
        <v>5.6318681318681296</v>
      </c>
      <c r="K824" s="71">
        <v>3.7474776592677998E-2</v>
      </c>
      <c r="L824" s="68">
        <v>37.980769230769198</v>
      </c>
    </row>
    <row r="825" spans="1:12" x14ac:dyDescent="0.2">
      <c r="A825" s="72" t="s">
        <v>1984</v>
      </c>
      <c r="B825" s="66" t="s">
        <v>1985</v>
      </c>
      <c r="C825" s="67">
        <v>39</v>
      </c>
      <c r="D825" s="67" t="s">
        <v>346</v>
      </c>
      <c r="E825" s="71">
        <v>0.117738436082439</v>
      </c>
      <c r="F825" s="68">
        <v>28.502747252747302</v>
      </c>
      <c r="G825" s="71">
        <v>0.25</v>
      </c>
      <c r="H825" s="68">
        <v>55.837912087912102</v>
      </c>
      <c r="I825" s="71">
        <v>2.8265755061961901E-2</v>
      </c>
      <c r="J825" s="68">
        <v>54.601648351648301</v>
      </c>
      <c r="K825" s="71">
        <v>7.4949553185355997E-2</v>
      </c>
      <c r="L825" s="68">
        <v>47.802197802197803</v>
      </c>
    </row>
    <row r="826" spans="1:12" x14ac:dyDescent="0.2">
      <c r="A826" s="72" t="s">
        <v>1986</v>
      </c>
      <c r="B826" s="66" t="s">
        <v>1987</v>
      </c>
      <c r="C826" s="67">
        <v>39</v>
      </c>
      <c r="D826" s="67" t="s">
        <v>346</v>
      </c>
      <c r="E826" s="71">
        <v>0.127535214839058</v>
      </c>
      <c r="F826" s="68">
        <v>34.752747252747199</v>
      </c>
      <c r="G826" s="71">
        <v>0.25</v>
      </c>
      <c r="H826" s="68">
        <v>55.837912087912102</v>
      </c>
      <c r="I826" s="71">
        <v>3.1712015229194597E-2</v>
      </c>
      <c r="J826" s="68">
        <v>56.3873626373626</v>
      </c>
      <c r="K826" s="71">
        <v>0.100893629287979</v>
      </c>
      <c r="L826" s="68">
        <v>54.807692307692299</v>
      </c>
    </row>
    <row r="827" spans="1:12" x14ac:dyDescent="0.2">
      <c r="A827" s="72" t="s">
        <v>1988</v>
      </c>
      <c r="B827" s="66" t="s">
        <v>1989</v>
      </c>
      <c r="C827" s="67">
        <v>39</v>
      </c>
      <c r="D827" s="67" t="s">
        <v>346</v>
      </c>
      <c r="E827" s="71">
        <v>0.108186490835152</v>
      </c>
      <c r="F827" s="68">
        <v>22.115384615384599</v>
      </c>
      <c r="G827" s="71">
        <v>0.25</v>
      </c>
      <c r="H827" s="68">
        <v>55.837912087912102</v>
      </c>
      <c r="I827" s="71">
        <v>1.4023294932669199E-2</v>
      </c>
      <c r="J827" s="68">
        <v>42.239010989011</v>
      </c>
      <c r="K827" s="71">
        <v>6.0536177572787501E-2</v>
      </c>
      <c r="L827" s="68">
        <v>43.6813186813187</v>
      </c>
    </row>
    <row r="828" spans="1:12" x14ac:dyDescent="0.2">
      <c r="A828" s="72" t="s">
        <v>1990</v>
      </c>
      <c r="B828" s="66" t="s">
        <v>1991</v>
      </c>
      <c r="C828" s="67">
        <v>39</v>
      </c>
      <c r="D828" s="67" t="s">
        <v>346</v>
      </c>
      <c r="E828" s="71">
        <v>0.160555902300799</v>
      </c>
      <c r="F828" s="68">
        <v>54.945054945054899</v>
      </c>
      <c r="G828" s="71">
        <v>0.25</v>
      </c>
      <c r="H828" s="68">
        <v>55.837912087912102</v>
      </c>
      <c r="I828" s="71">
        <v>2.1232422958898801E-2</v>
      </c>
      <c r="J828" s="68">
        <v>50.274725274725299</v>
      </c>
      <c r="K828" s="71">
        <v>0.2104352839435</v>
      </c>
      <c r="L828" s="68">
        <v>72.458791208791197</v>
      </c>
    </row>
    <row r="829" spans="1:12" x14ac:dyDescent="0.2">
      <c r="A829" s="72" t="s">
        <v>1992</v>
      </c>
      <c r="B829" s="66" t="s">
        <v>1993</v>
      </c>
      <c r="C829" s="67">
        <v>39</v>
      </c>
      <c r="D829" s="67" t="s">
        <v>346</v>
      </c>
      <c r="E829" s="71">
        <v>0.117105705468146</v>
      </c>
      <c r="F829" s="68">
        <v>27.884615384615401</v>
      </c>
      <c r="G829" s="71">
        <v>0.25</v>
      </c>
      <c r="H829" s="68">
        <v>55.837912087912102</v>
      </c>
      <c r="I829" s="71">
        <v>9.0715124839999099E-3</v>
      </c>
      <c r="J829" s="68">
        <v>33.241758241758198</v>
      </c>
      <c r="K829" s="71">
        <v>9.2245603920438193E-2</v>
      </c>
      <c r="L829" s="68">
        <v>52.266483516483497</v>
      </c>
    </row>
    <row r="830" spans="1:12" x14ac:dyDescent="0.2">
      <c r="A830" s="72" t="s">
        <v>1994</v>
      </c>
      <c r="B830" s="66" t="s">
        <v>1995</v>
      </c>
      <c r="C830" s="67">
        <v>39</v>
      </c>
      <c r="D830" s="67" t="s">
        <v>346</v>
      </c>
      <c r="E830" s="71">
        <v>0.116396893957544</v>
      </c>
      <c r="F830" s="68">
        <v>27.472527472527499</v>
      </c>
      <c r="G830" s="71">
        <v>0.25</v>
      </c>
      <c r="H830" s="68">
        <v>55.837912087912102</v>
      </c>
      <c r="I830" s="71">
        <v>3.28891540548173E-2</v>
      </c>
      <c r="J830" s="68">
        <v>56.662087912087898</v>
      </c>
      <c r="K830" s="71">
        <v>6.6301527817814898E-2</v>
      </c>
      <c r="L830" s="68">
        <v>45.123626373626401</v>
      </c>
    </row>
    <row r="831" spans="1:12" x14ac:dyDescent="0.2">
      <c r="A831" s="72" t="s">
        <v>1996</v>
      </c>
      <c r="B831" s="66" t="s">
        <v>1997</v>
      </c>
      <c r="C831" s="67">
        <v>39</v>
      </c>
      <c r="D831" s="67" t="s">
        <v>346</v>
      </c>
      <c r="E831" s="71">
        <v>0.27547093655560301</v>
      </c>
      <c r="F831" s="68">
        <v>89.560439560439605</v>
      </c>
      <c r="G831" s="71">
        <v>0.29247359674891499</v>
      </c>
      <c r="H831" s="68">
        <v>79.601648351648393</v>
      </c>
      <c r="I831" s="71">
        <v>0.39845348215975102</v>
      </c>
      <c r="J831" s="68">
        <v>98.420329670329707</v>
      </c>
      <c r="K831" s="71">
        <v>0.13548573075814299</v>
      </c>
      <c r="L831" s="68">
        <v>61.607142857142897</v>
      </c>
    </row>
    <row r="832" spans="1:12" x14ac:dyDescent="0.2">
      <c r="A832" s="72" t="s">
        <v>1998</v>
      </c>
      <c r="B832" s="66" t="s">
        <v>1999</v>
      </c>
      <c r="C832" s="67">
        <v>39</v>
      </c>
      <c r="D832" s="67" t="s">
        <v>346</v>
      </c>
      <c r="E832" s="71">
        <v>0.227611065289584</v>
      </c>
      <c r="F832" s="68">
        <v>80.631868131868103</v>
      </c>
      <c r="G832" s="71">
        <v>0.25</v>
      </c>
      <c r="H832" s="68">
        <v>55.837912087912102</v>
      </c>
      <c r="I832" s="71">
        <v>0.38671039390853401</v>
      </c>
      <c r="J832" s="68">
        <v>98.282967032966994</v>
      </c>
      <c r="K832" s="71">
        <v>4.6122801960219E-2</v>
      </c>
      <c r="L832" s="68">
        <v>40.384615384615401</v>
      </c>
    </row>
    <row r="833" spans="1:12" x14ac:dyDescent="0.2">
      <c r="A833" s="72" t="s">
        <v>2000</v>
      </c>
      <c r="B833" s="66" t="s">
        <v>2001</v>
      </c>
      <c r="C833" s="67">
        <v>39</v>
      </c>
      <c r="D833" s="67" t="s">
        <v>346</v>
      </c>
      <c r="E833" s="71">
        <v>0.128743123901298</v>
      </c>
      <c r="F833" s="68">
        <v>35.8516483516484</v>
      </c>
      <c r="G833" s="71">
        <v>0.27844699266773199</v>
      </c>
      <c r="H833" s="68">
        <v>75.480769230769198</v>
      </c>
      <c r="I833" s="71">
        <v>1.26540999932097E-2</v>
      </c>
      <c r="J833" s="68">
        <v>40.453296703296701</v>
      </c>
      <c r="K833" s="71">
        <v>9.5128279042951805E-2</v>
      </c>
      <c r="L833" s="68">
        <v>52.747252747252801</v>
      </c>
    </row>
    <row r="834" spans="1:12" x14ac:dyDescent="0.2">
      <c r="A834" s="72" t="s">
        <v>2002</v>
      </c>
      <c r="B834" s="66" t="s">
        <v>2003</v>
      </c>
      <c r="C834" s="67">
        <v>38</v>
      </c>
      <c r="D834" s="67" t="s">
        <v>346</v>
      </c>
      <c r="E834" s="71">
        <v>0.114871078970324</v>
      </c>
      <c r="F834" s="68">
        <v>26.442307692307701</v>
      </c>
      <c r="G834" s="71">
        <v>0.24999918046228101</v>
      </c>
      <c r="H834" s="68">
        <v>20.673076923076898</v>
      </c>
      <c r="I834" s="71">
        <v>1.10164778957957E-2</v>
      </c>
      <c r="J834" s="68">
        <v>36.469780219780198</v>
      </c>
      <c r="K834" s="71">
        <v>8.3597578552897095E-2</v>
      </c>
      <c r="L834" s="68">
        <v>49.9313186813187</v>
      </c>
    </row>
    <row r="835" spans="1:12" x14ac:dyDescent="0.2">
      <c r="A835" s="72" t="s">
        <v>2004</v>
      </c>
      <c r="B835" s="66" t="s">
        <v>2005</v>
      </c>
      <c r="C835" s="67">
        <v>38</v>
      </c>
      <c r="D835" s="67" t="s">
        <v>346</v>
      </c>
      <c r="E835" s="71">
        <v>0.13604663111083701</v>
      </c>
      <c r="F835" s="68">
        <v>40.384615384615401</v>
      </c>
      <c r="G835" s="71">
        <v>0.29381049514463697</v>
      </c>
      <c r="H835" s="68">
        <v>79.807692307692307</v>
      </c>
      <c r="I835" s="71">
        <v>3.3614494757491502E-2</v>
      </c>
      <c r="J835" s="68">
        <v>57.074175824175803</v>
      </c>
      <c r="K835" s="71">
        <v>8.07149034303834E-2</v>
      </c>
      <c r="L835" s="68">
        <v>49.244505494505503</v>
      </c>
    </row>
    <row r="836" spans="1:12" x14ac:dyDescent="0.2">
      <c r="A836" s="72" t="s">
        <v>2006</v>
      </c>
      <c r="B836" s="66" t="s">
        <v>2007</v>
      </c>
      <c r="C836" s="67">
        <v>39</v>
      </c>
      <c r="D836" s="67" t="s">
        <v>346</v>
      </c>
      <c r="E836" s="71">
        <v>0.252763649811517</v>
      </c>
      <c r="F836" s="68">
        <v>86.332417582417605</v>
      </c>
      <c r="G836" s="71">
        <v>0.28224327916028502</v>
      </c>
      <c r="H836" s="68">
        <v>76.717032967033006</v>
      </c>
      <c r="I836" s="71">
        <v>0.34920996488366601</v>
      </c>
      <c r="J836" s="68">
        <v>96.8406593406593</v>
      </c>
      <c r="K836" s="71">
        <v>0.12683770539060199</v>
      </c>
      <c r="L836" s="68">
        <v>60.164835164835203</v>
      </c>
    </row>
    <row r="837" spans="1:12" x14ac:dyDescent="0.2">
      <c r="A837" s="72" t="s">
        <v>2008</v>
      </c>
      <c r="B837" s="66" t="s">
        <v>2009</v>
      </c>
      <c r="C837" s="67">
        <v>39</v>
      </c>
      <c r="D837" s="67" t="s">
        <v>346</v>
      </c>
      <c r="E837" s="71">
        <v>0.16121300169855399</v>
      </c>
      <c r="F837" s="68">
        <v>55.219780219780198</v>
      </c>
      <c r="G837" s="71">
        <v>0.25368188512518403</v>
      </c>
      <c r="H837" s="68">
        <v>60.989010989011</v>
      </c>
      <c r="I837" s="71">
        <v>7.7175338477253094E-2</v>
      </c>
      <c r="J837" s="68">
        <v>69.848901098901095</v>
      </c>
      <c r="K837" s="71">
        <v>0.15278178149322599</v>
      </c>
      <c r="L837" s="68">
        <v>64.972527472527503</v>
      </c>
    </row>
    <row r="838" spans="1:12" x14ac:dyDescent="0.2">
      <c r="A838" s="72" t="s">
        <v>2010</v>
      </c>
      <c r="B838" s="66" t="s">
        <v>2011</v>
      </c>
      <c r="C838" s="67">
        <v>39</v>
      </c>
      <c r="D838" s="67" t="s">
        <v>346</v>
      </c>
      <c r="E838" s="71">
        <v>0.238680623264479</v>
      </c>
      <c r="F838" s="68">
        <v>83.516483516483504</v>
      </c>
      <c r="G838" s="71">
        <v>0.24999999992032099</v>
      </c>
      <c r="H838" s="68">
        <v>23.557692307692299</v>
      </c>
      <c r="I838" s="71">
        <v>0.36514824058513601</v>
      </c>
      <c r="J838" s="68">
        <v>97.870879120879096</v>
      </c>
      <c r="K838" s="71">
        <v>0.100893629287979</v>
      </c>
      <c r="L838" s="68">
        <v>54.807692307692299</v>
      </c>
    </row>
    <row r="839" spans="1:12" x14ac:dyDescent="0.2">
      <c r="A839" s="72" t="s">
        <v>2012</v>
      </c>
      <c r="B839" s="66" t="s">
        <v>2013</v>
      </c>
      <c r="C839" s="67">
        <v>38</v>
      </c>
      <c r="D839" s="67" t="s">
        <v>346</v>
      </c>
      <c r="E839" s="71">
        <v>0.11467683674976401</v>
      </c>
      <c r="F839" s="68">
        <v>26.304945054945101</v>
      </c>
      <c r="G839" s="71">
        <v>0.24177976382805</v>
      </c>
      <c r="H839" s="68">
        <v>14.972527472527499</v>
      </c>
      <c r="I839" s="71">
        <v>1.2887817623316301E-2</v>
      </c>
      <c r="J839" s="68">
        <v>40.796703296703299</v>
      </c>
      <c r="K839" s="71">
        <v>8.9362928797924499E-2</v>
      </c>
      <c r="L839" s="68">
        <v>51.5796703296703</v>
      </c>
    </row>
    <row r="840" spans="1:12" x14ac:dyDescent="0.2">
      <c r="A840" s="72" t="s">
        <v>2014</v>
      </c>
      <c r="B840" s="66" t="s">
        <v>2015</v>
      </c>
      <c r="C840" s="67">
        <v>37</v>
      </c>
      <c r="D840" s="67" t="s">
        <v>346</v>
      </c>
      <c r="E840" s="71">
        <v>0.123546843870498</v>
      </c>
      <c r="F840" s="68">
        <v>32.005494505494497</v>
      </c>
      <c r="G840" s="71">
        <v>0.25635513555381101</v>
      </c>
      <c r="H840" s="68">
        <v>64.079670329670293</v>
      </c>
      <c r="I840" s="71">
        <v>3.6453167749813102E-2</v>
      </c>
      <c r="J840" s="68">
        <v>58.585164835164797</v>
      </c>
      <c r="K840" s="71">
        <v>7.7832228307869705E-2</v>
      </c>
      <c r="L840" s="68">
        <v>48.763736263736298</v>
      </c>
    </row>
    <row r="841" spans="1:12" x14ac:dyDescent="0.2">
      <c r="A841" s="72" t="s">
        <v>2016</v>
      </c>
      <c r="B841" s="66" t="s">
        <v>2017</v>
      </c>
      <c r="C841" s="67">
        <v>39</v>
      </c>
      <c r="D841" s="67" t="s">
        <v>346</v>
      </c>
      <c r="E841" s="71">
        <v>0.248499336129994</v>
      </c>
      <c r="F841" s="68">
        <v>85.714285714285694</v>
      </c>
      <c r="G841" s="71">
        <v>0.24991449479295</v>
      </c>
      <c r="H841" s="68">
        <v>19.093406593406598</v>
      </c>
      <c r="I841" s="71">
        <v>0.35433243259386099</v>
      </c>
      <c r="J841" s="68">
        <v>96.978021978021999</v>
      </c>
      <c r="K841" s="71">
        <v>0.14125108100317099</v>
      </c>
      <c r="L841" s="68">
        <v>63.049450549450498</v>
      </c>
    </row>
    <row r="842" spans="1:12" x14ac:dyDescent="0.2">
      <c r="A842" s="72" t="s">
        <v>2018</v>
      </c>
      <c r="B842" s="66" t="s">
        <v>2019</v>
      </c>
      <c r="C842" s="67">
        <v>39</v>
      </c>
      <c r="D842" s="67" t="s">
        <v>346</v>
      </c>
      <c r="E842" s="71">
        <v>0.27298567628470499</v>
      </c>
      <c r="F842" s="68">
        <v>89.079670329670293</v>
      </c>
      <c r="G842" s="71">
        <v>0.25802139037414101</v>
      </c>
      <c r="H842" s="68">
        <v>65.247252747252702</v>
      </c>
      <c r="I842" s="71">
        <v>0.416801882354289</v>
      </c>
      <c r="J842" s="68">
        <v>98.695054945054906</v>
      </c>
      <c r="K842" s="71">
        <v>0.14413375612568499</v>
      </c>
      <c r="L842" s="68">
        <v>63.667582417582402</v>
      </c>
    </row>
    <row r="843" spans="1:12" x14ac:dyDescent="0.2">
      <c r="A843" s="72" t="s">
        <v>2020</v>
      </c>
      <c r="B843" s="66" t="s">
        <v>2021</v>
      </c>
      <c r="C843" s="67">
        <v>73</v>
      </c>
      <c r="D843" s="67" t="s">
        <v>346</v>
      </c>
      <c r="E843" s="71">
        <v>0.12766411700369301</v>
      </c>
      <c r="F843" s="68">
        <v>34.821428571428598</v>
      </c>
      <c r="G843" s="71">
        <v>0.26137446543753401</v>
      </c>
      <c r="H843" s="68">
        <v>67.925824175824204</v>
      </c>
      <c r="I843" s="71">
        <v>5.2433682633215302E-2</v>
      </c>
      <c r="J843" s="68">
        <v>63.942307692307701</v>
      </c>
      <c r="K843" s="71">
        <v>6.9184202940328607E-2</v>
      </c>
      <c r="L843" s="68">
        <v>45.741758241758198</v>
      </c>
    </row>
    <row r="844" spans="1:12" x14ac:dyDescent="0.2">
      <c r="A844" s="72" t="s">
        <v>2022</v>
      </c>
      <c r="B844" s="66" t="s">
        <v>2023</v>
      </c>
      <c r="C844" s="67">
        <v>73</v>
      </c>
      <c r="D844" s="67" t="s">
        <v>346</v>
      </c>
      <c r="E844" s="71">
        <v>0.190995655461171</v>
      </c>
      <c r="F844" s="68">
        <v>68.6126373626374</v>
      </c>
      <c r="G844" s="71">
        <v>0.24999781456644199</v>
      </c>
      <c r="H844" s="68">
        <v>20.123626373626401</v>
      </c>
      <c r="I844" s="71">
        <v>0.22497819765160701</v>
      </c>
      <c r="J844" s="68">
        <v>89.766483516483504</v>
      </c>
      <c r="K844" s="71">
        <v>9.80109541654655E-2</v>
      </c>
      <c r="L844" s="68">
        <v>54.052197802197803</v>
      </c>
    </row>
    <row r="845" spans="1:12" x14ac:dyDescent="0.2">
      <c r="A845" s="72" t="s">
        <v>2024</v>
      </c>
      <c r="B845" s="66" t="s">
        <v>2025</v>
      </c>
      <c r="C845" s="67">
        <v>38</v>
      </c>
      <c r="D845" s="67" t="s">
        <v>346</v>
      </c>
      <c r="E845" s="71">
        <v>8.6653872539100799E-2</v>
      </c>
      <c r="F845" s="68">
        <v>10.1648351648352</v>
      </c>
      <c r="G845" s="71">
        <v>0.25401069518716601</v>
      </c>
      <c r="H845" s="68">
        <v>61.881868131868103</v>
      </c>
      <c r="I845" s="71">
        <v>5.95092243013675E-3</v>
      </c>
      <c r="J845" s="68">
        <v>23.489010989011</v>
      </c>
      <c r="K845" s="71">
        <v>0</v>
      </c>
      <c r="L845" s="68">
        <v>22.115384615384599</v>
      </c>
    </row>
    <row r="846" spans="1:12" x14ac:dyDescent="0.2">
      <c r="A846" s="72" t="s">
        <v>2026</v>
      </c>
      <c r="B846" s="66" t="s">
        <v>2027</v>
      </c>
      <c r="C846" s="67">
        <v>38</v>
      </c>
      <c r="D846" s="67" t="s">
        <v>346</v>
      </c>
      <c r="E846" s="71">
        <v>8.62995222779116E-2</v>
      </c>
      <c r="F846" s="68">
        <v>9.6840659340659307</v>
      </c>
      <c r="G846" s="71">
        <v>0.248649638388375</v>
      </c>
      <c r="H846" s="68">
        <v>17.582417582417602</v>
      </c>
      <c r="I846" s="71">
        <v>7.3662533228455599E-3</v>
      </c>
      <c r="J846" s="68">
        <v>28.777472527472501</v>
      </c>
      <c r="K846" s="71">
        <v>2.8826751225136901E-3</v>
      </c>
      <c r="L846" s="68">
        <v>25.1373626373626</v>
      </c>
    </row>
    <row r="847" spans="1:12" x14ac:dyDescent="0.2">
      <c r="A847" s="72" t="s">
        <v>2028</v>
      </c>
      <c r="B847" s="66" t="s">
        <v>2029</v>
      </c>
      <c r="C847" s="67">
        <v>38</v>
      </c>
      <c r="D847" s="67" t="s">
        <v>346</v>
      </c>
      <c r="E847" s="71">
        <v>9.0763577711599597E-2</v>
      </c>
      <c r="F847" s="68">
        <v>12.293956043955999</v>
      </c>
      <c r="G847" s="71">
        <v>0.26571397068668101</v>
      </c>
      <c r="H847" s="68">
        <v>69.780219780219795</v>
      </c>
      <c r="I847" s="71">
        <v>3.69408732560381E-3</v>
      </c>
      <c r="J847" s="68">
        <v>15.384615384615399</v>
      </c>
      <c r="K847" s="71">
        <v>2.8826751225136901E-3</v>
      </c>
      <c r="L847" s="68">
        <v>25.1373626373626</v>
      </c>
    </row>
    <row r="848" spans="1:12" x14ac:dyDescent="0.2">
      <c r="A848" s="72" t="s">
        <v>2030</v>
      </c>
      <c r="B848" s="66" t="s">
        <v>2031</v>
      </c>
      <c r="C848" s="67">
        <v>38</v>
      </c>
      <c r="D848" s="67" t="s">
        <v>346</v>
      </c>
      <c r="E848" s="71">
        <v>9.17943397045103E-2</v>
      </c>
      <c r="F848" s="68">
        <v>12.6373626373626</v>
      </c>
      <c r="G848" s="71">
        <v>0.24994782239480001</v>
      </c>
      <c r="H848" s="68">
        <v>19.230769230769202</v>
      </c>
      <c r="I848" s="71">
        <v>1.9669846473703199E-2</v>
      </c>
      <c r="J848" s="68">
        <v>48.832417582417598</v>
      </c>
      <c r="K848" s="71">
        <v>5.7653502450273897E-3</v>
      </c>
      <c r="L848" s="68">
        <v>26.717032967032999</v>
      </c>
    </row>
    <row r="849" spans="1:12" x14ac:dyDescent="0.2">
      <c r="A849" s="72" t="s">
        <v>2032</v>
      </c>
      <c r="B849" s="66" t="s">
        <v>2033</v>
      </c>
      <c r="C849" s="67">
        <v>38</v>
      </c>
      <c r="D849" s="67" t="s">
        <v>346</v>
      </c>
      <c r="E849" s="71">
        <v>7.2890181436299606E-2</v>
      </c>
      <c r="F849" s="68">
        <v>5.7692307692307701</v>
      </c>
      <c r="G849" s="71">
        <v>0.217933400609021</v>
      </c>
      <c r="H849" s="68">
        <v>11.469780219780199</v>
      </c>
      <c r="I849" s="71">
        <v>7.3714369987830299E-4</v>
      </c>
      <c r="J849" s="68">
        <v>3.8461538461538498</v>
      </c>
      <c r="K849" s="71">
        <v>0</v>
      </c>
      <c r="L849" s="68">
        <v>22.115384615384599</v>
      </c>
    </row>
    <row r="850" spans="1:12" x14ac:dyDescent="0.2">
      <c r="A850" s="72" t="s">
        <v>2034</v>
      </c>
      <c r="B850" s="66" t="s">
        <v>2035</v>
      </c>
      <c r="C850" s="67">
        <v>38</v>
      </c>
      <c r="D850" s="67" t="s">
        <v>346</v>
      </c>
      <c r="E850" s="71">
        <v>8.2817505682959106E-2</v>
      </c>
      <c r="F850" s="68">
        <v>7.4862637362637399</v>
      </c>
      <c r="G850" s="71">
        <v>0.24811670228362701</v>
      </c>
      <c r="H850" s="68">
        <v>17.1703296703297</v>
      </c>
      <c r="I850" s="71">
        <v>3.3581476524998998E-4</v>
      </c>
      <c r="J850" s="68">
        <v>2.47252747252747</v>
      </c>
      <c r="K850" s="71">
        <v>0</v>
      </c>
      <c r="L850" s="68">
        <v>22.115384615384599</v>
      </c>
    </row>
    <row r="851" spans="1:12" x14ac:dyDescent="0.2">
      <c r="A851" s="72" t="s">
        <v>2036</v>
      </c>
      <c r="B851" s="66" t="s">
        <v>2037</v>
      </c>
      <c r="C851" s="67">
        <v>38</v>
      </c>
      <c r="D851" s="67" t="s">
        <v>346</v>
      </c>
      <c r="E851" s="71">
        <v>5.5818600500130801E-2</v>
      </c>
      <c r="F851" s="68">
        <v>3.98351648351648</v>
      </c>
      <c r="G851" s="71">
        <v>0.16302320727257699</v>
      </c>
      <c r="H851" s="68">
        <v>6.6620879120879097</v>
      </c>
      <c r="I851" s="71">
        <v>1.54991910530203E-3</v>
      </c>
      <c r="J851" s="68">
        <v>6.4560439560439598</v>
      </c>
      <c r="K851" s="71">
        <v>2.8826751225136901E-3</v>
      </c>
      <c r="L851" s="68">
        <v>25.1373626373626</v>
      </c>
    </row>
    <row r="852" spans="1:12" x14ac:dyDescent="0.2">
      <c r="A852" s="72" t="s">
        <v>2038</v>
      </c>
      <c r="B852" s="66" t="s">
        <v>2039</v>
      </c>
      <c r="C852" s="67">
        <v>38</v>
      </c>
      <c r="D852" s="67" t="s">
        <v>346</v>
      </c>
      <c r="E852" s="71">
        <v>8.5431173325523302E-2</v>
      </c>
      <c r="F852" s="68">
        <v>9.0659340659340693</v>
      </c>
      <c r="G852" s="71">
        <v>0.24999180462277301</v>
      </c>
      <c r="H852" s="68">
        <v>19.711538461538499</v>
      </c>
      <c r="I852" s="71">
        <v>3.41904023128338E-3</v>
      </c>
      <c r="J852" s="68">
        <v>14.010989010989</v>
      </c>
      <c r="K852" s="71">
        <v>2.8826751225136901E-3</v>
      </c>
      <c r="L852" s="68">
        <v>25.1373626373626</v>
      </c>
    </row>
    <row r="853" spans="1:12" x14ac:dyDescent="0.2">
      <c r="A853" s="72" t="s">
        <v>2040</v>
      </c>
      <c r="B853" s="66" t="s">
        <v>2041</v>
      </c>
      <c r="C853" s="67">
        <v>38</v>
      </c>
      <c r="D853" s="67" t="s">
        <v>346</v>
      </c>
      <c r="E853" s="71">
        <v>6.1267028568315701E-2</v>
      </c>
      <c r="F853" s="68">
        <v>4.5329670329670302</v>
      </c>
      <c r="G853" s="71">
        <v>0.17852666421161301</v>
      </c>
      <c r="H853" s="68">
        <v>7.6923076923076898</v>
      </c>
      <c r="I853" s="71">
        <v>5.2744214933340902E-3</v>
      </c>
      <c r="J853" s="68">
        <v>21.0851648351648</v>
      </c>
      <c r="K853" s="71">
        <v>0</v>
      </c>
      <c r="L853" s="68">
        <v>22.115384615384599</v>
      </c>
    </row>
    <row r="854" spans="1:12" x14ac:dyDescent="0.2">
      <c r="A854" s="72" t="s">
        <v>2042</v>
      </c>
      <c r="B854" s="66" t="s">
        <v>2043</v>
      </c>
      <c r="C854" s="67">
        <v>39</v>
      </c>
      <c r="D854" s="67" t="s">
        <v>346</v>
      </c>
      <c r="E854" s="71">
        <v>9.5957293000340504E-2</v>
      </c>
      <c r="F854" s="68">
        <v>14.697802197802201</v>
      </c>
      <c r="G854" s="71">
        <v>0.25534759358249998</v>
      </c>
      <c r="H854" s="68">
        <v>62.843406593406598</v>
      </c>
      <c r="I854" s="71">
        <v>9.4628844384119608E-3</v>
      </c>
      <c r="J854" s="68">
        <v>33.928571428571402</v>
      </c>
      <c r="K854" s="71">
        <v>2.30614009801096E-2</v>
      </c>
      <c r="L854" s="68">
        <v>34.065934065934101</v>
      </c>
    </row>
    <row r="855" spans="1:12" x14ac:dyDescent="0.2">
      <c r="A855" s="72" t="s">
        <v>2044</v>
      </c>
      <c r="B855" s="66" t="s">
        <v>2045</v>
      </c>
      <c r="C855" s="67">
        <v>39</v>
      </c>
      <c r="D855" s="67" t="s">
        <v>346</v>
      </c>
      <c r="E855" s="71">
        <v>8.6959124816829006E-2</v>
      </c>
      <c r="F855" s="68">
        <v>10.302197802197799</v>
      </c>
      <c r="G855" s="71">
        <v>0.259021556010743</v>
      </c>
      <c r="H855" s="68">
        <v>65.728021978021999</v>
      </c>
      <c r="I855" s="71">
        <v>1.8558184397446001E-3</v>
      </c>
      <c r="J855" s="68">
        <v>7.8296703296703303</v>
      </c>
      <c r="K855" s="71">
        <v>0</v>
      </c>
      <c r="L855" s="68">
        <v>22.115384615384599</v>
      </c>
    </row>
    <row r="856" spans="1:12" x14ac:dyDescent="0.2">
      <c r="A856" s="72" t="s">
        <v>2046</v>
      </c>
      <c r="B856" s="66" t="s">
        <v>2047</v>
      </c>
      <c r="C856" s="67">
        <v>38</v>
      </c>
      <c r="D856" s="67" t="s">
        <v>346</v>
      </c>
      <c r="E856" s="71">
        <v>9.7703342611248495E-2</v>
      </c>
      <c r="F856" s="68">
        <v>16.071428571428601</v>
      </c>
      <c r="G856" s="71">
        <v>0.258020844015869</v>
      </c>
      <c r="H856" s="68">
        <v>65.109890109890102</v>
      </c>
      <c r="I856" s="71">
        <v>6.26243259273895E-3</v>
      </c>
      <c r="J856" s="68">
        <v>24.519230769230798</v>
      </c>
      <c r="K856" s="71">
        <v>2.88267512251369E-2</v>
      </c>
      <c r="L856" s="68">
        <v>35.8516483516484</v>
      </c>
    </row>
    <row r="857" spans="1:12" x14ac:dyDescent="0.2">
      <c r="A857" s="72" t="s">
        <v>2048</v>
      </c>
      <c r="B857" s="66" t="s">
        <v>2049</v>
      </c>
      <c r="C857" s="67">
        <v>38</v>
      </c>
      <c r="D857" s="67" t="s">
        <v>346</v>
      </c>
      <c r="E857" s="71">
        <v>0.110298040532282</v>
      </c>
      <c r="F857" s="68">
        <v>23.557692307692299</v>
      </c>
      <c r="G857" s="71">
        <v>0.29782119033180299</v>
      </c>
      <c r="H857" s="68">
        <v>80.906593406593402</v>
      </c>
      <c r="I857" s="71">
        <v>4.2461800399073097E-3</v>
      </c>
      <c r="J857" s="68">
        <v>17.376373626373599</v>
      </c>
      <c r="K857" s="71">
        <v>2.88267512251369E-2</v>
      </c>
      <c r="L857" s="68">
        <v>35.8516483516484</v>
      </c>
    </row>
    <row r="858" spans="1:12" x14ac:dyDescent="0.2">
      <c r="A858" s="72" t="s">
        <v>2050</v>
      </c>
      <c r="B858" s="66" t="s">
        <v>2051</v>
      </c>
      <c r="C858" s="67">
        <v>39</v>
      </c>
      <c r="D858" s="67" t="s">
        <v>346</v>
      </c>
      <c r="E858" s="71">
        <v>0.109586490514652</v>
      </c>
      <c r="F858" s="68">
        <v>23.145604395604401</v>
      </c>
      <c r="G858" s="71">
        <v>0.294596895831227</v>
      </c>
      <c r="H858" s="68">
        <v>80.013736263736305</v>
      </c>
      <c r="I858" s="71">
        <v>8.2184996101063706E-3</v>
      </c>
      <c r="J858" s="68">
        <v>30.906593406593402</v>
      </c>
      <c r="K858" s="71">
        <v>2.5944076102623299E-2</v>
      </c>
      <c r="L858" s="68">
        <v>35.096153846153797</v>
      </c>
    </row>
    <row r="859" spans="1:12" x14ac:dyDescent="0.2">
      <c r="A859" s="72" t="s">
        <v>2052</v>
      </c>
      <c r="B859" s="66" t="s">
        <v>2053</v>
      </c>
      <c r="C859" s="67">
        <v>39</v>
      </c>
      <c r="D859" s="67" t="s">
        <v>346</v>
      </c>
      <c r="E859" s="71">
        <v>4.8731528403129103E-2</v>
      </c>
      <c r="F859" s="68">
        <v>3.2280219780219799</v>
      </c>
      <c r="G859" s="71">
        <v>0.13597371072712999</v>
      </c>
      <c r="H859" s="68">
        <v>5.0137362637362601</v>
      </c>
      <c r="I859" s="71">
        <v>1.5728491147163201E-3</v>
      </c>
      <c r="J859" s="68">
        <v>6.5934065934065904</v>
      </c>
      <c r="K859" s="71">
        <v>8.6480253675410793E-3</v>
      </c>
      <c r="L859" s="68">
        <v>28.571428571428601</v>
      </c>
    </row>
    <row r="860" spans="1:12" x14ac:dyDescent="0.2">
      <c r="A860" s="72" t="s">
        <v>2054</v>
      </c>
      <c r="B860" s="66" t="s">
        <v>2055</v>
      </c>
      <c r="C860" s="67">
        <v>38</v>
      </c>
      <c r="D860" s="67" t="s">
        <v>346</v>
      </c>
      <c r="E860" s="71">
        <v>7.9258707114197205E-2</v>
      </c>
      <c r="F860" s="68">
        <v>6.7994505494505502</v>
      </c>
      <c r="G860" s="71">
        <v>0.191630066794195</v>
      </c>
      <c r="H860" s="68">
        <v>8.7912087912087902</v>
      </c>
      <c r="I860" s="71">
        <v>5.7886028332048197E-3</v>
      </c>
      <c r="J860" s="68">
        <v>22.870879120879099</v>
      </c>
      <c r="K860" s="71">
        <v>4.03574517151917E-2</v>
      </c>
      <c r="L860" s="68">
        <v>38.736263736263702</v>
      </c>
    </row>
    <row r="861" spans="1:12" x14ac:dyDescent="0.2">
      <c r="A861" s="72" t="s">
        <v>2056</v>
      </c>
      <c r="B861" s="66" t="s">
        <v>2057</v>
      </c>
      <c r="C861" s="67">
        <v>38</v>
      </c>
      <c r="D861" s="67" t="s">
        <v>346</v>
      </c>
      <c r="E861" s="71">
        <v>5.7930664150884E-2</v>
      </c>
      <c r="F861" s="68">
        <v>4.1208791208791196</v>
      </c>
      <c r="G861" s="71">
        <v>0.16129094529946</v>
      </c>
      <c r="H861" s="68">
        <v>6.52472527472528</v>
      </c>
      <c r="I861" s="71">
        <v>9.7034666313726902E-4</v>
      </c>
      <c r="J861" s="68">
        <v>4.6016483516483504</v>
      </c>
      <c r="K861" s="71">
        <v>1.15307004900548E-2</v>
      </c>
      <c r="L861" s="68">
        <v>30.288461538461501</v>
      </c>
    </row>
    <row r="862" spans="1:12" x14ac:dyDescent="0.2">
      <c r="A862" s="72" t="s">
        <v>2058</v>
      </c>
      <c r="B862" s="66" t="s">
        <v>2059</v>
      </c>
      <c r="C862" s="67">
        <v>38</v>
      </c>
      <c r="D862" s="67" t="s">
        <v>346</v>
      </c>
      <c r="E862" s="71">
        <v>7.88535461138688E-2</v>
      </c>
      <c r="F862" s="68">
        <v>6.7307692307692299</v>
      </c>
      <c r="G862" s="71">
        <v>0.21604372446953601</v>
      </c>
      <c r="H862" s="68">
        <v>11.3324175824176</v>
      </c>
      <c r="I862" s="71">
        <v>3.3818801447437201E-4</v>
      </c>
      <c r="J862" s="68">
        <v>2.5412087912087902</v>
      </c>
      <c r="K862" s="71">
        <v>2.0178725857595899E-2</v>
      </c>
      <c r="L862" s="68">
        <v>32.967032967032999</v>
      </c>
    </row>
    <row r="863" spans="1:12" x14ac:dyDescent="0.2">
      <c r="A863" s="72" t="s">
        <v>2060</v>
      </c>
      <c r="B863" s="66" t="s">
        <v>2061</v>
      </c>
      <c r="C863" s="67">
        <v>38</v>
      </c>
      <c r="D863" s="67" t="s">
        <v>346</v>
      </c>
      <c r="E863" s="71">
        <v>9.4635239177180003E-2</v>
      </c>
      <c r="F863" s="68">
        <v>14.0796703296703</v>
      </c>
      <c r="G863" s="71">
        <v>0.238806700686644</v>
      </c>
      <c r="H863" s="68">
        <v>14.3543956043956</v>
      </c>
      <c r="I863" s="71">
        <v>1.8588900071909299E-3</v>
      </c>
      <c r="J863" s="68">
        <v>7.9670329670329698</v>
      </c>
      <c r="K863" s="71">
        <v>4.3240126837705402E-2</v>
      </c>
      <c r="L863" s="68">
        <v>39.560439560439598</v>
      </c>
    </row>
    <row r="864" spans="1:12" x14ac:dyDescent="0.2">
      <c r="A864" s="72" t="s">
        <v>2062</v>
      </c>
      <c r="B864" s="66" t="s">
        <v>2063</v>
      </c>
      <c r="C864" s="67">
        <v>39</v>
      </c>
      <c r="D864" s="67" t="s">
        <v>346</v>
      </c>
      <c r="E864" s="71">
        <v>0.12152579876045</v>
      </c>
      <c r="F864" s="68">
        <v>30.975274725274701</v>
      </c>
      <c r="G864" s="71">
        <v>0.33560784602195498</v>
      </c>
      <c r="H864" s="68">
        <v>85.920329670329707</v>
      </c>
      <c r="I864" s="71">
        <v>8.7908244018002103E-3</v>
      </c>
      <c r="J864" s="68">
        <v>32.417582417582402</v>
      </c>
      <c r="K864" s="71">
        <v>2.0178725857595899E-2</v>
      </c>
      <c r="L864" s="68">
        <v>32.967032967032999</v>
      </c>
    </row>
    <row r="865" spans="1:12" x14ac:dyDescent="0.2">
      <c r="A865" s="72" t="s">
        <v>2064</v>
      </c>
      <c r="B865" s="66" t="s">
        <v>2065</v>
      </c>
      <c r="C865" s="67">
        <v>39</v>
      </c>
      <c r="D865" s="67" t="s">
        <v>346</v>
      </c>
      <c r="E865" s="71">
        <v>0.121719676992546</v>
      </c>
      <c r="F865" s="68">
        <v>31.1813186813187</v>
      </c>
      <c r="G865" s="71">
        <v>0.26104565537555202</v>
      </c>
      <c r="H865" s="68">
        <v>67.513736263736305</v>
      </c>
      <c r="I865" s="71">
        <v>6.1024214366197597E-3</v>
      </c>
      <c r="J865" s="68">
        <v>23.832417582417602</v>
      </c>
      <c r="K865" s="71">
        <v>9.80109541654655E-2</v>
      </c>
      <c r="L865" s="68">
        <v>54.052197802197803</v>
      </c>
    </row>
    <row r="866" spans="1:12" x14ac:dyDescent="0.2">
      <c r="A866" s="72" t="s">
        <v>2066</v>
      </c>
      <c r="B866" s="66" t="s">
        <v>2067</v>
      </c>
      <c r="C866" s="67">
        <v>39</v>
      </c>
      <c r="D866" s="67" t="s">
        <v>346</v>
      </c>
      <c r="E866" s="71">
        <v>0.107388865128682</v>
      </c>
      <c r="F866" s="68">
        <v>21.565934065934101</v>
      </c>
      <c r="G866" s="71">
        <v>0.26737967914438499</v>
      </c>
      <c r="H866" s="68">
        <v>70.810439560439605</v>
      </c>
      <c r="I866" s="71">
        <v>5.7814391589283698E-3</v>
      </c>
      <c r="J866" s="68">
        <v>22.802197802197799</v>
      </c>
      <c r="K866" s="71">
        <v>4.9005477082732701E-2</v>
      </c>
      <c r="L866" s="68">
        <v>41.071428571428598</v>
      </c>
    </row>
    <row r="867" spans="1:12" x14ac:dyDescent="0.2">
      <c r="A867" s="72" t="s">
        <v>2068</v>
      </c>
      <c r="B867" s="66" t="s">
        <v>2069</v>
      </c>
      <c r="C867" s="67">
        <v>38</v>
      </c>
      <c r="D867" s="67" t="s">
        <v>346</v>
      </c>
      <c r="E867" s="71">
        <v>0.111231812618552</v>
      </c>
      <c r="F867" s="68">
        <v>24.1758241758242</v>
      </c>
      <c r="G867" s="71">
        <v>0.25</v>
      </c>
      <c r="H867" s="68">
        <v>55.837912087912102</v>
      </c>
      <c r="I867" s="71">
        <v>5.8632095477849202E-3</v>
      </c>
      <c r="J867" s="68">
        <v>23.214285714285701</v>
      </c>
      <c r="K867" s="71">
        <v>7.7832228307869705E-2</v>
      </c>
      <c r="L867" s="68">
        <v>48.763736263736298</v>
      </c>
    </row>
    <row r="868" spans="1:12" x14ac:dyDescent="0.2">
      <c r="A868" s="72" t="s">
        <v>2070</v>
      </c>
      <c r="B868" s="66" t="s">
        <v>2071</v>
      </c>
      <c r="C868" s="67">
        <v>39</v>
      </c>
      <c r="D868" s="67" t="s">
        <v>346</v>
      </c>
      <c r="E868" s="71">
        <v>0.13915676495752399</v>
      </c>
      <c r="F868" s="68">
        <v>41.895604395604401</v>
      </c>
      <c r="G868" s="71">
        <v>0.249999453641538</v>
      </c>
      <c r="H868" s="68">
        <v>20.810439560439601</v>
      </c>
      <c r="I868" s="71">
        <v>1.75717348603231E-2</v>
      </c>
      <c r="J868" s="68">
        <v>46.359890109890102</v>
      </c>
      <c r="K868" s="71">
        <v>0.14989910637071199</v>
      </c>
      <c r="L868" s="68">
        <v>64.491758241758205</v>
      </c>
    </row>
    <row r="869" spans="1:12" x14ac:dyDescent="0.2">
      <c r="A869" s="72" t="s">
        <v>2072</v>
      </c>
      <c r="B869" s="66" t="s">
        <v>2073</v>
      </c>
      <c r="C869" s="67">
        <v>39</v>
      </c>
      <c r="D869" s="67" t="s">
        <v>346</v>
      </c>
      <c r="E869" s="71">
        <v>0.119055171263452</v>
      </c>
      <c r="F869" s="68">
        <v>29.258241758241802</v>
      </c>
      <c r="G869" s="71">
        <v>0.25</v>
      </c>
      <c r="H869" s="68">
        <v>55.837912087912102</v>
      </c>
      <c r="I869" s="71">
        <v>1.49199098699176E-2</v>
      </c>
      <c r="J869" s="68">
        <v>42.788461538461497</v>
      </c>
      <c r="K869" s="71">
        <v>9.2245603920438193E-2</v>
      </c>
      <c r="L869" s="68">
        <v>52.266483516483497</v>
      </c>
    </row>
    <row r="870" spans="1:12" x14ac:dyDescent="0.2">
      <c r="A870" s="72" t="s">
        <v>2074</v>
      </c>
      <c r="B870" s="66" t="s">
        <v>2075</v>
      </c>
      <c r="C870" s="67">
        <v>39</v>
      </c>
      <c r="D870" s="67" t="s">
        <v>346</v>
      </c>
      <c r="E870" s="71">
        <v>0.129674595401406</v>
      </c>
      <c r="F870" s="68">
        <v>36.607142857142897</v>
      </c>
      <c r="G870" s="71">
        <v>0.28410173816480699</v>
      </c>
      <c r="H870" s="68">
        <v>77.335164835164804</v>
      </c>
      <c r="I870" s="71">
        <v>6.9110938739454899E-3</v>
      </c>
      <c r="J870" s="68">
        <v>27.197802197802201</v>
      </c>
      <c r="K870" s="71">
        <v>9.80109541654655E-2</v>
      </c>
      <c r="L870" s="68">
        <v>54.052197802197803</v>
      </c>
    </row>
    <row r="871" spans="1:12" x14ac:dyDescent="0.2">
      <c r="A871" s="72" t="s">
        <v>2076</v>
      </c>
      <c r="B871" s="66" t="s">
        <v>2077</v>
      </c>
      <c r="C871" s="67">
        <v>39</v>
      </c>
      <c r="D871" s="67" t="s">
        <v>346</v>
      </c>
      <c r="E871" s="71">
        <v>0.14455022868769701</v>
      </c>
      <c r="F871" s="68">
        <v>44.642857142857103</v>
      </c>
      <c r="G871" s="71">
        <v>0.32556724657998198</v>
      </c>
      <c r="H871" s="68">
        <v>84.546703296703299</v>
      </c>
      <c r="I871" s="71">
        <v>4.3071350726177401E-3</v>
      </c>
      <c r="J871" s="68">
        <v>17.788461538461501</v>
      </c>
      <c r="K871" s="71">
        <v>0.103776304410493</v>
      </c>
      <c r="L871" s="68">
        <v>55.563186813186803</v>
      </c>
    </row>
    <row r="872" spans="1:12" x14ac:dyDescent="0.2">
      <c r="A872" s="72" t="s">
        <v>2078</v>
      </c>
      <c r="B872" s="66" t="s">
        <v>2079</v>
      </c>
      <c r="C872" s="67">
        <v>39</v>
      </c>
      <c r="D872" s="67" t="s">
        <v>346</v>
      </c>
      <c r="E872" s="71">
        <v>0.106956968614868</v>
      </c>
      <c r="F872" s="68">
        <v>21.0851648351648</v>
      </c>
      <c r="G872" s="71">
        <v>0.25668449197860999</v>
      </c>
      <c r="H872" s="68">
        <v>64.491758241758205</v>
      </c>
      <c r="I872" s="71">
        <v>6.5329114157204604E-3</v>
      </c>
      <c r="J872" s="68">
        <v>25.412087912087902</v>
      </c>
      <c r="K872" s="71">
        <v>5.76535024502738E-2</v>
      </c>
      <c r="L872" s="68">
        <v>43.063186813186803</v>
      </c>
    </row>
    <row r="873" spans="1:12" x14ac:dyDescent="0.2">
      <c r="A873" s="72" t="s">
        <v>2080</v>
      </c>
      <c r="B873" s="66" t="s">
        <v>2081</v>
      </c>
      <c r="C873" s="67">
        <v>39</v>
      </c>
      <c r="D873" s="67" t="s">
        <v>346</v>
      </c>
      <c r="E873" s="71">
        <v>9.3420675218871096E-2</v>
      </c>
      <c r="F873" s="68">
        <v>13.530219780219801</v>
      </c>
      <c r="G873" s="71">
        <v>0.232747364508231</v>
      </c>
      <c r="H873" s="68">
        <v>13.3241758241758</v>
      </c>
      <c r="I873" s="71">
        <v>7.1572094331906599E-3</v>
      </c>
      <c r="J873" s="68">
        <v>28.1593406593407</v>
      </c>
      <c r="K873" s="71">
        <v>4.03574517151917E-2</v>
      </c>
      <c r="L873" s="68">
        <v>38.736263736263702</v>
      </c>
    </row>
    <row r="874" spans="1:12" x14ac:dyDescent="0.2">
      <c r="A874" s="72" t="s">
        <v>2082</v>
      </c>
      <c r="B874" s="66" t="s">
        <v>2083</v>
      </c>
      <c r="C874" s="67">
        <v>39</v>
      </c>
      <c r="D874" s="67" t="s">
        <v>346</v>
      </c>
      <c r="E874" s="71">
        <v>9.4063504312141999E-2</v>
      </c>
      <c r="F874" s="68">
        <v>13.7362637362637</v>
      </c>
      <c r="G874" s="71">
        <v>0.24701333217749499</v>
      </c>
      <c r="H874" s="68">
        <v>16.4148351648352</v>
      </c>
      <c r="I874" s="71">
        <v>3.4677544112802698E-3</v>
      </c>
      <c r="J874" s="68">
        <v>14.217032967032999</v>
      </c>
      <c r="K874" s="71">
        <v>3.1709426347650602E-2</v>
      </c>
      <c r="L874" s="68">
        <v>36.469780219780198</v>
      </c>
    </row>
    <row r="875" spans="1:12" x14ac:dyDescent="0.2">
      <c r="A875" s="72" t="s">
        <v>2084</v>
      </c>
      <c r="B875" s="66" t="s">
        <v>2085</v>
      </c>
      <c r="C875" s="67">
        <v>39</v>
      </c>
      <c r="D875" s="67" t="s">
        <v>346</v>
      </c>
      <c r="E875" s="71">
        <v>7.2764125836659699E-2</v>
      </c>
      <c r="F875" s="68">
        <v>5.7005494505494498</v>
      </c>
      <c r="G875" s="71">
        <v>0.192355631306563</v>
      </c>
      <c r="H875" s="68">
        <v>8.8598901098901095</v>
      </c>
      <c r="I875" s="71">
        <v>2.8753452233067E-3</v>
      </c>
      <c r="J875" s="68">
        <v>12.5686813186813</v>
      </c>
      <c r="K875" s="71">
        <v>2.30614009801096E-2</v>
      </c>
      <c r="L875" s="68">
        <v>34.065934065934101</v>
      </c>
    </row>
    <row r="876" spans="1:12" x14ac:dyDescent="0.2">
      <c r="A876" s="72" t="s">
        <v>2086</v>
      </c>
      <c r="B876" s="66" t="s">
        <v>2087</v>
      </c>
      <c r="C876" s="67">
        <v>39</v>
      </c>
      <c r="D876" s="67" t="s">
        <v>346</v>
      </c>
      <c r="E876" s="71">
        <v>0.10160307405604101</v>
      </c>
      <c r="F876" s="68">
        <v>18.0631868131868</v>
      </c>
      <c r="G876" s="71">
        <v>0.25935828877005301</v>
      </c>
      <c r="H876" s="68">
        <v>66.277472527472497</v>
      </c>
      <c r="I876" s="71">
        <v>2.2108065603653301E-3</v>
      </c>
      <c r="J876" s="68">
        <v>9.5467032967032992</v>
      </c>
      <c r="K876" s="71">
        <v>4.3240126837705402E-2</v>
      </c>
      <c r="L876" s="68">
        <v>39.560439560439598</v>
      </c>
    </row>
    <row r="877" spans="1:12" x14ac:dyDescent="0.2">
      <c r="A877" s="72" t="s">
        <v>2088</v>
      </c>
      <c r="B877" s="66" t="s">
        <v>2089</v>
      </c>
      <c r="C877" s="67">
        <v>39</v>
      </c>
      <c r="D877" s="67" t="s">
        <v>346</v>
      </c>
      <c r="E877" s="71">
        <v>3.2195020817179801E-2</v>
      </c>
      <c r="F877" s="68">
        <v>1.99175824175824</v>
      </c>
      <c r="G877" s="71">
        <v>8.2070448973849394E-2</v>
      </c>
      <c r="H877" s="68">
        <v>2.8159340659340701</v>
      </c>
      <c r="I877" s="71">
        <v>1.01237865121633E-4</v>
      </c>
      <c r="J877" s="68">
        <v>1.1675824175824201</v>
      </c>
      <c r="K877" s="71">
        <v>1.44133756125685E-2</v>
      </c>
      <c r="L877" s="68">
        <v>31.3873626373626</v>
      </c>
    </row>
    <row r="878" spans="1:12" x14ac:dyDescent="0.2">
      <c r="A878" s="72" t="s">
        <v>2090</v>
      </c>
      <c r="B878" s="66" t="s">
        <v>2091</v>
      </c>
      <c r="C878" s="67">
        <v>39</v>
      </c>
      <c r="D878" s="67" t="s">
        <v>346</v>
      </c>
      <c r="E878" s="71">
        <v>0.12338264336188599</v>
      </c>
      <c r="F878" s="68">
        <v>31.868131868131901</v>
      </c>
      <c r="G878" s="71">
        <v>0.25368188512518403</v>
      </c>
      <c r="H878" s="68">
        <v>60.989010989011</v>
      </c>
      <c r="I878" s="71">
        <v>6.9243903049529699E-3</v>
      </c>
      <c r="J878" s="68">
        <v>27.2664835164835</v>
      </c>
      <c r="K878" s="71">
        <v>0.10954165465552</v>
      </c>
      <c r="L878" s="68">
        <v>56.524725274725299</v>
      </c>
    </row>
    <row r="879" spans="1:12" x14ac:dyDescent="0.2">
      <c r="A879" s="72" t="s">
        <v>2092</v>
      </c>
      <c r="B879" s="66" t="s">
        <v>2093</v>
      </c>
      <c r="C879" s="67">
        <v>39</v>
      </c>
      <c r="D879" s="67" t="s">
        <v>346</v>
      </c>
      <c r="E879" s="71">
        <v>0.128675596898498</v>
      </c>
      <c r="F879" s="68">
        <v>35.714285714285701</v>
      </c>
      <c r="G879" s="71">
        <v>0.25</v>
      </c>
      <c r="H879" s="68">
        <v>55.837912087912102</v>
      </c>
      <c r="I879" s="71">
        <v>6.3064101823783296E-3</v>
      </c>
      <c r="J879" s="68">
        <v>24.9313186813187</v>
      </c>
      <c r="K879" s="71">
        <v>0.12972038051311599</v>
      </c>
      <c r="L879" s="68">
        <v>60.576923076923102</v>
      </c>
    </row>
    <row r="880" spans="1:12" x14ac:dyDescent="0.2">
      <c r="A880" s="72" t="s">
        <v>2094</v>
      </c>
      <c r="B880" s="66" t="s">
        <v>2095</v>
      </c>
      <c r="C880" s="67">
        <v>39</v>
      </c>
      <c r="D880" s="67" t="s">
        <v>346</v>
      </c>
      <c r="E880" s="71">
        <v>6.7858099480669204E-2</v>
      </c>
      <c r="F880" s="68">
        <v>5.0824175824175803</v>
      </c>
      <c r="G880" s="71">
        <v>0.14059744869914201</v>
      </c>
      <c r="H880" s="68">
        <v>5.3571428571428603</v>
      </c>
      <c r="I880" s="71">
        <v>8.2060224151058996E-3</v>
      </c>
      <c r="J880" s="68">
        <v>30.837912087912098</v>
      </c>
      <c r="K880" s="71">
        <v>5.4770827327760098E-2</v>
      </c>
      <c r="L880" s="68">
        <v>42.376373626373599</v>
      </c>
    </row>
    <row r="881" spans="1:12" x14ac:dyDescent="0.2">
      <c r="A881" s="72" t="s">
        <v>2096</v>
      </c>
      <c r="B881" s="66" t="s">
        <v>2097</v>
      </c>
      <c r="C881" s="67">
        <v>39</v>
      </c>
      <c r="D881" s="67" t="s">
        <v>346</v>
      </c>
      <c r="E881" s="71">
        <v>3.9398499674109296E-3</v>
      </c>
      <c r="F881" s="68">
        <v>0.41208791208791201</v>
      </c>
      <c r="G881" s="71">
        <v>0</v>
      </c>
      <c r="H881" s="68">
        <v>0.82417582417582402</v>
      </c>
      <c r="I881" s="71">
        <v>2.8884941217801799E-4</v>
      </c>
      <c r="J881" s="68">
        <v>2.1978021978022002</v>
      </c>
      <c r="K881" s="71">
        <v>1.15307004900548E-2</v>
      </c>
      <c r="L881" s="68">
        <v>30.288461538461501</v>
      </c>
    </row>
    <row r="882" spans="1:12" x14ac:dyDescent="0.2">
      <c r="A882" s="72" t="s">
        <v>2098</v>
      </c>
      <c r="B882" s="66" t="s">
        <v>2099</v>
      </c>
      <c r="C882" s="67">
        <v>39</v>
      </c>
      <c r="D882" s="67" t="s">
        <v>346</v>
      </c>
      <c r="E882" s="71">
        <v>8.9905587900796405E-2</v>
      </c>
      <c r="F882" s="68">
        <v>12.0192307692308</v>
      </c>
      <c r="G882" s="71">
        <v>0.24657580859563899</v>
      </c>
      <c r="H882" s="68">
        <v>16.277472527472501</v>
      </c>
      <c r="I882" s="71">
        <v>8.7275794941821302E-3</v>
      </c>
      <c r="J882" s="68">
        <v>32.280219780219802</v>
      </c>
      <c r="K882" s="71">
        <v>1.44133756125685E-2</v>
      </c>
      <c r="L882" s="68">
        <v>31.3873626373626</v>
      </c>
    </row>
    <row r="883" spans="1:12" x14ac:dyDescent="0.2">
      <c r="A883" s="72" t="s">
        <v>2100</v>
      </c>
      <c r="B883" s="66" t="s">
        <v>2101</v>
      </c>
      <c r="C883" s="67">
        <v>39</v>
      </c>
      <c r="D883" s="67" t="s">
        <v>346</v>
      </c>
      <c r="E883" s="71">
        <v>0.108272421463716</v>
      </c>
      <c r="F883" s="68">
        <v>22.252747252747302</v>
      </c>
      <c r="G883" s="71">
        <v>0.24213762671726299</v>
      </c>
      <c r="H883" s="68">
        <v>15.2472527472527</v>
      </c>
      <c r="I883" s="71">
        <v>7.4031612306345196E-2</v>
      </c>
      <c r="J883" s="68">
        <v>68.6126373626374</v>
      </c>
      <c r="K883" s="71">
        <v>8.6480253675410793E-3</v>
      </c>
      <c r="L883" s="68">
        <v>28.571428571428601</v>
      </c>
    </row>
    <row r="884" spans="1:12" x14ac:dyDescent="0.2">
      <c r="A884" s="72" t="s">
        <v>2102</v>
      </c>
      <c r="B884" s="66" t="s">
        <v>2103</v>
      </c>
      <c r="C884" s="67">
        <v>39</v>
      </c>
      <c r="D884" s="67" t="s">
        <v>346</v>
      </c>
      <c r="E884" s="71">
        <v>7.1637075851551199E-2</v>
      </c>
      <c r="F884" s="68">
        <v>5.5631868131868103</v>
      </c>
      <c r="G884" s="71">
        <v>0.18980437168492301</v>
      </c>
      <c r="H884" s="68">
        <v>8.7225274725274708</v>
      </c>
      <c r="I884" s="71">
        <v>1.6458830502189901E-2</v>
      </c>
      <c r="J884" s="68">
        <v>44.986263736263702</v>
      </c>
      <c r="K884" s="71">
        <v>8.6480253675410793E-3</v>
      </c>
      <c r="L884" s="68">
        <v>28.571428571428601</v>
      </c>
    </row>
    <row r="885" spans="1:12" x14ac:dyDescent="0.2">
      <c r="A885" s="72" t="s">
        <v>2104</v>
      </c>
      <c r="B885" s="66" t="s">
        <v>2105</v>
      </c>
      <c r="C885" s="67">
        <v>39</v>
      </c>
      <c r="D885" s="67" t="s">
        <v>346</v>
      </c>
      <c r="E885" s="71">
        <v>0.10102139945150999</v>
      </c>
      <c r="F885" s="68">
        <v>17.719780219780201</v>
      </c>
      <c r="G885" s="71">
        <v>0.24903786272191</v>
      </c>
      <c r="H885" s="68">
        <v>17.8571428571429</v>
      </c>
      <c r="I885" s="71">
        <v>5.0208585498870096E-3</v>
      </c>
      <c r="J885" s="68">
        <v>20.535714285714299</v>
      </c>
      <c r="K885" s="71">
        <v>4.9005477082732701E-2</v>
      </c>
      <c r="L885" s="68">
        <v>41.071428571428598</v>
      </c>
    </row>
    <row r="886" spans="1:12" x14ac:dyDescent="0.2">
      <c r="A886" s="72" t="s">
        <v>2106</v>
      </c>
      <c r="B886" s="66" t="s">
        <v>2107</v>
      </c>
      <c r="C886" s="67">
        <v>39</v>
      </c>
      <c r="D886" s="67" t="s">
        <v>346</v>
      </c>
      <c r="E886" s="71">
        <v>0.109944646340125</v>
      </c>
      <c r="F886" s="68">
        <v>23.4203296703297</v>
      </c>
      <c r="G886" s="71">
        <v>0.24999999989959201</v>
      </c>
      <c r="H886" s="68">
        <v>23.3516483516484</v>
      </c>
      <c r="I886" s="71">
        <v>2.0017108129119299E-3</v>
      </c>
      <c r="J886" s="68">
        <v>8.7225274725274708</v>
      </c>
      <c r="K886" s="71">
        <v>7.7832228307869705E-2</v>
      </c>
      <c r="L886" s="68">
        <v>48.763736263736298</v>
      </c>
    </row>
    <row r="887" spans="1:12" x14ac:dyDescent="0.2">
      <c r="A887" s="72" t="s">
        <v>2108</v>
      </c>
      <c r="B887" s="66" t="s">
        <v>2109</v>
      </c>
      <c r="C887" s="67">
        <v>39</v>
      </c>
      <c r="D887" s="67" t="s">
        <v>346</v>
      </c>
      <c r="E887" s="71">
        <v>6.9548138276663299E-2</v>
      </c>
      <c r="F887" s="68">
        <v>5.3571428571428603</v>
      </c>
      <c r="G887" s="71">
        <v>0.17894963513064799</v>
      </c>
      <c r="H887" s="68">
        <v>7.7609890109890101</v>
      </c>
      <c r="I887" s="71">
        <v>1.52814040867729E-2</v>
      </c>
      <c r="J887" s="68">
        <v>43.200549450549502</v>
      </c>
      <c r="K887" s="71">
        <v>1.44133756125685E-2</v>
      </c>
      <c r="L887" s="68">
        <v>31.3873626373626</v>
      </c>
    </row>
    <row r="888" spans="1:12" x14ac:dyDescent="0.2">
      <c r="A888" s="72" t="s">
        <v>2110</v>
      </c>
      <c r="B888" s="66" t="s">
        <v>2111</v>
      </c>
      <c r="C888" s="67">
        <v>39</v>
      </c>
      <c r="D888" s="67" t="s">
        <v>346</v>
      </c>
      <c r="E888" s="71">
        <v>0.106775849533376</v>
      </c>
      <c r="F888" s="68">
        <v>20.879120879120901</v>
      </c>
      <c r="G888" s="71">
        <v>0.24168715546179101</v>
      </c>
      <c r="H888" s="68">
        <v>14.903846153846199</v>
      </c>
      <c r="I888" s="71">
        <v>3.6908399529805899E-3</v>
      </c>
      <c r="J888" s="68">
        <v>15.315934065934099</v>
      </c>
      <c r="K888" s="71">
        <v>7.4949553185355997E-2</v>
      </c>
      <c r="L888" s="68">
        <v>47.802197802197803</v>
      </c>
    </row>
    <row r="889" spans="1:12" x14ac:dyDescent="0.2">
      <c r="A889" s="72" t="s">
        <v>2112</v>
      </c>
      <c r="B889" s="66" t="s">
        <v>2113</v>
      </c>
      <c r="C889" s="67">
        <v>39</v>
      </c>
      <c r="D889" s="67" t="s">
        <v>346</v>
      </c>
      <c r="E889" s="71">
        <v>0.133127739848034</v>
      </c>
      <c r="F889" s="68">
        <v>38.804945054945101</v>
      </c>
      <c r="G889" s="71">
        <v>0.24999999957198701</v>
      </c>
      <c r="H889" s="68">
        <v>22.802197802197799</v>
      </c>
      <c r="I889" s="71">
        <v>1.1014814091458699E-2</v>
      </c>
      <c r="J889" s="68">
        <v>36.401098901098898</v>
      </c>
      <c r="K889" s="71">
        <v>0.13836840588065699</v>
      </c>
      <c r="L889" s="68">
        <v>62.225274725274701</v>
      </c>
    </row>
    <row r="890" spans="1:12" x14ac:dyDescent="0.2">
      <c r="A890" s="72" t="s">
        <v>2114</v>
      </c>
      <c r="B890" s="66" t="s">
        <v>2115</v>
      </c>
      <c r="C890" s="67">
        <v>39</v>
      </c>
      <c r="D890" s="67" t="s">
        <v>346</v>
      </c>
      <c r="E890" s="71">
        <v>0.10815062685301199</v>
      </c>
      <c r="F890" s="68">
        <v>22.046703296703299</v>
      </c>
      <c r="G890" s="71">
        <v>0.24403347599798</v>
      </c>
      <c r="H890" s="68">
        <v>15.796703296703299</v>
      </c>
      <c r="I890" s="71">
        <v>8.3515264982148493E-3</v>
      </c>
      <c r="J890" s="68">
        <v>31.25</v>
      </c>
      <c r="K890" s="71">
        <v>7.2066878062842302E-2</v>
      </c>
      <c r="L890" s="68">
        <v>46.978021978021999</v>
      </c>
    </row>
    <row r="891" spans="1:12" x14ac:dyDescent="0.2">
      <c r="A891" s="72" t="s">
        <v>2116</v>
      </c>
      <c r="B891" s="66" t="s">
        <v>2117</v>
      </c>
      <c r="C891" s="67">
        <v>39</v>
      </c>
      <c r="D891" s="67" t="s">
        <v>346</v>
      </c>
      <c r="E891" s="71">
        <v>8.6114822842855696E-2</v>
      </c>
      <c r="F891" s="68">
        <v>9.4780219780219799</v>
      </c>
      <c r="G891" s="71">
        <v>0.20470497251952099</v>
      </c>
      <c r="H891" s="68">
        <v>10.027472527472501</v>
      </c>
      <c r="I891" s="71">
        <v>4.63401892631282E-3</v>
      </c>
      <c r="J891" s="68">
        <v>19.024725274725299</v>
      </c>
      <c r="K891" s="71">
        <v>4.9005477082732701E-2</v>
      </c>
      <c r="L891" s="68">
        <v>41.071428571428598</v>
      </c>
    </row>
    <row r="892" spans="1:12" x14ac:dyDescent="0.2">
      <c r="A892" s="72" t="s">
        <v>2118</v>
      </c>
      <c r="B892" s="66" t="s">
        <v>2119</v>
      </c>
      <c r="C892" s="67">
        <v>39</v>
      </c>
      <c r="D892" s="67" t="s">
        <v>346</v>
      </c>
      <c r="E892" s="71">
        <v>0.114594487276431</v>
      </c>
      <c r="F892" s="68">
        <v>26.167582417582398</v>
      </c>
      <c r="G892" s="71">
        <v>0.28856882417266599</v>
      </c>
      <c r="H892" s="68">
        <v>78.502747252747298</v>
      </c>
      <c r="I892" s="71">
        <v>4.0801262044058997E-2</v>
      </c>
      <c r="J892" s="68">
        <v>60.027472527472497</v>
      </c>
      <c r="K892" s="71">
        <v>1.44133756125685E-2</v>
      </c>
      <c r="L892" s="68">
        <v>31.3873626373626</v>
      </c>
    </row>
    <row r="893" spans="1:12" x14ac:dyDescent="0.2">
      <c r="A893" s="72" t="s">
        <v>2120</v>
      </c>
      <c r="B893" s="66" t="s">
        <v>2121</v>
      </c>
      <c r="C893" s="67">
        <v>39</v>
      </c>
      <c r="D893" s="67" t="s">
        <v>346</v>
      </c>
      <c r="E893" s="71">
        <v>5.81294609545372E-2</v>
      </c>
      <c r="F893" s="68">
        <v>4.1895604395604398</v>
      </c>
      <c r="G893" s="71">
        <v>0.151849990032451</v>
      </c>
      <c r="H893" s="68">
        <v>5.8379120879120903</v>
      </c>
      <c r="I893" s="71">
        <v>1.10076923411054E-2</v>
      </c>
      <c r="J893" s="68">
        <v>36.332417582417598</v>
      </c>
      <c r="K893" s="71">
        <v>1.15307004900548E-2</v>
      </c>
      <c r="L893" s="68">
        <v>30.288461538461501</v>
      </c>
    </row>
    <row r="894" spans="1:12" x14ac:dyDescent="0.2">
      <c r="A894" s="72" t="s">
        <v>2122</v>
      </c>
      <c r="B894" s="66" t="s">
        <v>2123</v>
      </c>
      <c r="C894" s="67">
        <v>39</v>
      </c>
      <c r="D894" s="67" t="s">
        <v>346</v>
      </c>
      <c r="E894" s="71">
        <v>0.103587651304984</v>
      </c>
      <c r="F894" s="68">
        <v>19.299450549450601</v>
      </c>
      <c r="G894" s="71">
        <v>0.26123353093469798</v>
      </c>
      <c r="H894" s="68">
        <v>67.788461538461505</v>
      </c>
      <c r="I894" s="71">
        <v>1.78199966326031E-2</v>
      </c>
      <c r="J894" s="68">
        <v>46.9093406593407</v>
      </c>
      <c r="K894" s="71">
        <v>3.1709426347650602E-2</v>
      </c>
      <c r="L894" s="68">
        <v>36.469780219780198</v>
      </c>
    </row>
    <row r="895" spans="1:12" x14ac:dyDescent="0.2">
      <c r="A895" s="72" t="s">
        <v>2124</v>
      </c>
      <c r="B895" s="66" t="s">
        <v>2125</v>
      </c>
      <c r="C895" s="67">
        <v>73</v>
      </c>
      <c r="D895" s="67" t="s">
        <v>346</v>
      </c>
      <c r="E895" s="71">
        <v>9.7868111414344594E-2</v>
      </c>
      <c r="F895" s="68">
        <v>16.208791208791201</v>
      </c>
      <c r="G895" s="71">
        <v>0.22367774873490201</v>
      </c>
      <c r="H895" s="68">
        <v>12.2252747252747</v>
      </c>
      <c r="I895" s="71">
        <v>6.99265855081318E-2</v>
      </c>
      <c r="J895" s="68">
        <v>67.651098901098905</v>
      </c>
      <c r="K895" s="71">
        <v>0</v>
      </c>
      <c r="L895" s="68">
        <v>22.115384615384599</v>
      </c>
    </row>
    <row r="896" spans="1:12" x14ac:dyDescent="0.2">
      <c r="A896" s="72" t="s">
        <v>2126</v>
      </c>
      <c r="B896" s="66" t="s">
        <v>2127</v>
      </c>
      <c r="C896" s="67">
        <v>73</v>
      </c>
      <c r="D896" s="67" t="s">
        <v>346</v>
      </c>
      <c r="E896" s="71">
        <v>0.21297458054155599</v>
      </c>
      <c r="F896" s="68">
        <v>76.785714285714306</v>
      </c>
      <c r="G896" s="71">
        <v>0.25443745547836399</v>
      </c>
      <c r="H896" s="68">
        <v>62.019230769230802</v>
      </c>
      <c r="I896" s="71">
        <v>0.38448628614630498</v>
      </c>
      <c r="J896" s="68">
        <v>98.076923076923094</v>
      </c>
      <c r="K896" s="71">
        <v>0</v>
      </c>
      <c r="L896" s="68">
        <v>22.115384615384599</v>
      </c>
    </row>
    <row r="897" spans="1:12" x14ac:dyDescent="0.2">
      <c r="A897" s="72" t="s">
        <v>2128</v>
      </c>
      <c r="B897" s="66" t="s">
        <v>2129</v>
      </c>
      <c r="C897" s="67">
        <v>73</v>
      </c>
      <c r="D897" s="67" t="s">
        <v>346</v>
      </c>
      <c r="E897" s="71">
        <v>8.1741304842241305E-2</v>
      </c>
      <c r="F897" s="68">
        <v>7.2802197802197801</v>
      </c>
      <c r="G897" s="71">
        <v>0.14013517159416899</v>
      </c>
      <c r="H897" s="68">
        <v>5.2884615384615401</v>
      </c>
      <c r="I897" s="71">
        <v>0.105088742932555</v>
      </c>
      <c r="J897" s="68">
        <v>74.519230769230802</v>
      </c>
      <c r="K897" s="71">
        <v>0</v>
      </c>
      <c r="L897" s="68">
        <v>22.115384615384599</v>
      </c>
    </row>
    <row r="898" spans="1:12" x14ac:dyDescent="0.2">
      <c r="A898" s="72" t="s">
        <v>2130</v>
      </c>
      <c r="B898" s="66" t="s">
        <v>2131</v>
      </c>
      <c r="C898" s="67">
        <v>73</v>
      </c>
      <c r="D898" s="67" t="s">
        <v>346</v>
      </c>
      <c r="E898" s="71">
        <v>0.129026548767224</v>
      </c>
      <c r="F898" s="68">
        <v>35.989010989011</v>
      </c>
      <c r="G898" s="71">
        <v>0.247174781130517</v>
      </c>
      <c r="H898" s="68">
        <v>16.620879120879099</v>
      </c>
      <c r="I898" s="71">
        <v>0.137022190048641</v>
      </c>
      <c r="J898" s="68">
        <v>79.670329670329707</v>
      </c>
      <c r="K898" s="71">
        <v>2.8826751225136901E-3</v>
      </c>
      <c r="L898" s="68">
        <v>25.1373626373626</v>
      </c>
    </row>
    <row r="899" spans="1:12" x14ac:dyDescent="0.2">
      <c r="A899" s="72" t="s">
        <v>2132</v>
      </c>
      <c r="B899" s="66" t="s">
        <v>2133</v>
      </c>
      <c r="C899" s="67">
        <v>73</v>
      </c>
      <c r="D899" s="67" t="s">
        <v>346</v>
      </c>
      <c r="E899" s="71">
        <v>9.1875299981186806E-2</v>
      </c>
      <c r="F899" s="68">
        <v>12.706043956044001</v>
      </c>
      <c r="G899" s="71">
        <v>0.192446299976649</v>
      </c>
      <c r="H899" s="68">
        <v>8.9972527472527499</v>
      </c>
      <c r="I899" s="71">
        <v>8.3179599966910794E-2</v>
      </c>
      <c r="J899" s="68">
        <v>70.810439560439605</v>
      </c>
      <c r="K899" s="71">
        <v>0</v>
      </c>
      <c r="L899" s="68">
        <v>22.115384615384599</v>
      </c>
    </row>
    <row r="900" spans="1:12" x14ac:dyDescent="0.2">
      <c r="A900" s="72" t="s">
        <v>2134</v>
      </c>
      <c r="B900" s="66" t="s">
        <v>2135</v>
      </c>
      <c r="C900" s="67">
        <v>73</v>
      </c>
      <c r="D900" s="67" t="s">
        <v>346</v>
      </c>
      <c r="E900" s="71">
        <v>0.156662060893479</v>
      </c>
      <c r="F900" s="68">
        <v>53.021978021978001</v>
      </c>
      <c r="G900" s="71">
        <v>0.24873654601065601</v>
      </c>
      <c r="H900" s="68">
        <v>17.651098901098901</v>
      </c>
      <c r="I900" s="71">
        <v>0.22124963666978101</v>
      </c>
      <c r="J900" s="68">
        <v>89.491758241758205</v>
      </c>
      <c r="K900" s="71">
        <v>0</v>
      </c>
      <c r="L900" s="68">
        <v>22.115384615384599</v>
      </c>
    </row>
    <row r="901" spans="1:12" x14ac:dyDescent="0.2">
      <c r="A901" s="72" t="s">
        <v>2136</v>
      </c>
      <c r="B901" s="66" t="s">
        <v>2137</v>
      </c>
      <c r="C901" s="67">
        <v>73</v>
      </c>
      <c r="D901" s="67" t="s">
        <v>346</v>
      </c>
      <c r="E901" s="71">
        <v>0.14351275216218001</v>
      </c>
      <c r="F901" s="68">
        <v>44.368131868131897</v>
      </c>
      <c r="G901" s="71">
        <v>0.31355681446745498</v>
      </c>
      <c r="H901" s="68">
        <v>83.379120879120904</v>
      </c>
      <c r="I901" s="71">
        <v>0.114098766896573</v>
      </c>
      <c r="J901" s="68">
        <v>76.098901098901095</v>
      </c>
      <c r="K901" s="71">
        <v>2.8826751225136901E-3</v>
      </c>
      <c r="L901" s="68">
        <v>25.1373626373626</v>
      </c>
    </row>
    <row r="902" spans="1:12" x14ac:dyDescent="0.2">
      <c r="A902" s="72" t="s">
        <v>2138</v>
      </c>
      <c r="B902" s="66" t="s">
        <v>2139</v>
      </c>
      <c r="C902" s="67">
        <v>39</v>
      </c>
      <c r="D902" s="67" t="s">
        <v>346</v>
      </c>
      <c r="E902" s="71">
        <v>7.5801219710581597E-2</v>
      </c>
      <c r="F902" s="68">
        <v>6.25</v>
      </c>
      <c r="G902" s="71">
        <v>0.21204147267678</v>
      </c>
      <c r="H902" s="68">
        <v>10.714285714285699</v>
      </c>
      <c r="I902" s="71">
        <v>3.8314859649101101E-3</v>
      </c>
      <c r="J902" s="68">
        <v>15.728021978021999</v>
      </c>
      <c r="K902" s="71">
        <v>1.15307004900548E-2</v>
      </c>
      <c r="L902" s="68">
        <v>30.288461538461501</v>
      </c>
    </row>
    <row r="903" spans="1:12" x14ac:dyDescent="0.2">
      <c r="A903" s="72" t="s">
        <v>2140</v>
      </c>
      <c r="B903" s="66" t="s">
        <v>2141</v>
      </c>
      <c r="C903" s="67">
        <v>39</v>
      </c>
      <c r="D903" s="67" t="s">
        <v>346</v>
      </c>
      <c r="E903" s="71">
        <v>0.10934613850493501</v>
      </c>
      <c r="F903" s="68">
        <v>23.008241758241802</v>
      </c>
      <c r="G903" s="71">
        <v>0.256087118075635</v>
      </c>
      <c r="H903" s="68">
        <v>64.010989010988993</v>
      </c>
      <c r="I903" s="71">
        <v>5.6497696213533401E-3</v>
      </c>
      <c r="J903" s="68">
        <v>22.458791208791201</v>
      </c>
      <c r="K903" s="71">
        <v>6.6301527817814898E-2</v>
      </c>
      <c r="L903" s="68">
        <v>45.123626373626401</v>
      </c>
    </row>
    <row r="904" spans="1:12" x14ac:dyDescent="0.2">
      <c r="A904" s="72" t="s">
        <v>2142</v>
      </c>
      <c r="B904" s="66" t="s">
        <v>2143</v>
      </c>
      <c r="C904" s="67">
        <v>39</v>
      </c>
      <c r="D904" s="67" t="s">
        <v>346</v>
      </c>
      <c r="E904" s="71">
        <v>0.126407356660729</v>
      </c>
      <c r="F904" s="68">
        <v>33.859890109890102</v>
      </c>
      <c r="G904" s="71">
        <v>0.26972648040588798</v>
      </c>
      <c r="H904" s="68">
        <v>72.252747252747298</v>
      </c>
      <c r="I904" s="71">
        <v>8.6019602883204392E-3</v>
      </c>
      <c r="J904" s="68">
        <v>31.799450549450501</v>
      </c>
      <c r="K904" s="71">
        <v>0.100893629287979</v>
      </c>
      <c r="L904" s="68">
        <v>54.807692307692299</v>
      </c>
    </row>
    <row r="905" spans="1:12" x14ac:dyDescent="0.2">
      <c r="A905" s="72" t="s">
        <v>2144</v>
      </c>
      <c r="B905" s="66" t="s">
        <v>2145</v>
      </c>
      <c r="C905" s="67">
        <v>39</v>
      </c>
      <c r="D905" s="67" t="s">
        <v>346</v>
      </c>
      <c r="E905" s="71">
        <v>0.194734061324846</v>
      </c>
      <c r="F905" s="68">
        <v>70.192307692307693</v>
      </c>
      <c r="G905" s="71">
        <v>0.38614311704063098</v>
      </c>
      <c r="H905" s="68">
        <v>90.6593406593407</v>
      </c>
      <c r="I905" s="71">
        <v>0.18652836644385301</v>
      </c>
      <c r="J905" s="68">
        <v>85.164835164835196</v>
      </c>
      <c r="K905" s="71">
        <v>1.15307004900548E-2</v>
      </c>
      <c r="L905" s="68">
        <v>30.288461538461501</v>
      </c>
    </row>
    <row r="906" spans="1:12" x14ac:dyDescent="0.2">
      <c r="A906" s="72" t="s">
        <v>2146</v>
      </c>
      <c r="B906" s="66" t="s">
        <v>2147</v>
      </c>
      <c r="C906" s="67">
        <v>39</v>
      </c>
      <c r="D906" s="67" t="s">
        <v>346</v>
      </c>
      <c r="E906" s="71">
        <v>0.13949689909570201</v>
      </c>
      <c r="F906" s="68">
        <v>42.1703296703297</v>
      </c>
      <c r="G906" s="71">
        <v>0.32826270138905</v>
      </c>
      <c r="H906" s="68">
        <v>84.821428571428598</v>
      </c>
      <c r="I906" s="71">
        <v>6.1401244672919603E-2</v>
      </c>
      <c r="J906" s="68">
        <v>65.865384615384599</v>
      </c>
      <c r="K906" s="71">
        <v>2.88267512251369E-2</v>
      </c>
      <c r="L906" s="68">
        <v>35.8516483516484</v>
      </c>
    </row>
    <row r="907" spans="1:12" x14ac:dyDescent="0.2">
      <c r="A907" s="72" t="s">
        <v>2148</v>
      </c>
      <c r="B907" s="66" t="s">
        <v>2149</v>
      </c>
      <c r="C907" s="67">
        <v>73</v>
      </c>
      <c r="D907" s="67" t="s">
        <v>346</v>
      </c>
      <c r="E907" s="71">
        <v>0.16457807022131801</v>
      </c>
      <c r="F907" s="68">
        <v>57.486263736263702</v>
      </c>
      <c r="G907" s="71">
        <v>0.27776771439597397</v>
      </c>
      <c r="H907" s="68">
        <v>75.274725274725299</v>
      </c>
      <c r="I907" s="71">
        <v>0.16119566894022</v>
      </c>
      <c r="J907" s="68">
        <v>82.280219780219795</v>
      </c>
      <c r="K907" s="71">
        <v>5.4770827327760098E-2</v>
      </c>
      <c r="L907" s="68">
        <v>42.376373626373599</v>
      </c>
    </row>
    <row r="908" spans="1:12" x14ac:dyDescent="0.2">
      <c r="A908" s="72" t="s">
        <v>2150</v>
      </c>
      <c r="B908" s="66" t="s">
        <v>2151</v>
      </c>
      <c r="C908" s="67">
        <v>73</v>
      </c>
      <c r="D908" s="67" t="s">
        <v>346</v>
      </c>
      <c r="E908" s="71">
        <v>0.17592686995741399</v>
      </c>
      <c r="F908" s="68">
        <v>63.049450549450498</v>
      </c>
      <c r="G908" s="71">
        <v>0.24999999798300299</v>
      </c>
      <c r="H908" s="68">
        <v>21.978021978021999</v>
      </c>
      <c r="I908" s="71">
        <v>0.27778061188923803</v>
      </c>
      <c r="J908" s="68">
        <v>93.337912087912102</v>
      </c>
      <c r="K908" s="71">
        <v>0</v>
      </c>
      <c r="L908" s="68">
        <v>22.115384615384599</v>
      </c>
    </row>
    <row r="909" spans="1:12" x14ac:dyDescent="0.2">
      <c r="A909" s="72" t="s">
        <v>2152</v>
      </c>
      <c r="B909" s="66" t="s">
        <v>2153</v>
      </c>
      <c r="C909" s="67">
        <v>39</v>
      </c>
      <c r="D909" s="67" t="s">
        <v>346</v>
      </c>
      <c r="E909" s="71">
        <v>0.12818445270584999</v>
      </c>
      <c r="F909" s="68">
        <v>35.096153846153797</v>
      </c>
      <c r="G909" s="71">
        <v>0.26849771294692498</v>
      </c>
      <c r="H909" s="68">
        <v>71.565934065934101</v>
      </c>
      <c r="I909" s="71">
        <v>1.22793407601316E-2</v>
      </c>
      <c r="J909" s="68">
        <v>39.697802197802197</v>
      </c>
      <c r="K909" s="71">
        <v>0.103776304410493</v>
      </c>
      <c r="L909" s="68">
        <v>55.563186813186803</v>
      </c>
    </row>
    <row r="910" spans="1:12" x14ac:dyDescent="0.2">
      <c r="A910" s="72" t="s">
        <v>2154</v>
      </c>
      <c r="B910" s="66" t="s">
        <v>2155</v>
      </c>
      <c r="C910" s="67">
        <v>73</v>
      </c>
      <c r="D910" s="67" t="s">
        <v>346</v>
      </c>
      <c r="E910" s="71">
        <v>0.15491929022134501</v>
      </c>
      <c r="F910" s="68">
        <v>51.785714285714299</v>
      </c>
      <c r="G910" s="71">
        <v>0.24850270433222099</v>
      </c>
      <c r="H910" s="68">
        <v>17.445054945054899</v>
      </c>
      <c r="I910" s="71">
        <v>0.16148433900405201</v>
      </c>
      <c r="J910" s="68">
        <v>82.348901098901095</v>
      </c>
      <c r="K910" s="71">
        <v>5.4770827327760098E-2</v>
      </c>
      <c r="L910" s="68">
        <v>42.376373626373599</v>
      </c>
    </row>
    <row r="911" spans="1:12" x14ac:dyDescent="0.2">
      <c r="A911" s="72" t="s">
        <v>2156</v>
      </c>
      <c r="B911" s="66" t="s">
        <v>2157</v>
      </c>
      <c r="C911" s="67">
        <v>39</v>
      </c>
      <c r="D911" s="67" t="s">
        <v>346</v>
      </c>
      <c r="E911" s="71">
        <v>0.129438580456402</v>
      </c>
      <c r="F911" s="68">
        <v>36.332417582417598</v>
      </c>
      <c r="G911" s="71">
        <v>0.245161707551941</v>
      </c>
      <c r="H911" s="68">
        <v>16.071428571428601</v>
      </c>
      <c r="I911" s="71">
        <v>4.22604045292874E-2</v>
      </c>
      <c r="J911" s="68">
        <v>60.576923076923102</v>
      </c>
      <c r="K911" s="71">
        <v>0.100893629287979</v>
      </c>
      <c r="L911" s="68">
        <v>54.807692307692299</v>
      </c>
    </row>
    <row r="912" spans="1:12" x14ac:dyDescent="0.2">
      <c r="A912" s="72" t="s">
        <v>2158</v>
      </c>
      <c r="B912" s="66" t="s">
        <v>2159</v>
      </c>
      <c r="C912" s="67">
        <v>73</v>
      </c>
      <c r="D912" s="67" t="s">
        <v>346</v>
      </c>
      <c r="E912" s="71">
        <v>0.19126148180022401</v>
      </c>
      <c r="F912" s="68">
        <v>68.8186813186813</v>
      </c>
      <c r="G912" s="71">
        <v>0.26092795841817701</v>
      </c>
      <c r="H912" s="68">
        <v>67.239010989011007</v>
      </c>
      <c r="I912" s="71">
        <v>0.30132578649243902</v>
      </c>
      <c r="J912" s="68">
        <v>94.368131868131897</v>
      </c>
      <c r="K912" s="71">
        <v>1.15307004900548E-2</v>
      </c>
      <c r="L912" s="68">
        <v>30.288461538461501</v>
      </c>
    </row>
    <row r="913" spans="1:12" x14ac:dyDescent="0.2">
      <c r="A913" s="72" t="s">
        <v>2160</v>
      </c>
      <c r="B913" s="66" t="s">
        <v>2161</v>
      </c>
      <c r="C913" s="67">
        <v>73</v>
      </c>
      <c r="D913" s="67" t="s">
        <v>346</v>
      </c>
      <c r="E913" s="71">
        <v>8.5809197161626299E-2</v>
      </c>
      <c r="F913" s="68">
        <v>9.4093406593406606</v>
      </c>
      <c r="G913" s="71">
        <v>0.14529587064065699</v>
      </c>
      <c r="H913" s="68">
        <v>5.4945054945054901</v>
      </c>
      <c r="I913" s="71">
        <v>9.7718345231653597E-2</v>
      </c>
      <c r="J913" s="68">
        <v>73.420329670329707</v>
      </c>
      <c r="K913" s="71">
        <v>1.44133756125685E-2</v>
      </c>
      <c r="L913" s="68">
        <v>31.3873626373626</v>
      </c>
    </row>
    <row r="914" spans="1:12" x14ac:dyDescent="0.2">
      <c r="A914" s="72" t="s">
        <v>2162</v>
      </c>
      <c r="B914" s="66" t="s">
        <v>2163</v>
      </c>
      <c r="C914" s="67">
        <v>39</v>
      </c>
      <c r="D914" s="67" t="s">
        <v>346</v>
      </c>
      <c r="E914" s="71">
        <v>0.12906463386665101</v>
      </c>
      <c r="F914" s="68">
        <v>36.126373626373599</v>
      </c>
      <c r="G914" s="71">
        <v>0.25802139037433203</v>
      </c>
      <c r="H914" s="68">
        <v>65.384615384615401</v>
      </c>
      <c r="I914" s="71">
        <v>3.1161557060156098E-2</v>
      </c>
      <c r="J914" s="68">
        <v>55.837912087912102</v>
      </c>
      <c r="K914" s="71">
        <v>9.80109541654655E-2</v>
      </c>
      <c r="L914" s="68">
        <v>54.052197802197803</v>
      </c>
    </row>
    <row r="915" spans="1:12" x14ac:dyDescent="0.2">
      <c r="A915" s="72" t="s">
        <v>2164</v>
      </c>
      <c r="B915" s="66" t="s">
        <v>2165</v>
      </c>
      <c r="C915" s="67">
        <v>39</v>
      </c>
      <c r="D915" s="67" t="s">
        <v>346</v>
      </c>
      <c r="E915" s="71">
        <v>0.13938006415471901</v>
      </c>
      <c r="F915" s="68">
        <v>42.1016483516484</v>
      </c>
      <c r="G915" s="71">
        <v>0.26104565537555202</v>
      </c>
      <c r="H915" s="68">
        <v>67.513736263736305</v>
      </c>
      <c r="I915" s="71">
        <v>5.6200907800626802E-2</v>
      </c>
      <c r="J915" s="68">
        <v>64.491758241758205</v>
      </c>
      <c r="K915" s="71">
        <v>0.100893629287979</v>
      </c>
      <c r="L915" s="68">
        <v>54.807692307692299</v>
      </c>
    </row>
    <row r="916" spans="1:12" x14ac:dyDescent="0.2">
      <c r="A916" s="72" t="s">
        <v>2166</v>
      </c>
      <c r="B916" s="66" t="s">
        <v>2167</v>
      </c>
      <c r="C916" s="67">
        <v>73</v>
      </c>
      <c r="D916" s="67" t="s">
        <v>346</v>
      </c>
      <c r="E916" s="71">
        <v>0.15419663269954101</v>
      </c>
      <c r="F916" s="68">
        <v>51.236263736263702</v>
      </c>
      <c r="G916" s="71">
        <v>0.25368188512518403</v>
      </c>
      <c r="H916" s="68">
        <v>60.989010989011</v>
      </c>
      <c r="I916" s="71">
        <v>0.16278521101321999</v>
      </c>
      <c r="J916" s="68">
        <v>82.554945054945094</v>
      </c>
      <c r="K916" s="71">
        <v>4.6122801960219E-2</v>
      </c>
      <c r="L916" s="68">
        <v>40.384615384615401</v>
      </c>
    </row>
    <row r="917" spans="1:12" x14ac:dyDescent="0.2">
      <c r="A917" s="72" t="s">
        <v>2168</v>
      </c>
      <c r="B917" s="66" t="s">
        <v>2169</v>
      </c>
      <c r="C917" s="67">
        <v>39</v>
      </c>
      <c r="D917" s="67" t="s">
        <v>346</v>
      </c>
      <c r="E917" s="71">
        <v>0.155375453637355</v>
      </c>
      <c r="F917" s="68">
        <v>51.923076923076898</v>
      </c>
      <c r="G917" s="71">
        <v>0.25</v>
      </c>
      <c r="H917" s="68">
        <v>55.837912087912102</v>
      </c>
      <c r="I917" s="71">
        <v>7.4875279908893103E-2</v>
      </c>
      <c r="J917" s="68">
        <v>68.956043956043999</v>
      </c>
      <c r="K917" s="71">
        <v>0.14125108100317099</v>
      </c>
      <c r="L917" s="68">
        <v>63.049450549450498</v>
      </c>
    </row>
    <row r="918" spans="1:12" x14ac:dyDescent="0.2">
      <c r="A918" s="72" t="s">
        <v>2170</v>
      </c>
      <c r="B918" s="66" t="s">
        <v>2171</v>
      </c>
      <c r="C918" s="67">
        <v>39</v>
      </c>
      <c r="D918" s="67" t="s">
        <v>346</v>
      </c>
      <c r="E918" s="71">
        <v>0.16780706471251899</v>
      </c>
      <c r="F918" s="68">
        <v>59.4093406593407</v>
      </c>
      <c r="G918" s="71">
        <v>0.253681885125077</v>
      </c>
      <c r="H918" s="68">
        <v>60.576923076923102</v>
      </c>
      <c r="I918" s="71">
        <v>7.3896126539143694E-2</v>
      </c>
      <c r="J918" s="68">
        <v>68.543956043956001</v>
      </c>
      <c r="K918" s="71">
        <v>0.175843182473335</v>
      </c>
      <c r="L918" s="68">
        <v>67.788461538461505</v>
      </c>
    </row>
    <row r="919" spans="1:12" x14ac:dyDescent="0.2">
      <c r="A919" s="72" t="s">
        <v>2172</v>
      </c>
      <c r="B919" s="66" t="s">
        <v>2173</v>
      </c>
      <c r="C919" s="67">
        <v>73</v>
      </c>
      <c r="D919" s="67" t="s">
        <v>346</v>
      </c>
      <c r="E919" s="71">
        <v>0.20976264996691801</v>
      </c>
      <c r="F919" s="68">
        <v>76.030219780219795</v>
      </c>
      <c r="G919" s="71">
        <v>0.24999371683434601</v>
      </c>
      <c r="H919" s="68">
        <v>19.848901098901099</v>
      </c>
      <c r="I919" s="71">
        <v>0.30146200475853802</v>
      </c>
      <c r="J919" s="68">
        <v>94.436813186813197</v>
      </c>
      <c r="K919" s="71">
        <v>7.7832228307869705E-2</v>
      </c>
      <c r="L919" s="68">
        <v>48.763736263736298</v>
      </c>
    </row>
    <row r="920" spans="1:12" x14ac:dyDescent="0.2">
      <c r="A920" s="72" t="s">
        <v>2174</v>
      </c>
      <c r="B920" s="66" t="s">
        <v>2175</v>
      </c>
      <c r="C920" s="67">
        <v>39</v>
      </c>
      <c r="D920" s="67" t="s">
        <v>346</v>
      </c>
      <c r="E920" s="71">
        <v>0.110777325780285</v>
      </c>
      <c r="F920" s="68">
        <v>23.901098901098901</v>
      </c>
      <c r="G920" s="71">
        <v>0.25</v>
      </c>
      <c r="H920" s="68">
        <v>55.837912087912102</v>
      </c>
      <c r="I920" s="71">
        <v>1.0265099278013201E-2</v>
      </c>
      <c r="J920" s="68">
        <v>35.164835164835203</v>
      </c>
      <c r="K920" s="71">
        <v>7.2066878062842302E-2</v>
      </c>
      <c r="L920" s="68">
        <v>46.978021978021999</v>
      </c>
    </row>
    <row r="921" spans="1:12" x14ac:dyDescent="0.2">
      <c r="A921" s="72" t="s">
        <v>2176</v>
      </c>
      <c r="B921" s="66" t="s">
        <v>2177</v>
      </c>
      <c r="C921" s="67">
        <v>39</v>
      </c>
      <c r="D921" s="67" t="s">
        <v>346</v>
      </c>
      <c r="E921" s="71">
        <v>0.126687637995367</v>
      </c>
      <c r="F921" s="68">
        <v>33.997252747252801</v>
      </c>
      <c r="G921" s="71">
        <v>0.26493796624535398</v>
      </c>
      <c r="H921" s="68">
        <v>69.368131868131897</v>
      </c>
      <c r="I921" s="71">
        <v>4.3058069677903703E-2</v>
      </c>
      <c r="J921" s="68">
        <v>60.9203296703297</v>
      </c>
      <c r="K921" s="71">
        <v>7.2066878062842302E-2</v>
      </c>
      <c r="L921" s="68">
        <v>46.978021978021999</v>
      </c>
    </row>
    <row r="922" spans="1:12" x14ac:dyDescent="0.2">
      <c r="A922" s="72" t="s">
        <v>2178</v>
      </c>
      <c r="B922" s="66" t="s">
        <v>2179</v>
      </c>
      <c r="C922" s="67">
        <v>39</v>
      </c>
      <c r="D922" s="67" t="s">
        <v>346</v>
      </c>
      <c r="E922" s="71">
        <v>0.100005866581331</v>
      </c>
      <c r="F922" s="68">
        <v>17.376373626373599</v>
      </c>
      <c r="G922" s="71">
        <v>0.25267379602295098</v>
      </c>
      <c r="H922" s="68">
        <v>59.546703296703299</v>
      </c>
      <c r="I922" s="71">
        <v>6.9863520058490699E-3</v>
      </c>
      <c r="J922" s="68">
        <v>27.609890109890099</v>
      </c>
      <c r="K922" s="71">
        <v>4.03574517151917E-2</v>
      </c>
      <c r="L922" s="68">
        <v>38.736263736263702</v>
      </c>
    </row>
    <row r="923" spans="1:12" x14ac:dyDescent="0.2">
      <c r="A923" s="72" t="s">
        <v>2180</v>
      </c>
      <c r="B923" s="66" t="s">
        <v>2181</v>
      </c>
      <c r="C923" s="67">
        <v>39</v>
      </c>
      <c r="D923" s="67" t="s">
        <v>346</v>
      </c>
      <c r="E923" s="71">
        <v>0.12244906326164701</v>
      </c>
      <c r="F923" s="68">
        <v>31.593406593406598</v>
      </c>
      <c r="G923" s="71">
        <v>0.255347593582888</v>
      </c>
      <c r="H923" s="68">
        <v>63.392857142857103</v>
      </c>
      <c r="I923" s="71">
        <v>5.3406166690479501E-3</v>
      </c>
      <c r="J923" s="68">
        <v>21.428571428571399</v>
      </c>
      <c r="K923" s="71">
        <v>0.106658979533007</v>
      </c>
      <c r="L923" s="68">
        <v>56.1126373626374</v>
      </c>
    </row>
    <row r="924" spans="1:12" x14ac:dyDescent="0.2">
      <c r="A924" s="72" t="s">
        <v>2182</v>
      </c>
      <c r="B924" s="66" t="s">
        <v>2183</v>
      </c>
      <c r="C924" s="67">
        <v>39</v>
      </c>
      <c r="D924" s="67" t="s">
        <v>346</v>
      </c>
      <c r="E924" s="71">
        <v>0.120284923474779</v>
      </c>
      <c r="F924" s="68">
        <v>30.013736263736298</v>
      </c>
      <c r="G924" s="71">
        <v>0.25</v>
      </c>
      <c r="H924" s="68">
        <v>55.837912087912102</v>
      </c>
      <c r="I924" s="71">
        <v>7.0784660138440399E-3</v>
      </c>
      <c r="J924" s="68">
        <v>27.884615384615401</v>
      </c>
      <c r="K924" s="71">
        <v>0.103776304410493</v>
      </c>
      <c r="L924" s="68">
        <v>55.563186813186803</v>
      </c>
    </row>
    <row r="925" spans="1:12" x14ac:dyDescent="0.2">
      <c r="A925" s="72" t="s">
        <v>2184</v>
      </c>
      <c r="B925" s="66" t="s">
        <v>2185</v>
      </c>
      <c r="C925" s="67">
        <v>39</v>
      </c>
      <c r="D925" s="67" t="s">
        <v>346</v>
      </c>
      <c r="E925" s="71">
        <v>0.132168576876487</v>
      </c>
      <c r="F925" s="68">
        <v>38.392857142857103</v>
      </c>
      <c r="G925" s="71">
        <v>0.25</v>
      </c>
      <c r="H925" s="68">
        <v>55.837912087912102</v>
      </c>
      <c r="I925" s="71">
        <v>3.4081400851427898E-2</v>
      </c>
      <c r="J925" s="68">
        <v>57.280219780219802</v>
      </c>
      <c r="K925" s="71">
        <v>0.112424329778034</v>
      </c>
      <c r="L925" s="68">
        <v>57.142857142857103</v>
      </c>
    </row>
    <row r="926" spans="1:12" x14ac:dyDescent="0.2">
      <c r="A926" s="72" t="s">
        <v>2186</v>
      </c>
      <c r="B926" s="66" t="s">
        <v>2187</v>
      </c>
      <c r="C926" s="67">
        <v>39</v>
      </c>
      <c r="D926" s="67" t="s">
        <v>346</v>
      </c>
      <c r="E926" s="71">
        <v>0.13369465533347799</v>
      </c>
      <c r="F926" s="68">
        <v>39.0796703296703</v>
      </c>
      <c r="G926" s="71">
        <v>0.25</v>
      </c>
      <c r="H926" s="68">
        <v>55.837912087912102</v>
      </c>
      <c r="I926" s="71">
        <v>9.8328849972636901E-3</v>
      </c>
      <c r="J926" s="68">
        <v>34.546703296703299</v>
      </c>
      <c r="K926" s="71">
        <v>0.14125108100317099</v>
      </c>
      <c r="L926" s="68">
        <v>63.049450549450498</v>
      </c>
    </row>
    <row r="927" spans="1:12" x14ac:dyDescent="0.2">
      <c r="A927" s="72" t="s">
        <v>2188</v>
      </c>
      <c r="B927" s="66" t="s">
        <v>2189</v>
      </c>
      <c r="C927" s="67">
        <v>39</v>
      </c>
      <c r="D927" s="67" t="s">
        <v>346</v>
      </c>
      <c r="E927" s="71">
        <v>0.12949903451734401</v>
      </c>
      <c r="F927" s="68">
        <v>36.401098901098898</v>
      </c>
      <c r="G927" s="71">
        <v>0.25</v>
      </c>
      <c r="H927" s="68">
        <v>55.837912087912102</v>
      </c>
      <c r="I927" s="71">
        <v>1.16593981614296E-2</v>
      </c>
      <c r="J927" s="68">
        <v>37.706043956043999</v>
      </c>
      <c r="K927" s="71">
        <v>0.12683770539060199</v>
      </c>
      <c r="L927" s="68">
        <v>60.164835164835203</v>
      </c>
    </row>
    <row r="928" spans="1:12" x14ac:dyDescent="0.2">
      <c r="A928" s="72" t="s">
        <v>2190</v>
      </c>
      <c r="B928" s="66" t="s">
        <v>2191</v>
      </c>
      <c r="C928" s="67">
        <v>39</v>
      </c>
      <c r="D928" s="67" t="s">
        <v>346</v>
      </c>
      <c r="E928" s="71">
        <v>0.13141902161531099</v>
      </c>
      <c r="F928" s="68">
        <v>37.706043956043999</v>
      </c>
      <c r="G928" s="71">
        <v>0.249999999477757</v>
      </c>
      <c r="H928" s="68">
        <v>22.6648351648352</v>
      </c>
      <c r="I928" s="71">
        <v>7.5072862427848705E-2</v>
      </c>
      <c r="J928" s="68">
        <v>69.162087912087898</v>
      </c>
      <c r="K928" s="71">
        <v>6.9184202940328607E-2</v>
      </c>
      <c r="L928" s="68">
        <v>45.741758241758198</v>
      </c>
    </row>
    <row r="929" spans="1:12" x14ac:dyDescent="0.2">
      <c r="A929" s="72" t="s">
        <v>2192</v>
      </c>
      <c r="B929" s="66" t="s">
        <v>2193</v>
      </c>
      <c r="C929" s="67">
        <v>39</v>
      </c>
      <c r="D929" s="67" t="s">
        <v>346</v>
      </c>
      <c r="E929" s="71">
        <v>0.102998080892891</v>
      </c>
      <c r="F929" s="68">
        <v>18.75</v>
      </c>
      <c r="G929" s="71">
        <v>0.25</v>
      </c>
      <c r="H929" s="68">
        <v>55.837912087912102</v>
      </c>
      <c r="I929" s="71">
        <v>1.34074022839968E-3</v>
      </c>
      <c r="J929" s="68">
        <v>5.4258241758241796</v>
      </c>
      <c r="K929" s="71">
        <v>5.76535024502738E-2</v>
      </c>
      <c r="L929" s="68">
        <v>43.063186813186803</v>
      </c>
    </row>
    <row r="930" spans="1:12" x14ac:dyDescent="0.2">
      <c r="A930" s="72" t="s">
        <v>2194</v>
      </c>
      <c r="B930" s="66" t="s">
        <v>2195</v>
      </c>
      <c r="C930" s="67">
        <v>39</v>
      </c>
      <c r="D930" s="67" t="s">
        <v>346</v>
      </c>
      <c r="E930" s="71">
        <v>0.10793440011974199</v>
      </c>
      <c r="F930" s="68">
        <v>21.8406593406593</v>
      </c>
      <c r="G930" s="71">
        <v>0.25</v>
      </c>
      <c r="H930" s="68">
        <v>55.837912087912102</v>
      </c>
      <c r="I930" s="71">
        <v>7.5016725414107401E-3</v>
      </c>
      <c r="J930" s="68">
        <v>29.052197802197799</v>
      </c>
      <c r="K930" s="71">
        <v>6.6301527817814898E-2</v>
      </c>
      <c r="L930" s="68">
        <v>45.123626373626401</v>
      </c>
    </row>
    <row r="931" spans="1:12" x14ac:dyDescent="0.2">
      <c r="A931" s="72" t="s">
        <v>2196</v>
      </c>
      <c r="B931" s="66" t="s">
        <v>2197</v>
      </c>
      <c r="C931" s="67">
        <v>39</v>
      </c>
      <c r="D931" s="67" t="s">
        <v>346</v>
      </c>
      <c r="E931" s="71">
        <v>0.11383161438256301</v>
      </c>
      <c r="F931" s="68">
        <v>25.618131868131901</v>
      </c>
      <c r="G931" s="71">
        <v>0.26604278074404403</v>
      </c>
      <c r="H931" s="68">
        <v>70.123626373626394</v>
      </c>
      <c r="I931" s="71">
        <v>6.2678594633150996E-3</v>
      </c>
      <c r="J931" s="68">
        <v>24.587912087912098</v>
      </c>
      <c r="K931" s="71">
        <v>6.9184202940328607E-2</v>
      </c>
      <c r="L931" s="68">
        <v>45.741758241758198</v>
      </c>
    </row>
    <row r="932" spans="1:12" x14ac:dyDescent="0.2">
      <c r="A932" s="72" t="s">
        <v>2198</v>
      </c>
      <c r="B932" s="66" t="s">
        <v>2199</v>
      </c>
      <c r="C932" s="67">
        <v>39</v>
      </c>
      <c r="D932" s="67" t="s">
        <v>346</v>
      </c>
      <c r="E932" s="71">
        <v>0.103310802187679</v>
      </c>
      <c r="F932" s="68">
        <v>19.093406593406598</v>
      </c>
      <c r="G932" s="71">
        <v>0.25267379668538498</v>
      </c>
      <c r="H932" s="68">
        <v>59.615384615384599</v>
      </c>
      <c r="I932" s="71">
        <v>1.4018483039947899E-2</v>
      </c>
      <c r="J932" s="68">
        <v>42.1703296703297</v>
      </c>
      <c r="K932" s="71">
        <v>4.3240126837705402E-2</v>
      </c>
      <c r="L932" s="68">
        <v>39.560439560439598</v>
      </c>
    </row>
    <row r="933" spans="1:12" x14ac:dyDescent="0.2">
      <c r="A933" s="72" t="s">
        <v>2200</v>
      </c>
      <c r="B933" s="66" t="s">
        <v>2201</v>
      </c>
      <c r="C933" s="67">
        <v>39</v>
      </c>
      <c r="D933" s="67" t="s">
        <v>346</v>
      </c>
      <c r="E933" s="71">
        <v>0.10344781542122999</v>
      </c>
      <c r="F933" s="68">
        <v>19.230769230769202</v>
      </c>
      <c r="G933" s="71">
        <v>0.238174890348921</v>
      </c>
      <c r="H933" s="68">
        <v>14.285714285714301</v>
      </c>
      <c r="I933" s="71">
        <v>2.31630788320367E-2</v>
      </c>
      <c r="J933" s="68">
        <v>51.991758241758198</v>
      </c>
      <c r="K933" s="71">
        <v>4.9005477082732701E-2</v>
      </c>
      <c r="L933" s="68">
        <v>41.071428571428598</v>
      </c>
    </row>
    <row r="934" spans="1:12" x14ac:dyDescent="0.2">
      <c r="A934" s="72" t="s">
        <v>2202</v>
      </c>
      <c r="B934" s="66" t="s">
        <v>2203</v>
      </c>
      <c r="C934" s="67">
        <v>39</v>
      </c>
      <c r="D934" s="67" t="s">
        <v>346</v>
      </c>
      <c r="E934" s="71">
        <v>7.5956225121247403E-2</v>
      </c>
      <c r="F934" s="68">
        <v>6.3873626373626404</v>
      </c>
      <c r="G934" s="71">
        <v>0.16912255326452699</v>
      </c>
      <c r="H934" s="68">
        <v>7.1428571428571397</v>
      </c>
      <c r="I934" s="71">
        <v>6.8579698939686996E-3</v>
      </c>
      <c r="J934" s="68">
        <v>26.785714285714299</v>
      </c>
      <c r="K934" s="71">
        <v>5.1888152205246403E-2</v>
      </c>
      <c r="L934" s="68">
        <v>41.552197802197803</v>
      </c>
    </row>
    <row r="935" spans="1:12" x14ac:dyDescent="0.2">
      <c r="A935" s="72" t="s">
        <v>2204</v>
      </c>
      <c r="B935" s="66" t="s">
        <v>2205</v>
      </c>
      <c r="C935" s="67">
        <v>39</v>
      </c>
      <c r="D935" s="67" t="s">
        <v>346</v>
      </c>
      <c r="E935" s="71">
        <v>0.106276401552255</v>
      </c>
      <c r="F935" s="68">
        <v>20.535714285714299</v>
      </c>
      <c r="G935" s="71">
        <v>0.25</v>
      </c>
      <c r="H935" s="68">
        <v>55.837912087912102</v>
      </c>
      <c r="I935" s="71">
        <v>1.6941052451519299E-2</v>
      </c>
      <c r="J935" s="68">
        <v>45.673076923076898</v>
      </c>
      <c r="K935" s="71">
        <v>5.1888152205246403E-2</v>
      </c>
      <c r="L935" s="68">
        <v>41.552197802197803</v>
      </c>
    </row>
    <row r="936" spans="1:12" x14ac:dyDescent="0.2">
      <c r="A936" s="72" t="s">
        <v>2206</v>
      </c>
      <c r="B936" s="66" t="s">
        <v>2207</v>
      </c>
      <c r="C936" s="67">
        <v>39</v>
      </c>
      <c r="D936" s="67" t="s">
        <v>346</v>
      </c>
      <c r="E936" s="71">
        <v>0.11523410101821099</v>
      </c>
      <c r="F936" s="68">
        <v>26.717032967032999</v>
      </c>
      <c r="G936" s="71">
        <v>0.24999999999998901</v>
      </c>
      <c r="H936" s="68">
        <v>26.991758241758198</v>
      </c>
      <c r="I936" s="71">
        <v>2.3635424991802E-2</v>
      </c>
      <c r="J936" s="68">
        <v>52.403846153846203</v>
      </c>
      <c r="K936" s="71">
        <v>7.2066878062842302E-2</v>
      </c>
      <c r="L936" s="68">
        <v>46.978021978021999</v>
      </c>
    </row>
    <row r="937" spans="1:12" x14ac:dyDescent="0.2">
      <c r="A937" s="72" t="s">
        <v>2208</v>
      </c>
      <c r="B937" s="66" t="s">
        <v>2209</v>
      </c>
      <c r="C937" s="67">
        <v>39</v>
      </c>
      <c r="D937" s="67" t="s">
        <v>346</v>
      </c>
      <c r="E937" s="71">
        <v>0.109637899031619</v>
      </c>
      <c r="F937" s="68">
        <v>23.214285714285701</v>
      </c>
      <c r="G937" s="71">
        <v>0.249999453641541</v>
      </c>
      <c r="H937" s="68">
        <v>21.222527472527499</v>
      </c>
      <c r="I937" s="71">
        <v>1.2612715635501299E-2</v>
      </c>
      <c r="J937" s="68">
        <v>40.384615384615401</v>
      </c>
      <c r="K937" s="71">
        <v>6.6301527817814898E-2</v>
      </c>
      <c r="L937" s="68">
        <v>45.123626373626401</v>
      </c>
    </row>
    <row r="938" spans="1:12" x14ac:dyDescent="0.2">
      <c r="A938" s="72" t="s">
        <v>2210</v>
      </c>
      <c r="B938" s="66" t="s">
        <v>2211</v>
      </c>
      <c r="C938" s="67">
        <v>39</v>
      </c>
      <c r="D938" s="67" t="s">
        <v>346</v>
      </c>
      <c r="E938" s="71">
        <v>0.113615590552472</v>
      </c>
      <c r="F938" s="68">
        <v>25.480769230769202</v>
      </c>
      <c r="G938" s="71">
        <v>0.25</v>
      </c>
      <c r="H938" s="68">
        <v>55.837912087912102</v>
      </c>
      <c r="I938" s="71">
        <v>1.4838428594907201E-3</v>
      </c>
      <c r="J938" s="68">
        <v>5.9752747252747298</v>
      </c>
      <c r="K938" s="71">
        <v>8.9362928797924499E-2</v>
      </c>
      <c r="L938" s="68">
        <v>51.5796703296703</v>
      </c>
    </row>
    <row r="939" spans="1:12" x14ac:dyDescent="0.2">
      <c r="A939" s="72" t="s">
        <v>2212</v>
      </c>
      <c r="B939" s="66" t="s">
        <v>2213</v>
      </c>
      <c r="C939" s="67">
        <v>39</v>
      </c>
      <c r="D939" s="67" t="s">
        <v>346</v>
      </c>
      <c r="E939" s="71">
        <v>0.116253470718312</v>
      </c>
      <c r="F939" s="68">
        <v>27.197802197802201</v>
      </c>
      <c r="G939" s="71">
        <v>0.25</v>
      </c>
      <c r="H939" s="68">
        <v>55.837912087912102</v>
      </c>
      <c r="I939" s="71">
        <v>3.6321331119843299E-3</v>
      </c>
      <c r="J939" s="68">
        <v>15.041208791208801</v>
      </c>
      <c r="K939" s="71">
        <v>9.5128279042951805E-2</v>
      </c>
      <c r="L939" s="68">
        <v>52.747252747252801</v>
      </c>
    </row>
    <row r="940" spans="1:12" x14ac:dyDescent="0.2">
      <c r="A940" s="72" t="s">
        <v>2214</v>
      </c>
      <c r="B940" s="66" t="s">
        <v>2215</v>
      </c>
      <c r="C940" s="67">
        <v>39</v>
      </c>
      <c r="D940" s="67" t="s">
        <v>346</v>
      </c>
      <c r="E940" s="71">
        <v>0.117523217884574</v>
      </c>
      <c r="F940" s="68">
        <v>28.365384615384599</v>
      </c>
      <c r="G940" s="71">
        <v>0.24999999996233399</v>
      </c>
      <c r="H940" s="68">
        <v>24.3131868131868</v>
      </c>
      <c r="I940" s="71">
        <v>4.55869952592141E-3</v>
      </c>
      <c r="J940" s="68">
        <v>18.75</v>
      </c>
      <c r="K940" s="71">
        <v>9.80109541654655E-2</v>
      </c>
      <c r="L940" s="68">
        <v>54.052197802197803</v>
      </c>
    </row>
    <row r="941" spans="1:12" x14ac:dyDescent="0.2">
      <c r="A941" s="72" t="s">
        <v>2216</v>
      </c>
      <c r="B941" s="66" t="s">
        <v>2217</v>
      </c>
      <c r="C941" s="67">
        <v>39</v>
      </c>
      <c r="D941" s="67" t="s">
        <v>346</v>
      </c>
      <c r="E941" s="71">
        <v>9.5229638313295201E-2</v>
      </c>
      <c r="F941" s="68">
        <v>14.4917582417582</v>
      </c>
      <c r="G941" s="71">
        <v>0.24999999998529701</v>
      </c>
      <c r="H941" s="68">
        <v>25.0686813186813</v>
      </c>
      <c r="I941" s="71">
        <v>6.8621637294521099E-3</v>
      </c>
      <c r="J941" s="68">
        <v>26.854395604395599</v>
      </c>
      <c r="K941" s="71">
        <v>2.88267512251369E-2</v>
      </c>
      <c r="L941" s="68">
        <v>35.8516483516484</v>
      </c>
    </row>
    <row r="942" spans="1:12" x14ac:dyDescent="0.2">
      <c r="A942" s="72" t="s">
        <v>2218</v>
      </c>
      <c r="B942" s="66" t="s">
        <v>2219</v>
      </c>
      <c r="C942" s="67">
        <v>39</v>
      </c>
      <c r="D942" s="67" t="s">
        <v>346</v>
      </c>
      <c r="E942" s="71">
        <v>0.122217768550572</v>
      </c>
      <c r="F942" s="68">
        <v>31.456043956043999</v>
      </c>
      <c r="G942" s="71">
        <v>0.25534759358287501</v>
      </c>
      <c r="H942" s="68">
        <v>62.912087912087898</v>
      </c>
      <c r="I942" s="71">
        <v>1.90601081484023E-2</v>
      </c>
      <c r="J942" s="68">
        <v>48.008241758241802</v>
      </c>
      <c r="K942" s="71">
        <v>9.2245603920438193E-2</v>
      </c>
      <c r="L942" s="68">
        <v>52.266483516483497</v>
      </c>
    </row>
    <row r="943" spans="1:12" x14ac:dyDescent="0.2">
      <c r="A943" s="72" t="s">
        <v>2220</v>
      </c>
      <c r="B943" s="66" t="s">
        <v>2221</v>
      </c>
      <c r="C943" s="67">
        <v>39</v>
      </c>
      <c r="D943" s="67" t="s">
        <v>346</v>
      </c>
      <c r="E943" s="71">
        <v>0.15076886339352599</v>
      </c>
      <c r="F943" s="68">
        <v>48.489010989011</v>
      </c>
      <c r="G943" s="71">
        <v>0.25</v>
      </c>
      <c r="H943" s="68">
        <v>55.837912087912102</v>
      </c>
      <c r="I943" s="71">
        <v>2.9346082829757699E-2</v>
      </c>
      <c r="J943" s="68">
        <v>55.013736263736298</v>
      </c>
      <c r="K943" s="71">
        <v>0.172960507350822</v>
      </c>
      <c r="L943" s="68">
        <v>67.445054945054906</v>
      </c>
    </row>
    <row r="944" spans="1:12" x14ac:dyDescent="0.2">
      <c r="A944" s="72" t="s">
        <v>2222</v>
      </c>
      <c r="B944" s="66" t="s">
        <v>2223</v>
      </c>
      <c r="C944" s="67">
        <v>39</v>
      </c>
      <c r="D944" s="67" t="s">
        <v>346</v>
      </c>
      <c r="E944" s="71">
        <v>0.16560093476081</v>
      </c>
      <c r="F944" s="68">
        <v>57.967032967032999</v>
      </c>
      <c r="G944" s="71">
        <v>0.26840942562592002</v>
      </c>
      <c r="H944" s="68">
        <v>71.497252747252702</v>
      </c>
      <c r="I944" s="71">
        <v>9.3100693454679691E-3</v>
      </c>
      <c r="J944" s="68">
        <v>33.722527472527503</v>
      </c>
      <c r="K944" s="71">
        <v>0.219083309311041</v>
      </c>
      <c r="L944" s="68">
        <v>72.939560439560395</v>
      </c>
    </row>
    <row r="945" spans="1:12" x14ac:dyDescent="0.2">
      <c r="A945" s="72" t="s">
        <v>2224</v>
      </c>
      <c r="B945" s="66" t="s">
        <v>2225</v>
      </c>
      <c r="C945" s="67">
        <v>39</v>
      </c>
      <c r="D945" s="67" t="s">
        <v>346</v>
      </c>
      <c r="E945" s="71">
        <v>0.13466342525463701</v>
      </c>
      <c r="F945" s="68">
        <v>39.697802197802197</v>
      </c>
      <c r="G945" s="71">
        <v>0.25</v>
      </c>
      <c r="H945" s="68">
        <v>55.837912087912102</v>
      </c>
      <c r="I945" s="71">
        <v>4.0911693931990198E-3</v>
      </c>
      <c r="J945" s="68">
        <v>16.964285714285701</v>
      </c>
      <c r="K945" s="71">
        <v>0.14989910637071199</v>
      </c>
      <c r="L945" s="68">
        <v>64.491758241758205</v>
      </c>
    </row>
    <row r="946" spans="1:12" x14ac:dyDescent="0.2">
      <c r="A946" s="72" t="s">
        <v>2226</v>
      </c>
      <c r="B946" s="66" t="s">
        <v>2227</v>
      </c>
      <c r="C946" s="67">
        <v>39</v>
      </c>
      <c r="D946" s="67" t="s">
        <v>346</v>
      </c>
      <c r="E946" s="71">
        <v>0.13145445440390199</v>
      </c>
      <c r="F946" s="68">
        <v>37.774725274725299</v>
      </c>
      <c r="G946" s="71">
        <v>0.25</v>
      </c>
      <c r="H946" s="68">
        <v>55.837912087912102</v>
      </c>
      <c r="I946" s="71">
        <v>1.17603075760776E-2</v>
      </c>
      <c r="J946" s="68">
        <v>37.843406593406598</v>
      </c>
      <c r="K946" s="71">
        <v>0.13260305563562999</v>
      </c>
      <c r="L946" s="68">
        <v>60.989010989011</v>
      </c>
    </row>
    <row r="947" spans="1:12" x14ac:dyDescent="0.2">
      <c r="A947" s="72" t="s">
        <v>2228</v>
      </c>
      <c r="B947" s="66" t="s">
        <v>2229</v>
      </c>
      <c r="C947" s="67">
        <v>39</v>
      </c>
      <c r="D947" s="67" t="s">
        <v>346</v>
      </c>
      <c r="E947" s="71">
        <v>0.12607576083008201</v>
      </c>
      <c r="F947" s="68">
        <v>33.585164835164797</v>
      </c>
      <c r="G947" s="71">
        <v>0.25</v>
      </c>
      <c r="H947" s="68">
        <v>55.837912087912102</v>
      </c>
      <c r="I947" s="71">
        <v>4.2722522221569099E-3</v>
      </c>
      <c r="J947" s="68">
        <v>17.582417582417602</v>
      </c>
      <c r="K947" s="71">
        <v>0.123955030268089</v>
      </c>
      <c r="L947" s="68">
        <v>59.546703296703299</v>
      </c>
    </row>
    <row r="948" spans="1:12" x14ac:dyDescent="0.2">
      <c r="A948" s="72" t="s">
        <v>2230</v>
      </c>
      <c r="B948" s="66" t="s">
        <v>2231</v>
      </c>
      <c r="C948" s="67">
        <v>39</v>
      </c>
      <c r="D948" s="67" t="s">
        <v>346</v>
      </c>
      <c r="E948" s="71">
        <v>0.14150641145961701</v>
      </c>
      <c r="F948" s="68">
        <v>43.475274725274701</v>
      </c>
      <c r="G948" s="71">
        <v>0.25</v>
      </c>
      <c r="H948" s="68">
        <v>55.837912087912102</v>
      </c>
      <c r="I948" s="71">
        <v>2.7502803130653401E-2</v>
      </c>
      <c r="J948" s="68">
        <v>54.189560439560402</v>
      </c>
      <c r="K948" s="71">
        <v>0.14701643124819799</v>
      </c>
      <c r="L948" s="68">
        <v>64.010989010988993</v>
      </c>
    </row>
    <row r="949" spans="1:12" x14ac:dyDescent="0.2">
      <c r="A949" s="72" t="s">
        <v>2232</v>
      </c>
      <c r="B949" s="66" t="s">
        <v>2233</v>
      </c>
      <c r="C949" s="67">
        <v>39</v>
      </c>
      <c r="D949" s="67" t="s">
        <v>346</v>
      </c>
      <c r="E949" s="71">
        <v>0.14536036116169601</v>
      </c>
      <c r="F949" s="68">
        <v>45.054945054945101</v>
      </c>
      <c r="G949" s="71">
        <v>0.25</v>
      </c>
      <c r="H949" s="68">
        <v>55.837912087912102</v>
      </c>
      <c r="I949" s="71">
        <v>3.6181977114377303E-2</v>
      </c>
      <c r="J949" s="68">
        <v>58.447802197802197</v>
      </c>
      <c r="K949" s="71">
        <v>0.14989910637071199</v>
      </c>
      <c r="L949" s="68">
        <v>64.491758241758205</v>
      </c>
    </row>
    <row r="950" spans="1:12" x14ac:dyDescent="0.2">
      <c r="A950" s="72" t="s">
        <v>2234</v>
      </c>
      <c r="B950" s="66" t="s">
        <v>2235</v>
      </c>
      <c r="C950" s="67">
        <v>39</v>
      </c>
      <c r="D950" s="67" t="s">
        <v>346</v>
      </c>
      <c r="E950" s="71">
        <v>0.13271180833522001</v>
      </c>
      <c r="F950" s="68">
        <v>38.530219780219802</v>
      </c>
      <c r="G950" s="71">
        <v>0.25</v>
      </c>
      <c r="H950" s="68">
        <v>55.837912087912102</v>
      </c>
      <c r="I950" s="71">
        <v>1.55323693700293E-2</v>
      </c>
      <c r="J950" s="68">
        <v>43.406593406593402</v>
      </c>
      <c r="K950" s="71">
        <v>0.13260305563562999</v>
      </c>
      <c r="L950" s="68">
        <v>60.989010989011</v>
      </c>
    </row>
    <row r="951" spans="1:12" x14ac:dyDescent="0.2">
      <c r="A951" s="72" t="s">
        <v>2236</v>
      </c>
      <c r="B951" s="66" t="s">
        <v>2237</v>
      </c>
      <c r="C951" s="67">
        <v>39</v>
      </c>
      <c r="D951" s="67" t="s">
        <v>346</v>
      </c>
      <c r="E951" s="71">
        <v>0.14272736845612</v>
      </c>
      <c r="F951" s="68">
        <v>44.024725274725299</v>
      </c>
      <c r="G951" s="71">
        <v>0.25</v>
      </c>
      <c r="H951" s="68">
        <v>55.837912087912102</v>
      </c>
      <c r="I951" s="71">
        <v>3.4048349242676898E-2</v>
      </c>
      <c r="J951" s="68">
        <v>57.211538461538503</v>
      </c>
      <c r="K951" s="71">
        <v>0.14413375612568499</v>
      </c>
      <c r="L951" s="68">
        <v>63.667582417582402</v>
      </c>
    </row>
    <row r="952" spans="1:12" x14ac:dyDescent="0.2">
      <c r="A952" s="72" t="s">
        <v>2238</v>
      </c>
      <c r="B952" s="66" t="s">
        <v>2239</v>
      </c>
      <c r="C952" s="67">
        <v>39</v>
      </c>
      <c r="D952" s="67" t="s">
        <v>346</v>
      </c>
      <c r="E952" s="71">
        <v>0.12703957327816401</v>
      </c>
      <c r="F952" s="68">
        <v>34.4093406593407</v>
      </c>
      <c r="G952" s="71">
        <v>0.25</v>
      </c>
      <c r="H952" s="68">
        <v>55.837912087912102</v>
      </c>
      <c r="I952" s="71">
        <v>1.2929039811430201E-2</v>
      </c>
      <c r="J952" s="68">
        <v>40.934065934065899</v>
      </c>
      <c r="K952" s="71">
        <v>0.118189680023061</v>
      </c>
      <c r="L952" s="68">
        <v>58.722527472527503</v>
      </c>
    </row>
    <row r="953" spans="1:12" x14ac:dyDescent="0.2">
      <c r="A953" s="72" t="s">
        <v>2240</v>
      </c>
      <c r="B953" s="66" t="s">
        <v>2241</v>
      </c>
      <c r="C953" s="67">
        <v>39</v>
      </c>
      <c r="D953" s="67" t="s">
        <v>346</v>
      </c>
      <c r="E953" s="71">
        <v>0.126789718929884</v>
      </c>
      <c r="F953" s="68">
        <v>34.134615384615401</v>
      </c>
      <c r="G953" s="71">
        <v>0.25</v>
      </c>
      <c r="H953" s="68">
        <v>55.837912087912102</v>
      </c>
      <c r="I953" s="71">
        <v>6.4141265215638399E-3</v>
      </c>
      <c r="J953" s="68">
        <v>25.206043956043999</v>
      </c>
      <c r="K953" s="71">
        <v>0.123955030268089</v>
      </c>
      <c r="L953" s="68">
        <v>59.546703296703299</v>
      </c>
    </row>
    <row r="954" spans="1:12" x14ac:dyDescent="0.2">
      <c r="A954" s="72" t="s">
        <v>2242</v>
      </c>
      <c r="B954" s="66" t="s">
        <v>2243</v>
      </c>
      <c r="C954" s="67">
        <v>39</v>
      </c>
      <c r="D954" s="67" t="s">
        <v>346</v>
      </c>
      <c r="E954" s="71">
        <v>0.16546670056269899</v>
      </c>
      <c r="F954" s="68">
        <v>57.898351648351699</v>
      </c>
      <c r="G954" s="71">
        <v>0.25</v>
      </c>
      <c r="H954" s="68">
        <v>55.837912087912102</v>
      </c>
      <c r="I954" s="71">
        <v>3.59648177445989E-2</v>
      </c>
      <c r="J954" s="68">
        <v>58.379120879120897</v>
      </c>
      <c r="K954" s="71">
        <v>0.2104352839435</v>
      </c>
      <c r="L954" s="68">
        <v>72.458791208791197</v>
      </c>
    </row>
    <row r="955" spans="1:12" x14ac:dyDescent="0.2">
      <c r="A955" s="72" t="s">
        <v>2244</v>
      </c>
      <c r="B955" s="66" t="s">
        <v>2245</v>
      </c>
      <c r="C955" s="67">
        <v>39</v>
      </c>
      <c r="D955" s="67" t="s">
        <v>346</v>
      </c>
      <c r="E955" s="71">
        <v>0.117142201396711</v>
      </c>
      <c r="F955" s="68">
        <v>28.021978021978001</v>
      </c>
      <c r="G955" s="71">
        <v>0.25</v>
      </c>
      <c r="H955" s="68">
        <v>55.837912087912102</v>
      </c>
      <c r="I955" s="71">
        <v>1.20636753922094E-2</v>
      </c>
      <c r="J955" s="68">
        <v>38.736263736263702</v>
      </c>
      <c r="K955" s="71">
        <v>8.9362928797924499E-2</v>
      </c>
      <c r="L955" s="68">
        <v>51.5796703296703</v>
      </c>
    </row>
    <row r="956" spans="1:12" x14ac:dyDescent="0.2">
      <c r="A956" s="72" t="s">
        <v>2246</v>
      </c>
      <c r="B956" s="66" t="s">
        <v>2247</v>
      </c>
      <c r="C956" s="67">
        <v>39</v>
      </c>
      <c r="D956" s="67" t="s">
        <v>346</v>
      </c>
      <c r="E956" s="71">
        <v>9.4326096886108296E-2</v>
      </c>
      <c r="F956" s="68">
        <v>13.804945054945099</v>
      </c>
      <c r="G956" s="71">
        <v>0.20919111915431199</v>
      </c>
      <c r="H956" s="68">
        <v>10.302197802197799</v>
      </c>
      <c r="I956" s="71">
        <v>1.7202934411709499E-3</v>
      </c>
      <c r="J956" s="68">
        <v>7.1428571428571397</v>
      </c>
      <c r="K956" s="71">
        <v>7.2066878062842302E-2</v>
      </c>
      <c r="L956" s="68">
        <v>46.978021978021999</v>
      </c>
    </row>
    <row r="957" spans="1:12" x14ac:dyDescent="0.2">
      <c r="A957" s="72" t="s">
        <v>2248</v>
      </c>
      <c r="B957" s="66" t="s">
        <v>2249</v>
      </c>
      <c r="C957" s="67">
        <v>39</v>
      </c>
      <c r="D957" s="67" t="s">
        <v>346</v>
      </c>
      <c r="E957" s="71">
        <v>0.109655147663116</v>
      </c>
      <c r="F957" s="68">
        <v>23.282967032967001</v>
      </c>
      <c r="G957" s="71">
        <v>0.25</v>
      </c>
      <c r="H957" s="68">
        <v>55.837912087912102</v>
      </c>
      <c r="I957" s="71">
        <v>6.8985649265057196E-3</v>
      </c>
      <c r="J957" s="68">
        <v>27.129120879120901</v>
      </c>
      <c r="K957" s="71">
        <v>7.2066878062842302E-2</v>
      </c>
      <c r="L957" s="68">
        <v>46.978021978021999</v>
      </c>
    </row>
    <row r="958" spans="1:12" x14ac:dyDescent="0.2">
      <c r="A958" s="72" t="s">
        <v>2250</v>
      </c>
      <c r="B958" s="66" t="s">
        <v>2251</v>
      </c>
      <c r="C958" s="67">
        <v>39</v>
      </c>
      <c r="D958" s="67" t="s">
        <v>346</v>
      </c>
      <c r="E958" s="71">
        <v>8.9186879399935595E-2</v>
      </c>
      <c r="F958" s="68">
        <v>11.8131868131868</v>
      </c>
      <c r="G958" s="71">
        <v>0.23759766268153401</v>
      </c>
      <c r="H958" s="68">
        <v>14.0796703296703</v>
      </c>
      <c r="I958" s="71">
        <v>1.13622429313615E-3</v>
      </c>
      <c r="J958" s="68">
        <v>4.8763736263736304</v>
      </c>
      <c r="K958" s="71">
        <v>2.88267512251369E-2</v>
      </c>
      <c r="L958" s="68">
        <v>35.8516483516484</v>
      </c>
    </row>
    <row r="959" spans="1:12" x14ac:dyDescent="0.2">
      <c r="A959" s="72" t="s">
        <v>2252</v>
      </c>
      <c r="B959" s="66" t="s">
        <v>2253</v>
      </c>
      <c r="C959" s="67">
        <v>39</v>
      </c>
      <c r="D959" s="67" t="s">
        <v>346</v>
      </c>
      <c r="E959" s="71">
        <v>9.4620999871048897E-2</v>
      </c>
      <c r="F959" s="68">
        <v>13.942307692307701</v>
      </c>
      <c r="G959" s="71">
        <v>0.22162214210405701</v>
      </c>
      <c r="H959" s="68">
        <v>11.881868131868099</v>
      </c>
      <c r="I959" s="71">
        <v>1.7046799363024899E-3</v>
      </c>
      <c r="J959" s="68">
        <v>6.9368131868131897</v>
      </c>
      <c r="K959" s="71">
        <v>6.0536177572787501E-2</v>
      </c>
      <c r="L959" s="68">
        <v>43.6813186813187</v>
      </c>
    </row>
    <row r="960" spans="1:12" x14ac:dyDescent="0.2">
      <c r="A960" s="72" t="s">
        <v>2254</v>
      </c>
      <c r="B960" s="66" t="s">
        <v>2255</v>
      </c>
      <c r="C960" s="67">
        <v>39</v>
      </c>
      <c r="D960" s="67" t="s">
        <v>346</v>
      </c>
      <c r="E960" s="71">
        <v>0.14353683152036001</v>
      </c>
      <c r="F960" s="68">
        <v>44.436813186813197</v>
      </c>
      <c r="G960" s="71">
        <v>0.34735140541690002</v>
      </c>
      <c r="H960" s="68">
        <v>87.843406593406598</v>
      </c>
      <c r="I960" s="71">
        <v>2.54418571379642E-3</v>
      </c>
      <c r="J960" s="68">
        <v>11.057692307692299</v>
      </c>
      <c r="K960" s="71">
        <v>8.07149034303834E-2</v>
      </c>
      <c r="L960" s="68">
        <v>49.244505494505503</v>
      </c>
    </row>
    <row r="961" spans="1:12" x14ac:dyDescent="0.2">
      <c r="A961" s="72" t="s">
        <v>2256</v>
      </c>
      <c r="B961" s="66" t="s">
        <v>2257</v>
      </c>
      <c r="C961" s="67">
        <v>39</v>
      </c>
      <c r="D961" s="67" t="s">
        <v>346</v>
      </c>
      <c r="E961" s="71">
        <v>0.12638667662137901</v>
      </c>
      <c r="F961" s="68">
        <v>33.791208791208803</v>
      </c>
      <c r="G961" s="71">
        <v>0.256355681916628</v>
      </c>
      <c r="H961" s="68">
        <v>64.217032967033006</v>
      </c>
      <c r="I961" s="71">
        <v>1.6145368414501898E-2</v>
      </c>
      <c r="J961" s="68">
        <v>44.299450549450498</v>
      </c>
      <c r="K961" s="71">
        <v>0.106658979533007</v>
      </c>
      <c r="L961" s="68">
        <v>56.1126373626374</v>
      </c>
    </row>
    <row r="962" spans="1:12" x14ac:dyDescent="0.2">
      <c r="A962" s="72" t="s">
        <v>2258</v>
      </c>
      <c r="B962" s="66" t="s">
        <v>2259</v>
      </c>
      <c r="C962" s="67">
        <v>39</v>
      </c>
      <c r="D962" s="67" t="s">
        <v>346</v>
      </c>
      <c r="E962" s="71">
        <v>0.112693444715011</v>
      </c>
      <c r="F962" s="68">
        <v>25.1373626373626</v>
      </c>
      <c r="G962" s="71">
        <v>0.25</v>
      </c>
      <c r="H962" s="68">
        <v>55.837912087912102</v>
      </c>
      <c r="I962" s="71">
        <v>4.4827555921369599E-3</v>
      </c>
      <c r="J962" s="68">
        <v>18.269230769230798</v>
      </c>
      <c r="K962" s="71">
        <v>8.3597578552897095E-2</v>
      </c>
      <c r="L962" s="68">
        <v>49.9313186813187</v>
      </c>
    </row>
    <row r="963" spans="1:12" x14ac:dyDescent="0.2">
      <c r="A963" s="72" t="s">
        <v>2260</v>
      </c>
      <c r="B963" s="66" t="s">
        <v>2261</v>
      </c>
      <c r="C963" s="67">
        <v>39</v>
      </c>
      <c r="D963" s="67" t="s">
        <v>346</v>
      </c>
      <c r="E963" s="71">
        <v>0.125264433938574</v>
      </c>
      <c r="F963" s="68">
        <v>33.173076923076898</v>
      </c>
      <c r="G963" s="71">
        <v>0.25</v>
      </c>
      <c r="H963" s="68">
        <v>55.837912087912102</v>
      </c>
      <c r="I963" s="71">
        <v>7.6036217926602903E-3</v>
      </c>
      <c r="J963" s="68">
        <v>29.395604395604401</v>
      </c>
      <c r="K963" s="71">
        <v>0.118189680023061</v>
      </c>
      <c r="L963" s="68">
        <v>58.722527472527503</v>
      </c>
    </row>
    <row r="964" spans="1:12" x14ac:dyDescent="0.2">
      <c r="A964" s="72" t="s">
        <v>2262</v>
      </c>
      <c r="B964" s="66" t="s">
        <v>2263</v>
      </c>
      <c r="C964" s="67">
        <v>39</v>
      </c>
      <c r="D964" s="67" t="s">
        <v>346</v>
      </c>
      <c r="E964" s="71">
        <v>0.123289817208856</v>
      </c>
      <c r="F964" s="68">
        <v>31.799450549450501</v>
      </c>
      <c r="G964" s="71">
        <v>0.25</v>
      </c>
      <c r="H964" s="68">
        <v>55.837912087912102</v>
      </c>
      <c r="I964" s="71">
        <v>4.5624467260196302E-3</v>
      </c>
      <c r="J964" s="68">
        <v>18.8186813186813</v>
      </c>
      <c r="K964" s="71">
        <v>0.115307004900548</v>
      </c>
      <c r="L964" s="68">
        <v>57.898351648351699</v>
      </c>
    </row>
    <row r="965" spans="1:12" x14ac:dyDescent="0.2">
      <c r="A965" s="72" t="s">
        <v>2264</v>
      </c>
      <c r="B965" s="66" t="s">
        <v>2265</v>
      </c>
      <c r="C965" s="67">
        <v>39</v>
      </c>
      <c r="D965" s="67" t="s">
        <v>346</v>
      </c>
      <c r="E965" s="71">
        <v>0.13994977825118701</v>
      </c>
      <c r="F965" s="68">
        <v>42.582417582417598</v>
      </c>
      <c r="G965" s="71">
        <v>0.282457687854898</v>
      </c>
      <c r="H965" s="68">
        <v>76.785714285714306</v>
      </c>
      <c r="I965" s="71">
        <v>4.7885912630333503E-3</v>
      </c>
      <c r="J965" s="68">
        <v>19.5741758241758</v>
      </c>
      <c r="K965" s="71">
        <v>0.13260305563562999</v>
      </c>
      <c r="L965" s="68">
        <v>60.989010989011</v>
      </c>
    </row>
    <row r="966" spans="1:12" x14ac:dyDescent="0.2">
      <c r="A966" s="72" t="s">
        <v>2266</v>
      </c>
      <c r="B966" s="66" t="s">
        <v>2267</v>
      </c>
      <c r="C966" s="67">
        <v>39</v>
      </c>
      <c r="D966" s="67" t="s">
        <v>346</v>
      </c>
      <c r="E966" s="71">
        <v>0.10541763236492301</v>
      </c>
      <c r="F966" s="68">
        <v>20.192307692307701</v>
      </c>
      <c r="G966" s="71">
        <v>0.25</v>
      </c>
      <c r="H966" s="68">
        <v>55.837912087912102</v>
      </c>
      <c r="I966" s="71">
        <v>5.71671952198271E-3</v>
      </c>
      <c r="J966" s="68">
        <v>22.596153846153801</v>
      </c>
      <c r="K966" s="71">
        <v>6.0536177572787501E-2</v>
      </c>
      <c r="L966" s="68">
        <v>43.6813186813187</v>
      </c>
    </row>
    <row r="967" spans="1:12" x14ac:dyDescent="0.2">
      <c r="A967" s="72" t="s">
        <v>2268</v>
      </c>
      <c r="B967" s="66" t="s">
        <v>2269</v>
      </c>
      <c r="C967" s="67">
        <v>39</v>
      </c>
      <c r="D967" s="67" t="s">
        <v>346</v>
      </c>
      <c r="E967" s="71">
        <v>0.120445155845878</v>
      </c>
      <c r="F967" s="68">
        <v>30.151098901098901</v>
      </c>
      <c r="G967" s="71">
        <v>0.25</v>
      </c>
      <c r="H967" s="68">
        <v>55.837912087912102</v>
      </c>
      <c r="I967" s="71">
        <v>4.6764880046282096E-3</v>
      </c>
      <c r="J967" s="68">
        <v>19.162087912087902</v>
      </c>
      <c r="K967" s="71">
        <v>0.106658979533007</v>
      </c>
      <c r="L967" s="68">
        <v>56.1126373626374</v>
      </c>
    </row>
    <row r="968" spans="1:12" x14ac:dyDescent="0.2">
      <c r="A968" s="72" t="s">
        <v>2270</v>
      </c>
      <c r="B968" s="66" t="s">
        <v>2271</v>
      </c>
      <c r="C968" s="67">
        <v>39</v>
      </c>
      <c r="D968" s="67" t="s">
        <v>346</v>
      </c>
      <c r="E968" s="71">
        <v>0.13385170122942</v>
      </c>
      <c r="F968" s="68">
        <v>39.217032967032999</v>
      </c>
      <c r="G968" s="71">
        <v>0.27743890433399199</v>
      </c>
      <c r="H968" s="68">
        <v>75.206043956043999</v>
      </c>
      <c r="I968" s="71">
        <v>2.03398949437762E-2</v>
      </c>
      <c r="J968" s="68">
        <v>49.587912087912102</v>
      </c>
      <c r="K968" s="71">
        <v>0.103776304410493</v>
      </c>
      <c r="L968" s="68">
        <v>55.563186813186803</v>
      </c>
    </row>
    <row r="969" spans="1:12" x14ac:dyDescent="0.2">
      <c r="A969" s="72" t="s">
        <v>2272</v>
      </c>
      <c r="B969" s="66" t="s">
        <v>2273</v>
      </c>
      <c r="C969" s="67">
        <v>39</v>
      </c>
      <c r="D969" s="67" t="s">
        <v>346</v>
      </c>
      <c r="E969" s="71">
        <v>0.16341995238455101</v>
      </c>
      <c r="F969" s="68">
        <v>56.730769230769198</v>
      </c>
      <c r="G969" s="71">
        <v>0.24999999998119801</v>
      </c>
      <c r="H969" s="68">
        <v>24.793956043956001</v>
      </c>
      <c r="I969" s="71">
        <v>7.0182024944148796E-2</v>
      </c>
      <c r="J969" s="68">
        <v>67.788461538461505</v>
      </c>
      <c r="K969" s="71">
        <v>0.170077832228308</v>
      </c>
      <c r="L969" s="68">
        <v>67.032967032966994</v>
      </c>
    </row>
    <row r="970" spans="1:12" x14ac:dyDescent="0.2">
      <c r="A970" s="72" t="s">
        <v>2274</v>
      </c>
      <c r="B970" s="66" t="s">
        <v>2275</v>
      </c>
      <c r="C970" s="67">
        <v>73</v>
      </c>
      <c r="D970" s="67" t="s">
        <v>346</v>
      </c>
      <c r="E970" s="71">
        <v>0.20505315846805999</v>
      </c>
      <c r="F970" s="68">
        <v>74.587912087912102</v>
      </c>
      <c r="G970" s="71">
        <v>0.24999999969178299</v>
      </c>
      <c r="H970" s="68">
        <v>23.008241758241802</v>
      </c>
      <c r="I970" s="71">
        <v>0.35939412546736899</v>
      </c>
      <c r="J970" s="68">
        <v>97.527472527472497</v>
      </c>
      <c r="K970" s="71">
        <v>5.7653502450273897E-3</v>
      </c>
      <c r="L970" s="68">
        <v>26.717032967032999</v>
      </c>
    </row>
    <row r="971" spans="1:12" x14ac:dyDescent="0.2">
      <c r="A971" s="72" t="s">
        <v>2276</v>
      </c>
      <c r="B971" s="66" t="s">
        <v>2277</v>
      </c>
      <c r="C971" s="67">
        <v>73</v>
      </c>
      <c r="D971" s="67" t="s">
        <v>346</v>
      </c>
      <c r="E971" s="71">
        <v>0.18357054383822899</v>
      </c>
      <c r="F971" s="68">
        <v>65.5906593406593</v>
      </c>
      <c r="G971" s="71">
        <v>0.25</v>
      </c>
      <c r="H971" s="68">
        <v>55.837912087912102</v>
      </c>
      <c r="I971" s="71">
        <v>0.29494628126965899</v>
      </c>
      <c r="J971" s="68">
        <v>93.8873626373626</v>
      </c>
      <c r="K971" s="71">
        <v>5.7653502450273897E-3</v>
      </c>
      <c r="L971" s="68">
        <v>26.717032967032999</v>
      </c>
    </row>
    <row r="972" spans="1:12" x14ac:dyDescent="0.2">
      <c r="A972" s="72" t="s">
        <v>2278</v>
      </c>
      <c r="B972" s="66" t="s">
        <v>2279</v>
      </c>
      <c r="C972" s="67">
        <v>73</v>
      </c>
      <c r="D972" s="67" t="s">
        <v>346</v>
      </c>
      <c r="E972" s="71">
        <v>0.15627416683416501</v>
      </c>
      <c r="F972" s="68">
        <v>52.472527472527503</v>
      </c>
      <c r="G972" s="71">
        <v>0.25</v>
      </c>
      <c r="H972" s="68">
        <v>55.837912087912102</v>
      </c>
      <c r="I972" s="71">
        <v>0.21882250050249399</v>
      </c>
      <c r="J972" s="68">
        <v>89.285714285714306</v>
      </c>
      <c r="K972" s="71">
        <v>0</v>
      </c>
      <c r="L972" s="68">
        <v>22.115384615384599</v>
      </c>
    </row>
    <row r="973" spans="1:12" x14ac:dyDescent="0.2">
      <c r="A973" s="72" t="s">
        <v>2280</v>
      </c>
      <c r="B973" s="66" t="s">
        <v>2281</v>
      </c>
      <c r="C973" s="67">
        <v>73</v>
      </c>
      <c r="D973" s="67" t="s">
        <v>346</v>
      </c>
      <c r="E973" s="71">
        <v>0.16221904551630201</v>
      </c>
      <c r="F973" s="68">
        <v>55.975274725274701</v>
      </c>
      <c r="G973" s="71">
        <v>0.28377292810282501</v>
      </c>
      <c r="H973" s="68">
        <v>77.197802197802204</v>
      </c>
      <c r="I973" s="71">
        <v>0.20000153332356699</v>
      </c>
      <c r="J973" s="68">
        <v>87.019230769230802</v>
      </c>
      <c r="K973" s="71">
        <v>2.8826751225136901E-3</v>
      </c>
      <c r="L973" s="68">
        <v>25.1373626373626</v>
      </c>
    </row>
    <row r="974" spans="1:12" x14ac:dyDescent="0.2">
      <c r="A974" s="72" t="s">
        <v>2282</v>
      </c>
      <c r="B974" s="66" t="s">
        <v>2283</v>
      </c>
      <c r="C974" s="67">
        <v>73</v>
      </c>
      <c r="D974" s="67" t="s">
        <v>346</v>
      </c>
      <c r="E974" s="71">
        <v>0.17998672416890099</v>
      </c>
      <c r="F974" s="68">
        <v>64.079670329670293</v>
      </c>
      <c r="G974" s="71">
        <v>0.29047907822923003</v>
      </c>
      <c r="H974" s="68">
        <v>79.052197802197796</v>
      </c>
      <c r="I974" s="71">
        <v>0.243715744032447</v>
      </c>
      <c r="J974" s="68">
        <v>91.002747252747298</v>
      </c>
      <c r="K974" s="71">
        <v>5.7653502450273897E-3</v>
      </c>
      <c r="L974" s="68">
        <v>26.717032967032999</v>
      </c>
    </row>
    <row r="975" spans="1:12" x14ac:dyDescent="0.2">
      <c r="A975" s="72" t="s">
        <v>2284</v>
      </c>
      <c r="B975" s="66" t="s">
        <v>2285</v>
      </c>
      <c r="C975" s="67">
        <v>73</v>
      </c>
      <c r="D975" s="67" t="s">
        <v>346</v>
      </c>
      <c r="E975" s="71">
        <v>0.157337716082492</v>
      </c>
      <c r="F975" s="68">
        <v>53.434065934065899</v>
      </c>
      <c r="G975" s="71">
        <v>0.27141203247922302</v>
      </c>
      <c r="H975" s="68">
        <v>73.145604395604394</v>
      </c>
      <c r="I975" s="71">
        <v>0.19771844064573901</v>
      </c>
      <c r="J975" s="68">
        <v>86.813186813186803</v>
      </c>
      <c r="K975" s="71">
        <v>2.8826751225136901E-3</v>
      </c>
      <c r="L975" s="68">
        <v>25.1373626373626</v>
      </c>
    </row>
    <row r="976" spans="1:12" x14ac:dyDescent="0.2">
      <c r="A976" s="72" t="s">
        <v>2286</v>
      </c>
      <c r="B976" s="66" t="s">
        <v>2287</v>
      </c>
      <c r="C976" s="67">
        <v>73</v>
      </c>
      <c r="D976" s="67" t="s">
        <v>346</v>
      </c>
      <c r="E976" s="71">
        <v>0.18405184441842601</v>
      </c>
      <c r="F976" s="68">
        <v>65.796703296703299</v>
      </c>
      <c r="G976" s="71">
        <v>0.26505635056271798</v>
      </c>
      <c r="H976" s="68">
        <v>69.642857142857096</v>
      </c>
      <c r="I976" s="71">
        <v>0.26692045683496501</v>
      </c>
      <c r="J976" s="68">
        <v>92.582417582417605</v>
      </c>
      <c r="K976" s="71">
        <v>2.0178725857595899E-2</v>
      </c>
      <c r="L976" s="68">
        <v>32.967032967032999</v>
      </c>
    </row>
    <row r="977" spans="1:12" x14ac:dyDescent="0.2">
      <c r="A977" s="72" t="s">
        <v>2288</v>
      </c>
      <c r="B977" s="66" t="s">
        <v>2289</v>
      </c>
      <c r="C977" s="67">
        <v>73</v>
      </c>
      <c r="D977" s="67" t="s">
        <v>346</v>
      </c>
      <c r="E977" s="71">
        <v>0.12956061992486101</v>
      </c>
      <c r="F977" s="68">
        <v>36.469780219780198</v>
      </c>
      <c r="G977" s="71">
        <v>0.24715483832369201</v>
      </c>
      <c r="H977" s="68">
        <v>16.552197802197799</v>
      </c>
      <c r="I977" s="71">
        <v>0.12423097071581</v>
      </c>
      <c r="J977" s="68">
        <v>77.678571428571402</v>
      </c>
      <c r="K977" s="71">
        <v>1.72960507350822E-2</v>
      </c>
      <c r="L977" s="68">
        <v>32.142857142857103</v>
      </c>
    </row>
    <row r="978" spans="1:12" x14ac:dyDescent="0.2">
      <c r="A978" s="72" t="s">
        <v>2290</v>
      </c>
      <c r="B978" s="66" t="s">
        <v>2291</v>
      </c>
      <c r="C978" s="67">
        <v>73</v>
      </c>
      <c r="D978" s="67" t="s">
        <v>346</v>
      </c>
      <c r="E978" s="71">
        <v>0.152264959458007</v>
      </c>
      <c r="F978" s="68">
        <v>50.0686813186813</v>
      </c>
      <c r="G978" s="71">
        <v>0.25</v>
      </c>
      <c r="H978" s="68">
        <v>55.837912087912102</v>
      </c>
      <c r="I978" s="71">
        <v>0.17508545202636899</v>
      </c>
      <c r="J978" s="68">
        <v>83.928571428571402</v>
      </c>
      <c r="K978" s="71">
        <v>3.1709426347650602E-2</v>
      </c>
      <c r="L978" s="68">
        <v>36.469780219780198</v>
      </c>
    </row>
    <row r="979" spans="1:12" x14ac:dyDescent="0.2">
      <c r="A979" s="72" t="s">
        <v>2292</v>
      </c>
      <c r="B979" s="66" t="s">
        <v>2293</v>
      </c>
      <c r="C979" s="67">
        <v>73</v>
      </c>
      <c r="D979" s="67" t="s">
        <v>346</v>
      </c>
      <c r="E979" s="71">
        <v>0.119135313577985</v>
      </c>
      <c r="F979" s="68">
        <v>29.395604395604401</v>
      </c>
      <c r="G979" s="71">
        <v>0.25</v>
      </c>
      <c r="H979" s="68">
        <v>55.837912087912102</v>
      </c>
      <c r="I979" s="71">
        <v>9.2992565121385207E-2</v>
      </c>
      <c r="J979" s="68">
        <v>72.596153846153797</v>
      </c>
      <c r="K979" s="71">
        <v>1.44133756125685E-2</v>
      </c>
      <c r="L979" s="68">
        <v>31.3873626373626</v>
      </c>
    </row>
    <row r="980" spans="1:12" x14ac:dyDescent="0.2">
      <c r="A980" s="72" t="s">
        <v>2294</v>
      </c>
      <c r="B980" s="66" t="s">
        <v>2295</v>
      </c>
      <c r="C980" s="67">
        <v>37</v>
      </c>
      <c r="D980" s="67" t="s">
        <v>346</v>
      </c>
      <c r="E980" s="71">
        <v>0.10729665505003599</v>
      </c>
      <c r="F980" s="68">
        <v>21.428571428571399</v>
      </c>
      <c r="G980" s="71">
        <v>0.25736376977641701</v>
      </c>
      <c r="H980" s="68">
        <v>64.697802197802204</v>
      </c>
      <c r="I980" s="71">
        <v>9.7553680459319999E-3</v>
      </c>
      <c r="J980" s="68">
        <v>34.478021978021999</v>
      </c>
      <c r="K980" s="71">
        <v>5.4770827327760098E-2</v>
      </c>
      <c r="L980" s="68">
        <v>42.376373626373599</v>
      </c>
    </row>
    <row r="981" spans="1:12" x14ac:dyDescent="0.2">
      <c r="A981" s="72" t="s">
        <v>2296</v>
      </c>
      <c r="B981" s="66" t="s">
        <v>2297</v>
      </c>
      <c r="C981" s="67">
        <v>37</v>
      </c>
      <c r="D981" s="67" t="s">
        <v>346</v>
      </c>
      <c r="E981" s="71">
        <v>0.158041475617205</v>
      </c>
      <c r="F981" s="68">
        <v>53.846153846153797</v>
      </c>
      <c r="G981" s="71">
        <v>0.26404826222897798</v>
      </c>
      <c r="H981" s="68">
        <v>69.162087912087898</v>
      </c>
      <c r="I981" s="71">
        <v>0.14953998704985</v>
      </c>
      <c r="J981" s="68">
        <v>80.975274725274701</v>
      </c>
      <c r="K981" s="71">
        <v>6.0536177572787501E-2</v>
      </c>
      <c r="L981" s="68">
        <v>43.6813186813187</v>
      </c>
    </row>
    <row r="982" spans="1:12" x14ac:dyDescent="0.2">
      <c r="A982" s="72" t="s">
        <v>2298</v>
      </c>
      <c r="B982" s="66" t="s">
        <v>2299</v>
      </c>
      <c r="C982" s="67">
        <v>73</v>
      </c>
      <c r="D982" s="67" t="s">
        <v>346</v>
      </c>
      <c r="E982" s="71">
        <v>0.13689237858466499</v>
      </c>
      <c r="F982" s="68">
        <v>40.865384615384599</v>
      </c>
      <c r="G982" s="71">
        <v>0.25133689839572199</v>
      </c>
      <c r="H982" s="68">
        <v>58.585164835164797</v>
      </c>
      <c r="I982" s="71">
        <v>0.13339616125564899</v>
      </c>
      <c r="J982" s="68">
        <v>78.983516483516496</v>
      </c>
      <c r="K982" s="71">
        <v>2.5944076102623299E-2</v>
      </c>
      <c r="L982" s="68">
        <v>35.096153846153797</v>
      </c>
    </row>
    <row r="983" spans="1:12" x14ac:dyDescent="0.2">
      <c r="A983" s="72" t="s">
        <v>2300</v>
      </c>
      <c r="B983" s="66" t="s">
        <v>2301</v>
      </c>
      <c r="C983" s="67">
        <v>73</v>
      </c>
      <c r="D983" s="67" t="s">
        <v>346</v>
      </c>
      <c r="E983" s="71">
        <v>0.115068987053591</v>
      </c>
      <c r="F983" s="68">
        <v>26.5796703296703</v>
      </c>
      <c r="G983" s="71">
        <v>0.25377372680751098</v>
      </c>
      <c r="H983" s="68">
        <v>61.401098901098898</v>
      </c>
      <c r="I983" s="71">
        <v>7.4137183618181404E-2</v>
      </c>
      <c r="J983" s="68">
        <v>68.75</v>
      </c>
      <c r="K983" s="71">
        <v>1.72960507350822E-2</v>
      </c>
      <c r="L983" s="68">
        <v>32.142857142857103</v>
      </c>
    </row>
    <row r="984" spans="1:12" x14ac:dyDescent="0.2">
      <c r="A984" s="72" t="s">
        <v>2302</v>
      </c>
      <c r="B984" s="66" t="s">
        <v>2303</v>
      </c>
      <c r="C984" s="67">
        <v>73</v>
      </c>
      <c r="D984" s="67" t="s">
        <v>346</v>
      </c>
      <c r="E984" s="71">
        <v>0.190782902374274</v>
      </c>
      <c r="F984" s="68">
        <v>68.543956043956001</v>
      </c>
      <c r="G984" s="71">
        <v>0.25</v>
      </c>
      <c r="H984" s="68">
        <v>55.837912087912102</v>
      </c>
      <c r="I984" s="71">
        <v>0.30216998126522598</v>
      </c>
      <c r="J984" s="68">
        <v>94.505494505494497</v>
      </c>
      <c r="K984" s="71">
        <v>2.0178725857595899E-2</v>
      </c>
      <c r="L984" s="68">
        <v>32.967032967032999</v>
      </c>
    </row>
    <row r="985" spans="1:12" x14ac:dyDescent="0.2">
      <c r="A985" s="72" t="s">
        <v>2304</v>
      </c>
      <c r="B985" s="66" t="s">
        <v>2305</v>
      </c>
      <c r="C985" s="67">
        <v>73</v>
      </c>
      <c r="D985" s="67" t="s">
        <v>346</v>
      </c>
      <c r="E985" s="71">
        <v>0.124559951697162</v>
      </c>
      <c r="F985" s="68">
        <v>32.692307692307701</v>
      </c>
      <c r="G985" s="71">
        <v>0.25</v>
      </c>
      <c r="H985" s="68">
        <v>55.837912087912102</v>
      </c>
      <c r="I985" s="71">
        <v>0.112149154601432</v>
      </c>
      <c r="J985" s="68">
        <v>75.824175824175796</v>
      </c>
      <c r="K985" s="71">
        <v>1.15307004900548E-2</v>
      </c>
      <c r="L985" s="68">
        <v>30.288461538461501</v>
      </c>
    </row>
    <row r="986" spans="1:12" x14ac:dyDescent="0.2">
      <c r="A986" s="72" t="s">
        <v>2306</v>
      </c>
      <c r="B986" s="66" t="s">
        <v>2307</v>
      </c>
      <c r="C986" s="67">
        <v>73</v>
      </c>
      <c r="D986" s="67" t="s">
        <v>346</v>
      </c>
      <c r="E986" s="71">
        <v>0.126593364261334</v>
      </c>
      <c r="F986" s="68">
        <v>33.928571428571402</v>
      </c>
      <c r="G986" s="71">
        <v>0.25654817308266298</v>
      </c>
      <c r="H986" s="68">
        <v>64.285714285714306</v>
      </c>
      <c r="I986" s="71">
        <v>7.9991792863632893E-2</v>
      </c>
      <c r="J986" s="68">
        <v>70.123626373626394</v>
      </c>
      <c r="K986" s="71">
        <v>4.3240126837705402E-2</v>
      </c>
      <c r="L986" s="68">
        <v>39.560439560439598</v>
      </c>
    </row>
    <row r="987" spans="1:12" x14ac:dyDescent="0.2">
      <c r="A987" s="72" t="s">
        <v>2308</v>
      </c>
      <c r="B987" s="66" t="s">
        <v>2309</v>
      </c>
      <c r="C987" s="67">
        <v>37</v>
      </c>
      <c r="D987" s="67" t="s">
        <v>346</v>
      </c>
      <c r="E987" s="71">
        <v>0.125061817927341</v>
      </c>
      <c r="F987" s="68">
        <v>32.967032967032999</v>
      </c>
      <c r="G987" s="71">
        <v>0.25105144854231098</v>
      </c>
      <c r="H987" s="68">
        <v>57.760989010989</v>
      </c>
      <c r="I987" s="71">
        <v>4.6301776931843897E-2</v>
      </c>
      <c r="J987" s="68">
        <v>61.813186813186803</v>
      </c>
      <c r="K987" s="71">
        <v>7.7832228307869705E-2</v>
      </c>
      <c r="L987" s="68">
        <v>48.763736263736298</v>
      </c>
    </row>
    <row r="988" spans="1:12" x14ac:dyDescent="0.2">
      <c r="A988" s="72" t="s">
        <v>2310</v>
      </c>
      <c r="B988" s="66" t="s">
        <v>2311</v>
      </c>
      <c r="C988" s="67">
        <v>73</v>
      </c>
      <c r="D988" s="67" t="s">
        <v>346</v>
      </c>
      <c r="E988" s="71">
        <v>4.17185798562201E-2</v>
      </c>
      <c r="F988" s="68">
        <v>2.47252747252747</v>
      </c>
      <c r="G988" s="71">
        <v>8.8091583088828307E-2</v>
      </c>
      <c r="H988" s="68">
        <v>3.2280219780219799</v>
      </c>
      <c r="I988" s="71">
        <v>3.41814813573183E-2</v>
      </c>
      <c r="J988" s="68">
        <v>57.486263736263702</v>
      </c>
      <c r="K988" s="71">
        <v>2.8826751225136901E-3</v>
      </c>
      <c r="L988" s="68">
        <v>25.1373626373626</v>
      </c>
    </row>
    <row r="989" spans="1:12" x14ac:dyDescent="0.2">
      <c r="A989" s="72" t="s">
        <v>2312</v>
      </c>
      <c r="B989" s="66" t="s">
        <v>2313</v>
      </c>
      <c r="C989" s="67">
        <v>73</v>
      </c>
      <c r="D989" s="67" t="s">
        <v>346</v>
      </c>
      <c r="E989" s="71">
        <v>9.8489263667815005E-2</v>
      </c>
      <c r="F989" s="68">
        <v>16.620879120879099</v>
      </c>
      <c r="G989" s="71">
        <v>0.21951594514019601</v>
      </c>
      <c r="H989" s="68">
        <v>11.6758241758242</v>
      </c>
      <c r="I989" s="71">
        <v>7.0186495618221795E-2</v>
      </c>
      <c r="J989" s="68">
        <v>67.857142857142904</v>
      </c>
      <c r="K989" s="71">
        <v>5.7653502450273897E-3</v>
      </c>
      <c r="L989" s="68">
        <v>26.717032967032999</v>
      </c>
    </row>
    <row r="990" spans="1:12" x14ac:dyDescent="0.2">
      <c r="A990" s="72" t="s">
        <v>2314</v>
      </c>
      <c r="B990" s="66" t="s">
        <v>2315</v>
      </c>
      <c r="C990" s="67">
        <v>38</v>
      </c>
      <c r="D990" s="67" t="s">
        <v>346</v>
      </c>
      <c r="E990" s="71">
        <v>0.100120596338156</v>
      </c>
      <c r="F990" s="68">
        <v>17.445054945054899</v>
      </c>
      <c r="G990" s="71">
        <v>0.25</v>
      </c>
      <c r="H990" s="68">
        <v>55.837912087912102</v>
      </c>
      <c r="I990" s="71">
        <v>1.3563119317340599E-3</v>
      </c>
      <c r="J990" s="68">
        <v>5.5631868131868103</v>
      </c>
      <c r="K990" s="71">
        <v>4.9005477082732701E-2</v>
      </c>
      <c r="L990" s="68">
        <v>41.071428571428598</v>
      </c>
    </row>
    <row r="991" spans="1:12" x14ac:dyDescent="0.2">
      <c r="A991" s="72" t="s">
        <v>2316</v>
      </c>
      <c r="B991" s="66" t="s">
        <v>2317</v>
      </c>
      <c r="C991" s="67">
        <v>38</v>
      </c>
      <c r="D991" s="67" t="s">
        <v>346</v>
      </c>
      <c r="E991" s="71">
        <v>0.103854515602696</v>
      </c>
      <c r="F991" s="68">
        <v>19.5741758241758</v>
      </c>
      <c r="G991" s="71">
        <v>0.26371945216699599</v>
      </c>
      <c r="H991" s="68">
        <v>69.093406593406598</v>
      </c>
      <c r="I991" s="71">
        <v>1.7212926808731601E-3</v>
      </c>
      <c r="J991" s="68">
        <v>7.2115384615384599</v>
      </c>
      <c r="K991" s="71">
        <v>4.6122801960219E-2</v>
      </c>
      <c r="L991" s="68">
        <v>40.384615384615401</v>
      </c>
    </row>
    <row r="992" spans="1:12" x14ac:dyDescent="0.2">
      <c r="A992" s="72" t="s">
        <v>2318</v>
      </c>
      <c r="B992" s="66" t="s">
        <v>2319</v>
      </c>
      <c r="C992" s="67">
        <v>38</v>
      </c>
      <c r="D992" s="67" t="s">
        <v>346</v>
      </c>
      <c r="E992" s="71">
        <v>0.101456315757571</v>
      </c>
      <c r="F992" s="68">
        <v>17.9258241758242</v>
      </c>
      <c r="G992" s="71">
        <v>0.25</v>
      </c>
      <c r="H992" s="68">
        <v>55.837912087912102</v>
      </c>
      <c r="I992" s="71">
        <v>8.2461453124950592E-3</v>
      </c>
      <c r="J992" s="68">
        <v>31.043956043956001</v>
      </c>
      <c r="K992" s="71">
        <v>4.6122801960219E-2</v>
      </c>
      <c r="L992" s="68">
        <v>40.384615384615401</v>
      </c>
    </row>
    <row r="993" spans="1:12" x14ac:dyDescent="0.2">
      <c r="A993" s="72" t="s">
        <v>2320</v>
      </c>
      <c r="B993" s="66" t="s">
        <v>2321</v>
      </c>
      <c r="C993" s="67">
        <v>38</v>
      </c>
      <c r="D993" s="67" t="s">
        <v>346</v>
      </c>
      <c r="E993" s="71">
        <v>0.11933814999313801</v>
      </c>
      <c r="F993" s="68">
        <v>29.532967032967001</v>
      </c>
      <c r="G993" s="71">
        <v>0.29278074847581198</v>
      </c>
      <c r="H993" s="68">
        <v>79.670329670329707</v>
      </c>
      <c r="I993" s="71">
        <v>1.9110899543382801E-2</v>
      </c>
      <c r="J993" s="68">
        <v>48.145604395604401</v>
      </c>
      <c r="K993" s="71">
        <v>4.6122801960219E-2</v>
      </c>
      <c r="L993" s="68">
        <v>40.384615384615401</v>
      </c>
    </row>
    <row r="994" spans="1:12" x14ac:dyDescent="0.2">
      <c r="A994" s="72" t="s">
        <v>2322</v>
      </c>
      <c r="B994" s="66" t="s">
        <v>2323</v>
      </c>
      <c r="C994" s="67">
        <v>38</v>
      </c>
      <c r="D994" s="67" t="s">
        <v>346</v>
      </c>
      <c r="E994" s="71">
        <v>9.0712406184351099E-2</v>
      </c>
      <c r="F994" s="68">
        <v>12.1565934065934</v>
      </c>
      <c r="G994" s="71">
        <v>0.25</v>
      </c>
      <c r="H994" s="68">
        <v>55.837912087912102</v>
      </c>
      <c r="I994" s="71">
        <v>1.9584926954574E-3</v>
      </c>
      <c r="J994" s="68">
        <v>8.5851648351648393</v>
      </c>
      <c r="K994" s="71">
        <v>2.0178725857595899E-2</v>
      </c>
      <c r="L994" s="68">
        <v>32.967032967032999</v>
      </c>
    </row>
    <row r="995" spans="1:12" x14ac:dyDescent="0.2">
      <c r="A995" s="72" t="s">
        <v>2324</v>
      </c>
      <c r="B995" s="66" t="s">
        <v>2325</v>
      </c>
      <c r="C995" s="67">
        <v>38</v>
      </c>
      <c r="D995" s="67" t="s">
        <v>346</v>
      </c>
      <c r="E995" s="71">
        <v>0.109474343559719</v>
      </c>
      <c r="F995" s="68">
        <v>23.076923076923102</v>
      </c>
      <c r="G995" s="71">
        <v>0.25401069518716601</v>
      </c>
      <c r="H995" s="68">
        <v>61.881868131868103</v>
      </c>
      <c r="I995" s="71">
        <v>2.34545742914926E-3</v>
      </c>
      <c r="J995" s="68">
        <v>9.9587912087912098</v>
      </c>
      <c r="K995" s="71">
        <v>7.2066878062842302E-2</v>
      </c>
      <c r="L995" s="68">
        <v>46.978021978021999</v>
      </c>
    </row>
    <row r="996" spans="1:12" x14ac:dyDescent="0.2">
      <c r="A996" s="72" t="s">
        <v>2326</v>
      </c>
      <c r="B996" s="66" t="s">
        <v>2327</v>
      </c>
      <c r="C996" s="67">
        <v>38</v>
      </c>
      <c r="D996" s="67" t="s">
        <v>346</v>
      </c>
      <c r="E996" s="71">
        <v>5.2906634555504803E-2</v>
      </c>
      <c r="F996" s="68">
        <v>3.7087912087912098</v>
      </c>
      <c r="G996" s="71">
        <v>0.13501054319422201</v>
      </c>
      <c r="H996" s="68">
        <v>4.9450549450549497</v>
      </c>
      <c r="I996" s="71">
        <v>6.4795949218312198E-4</v>
      </c>
      <c r="J996" s="68">
        <v>3.2967032967033001</v>
      </c>
      <c r="K996" s="71">
        <v>2.30614009801096E-2</v>
      </c>
      <c r="L996" s="68">
        <v>34.065934065934101</v>
      </c>
    </row>
    <row r="997" spans="1:12" x14ac:dyDescent="0.2">
      <c r="A997" s="72" t="s">
        <v>2328</v>
      </c>
      <c r="B997" s="66" t="s">
        <v>2329</v>
      </c>
      <c r="C997" s="67">
        <v>37</v>
      </c>
      <c r="D997" s="67" t="s">
        <v>346</v>
      </c>
      <c r="E997" s="71">
        <v>0.152197319413688</v>
      </c>
      <c r="F997" s="68">
        <v>49.9313186813187</v>
      </c>
      <c r="G997" s="71">
        <v>0.33800261381080399</v>
      </c>
      <c r="H997" s="68">
        <v>86.469780219780205</v>
      </c>
      <c r="I997" s="71">
        <v>6.1650146522255096E-3</v>
      </c>
      <c r="J997" s="68">
        <v>24.038461538461501</v>
      </c>
      <c r="K997" s="71">
        <v>0.112424329778034</v>
      </c>
      <c r="L997" s="68">
        <v>57.142857142857103</v>
      </c>
    </row>
    <row r="998" spans="1:12" x14ac:dyDescent="0.2">
      <c r="A998" s="72" t="s">
        <v>2330</v>
      </c>
      <c r="B998" s="66" t="s">
        <v>2331</v>
      </c>
      <c r="C998" s="67">
        <v>37</v>
      </c>
      <c r="D998" s="67" t="s">
        <v>346</v>
      </c>
      <c r="E998" s="71">
        <v>0.129041612086463</v>
      </c>
      <c r="F998" s="68">
        <v>36.057692307692299</v>
      </c>
      <c r="G998" s="71">
        <v>0.25</v>
      </c>
      <c r="H998" s="68">
        <v>55.837912087912102</v>
      </c>
      <c r="I998" s="71">
        <v>1.02871308687872E-2</v>
      </c>
      <c r="J998" s="68">
        <v>35.302197802197803</v>
      </c>
      <c r="K998" s="71">
        <v>0.12683770539060199</v>
      </c>
      <c r="L998" s="68">
        <v>60.164835164835203</v>
      </c>
    </row>
    <row r="999" spans="1:12" x14ac:dyDescent="0.2">
      <c r="A999" s="72" t="s">
        <v>2332</v>
      </c>
      <c r="B999" s="66" t="s">
        <v>2333</v>
      </c>
      <c r="C999" s="67">
        <v>38</v>
      </c>
      <c r="D999" s="67" t="s">
        <v>346</v>
      </c>
      <c r="E999" s="71">
        <v>0.11423225546386</v>
      </c>
      <c r="F999" s="68">
        <v>25.961538461538499</v>
      </c>
      <c r="G999" s="71">
        <v>0.25133689839572199</v>
      </c>
      <c r="H999" s="68">
        <v>58.585164835164797</v>
      </c>
      <c r="I999" s="71">
        <v>4.8796143204461098E-3</v>
      </c>
      <c r="J999" s="68">
        <v>20.123626373626401</v>
      </c>
      <c r="K999" s="71">
        <v>8.6480253675410804E-2</v>
      </c>
      <c r="L999" s="68">
        <v>50.755494505494497</v>
      </c>
    </row>
    <row r="1000" spans="1:12" x14ac:dyDescent="0.2">
      <c r="A1000" s="72" t="s">
        <v>2334</v>
      </c>
      <c r="B1000" s="66" t="s">
        <v>2335</v>
      </c>
      <c r="C1000" s="67">
        <v>38</v>
      </c>
      <c r="D1000" s="67" t="s">
        <v>346</v>
      </c>
      <c r="E1000" s="71">
        <v>0.12545750545593801</v>
      </c>
      <c r="F1000" s="68">
        <v>33.241758241758198</v>
      </c>
      <c r="G1000" s="71">
        <v>0.25</v>
      </c>
      <c r="H1000" s="68">
        <v>55.837912087912102</v>
      </c>
      <c r="I1000" s="71">
        <v>1.10655114672648E-2</v>
      </c>
      <c r="J1000" s="68">
        <v>36.607142857142897</v>
      </c>
      <c r="K1000" s="71">
        <v>0.115307004900548</v>
      </c>
      <c r="L1000" s="68">
        <v>57.898351648351699</v>
      </c>
    </row>
    <row r="1001" spans="1:12" x14ac:dyDescent="0.2">
      <c r="A1001" s="72" t="s">
        <v>2336</v>
      </c>
      <c r="B1001" s="66" t="s">
        <v>2337</v>
      </c>
      <c r="C1001" s="67">
        <v>38</v>
      </c>
      <c r="D1001" s="67" t="s">
        <v>346</v>
      </c>
      <c r="E1001" s="71">
        <v>0.10794857134038401</v>
      </c>
      <c r="F1001" s="68">
        <v>21.9093406593407</v>
      </c>
      <c r="G1001" s="71">
        <v>0.25133689839572199</v>
      </c>
      <c r="H1001" s="68">
        <v>58.585164835164797</v>
      </c>
      <c r="I1001" s="71">
        <v>6.2072878076156303E-3</v>
      </c>
      <c r="J1001" s="68">
        <v>24.1758241758242</v>
      </c>
      <c r="K1001" s="71">
        <v>6.6301527817814898E-2</v>
      </c>
      <c r="L1001" s="68">
        <v>45.123626373626401</v>
      </c>
    </row>
    <row r="1002" spans="1:12" x14ac:dyDescent="0.2">
      <c r="A1002" s="72" t="s">
        <v>2338</v>
      </c>
      <c r="B1002" s="66" t="s">
        <v>2339</v>
      </c>
      <c r="C1002" s="67">
        <v>38</v>
      </c>
      <c r="D1002" s="67" t="s">
        <v>346</v>
      </c>
      <c r="E1002" s="71">
        <v>0.103189450297713</v>
      </c>
      <c r="F1002" s="68">
        <v>18.956043956043999</v>
      </c>
      <c r="G1002" s="71">
        <v>0.25</v>
      </c>
      <c r="H1002" s="68">
        <v>55.837912087912102</v>
      </c>
      <c r="I1002" s="71">
        <v>4.7975235653788901E-3</v>
      </c>
      <c r="J1002" s="68">
        <v>19.780219780219799</v>
      </c>
      <c r="K1002" s="71">
        <v>5.4770827327760098E-2</v>
      </c>
      <c r="L1002" s="68">
        <v>42.376373626373599</v>
      </c>
    </row>
    <row r="1003" spans="1:12" x14ac:dyDescent="0.2">
      <c r="A1003" s="72" t="s">
        <v>2340</v>
      </c>
      <c r="B1003" s="66" t="s">
        <v>2341</v>
      </c>
      <c r="C1003" s="67">
        <v>38</v>
      </c>
      <c r="D1003" s="67" t="s">
        <v>346</v>
      </c>
      <c r="E1003" s="71">
        <v>0.112490386154859</v>
      </c>
      <c r="F1003" s="68">
        <v>24.9313186813187</v>
      </c>
      <c r="G1003" s="71">
        <v>0.25</v>
      </c>
      <c r="H1003" s="68">
        <v>55.837912087912102</v>
      </c>
      <c r="I1003" s="71">
        <v>3.8735799116794002E-3</v>
      </c>
      <c r="J1003" s="68">
        <v>15.865384615384601</v>
      </c>
      <c r="K1003" s="71">
        <v>8.3597578552897095E-2</v>
      </c>
      <c r="L1003" s="68">
        <v>49.9313186813187</v>
      </c>
    </row>
    <row r="1004" spans="1:12" x14ac:dyDescent="0.2">
      <c r="A1004" s="72" t="s">
        <v>2342</v>
      </c>
      <c r="B1004" s="66" t="s">
        <v>2343</v>
      </c>
      <c r="C1004" s="67">
        <v>38</v>
      </c>
      <c r="D1004" s="67" t="s">
        <v>346</v>
      </c>
      <c r="E1004" s="71">
        <v>0.10597992755522501</v>
      </c>
      <c r="F1004" s="68">
        <v>20.3983516483516</v>
      </c>
      <c r="G1004" s="71">
        <v>0.25</v>
      </c>
      <c r="H1004" s="68">
        <v>55.837912087912102</v>
      </c>
      <c r="I1004" s="71">
        <v>7.4036050928882697E-3</v>
      </c>
      <c r="J1004" s="68">
        <v>28.846153846153801</v>
      </c>
      <c r="K1004" s="71">
        <v>6.0536177572787501E-2</v>
      </c>
      <c r="L1004" s="68">
        <v>43.6813186813187</v>
      </c>
    </row>
    <row r="1005" spans="1:12" x14ac:dyDescent="0.2">
      <c r="A1005" s="72" t="s">
        <v>2344</v>
      </c>
      <c r="B1005" s="66" t="s">
        <v>2345</v>
      </c>
      <c r="C1005" s="67">
        <v>38</v>
      </c>
      <c r="D1005" s="67" t="s">
        <v>346</v>
      </c>
      <c r="E1005" s="71">
        <v>9.6954947393501606E-2</v>
      </c>
      <c r="F1005" s="68">
        <v>15.453296703296701</v>
      </c>
      <c r="G1005" s="71">
        <v>0.25</v>
      </c>
      <c r="H1005" s="68">
        <v>55.837912087912102</v>
      </c>
      <c r="I1005" s="71">
        <v>6.2727407103406003E-3</v>
      </c>
      <c r="J1005" s="68">
        <v>24.725274725274701</v>
      </c>
      <c r="K1005" s="71">
        <v>3.4592101470164303E-2</v>
      </c>
      <c r="L1005" s="68">
        <v>37.156593406593402</v>
      </c>
    </row>
    <row r="1006" spans="1:12" x14ac:dyDescent="0.2">
      <c r="A1006" s="72" t="s">
        <v>2346</v>
      </c>
      <c r="B1006" s="66" t="s">
        <v>2347</v>
      </c>
      <c r="C1006" s="67">
        <v>38</v>
      </c>
      <c r="D1006" s="67" t="s">
        <v>346</v>
      </c>
      <c r="E1006" s="71">
        <v>0.128441611207989</v>
      </c>
      <c r="F1006" s="68">
        <v>35.439560439560402</v>
      </c>
      <c r="G1006" s="71">
        <v>0.28644672401885302</v>
      </c>
      <c r="H1006" s="68">
        <v>78.021978021978001</v>
      </c>
      <c r="I1006" s="71">
        <v>1.23978559297036E-2</v>
      </c>
      <c r="J1006" s="68">
        <v>39.835164835164797</v>
      </c>
      <c r="K1006" s="71">
        <v>8.6480253675410804E-2</v>
      </c>
      <c r="L1006" s="68">
        <v>50.755494505494497</v>
      </c>
    </row>
    <row r="1007" spans="1:12" x14ac:dyDescent="0.2">
      <c r="A1007" s="72" t="s">
        <v>2348</v>
      </c>
      <c r="B1007" s="66" t="s">
        <v>2349</v>
      </c>
      <c r="C1007" s="67">
        <v>38</v>
      </c>
      <c r="D1007" s="67" t="s">
        <v>346</v>
      </c>
      <c r="E1007" s="71">
        <v>0.111730559959808</v>
      </c>
      <c r="F1007" s="68">
        <v>24.519230769230798</v>
      </c>
      <c r="G1007" s="71">
        <v>0.25802139027883397</v>
      </c>
      <c r="H1007" s="68">
        <v>65.178571428571402</v>
      </c>
      <c r="I1007" s="71">
        <v>1.37514369052878E-2</v>
      </c>
      <c r="J1007" s="68">
        <v>41.895604395604401</v>
      </c>
      <c r="K1007" s="71">
        <v>6.3418852695301203E-2</v>
      </c>
      <c r="L1007" s="68">
        <v>44.093406593406598</v>
      </c>
    </row>
    <row r="1008" spans="1:12" x14ac:dyDescent="0.2">
      <c r="A1008" s="72" t="s">
        <v>2350</v>
      </c>
      <c r="B1008" s="66" t="s">
        <v>2351</v>
      </c>
      <c r="C1008" s="67">
        <v>38</v>
      </c>
      <c r="D1008" s="67" t="s">
        <v>346</v>
      </c>
      <c r="E1008" s="71">
        <v>0.113367338352783</v>
      </c>
      <c r="F1008" s="68">
        <v>25.412087912087902</v>
      </c>
      <c r="G1008" s="71">
        <v>0.286668500151116</v>
      </c>
      <c r="H1008" s="68">
        <v>78.296703296703299</v>
      </c>
      <c r="I1008" s="71">
        <v>1.5958738314555399E-2</v>
      </c>
      <c r="J1008" s="68">
        <v>43.8873626373626</v>
      </c>
      <c r="K1008" s="71">
        <v>3.7474776592677998E-2</v>
      </c>
      <c r="L1008" s="68">
        <v>37.980769230769198</v>
      </c>
    </row>
    <row r="1009" spans="1:12" x14ac:dyDescent="0.2">
      <c r="A1009" s="72" t="s">
        <v>2352</v>
      </c>
      <c r="B1009" s="66" t="s">
        <v>2353</v>
      </c>
      <c r="C1009" s="67">
        <v>38</v>
      </c>
      <c r="D1009" s="67" t="s">
        <v>346</v>
      </c>
      <c r="E1009" s="71">
        <v>0.117915661139</v>
      </c>
      <c r="F1009" s="68">
        <v>28.571428571428601</v>
      </c>
      <c r="G1009" s="71">
        <v>0.25</v>
      </c>
      <c r="H1009" s="68">
        <v>55.837912087912102</v>
      </c>
      <c r="I1009" s="71">
        <v>8.6187043740494507E-3</v>
      </c>
      <c r="J1009" s="68">
        <v>31.868131868131901</v>
      </c>
      <c r="K1009" s="71">
        <v>9.5128279042951805E-2</v>
      </c>
      <c r="L1009" s="68">
        <v>52.747252747252801</v>
      </c>
    </row>
    <row r="1010" spans="1:12" x14ac:dyDescent="0.2">
      <c r="A1010" s="72" t="s">
        <v>2354</v>
      </c>
      <c r="B1010" s="66" t="s">
        <v>2355</v>
      </c>
      <c r="C1010" s="67">
        <v>38</v>
      </c>
      <c r="D1010" s="67" t="s">
        <v>346</v>
      </c>
      <c r="E1010" s="71">
        <v>0.11928436147949301</v>
      </c>
      <c r="F1010" s="68">
        <v>29.464285714285701</v>
      </c>
      <c r="G1010" s="71">
        <v>0.25</v>
      </c>
      <c r="H1010" s="68">
        <v>55.837912087912102</v>
      </c>
      <c r="I1010" s="71">
        <v>9.8421302730146605E-3</v>
      </c>
      <c r="J1010" s="68">
        <v>34.615384615384599</v>
      </c>
      <c r="K1010" s="71">
        <v>9.80109541654655E-2</v>
      </c>
      <c r="L1010" s="68">
        <v>54.052197802197803</v>
      </c>
    </row>
    <row r="1011" spans="1:12" x14ac:dyDescent="0.2">
      <c r="A1011" s="72" t="s">
        <v>2356</v>
      </c>
      <c r="B1011" s="66" t="s">
        <v>2357</v>
      </c>
      <c r="C1011" s="67">
        <v>38</v>
      </c>
      <c r="D1011" s="67" t="s">
        <v>346</v>
      </c>
      <c r="E1011" s="71">
        <v>0.107321207071751</v>
      </c>
      <c r="F1011" s="68">
        <v>21.497252747252698</v>
      </c>
      <c r="G1011" s="71">
        <v>0.25</v>
      </c>
      <c r="H1011" s="68">
        <v>55.837912087912102</v>
      </c>
      <c r="I1011" s="71">
        <v>1.43101187649807E-2</v>
      </c>
      <c r="J1011" s="68">
        <v>42.376373626373599</v>
      </c>
      <c r="K1011" s="71">
        <v>5.76535024502738E-2</v>
      </c>
      <c r="L1011" s="68">
        <v>43.063186813186803</v>
      </c>
    </row>
    <row r="1012" spans="1:12" x14ac:dyDescent="0.2">
      <c r="A1012" s="72" t="s">
        <v>2358</v>
      </c>
      <c r="B1012" s="66" t="s">
        <v>2359</v>
      </c>
      <c r="C1012" s="67">
        <v>38</v>
      </c>
      <c r="D1012" s="67" t="s">
        <v>346</v>
      </c>
      <c r="E1012" s="71">
        <v>0.11185501758518</v>
      </c>
      <c r="F1012" s="68">
        <v>24.656593406593402</v>
      </c>
      <c r="G1012" s="71">
        <v>0.25</v>
      </c>
      <c r="H1012" s="68">
        <v>55.837912087912102</v>
      </c>
      <c r="I1012" s="71">
        <v>7.7328244476691397E-3</v>
      </c>
      <c r="J1012" s="68">
        <v>29.739010989011</v>
      </c>
      <c r="K1012" s="71">
        <v>7.7832228307869705E-2</v>
      </c>
      <c r="L1012" s="68">
        <v>48.763736263736298</v>
      </c>
    </row>
    <row r="1013" spans="1:12" x14ac:dyDescent="0.2">
      <c r="A1013" s="72" t="s">
        <v>2360</v>
      </c>
      <c r="B1013" s="66" t="s">
        <v>2361</v>
      </c>
      <c r="C1013" s="67">
        <v>38</v>
      </c>
      <c r="D1013" s="67" t="s">
        <v>346</v>
      </c>
      <c r="E1013" s="71">
        <v>0.107295743167877</v>
      </c>
      <c r="F1013" s="68">
        <v>21.359890109890099</v>
      </c>
      <c r="G1013" s="71">
        <v>0.25133689839572199</v>
      </c>
      <c r="H1013" s="68">
        <v>58.585164835164797</v>
      </c>
      <c r="I1013" s="71">
        <v>4.2488032900943103E-3</v>
      </c>
      <c r="J1013" s="68">
        <v>17.445054945054899</v>
      </c>
      <c r="K1013" s="71">
        <v>6.6301527817814898E-2</v>
      </c>
      <c r="L1013" s="68">
        <v>45.123626373626401</v>
      </c>
    </row>
    <row r="1014" spans="1:12" x14ac:dyDescent="0.2">
      <c r="A1014" s="72" t="s">
        <v>2362</v>
      </c>
      <c r="B1014" s="66" t="s">
        <v>2363</v>
      </c>
      <c r="C1014" s="67">
        <v>38</v>
      </c>
      <c r="D1014" s="67" t="s">
        <v>346</v>
      </c>
      <c r="E1014" s="71">
        <v>0.110784424202266</v>
      </c>
      <c r="F1014" s="68">
        <v>23.969780219780201</v>
      </c>
      <c r="G1014" s="71">
        <v>0.25007784339208899</v>
      </c>
      <c r="H1014" s="68">
        <v>55.975274725274701</v>
      </c>
      <c r="I1014" s="71">
        <v>2.1739251641921399E-2</v>
      </c>
      <c r="J1014" s="68">
        <v>50.824175824175803</v>
      </c>
      <c r="K1014" s="71">
        <v>6.0536177572787501E-2</v>
      </c>
      <c r="L1014" s="68">
        <v>43.6813186813187</v>
      </c>
    </row>
    <row r="1015" spans="1:12" x14ac:dyDescent="0.2">
      <c r="A1015" s="72" t="s">
        <v>2364</v>
      </c>
      <c r="B1015" s="66" t="s">
        <v>2365</v>
      </c>
      <c r="C1015" s="67">
        <v>37</v>
      </c>
      <c r="D1015" s="67" t="s">
        <v>346</v>
      </c>
      <c r="E1015" s="71">
        <v>0.15468513991995</v>
      </c>
      <c r="F1015" s="68">
        <v>51.442307692307701</v>
      </c>
      <c r="G1015" s="71">
        <v>0.33463020078568301</v>
      </c>
      <c r="H1015" s="68">
        <v>85.782967032966994</v>
      </c>
      <c r="I1015" s="71">
        <v>3.1414264808700201E-2</v>
      </c>
      <c r="J1015" s="68">
        <v>56.1126373626374</v>
      </c>
      <c r="K1015" s="71">
        <v>9.80109541654655E-2</v>
      </c>
      <c r="L1015" s="68">
        <v>54.052197802197803</v>
      </c>
    </row>
    <row r="1016" spans="1:12" x14ac:dyDescent="0.2">
      <c r="A1016" s="72" t="s">
        <v>2366</v>
      </c>
      <c r="B1016" s="66" t="s">
        <v>2367</v>
      </c>
      <c r="C1016" s="67">
        <v>38</v>
      </c>
      <c r="D1016" s="67" t="s">
        <v>346</v>
      </c>
      <c r="E1016" s="71">
        <v>0.120183792633966</v>
      </c>
      <c r="F1016" s="68">
        <v>29.807692307692299</v>
      </c>
      <c r="G1016" s="71">
        <v>0.247188989804391</v>
      </c>
      <c r="H1016" s="68">
        <v>16.689560439560399</v>
      </c>
      <c r="I1016" s="71">
        <v>2.9764809544609999E-2</v>
      </c>
      <c r="J1016" s="68">
        <v>55.357142857142897</v>
      </c>
      <c r="K1016" s="71">
        <v>8.3597578552897095E-2</v>
      </c>
      <c r="L1016" s="68">
        <v>49.9313186813187</v>
      </c>
    </row>
    <row r="1017" spans="1:12" x14ac:dyDescent="0.2">
      <c r="A1017" s="72" t="s">
        <v>2368</v>
      </c>
      <c r="B1017" s="66" t="s">
        <v>2369</v>
      </c>
      <c r="C1017" s="67">
        <v>37</v>
      </c>
      <c r="D1017" s="67" t="s">
        <v>346</v>
      </c>
      <c r="E1017" s="71">
        <v>0.12970495624072501</v>
      </c>
      <c r="F1017" s="68">
        <v>36.675824175824197</v>
      </c>
      <c r="G1017" s="71">
        <v>0.28158545208494901</v>
      </c>
      <c r="H1017" s="68">
        <v>76.442307692307693</v>
      </c>
      <c r="I1017" s="71">
        <v>4.9875914186950601E-2</v>
      </c>
      <c r="J1017" s="68">
        <v>62.912087912087898</v>
      </c>
      <c r="K1017" s="71">
        <v>5.76535024502738E-2</v>
      </c>
      <c r="L1017" s="68">
        <v>43.063186813186803</v>
      </c>
    </row>
    <row r="1018" spans="1:12" x14ac:dyDescent="0.2">
      <c r="A1018" s="72" t="s">
        <v>2370</v>
      </c>
      <c r="B1018" s="66" t="s">
        <v>2371</v>
      </c>
      <c r="C1018" s="67">
        <v>37</v>
      </c>
      <c r="D1018" s="67" t="s">
        <v>346</v>
      </c>
      <c r="E1018" s="71">
        <v>9.6753189747891002E-2</v>
      </c>
      <c r="F1018" s="68">
        <v>15.1785714285714</v>
      </c>
      <c r="G1018" s="71">
        <v>0.16781205508064601</v>
      </c>
      <c r="H1018" s="68">
        <v>7.0741758241758204</v>
      </c>
      <c r="I1018" s="71">
        <v>4.7497960977671602E-2</v>
      </c>
      <c r="J1018" s="68">
        <v>62.087912087912102</v>
      </c>
      <c r="K1018" s="71">
        <v>7.4949553185355997E-2</v>
      </c>
      <c r="L1018" s="68">
        <v>47.802197802197803</v>
      </c>
    </row>
    <row r="1019" spans="1:12" x14ac:dyDescent="0.2">
      <c r="A1019" s="72" t="s">
        <v>2372</v>
      </c>
      <c r="B1019" s="66" t="s">
        <v>2373</v>
      </c>
      <c r="C1019" s="67">
        <v>37</v>
      </c>
      <c r="D1019" s="67" t="s">
        <v>346</v>
      </c>
      <c r="E1019" s="71">
        <v>7.4486332073907799E-2</v>
      </c>
      <c r="F1019" s="68">
        <v>6.0439560439560402</v>
      </c>
      <c r="G1019" s="71">
        <v>0.13797547250498099</v>
      </c>
      <c r="H1019" s="68">
        <v>5.0824175824175803</v>
      </c>
      <c r="I1019" s="71">
        <v>3.6478046634009199E-2</v>
      </c>
      <c r="J1019" s="68">
        <v>58.653846153846203</v>
      </c>
      <c r="K1019" s="71">
        <v>4.9005477082732701E-2</v>
      </c>
      <c r="L1019" s="68">
        <v>41.071428571428598</v>
      </c>
    </row>
    <row r="1020" spans="1:12" x14ac:dyDescent="0.2">
      <c r="A1020" s="72" t="s">
        <v>2374</v>
      </c>
      <c r="B1020" s="66" t="s">
        <v>2375</v>
      </c>
      <c r="C1020" s="67">
        <v>38</v>
      </c>
      <c r="D1020" s="67" t="s">
        <v>346</v>
      </c>
      <c r="E1020" s="71">
        <v>9.7655475014763196E-2</v>
      </c>
      <c r="F1020" s="68">
        <v>16.002747252747302</v>
      </c>
      <c r="G1020" s="71">
        <v>0.21618726861902501</v>
      </c>
      <c r="H1020" s="68">
        <v>11.4010989010989</v>
      </c>
      <c r="I1020" s="71">
        <v>4.5069730077614202E-2</v>
      </c>
      <c r="J1020" s="68">
        <v>61.332417582417598</v>
      </c>
      <c r="K1020" s="71">
        <v>3.1709426347650602E-2</v>
      </c>
      <c r="L1020" s="68">
        <v>36.469780219780198</v>
      </c>
    </row>
    <row r="1021" spans="1:12" x14ac:dyDescent="0.2">
      <c r="A1021" s="72" t="s">
        <v>2376</v>
      </c>
      <c r="B1021" s="66" t="s">
        <v>2377</v>
      </c>
      <c r="C1021" s="67">
        <v>37</v>
      </c>
      <c r="D1021" s="67" t="s">
        <v>346</v>
      </c>
      <c r="E1021" s="71">
        <v>0.131535265590494</v>
      </c>
      <c r="F1021" s="68">
        <v>37.912087912087898</v>
      </c>
      <c r="G1021" s="71">
        <v>0.27370312590971901</v>
      </c>
      <c r="H1021" s="68">
        <v>73.695054945054906</v>
      </c>
      <c r="I1021" s="71">
        <v>3.1539742063837403E-2</v>
      </c>
      <c r="J1021" s="68">
        <v>56.25</v>
      </c>
      <c r="K1021" s="71">
        <v>8.9362928797924499E-2</v>
      </c>
      <c r="L1021" s="68">
        <v>51.5796703296703</v>
      </c>
    </row>
    <row r="1022" spans="1:12" x14ac:dyDescent="0.2">
      <c r="A1022" s="72" t="s">
        <v>2378</v>
      </c>
      <c r="B1022" s="66" t="s">
        <v>2379</v>
      </c>
      <c r="C1022" s="67">
        <v>38</v>
      </c>
      <c r="D1022" s="67" t="s">
        <v>346</v>
      </c>
      <c r="E1022" s="71">
        <v>0.121028811246517</v>
      </c>
      <c r="F1022" s="68">
        <v>30.631868131868099</v>
      </c>
      <c r="G1022" s="71">
        <v>0.26203208556149699</v>
      </c>
      <c r="H1022" s="68">
        <v>68.475274725274701</v>
      </c>
      <c r="I1022" s="71">
        <v>2.3222119870184899E-2</v>
      </c>
      <c r="J1022" s="68">
        <v>52.060439560439598</v>
      </c>
      <c r="K1022" s="71">
        <v>7.7832228307869705E-2</v>
      </c>
      <c r="L1022" s="68">
        <v>48.763736263736298</v>
      </c>
    </row>
    <row r="1023" spans="1:12" x14ac:dyDescent="0.2">
      <c r="A1023" s="72" t="s">
        <v>2380</v>
      </c>
      <c r="B1023" s="66" t="s">
        <v>2381</v>
      </c>
      <c r="C1023" s="67">
        <v>37</v>
      </c>
      <c r="D1023" s="67" t="s">
        <v>346</v>
      </c>
      <c r="E1023" s="71">
        <v>0.12871470959178299</v>
      </c>
      <c r="F1023" s="68">
        <v>35.782967032967001</v>
      </c>
      <c r="G1023" s="71">
        <v>0.295476203602341</v>
      </c>
      <c r="H1023" s="68">
        <v>80.219780219780205</v>
      </c>
      <c r="I1023" s="71">
        <v>7.0703466201114803E-3</v>
      </c>
      <c r="J1023" s="68">
        <v>27.815934065934101</v>
      </c>
      <c r="K1023" s="71">
        <v>8.3597578552897095E-2</v>
      </c>
      <c r="L1023" s="68">
        <v>49.9313186813187</v>
      </c>
    </row>
    <row r="1024" spans="1:12" x14ac:dyDescent="0.2">
      <c r="A1024" s="72" t="s">
        <v>2382</v>
      </c>
      <c r="B1024" s="66" t="s">
        <v>2383</v>
      </c>
      <c r="C1024" s="67">
        <v>37</v>
      </c>
      <c r="D1024" s="67" t="s">
        <v>346</v>
      </c>
      <c r="E1024" s="71">
        <v>0.16357486843145499</v>
      </c>
      <c r="F1024" s="68">
        <v>56.936813186813197</v>
      </c>
      <c r="G1024" s="71">
        <v>0.29523797067341301</v>
      </c>
      <c r="H1024" s="68">
        <v>80.151098901098905</v>
      </c>
      <c r="I1024" s="71">
        <v>0.12053708143559499</v>
      </c>
      <c r="J1024" s="68">
        <v>76.991758241758205</v>
      </c>
      <c r="K1024" s="71">
        <v>7.4949553185355997E-2</v>
      </c>
      <c r="L1024" s="68">
        <v>47.802197802197803</v>
      </c>
    </row>
    <row r="1025" spans="1:12" x14ac:dyDescent="0.2">
      <c r="A1025" s="72" t="s">
        <v>2384</v>
      </c>
      <c r="B1025" s="66" t="s">
        <v>2385</v>
      </c>
      <c r="C1025" s="67">
        <v>37</v>
      </c>
      <c r="D1025" s="67" t="s">
        <v>346</v>
      </c>
      <c r="E1025" s="71">
        <v>0.16956291276774599</v>
      </c>
      <c r="F1025" s="68">
        <v>60.370879120879103</v>
      </c>
      <c r="G1025" s="71">
        <v>0.28168411679664601</v>
      </c>
      <c r="H1025" s="68">
        <v>76.510989010988993</v>
      </c>
      <c r="I1025" s="71">
        <v>0.10593226636101701</v>
      </c>
      <c r="J1025" s="68">
        <v>74.725274725274701</v>
      </c>
      <c r="K1025" s="71">
        <v>0.121072355145575</v>
      </c>
      <c r="L1025" s="68">
        <v>59.203296703296701</v>
      </c>
    </row>
    <row r="1026" spans="1:12" x14ac:dyDescent="0.2">
      <c r="A1026" s="72" t="s">
        <v>2386</v>
      </c>
      <c r="B1026" s="66" t="s">
        <v>2387</v>
      </c>
      <c r="C1026" s="67">
        <v>37</v>
      </c>
      <c r="D1026" s="67" t="s">
        <v>346</v>
      </c>
      <c r="E1026" s="71">
        <v>0.15738457135271999</v>
      </c>
      <c r="F1026" s="68">
        <v>53.502747252747199</v>
      </c>
      <c r="G1026" s="71">
        <v>0.31217660447496698</v>
      </c>
      <c r="H1026" s="68">
        <v>83.104395604395606</v>
      </c>
      <c r="I1026" s="71">
        <v>1.1126976659839799E-2</v>
      </c>
      <c r="J1026" s="68">
        <v>36.881868131868103</v>
      </c>
      <c r="K1026" s="71">
        <v>0.148850132923353</v>
      </c>
      <c r="L1026" s="68">
        <v>64.148351648351607</v>
      </c>
    </row>
    <row r="1027" spans="1:12" x14ac:dyDescent="0.2">
      <c r="A1027" s="72" t="s">
        <v>2388</v>
      </c>
      <c r="B1027" s="66" t="s">
        <v>2389</v>
      </c>
      <c r="C1027" s="67">
        <v>37</v>
      </c>
      <c r="D1027" s="67" t="s">
        <v>346</v>
      </c>
      <c r="E1027" s="71">
        <v>0.126873118981288</v>
      </c>
      <c r="F1027" s="68">
        <v>34.271978021978001</v>
      </c>
      <c r="G1027" s="71">
        <v>0.26606443889645798</v>
      </c>
      <c r="H1027" s="68">
        <v>70.398351648351607</v>
      </c>
      <c r="I1027" s="71">
        <v>3.9605364862049901E-2</v>
      </c>
      <c r="J1027" s="68">
        <v>59.546703296703299</v>
      </c>
      <c r="K1027" s="71">
        <v>7.4949553185355997E-2</v>
      </c>
      <c r="L1027" s="68">
        <v>47.802197802197803</v>
      </c>
    </row>
    <row r="1028" spans="1:12" x14ac:dyDescent="0.2">
      <c r="A1028" s="72" t="s">
        <v>2390</v>
      </c>
      <c r="B1028" s="66" t="s">
        <v>2391</v>
      </c>
      <c r="C1028" s="67">
        <v>37</v>
      </c>
      <c r="D1028" s="67" t="s">
        <v>346</v>
      </c>
      <c r="E1028" s="71">
        <v>0.121784255920639</v>
      </c>
      <c r="F1028" s="68">
        <v>31.3186813186813</v>
      </c>
      <c r="G1028" s="71">
        <v>0.27005347589742101</v>
      </c>
      <c r="H1028" s="68">
        <v>72.458791208791197</v>
      </c>
      <c r="I1028" s="71">
        <v>8.8190381890849504E-3</v>
      </c>
      <c r="J1028" s="68">
        <v>32.554945054945101</v>
      </c>
      <c r="K1028" s="71">
        <v>8.6480253675410804E-2</v>
      </c>
      <c r="L1028" s="68">
        <v>50.755494505494497</v>
      </c>
    </row>
    <row r="1029" spans="1:12" x14ac:dyDescent="0.2">
      <c r="A1029" s="72" t="s">
        <v>2392</v>
      </c>
      <c r="B1029" s="66" t="s">
        <v>2393</v>
      </c>
      <c r="C1029" s="67">
        <v>37</v>
      </c>
      <c r="D1029" s="67" t="s">
        <v>346</v>
      </c>
      <c r="E1029" s="71">
        <v>0.153236828396836</v>
      </c>
      <c r="F1029" s="68">
        <v>50.480769230769198</v>
      </c>
      <c r="G1029" s="71">
        <v>0.32703670926938599</v>
      </c>
      <c r="H1029" s="68">
        <v>84.684065934065899</v>
      </c>
      <c r="I1029" s="71">
        <v>1.4484095898062E-2</v>
      </c>
      <c r="J1029" s="68">
        <v>42.513736263736298</v>
      </c>
      <c r="K1029" s="71">
        <v>0.118189680023061</v>
      </c>
      <c r="L1029" s="68">
        <v>58.722527472527503</v>
      </c>
    </row>
    <row r="1030" spans="1:12" x14ac:dyDescent="0.2">
      <c r="A1030" s="72" t="s">
        <v>2394</v>
      </c>
      <c r="B1030" s="66" t="s">
        <v>2395</v>
      </c>
      <c r="C1030" s="67">
        <v>37</v>
      </c>
      <c r="D1030" s="67" t="s">
        <v>346</v>
      </c>
      <c r="E1030" s="71">
        <v>0.219255629269687</v>
      </c>
      <c r="F1030" s="68">
        <v>78.228021978021999</v>
      </c>
      <c r="G1030" s="71">
        <v>0.43372994665299303</v>
      </c>
      <c r="H1030" s="68">
        <v>92.994505494505503</v>
      </c>
      <c r="I1030" s="71">
        <v>3.77120316400371E-2</v>
      </c>
      <c r="J1030" s="68">
        <v>58.928571428571402</v>
      </c>
      <c r="K1030" s="71">
        <v>0.18632490951603101</v>
      </c>
      <c r="L1030" s="68">
        <v>69.162087912087898</v>
      </c>
    </row>
    <row r="1031" spans="1:12" x14ac:dyDescent="0.2">
      <c r="A1031" s="72" t="s">
        <v>2396</v>
      </c>
      <c r="B1031" s="66" t="s">
        <v>2397</v>
      </c>
      <c r="C1031" s="67">
        <v>37</v>
      </c>
      <c r="D1031" s="67" t="s">
        <v>346</v>
      </c>
      <c r="E1031" s="71">
        <v>0.198475948383733</v>
      </c>
      <c r="F1031" s="68">
        <v>71.9093406593407</v>
      </c>
      <c r="G1031" s="71">
        <v>0.37079622791391298</v>
      </c>
      <c r="H1031" s="68">
        <v>89.629120879120904</v>
      </c>
      <c r="I1031" s="71">
        <v>3.54240325987401E-2</v>
      </c>
      <c r="J1031" s="68">
        <v>58.104395604395599</v>
      </c>
      <c r="K1031" s="71">
        <v>0.18920758463854501</v>
      </c>
      <c r="L1031" s="68">
        <v>69.848901098901095</v>
      </c>
    </row>
    <row r="1032" spans="1:12" x14ac:dyDescent="0.2">
      <c r="A1032" s="72" t="s">
        <v>2398</v>
      </c>
      <c r="B1032" s="66" t="s">
        <v>2399</v>
      </c>
      <c r="C1032" s="67">
        <v>37</v>
      </c>
      <c r="D1032" s="67" t="s">
        <v>346</v>
      </c>
      <c r="E1032" s="71">
        <v>0.18728635003681901</v>
      </c>
      <c r="F1032" s="68">
        <v>66.895604395604394</v>
      </c>
      <c r="G1032" s="71">
        <v>0.30511232594347298</v>
      </c>
      <c r="H1032" s="68">
        <v>81.936813186813197</v>
      </c>
      <c r="I1032" s="71">
        <v>9.8199592428731594E-2</v>
      </c>
      <c r="J1032" s="68">
        <v>73.626373626373606</v>
      </c>
      <c r="K1032" s="71">
        <v>0.15854713173825299</v>
      </c>
      <c r="L1032" s="68">
        <v>65.865384615384599</v>
      </c>
    </row>
    <row r="1033" spans="1:12" x14ac:dyDescent="0.2">
      <c r="A1033" s="72" t="s">
        <v>2400</v>
      </c>
      <c r="B1033" s="66" t="s">
        <v>2401</v>
      </c>
      <c r="C1033" s="67">
        <v>37</v>
      </c>
      <c r="D1033" s="67" t="s">
        <v>346</v>
      </c>
      <c r="E1033" s="71">
        <v>0.16180863525290501</v>
      </c>
      <c r="F1033" s="68">
        <v>55.769230769230802</v>
      </c>
      <c r="G1033" s="71">
        <v>0.30309239745636002</v>
      </c>
      <c r="H1033" s="68">
        <v>81.456043956043999</v>
      </c>
      <c r="I1033" s="71">
        <v>4.1082427299183301E-2</v>
      </c>
      <c r="J1033" s="68">
        <v>60.233516483516503</v>
      </c>
      <c r="K1033" s="71">
        <v>0.14125108100317099</v>
      </c>
      <c r="L1033" s="68">
        <v>63.049450549450498</v>
      </c>
    </row>
    <row r="1034" spans="1:12" x14ac:dyDescent="0.2">
      <c r="A1034" s="72" t="s">
        <v>2402</v>
      </c>
      <c r="B1034" s="66" t="s">
        <v>2403</v>
      </c>
      <c r="C1034" s="67">
        <v>37</v>
      </c>
      <c r="D1034" s="67" t="s">
        <v>346</v>
      </c>
      <c r="E1034" s="71">
        <v>0.301837529033605</v>
      </c>
      <c r="F1034" s="68">
        <v>92.445054945054906</v>
      </c>
      <c r="G1034" s="71">
        <v>0.42590104906448001</v>
      </c>
      <c r="H1034" s="68">
        <v>92.788461538461505</v>
      </c>
      <c r="I1034" s="71">
        <v>0.33836045703316397</v>
      </c>
      <c r="J1034" s="68">
        <v>95.947802197802204</v>
      </c>
      <c r="K1034" s="71">
        <v>0.14125108100317099</v>
      </c>
      <c r="L1034" s="68">
        <v>63.049450549450498</v>
      </c>
    </row>
    <row r="1035" spans="1:12" x14ac:dyDescent="0.2">
      <c r="A1035" s="72" t="s">
        <v>2404</v>
      </c>
      <c r="B1035" s="66" t="s">
        <v>2405</v>
      </c>
      <c r="C1035" s="67">
        <v>37</v>
      </c>
      <c r="D1035" s="67" t="s">
        <v>346</v>
      </c>
      <c r="E1035" s="71">
        <v>0.205198651721541</v>
      </c>
      <c r="F1035" s="68">
        <v>74.725274725274701</v>
      </c>
      <c r="G1035" s="71">
        <v>0.270674187232603</v>
      </c>
      <c r="H1035" s="68">
        <v>72.733516483516496</v>
      </c>
      <c r="I1035" s="71">
        <v>0.132652782313365</v>
      </c>
      <c r="J1035" s="68">
        <v>78.846153846153797</v>
      </c>
      <c r="K1035" s="71">
        <v>0.21226898561865401</v>
      </c>
      <c r="L1035" s="68">
        <v>72.527472527472497</v>
      </c>
    </row>
    <row r="1036" spans="1:12" x14ac:dyDescent="0.2">
      <c r="A1036" s="72" t="s">
        <v>2406</v>
      </c>
      <c r="B1036" s="66" t="s">
        <v>2407</v>
      </c>
      <c r="C1036" s="67">
        <v>73</v>
      </c>
      <c r="D1036" s="67" t="s">
        <v>346</v>
      </c>
      <c r="E1036" s="71">
        <v>0.162862718913101</v>
      </c>
      <c r="F1036" s="68">
        <v>56.456043956043999</v>
      </c>
      <c r="G1036" s="71">
        <v>0.32810191412345002</v>
      </c>
      <c r="H1036" s="68">
        <v>84.752747252747298</v>
      </c>
      <c r="I1036" s="71">
        <v>5.6709938205358697E-2</v>
      </c>
      <c r="J1036" s="68">
        <v>64.629120879120904</v>
      </c>
      <c r="K1036" s="71">
        <v>0.103776304410493</v>
      </c>
      <c r="L1036" s="68">
        <v>55.563186813186803</v>
      </c>
    </row>
    <row r="1037" spans="1:12" x14ac:dyDescent="0.2">
      <c r="A1037" s="72" t="s">
        <v>2408</v>
      </c>
      <c r="B1037" s="66" t="s">
        <v>2409</v>
      </c>
      <c r="C1037" s="67">
        <v>73</v>
      </c>
      <c r="D1037" s="67" t="s">
        <v>346</v>
      </c>
      <c r="E1037" s="71">
        <v>0.14491130452103301</v>
      </c>
      <c r="F1037" s="68">
        <v>44.780219780219802</v>
      </c>
      <c r="G1037" s="71">
        <v>0.22687940355445599</v>
      </c>
      <c r="H1037" s="68">
        <v>12.6373626373626</v>
      </c>
      <c r="I1037" s="71">
        <v>0.109843555843178</v>
      </c>
      <c r="J1037" s="68">
        <v>75.480769230769198</v>
      </c>
      <c r="K1037" s="71">
        <v>9.80109541654655E-2</v>
      </c>
      <c r="L1037" s="68">
        <v>54.052197802197803</v>
      </c>
    </row>
    <row r="1038" spans="1:12" x14ac:dyDescent="0.2">
      <c r="A1038" s="72" t="s">
        <v>2410</v>
      </c>
      <c r="B1038" s="66" t="s">
        <v>2411</v>
      </c>
      <c r="C1038" s="67">
        <v>39</v>
      </c>
      <c r="D1038" s="67" t="s">
        <v>346</v>
      </c>
      <c r="E1038" s="71">
        <v>0.28541902057595198</v>
      </c>
      <c r="F1038" s="68">
        <v>90.934065934065899</v>
      </c>
      <c r="G1038" s="71">
        <v>0.28554724041160001</v>
      </c>
      <c r="H1038" s="68">
        <v>77.815934065934101</v>
      </c>
      <c r="I1038" s="71">
        <v>5.2877272711152001E-2</v>
      </c>
      <c r="J1038" s="68">
        <v>64.148351648351607</v>
      </c>
      <c r="K1038" s="71">
        <v>0.51783254860510497</v>
      </c>
      <c r="L1038" s="68">
        <v>94.436813186813197</v>
      </c>
    </row>
    <row r="1039" spans="1:12" x14ac:dyDescent="0.2">
      <c r="A1039" s="72" t="s">
        <v>2412</v>
      </c>
      <c r="B1039" s="66" t="s">
        <v>2413</v>
      </c>
      <c r="C1039" s="67">
        <v>39</v>
      </c>
      <c r="D1039" s="67" t="s">
        <v>346</v>
      </c>
      <c r="E1039" s="71">
        <v>0.13378656710438799</v>
      </c>
      <c r="F1039" s="68">
        <v>39.1483516483516</v>
      </c>
      <c r="G1039" s="71">
        <v>0.30885377709769202</v>
      </c>
      <c r="H1039" s="68">
        <v>82.760989010988993</v>
      </c>
      <c r="I1039" s="71">
        <v>2.6204396397656E-2</v>
      </c>
      <c r="J1039" s="68">
        <v>53.434065934065899</v>
      </c>
      <c r="K1039" s="71">
        <v>6.6301527817814898E-2</v>
      </c>
      <c r="L1039" s="68">
        <v>45.123626373626401</v>
      </c>
    </row>
    <row r="1040" spans="1:12" x14ac:dyDescent="0.2">
      <c r="A1040" s="72" t="s">
        <v>2414</v>
      </c>
      <c r="B1040" s="66" t="s">
        <v>2415</v>
      </c>
      <c r="C1040" s="67">
        <v>39</v>
      </c>
      <c r="D1040" s="67" t="s">
        <v>346</v>
      </c>
      <c r="E1040" s="71">
        <v>0.18308896074914799</v>
      </c>
      <c r="F1040" s="68">
        <v>65.315934065934101</v>
      </c>
      <c r="G1040" s="71">
        <v>0.35307952402362802</v>
      </c>
      <c r="H1040" s="68">
        <v>88.530219780219795</v>
      </c>
      <c r="I1040" s="71">
        <v>6.6466977710700204E-2</v>
      </c>
      <c r="J1040" s="68">
        <v>67.032967032966994</v>
      </c>
      <c r="K1040" s="71">
        <v>0.12972038051311599</v>
      </c>
      <c r="L1040" s="68">
        <v>60.576923076923102</v>
      </c>
    </row>
    <row r="1041" spans="1:12" x14ac:dyDescent="0.2">
      <c r="A1041" s="72" t="s">
        <v>2416</v>
      </c>
      <c r="B1041" s="66" t="s">
        <v>2417</v>
      </c>
      <c r="C1041" s="67">
        <v>39</v>
      </c>
      <c r="D1041" s="67" t="s">
        <v>346</v>
      </c>
      <c r="E1041" s="71">
        <v>0.16354336742153</v>
      </c>
      <c r="F1041" s="68">
        <v>56.799450549450498</v>
      </c>
      <c r="G1041" s="71">
        <v>0.423875511286117</v>
      </c>
      <c r="H1041" s="68">
        <v>92.651098901098905</v>
      </c>
      <c r="I1041" s="71">
        <v>1.7749113895741901E-2</v>
      </c>
      <c r="J1041" s="68">
        <v>46.771978021978001</v>
      </c>
      <c r="K1041" s="71">
        <v>4.9005477082732701E-2</v>
      </c>
      <c r="L1041" s="68">
        <v>41.071428571428598</v>
      </c>
    </row>
    <row r="1042" spans="1:12" x14ac:dyDescent="0.2">
      <c r="A1042" s="72" t="s">
        <v>2418</v>
      </c>
      <c r="B1042" s="66" t="s">
        <v>2419</v>
      </c>
      <c r="C1042" s="67">
        <v>39</v>
      </c>
      <c r="D1042" s="67" t="s">
        <v>346</v>
      </c>
      <c r="E1042" s="71">
        <v>0.24286456717344901</v>
      </c>
      <c r="F1042" s="68">
        <v>84.546703296703299</v>
      </c>
      <c r="G1042" s="71">
        <v>0.520275628967236</v>
      </c>
      <c r="H1042" s="68">
        <v>96.153846153846203</v>
      </c>
      <c r="I1042" s="71">
        <v>0.12760316912272901</v>
      </c>
      <c r="J1042" s="68">
        <v>77.953296703296701</v>
      </c>
      <c r="K1042" s="71">
        <v>8.07149034303834E-2</v>
      </c>
      <c r="L1042" s="68">
        <v>49.244505494505503</v>
      </c>
    </row>
    <row r="1043" spans="1:12" x14ac:dyDescent="0.2">
      <c r="A1043" s="72" t="s">
        <v>2420</v>
      </c>
      <c r="B1043" s="66" t="s">
        <v>2421</v>
      </c>
      <c r="C1043" s="67">
        <v>39</v>
      </c>
      <c r="D1043" s="67" t="s">
        <v>346</v>
      </c>
      <c r="E1043" s="71">
        <v>0.40009061556940501</v>
      </c>
      <c r="F1043" s="68">
        <v>96.634615384615401</v>
      </c>
      <c r="G1043" s="71">
        <v>0.79825829113276003</v>
      </c>
      <c r="H1043" s="68">
        <v>99.381868131868103</v>
      </c>
      <c r="I1043" s="71">
        <v>0.33282935263512498</v>
      </c>
      <c r="J1043" s="68">
        <v>95.604395604395606</v>
      </c>
      <c r="K1043" s="71">
        <v>6.9184202940328607E-2</v>
      </c>
      <c r="L1043" s="68">
        <v>45.741758241758198</v>
      </c>
    </row>
    <row r="1044" spans="1:12" x14ac:dyDescent="0.2">
      <c r="A1044" s="72" t="s">
        <v>2422</v>
      </c>
      <c r="B1044" s="66" t="s">
        <v>2423</v>
      </c>
      <c r="C1044" s="67">
        <v>39</v>
      </c>
      <c r="D1044" s="67" t="s">
        <v>346</v>
      </c>
      <c r="E1044" s="71">
        <v>0.26861279708256403</v>
      </c>
      <c r="F1044" s="68">
        <v>88.598901098901095</v>
      </c>
      <c r="G1044" s="71">
        <v>0.58126530837264601</v>
      </c>
      <c r="H1044" s="68">
        <v>96.978021978021999</v>
      </c>
      <c r="I1044" s="71">
        <v>0.20151168189493701</v>
      </c>
      <c r="J1044" s="68">
        <v>87.156593406593402</v>
      </c>
      <c r="K1044" s="71">
        <v>2.30614009801096E-2</v>
      </c>
      <c r="L1044" s="68">
        <v>34.065934065934101</v>
      </c>
    </row>
    <row r="1045" spans="1:12" x14ac:dyDescent="0.2">
      <c r="A1045" s="72" t="s">
        <v>2424</v>
      </c>
      <c r="B1045" s="66" t="s">
        <v>2425</v>
      </c>
      <c r="C1045" s="67">
        <v>39</v>
      </c>
      <c r="D1045" s="67" t="s">
        <v>346</v>
      </c>
      <c r="E1045" s="71">
        <v>0.175704610376992</v>
      </c>
      <c r="F1045" s="68">
        <v>62.912087912087898</v>
      </c>
      <c r="G1045" s="71">
        <v>0.34541627689429399</v>
      </c>
      <c r="H1045" s="68">
        <v>87.3626373626374</v>
      </c>
      <c r="I1045" s="71">
        <v>6.6390549336134502E-2</v>
      </c>
      <c r="J1045" s="68">
        <v>66.964285714285694</v>
      </c>
      <c r="K1045" s="71">
        <v>0.115307004900548</v>
      </c>
      <c r="L1045" s="68">
        <v>57.898351648351699</v>
      </c>
    </row>
    <row r="1046" spans="1:12" x14ac:dyDescent="0.2">
      <c r="A1046" s="72" t="s">
        <v>2426</v>
      </c>
      <c r="B1046" s="66" t="s">
        <v>2427</v>
      </c>
      <c r="C1046" s="67">
        <v>39</v>
      </c>
      <c r="D1046" s="67" t="s">
        <v>346</v>
      </c>
      <c r="E1046" s="71">
        <v>0.25404904538656098</v>
      </c>
      <c r="F1046" s="68">
        <v>86.607142857142904</v>
      </c>
      <c r="G1046" s="71">
        <v>0.433348924228251</v>
      </c>
      <c r="H1046" s="68">
        <v>92.925824175824204</v>
      </c>
      <c r="I1046" s="71">
        <v>1.17039484549259E-2</v>
      </c>
      <c r="J1046" s="68">
        <v>37.774725274725299</v>
      </c>
      <c r="K1046" s="71">
        <v>0.31709426347650599</v>
      </c>
      <c r="L1046" s="68">
        <v>79.601648351648393</v>
      </c>
    </row>
    <row r="1047" spans="1:12" x14ac:dyDescent="0.2">
      <c r="A1047" s="72" t="s">
        <v>2428</v>
      </c>
      <c r="B1047" s="66" t="s">
        <v>2429</v>
      </c>
      <c r="C1047" s="67">
        <v>39</v>
      </c>
      <c r="D1047" s="67" t="s">
        <v>346</v>
      </c>
      <c r="E1047" s="71">
        <v>0.26603030217206602</v>
      </c>
      <c r="F1047" s="68">
        <v>88.530219780219795</v>
      </c>
      <c r="G1047" s="71">
        <v>0.48479887745556599</v>
      </c>
      <c r="H1047" s="68">
        <v>95.192307692307693</v>
      </c>
      <c r="I1047" s="71">
        <v>2.5024516809263798E-2</v>
      </c>
      <c r="J1047" s="68">
        <v>53.0906593406593</v>
      </c>
      <c r="K1047" s="71">
        <v>0.28826751225136898</v>
      </c>
      <c r="L1047" s="68">
        <v>77.335164835164804</v>
      </c>
    </row>
    <row r="1048" spans="1:12" x14ac:dyDescent="0.2">
      <c r="A1048" s="72" t="s">
        <v>2430</v>
      </c>
      <c r="B1048" s="66" t="s">
        <v>2431</v>
      </c>
      <c r="C1048" s="67">
        <v>39</v>
      </c>
      <c r="D1048" s="67" t="s">
        <v>346</v>
      </c>
      <c r="E1048" s="71">
        <v>0.255661066013952</v>
      </c>
      <c r="F1048" s="68">
        <v>86.881868131868103</v>
      </c>
      <c r="G1048" s="71">
        <v>0.41490873073440598</v>
      </c>
      <c r="H1048" s="68">
        <v>92.170329670329707</v>
      </c>
      <c r="I1048" s="71">
        <v>3.49802038309448E-2</v>
      </c>
      <c r="J1048" s="68">
        <v>57.760989010989</v>
      </c>
      <c r="K1048" s="71">
        <v>0.31709426347650599</v>
      </c>
      <c r="L1048" s="68">
        <v>79.601648351648393</v>
      </c>
    </row>
    <row r="1049" spans="1:12" x14ac:dyDescent="0.2">
      <c r="A1049" s="72" t="s">
        <v>2432</v>
      </c>
      <c r="B1049" s="66" t="s">
        <v>2433</v>
      </c>
      <c r="C1049" s="67">
        <v>39</v>
      </c>
      <c r="D1049" s="67" t="s">
        <v>346</v>
      </c>
      <c r="E1049" s="71">
        <v>0.31332531858014001</v>
      </c>
      <c r="F1049" s="68">
        <v>92.994505494505503</v>
      </c>
      <c r="G1049" s="71">
        <v>0.50591661956048695</v>
      </c>
      <c r="H1049" s="68">
        <v>95.810439560439605</v>
      </c>
      <c r="I1049" s="71">
        <v>1.3188768292934E-2</v>
      </c>
      <c r="J1049" s="68">
        <v>41.277472527472497</v>
      </c>
      <c r="K1049" s="71">
        <v>0.420870567886999</v>
      </c>
      <c r="L1049" s="68">
        <v>88.118131868131897</v>
      </c>
    </row>
    <row r="1050" spans="1:12" x14ac:dyDescent="0.2">
      <c r="A1050" s="72" t="s">
        <v>2434</v>
      </c>
      <c r="B1050" s="66" t="s">
        <v>2435</v>
      </c>
      <c r="C1050" s="67">
        <v>39</v>
      </c>
      <c r="D1050" s="67" t="s">
        <v>346</v>
      </c>
      <c r="E1050" s="71">
        <v>0.27603174526865998</v>
      </c>
      <c r="F1050" s="68">
        <v>89.697802197802204</v>
      </c>
      <c r="G1050" s="71">
        <v>0.38096351730589301</v>
      </c>
      <c r="H1050" s="68">
        <v>90.109890109890102</v>
      </c>
      <c r="I1050" s="71">
        <v>3.4909175980627601E-2</v>
      </c>
      <c r="J1050" s="68">
        <v>57.692307692307701</v>
      </c>
      <c r="K1050" s="71">
        <v>0.412222542519458</v>
      </c>
      <c r="L1050" s="68">
        <v>87.087912087912102</v>
      </c>
    </row>
    <row r="1051" spans="1:12" x14ac:dyDescent="0.2">
      <c r="A1051" s="72" t="s">
        <v>2436</v>
      </c>
      <c r="B1051" s="66" t="s">
        <v>2437</v>
      </c>
      <c r="C1051" s="67">
        <v>38</v>
      </c>
      <c r="D1051" s="67" t="s">
        <v>346</v>
      </c>
      <c r="E1051" s="71">
        <v>0.30526470260025501</v>
      </c>
      <c r="F1051" s="68">
        <v>92.651098901098905</v>
      </c>
      <c r="G1051" s="71">
        <v>0.61230210827509102</v>
      </c>
      <c r="H1051" s="68">
        <v>97.458791208791197</v>
      </c>
      <c r="I1051" s="71">
        <v>3.5403213131901999E-2</v>
      </c>
      <c r="J1051" s="68">
        <v>58.035714285714299</v>
      </c>
      <c r="K1051" s="71">
        <v>0.26808878639377298</v>
      </c>
      <c r="L1051" s="68">
        <v>76.167582417582395</v>
      </c>
    </row>
    <row r="1052" spans="1:12" x14ac:dyDescent="0.2">
      <c r="A1052" s="72" t="s">
        <v>2438</v>
      </c>
      <c r="B1052" s="66" t="s">
        <v>2439</v>
      </c>
      <c r="C1052" s="67">
        <v>39</v>
      </c>
      <c r="D1052" s="67" t="s">
        <v>346</v>
      </c>
      <c r="E1052" s="71">
        <v>0.44075384234113901</v>
      </c>
      <c r="F1052" s="68">
        <v>98.626373626373606</v>
      </c>
      <c r="G1052" s="71">
        <v>0.52840238883686297</v>
      </c>
      <c r="H1052" s="68">
        <v>96.428571428571402</v>
      </c>
      <c r="I1052" s="71">
        <v>0.24064975988348999</v>
      </c>
      <c r="J1052" s="68">
        <v>90.6593406593407</v>
      </c>
      <c r="K1052" s="71">
        <v>0.55320937830306505</v>
      </c>
      <c r="L1052" s="68">
        <v>95.879120879120904</v>
      </c>
    </row>
    <row r="1053" spans="1:12" x14ac:dyDescent="0.2">
      <c r="A1053" s="72" t="s">
        <v>2440</v>
      </c>
      <c r="B1053" s="66" t="s">
        <v>2441</v>
      </c>
      <c r="C1053" s="67">
        <v>39</v>
      </c>
      <c r="D1053" s="67" t="s">
        <v>346</v>
      </c>
      <c r="E1053" s="71">
        <v>0.13646005035550601</v>
      </c>
      <c r="F1053" s="68">
        <v>40.521978021978001</v>
      </c>
      <c r="G1053" s="71">
        <v>0.18525243040893699</v>
      </c>
      <c r="H1053" s="68">
        <v>8.51648351648352</v>
      </c>
      <c r="I1053" s="71">
        <v>1.7624085283954899E-2</v>
      </c>
      <c r="J1053" s="68">
        <v>46.428571428571402</v>
      </c>
      <c r="K1053" s="71">
        <v>0.20650363537362701</v>
      </c>
      <c r="L1053" s="68">
        <v>72.115384615384599</v>
      </c>
    </row>
    <row r="1054" spans="1:12" x14ac:dyDescent="0.2">
      <c r="A1054" s="72" t="s">
        <v>2442</v>
      </c>
      <c r="B1054" s="66" t="s">
        <v>2443</v>
      </c>
      <c r="C1054" s="67">
        <v>39</v>
      </c>
      <c r="D1054" s="67" t="s">
        <v>346</v>
      </c>
      <c r="E1054" s="71">
        <v>0.41385219770086301</v>
      </c>
      <c r="F1054" s="68">
        <v>97.596153846153797</v>
      </c>
      <c r="G1054" s="71">
        <v>0.68961905286950798</v>
      </c>
      <c r="H1054" s="68">
        <v>98.557692307692307</v>
      </c>
      <c r="I1054" s="71">
        <v>0.36168098214717798</v>
      </c>
      <c r="J1054" s="68">
        <v>97.596153846153797</v>
      </c>
      <c r="K1054" s="71">
        <v>0.190256558085904</v>
      </c>
      <c r="L1054" s="68">
        <v>70.123626373626394</v>
      </c>
    </row>
    <row r="1055" spans="1:12" x14ac:dyDescent="0.2">
      <c r="A1055" s="72" t="s">
        <v>2444</v>
      </c>
      <c r="B1055" s="66" t="s">
        <v>2445</v>
      </c>
      <c r="C1055" s="67">
        <v>39</v>
      </c>
      <c r="D1055" s="67" t="s">
        <v>346</v>
      </c>
      <c r="E1055" s="71">
        <v>0.37469598453465403</v>
      </c>
      <c r="F1055" s="68">
        <v>95.947802197802204</v>
      </c>
      <c r="G1055" s="71">
        <v>0.64409953297157696</v>
      </c>
      <c r="H1055" s="68">
        <v>98.008241758241795</v>
      </c>
      <c r="I1055" s="71">
        <v>0.35603339036429699</v>
      </c>
      <c r="J1055" s="68">
        <v>97.115384615384599</v>
      </c>
      <c r="K1055" s="71">
        <v>0.123955030268089</v>
      </c>
      <c r="L1055" s="68">
        <v>59.546703296703299</v>
      </c>
    </row>
    <row r="1056" spans="1:12" x14ac:dyDescent="0.2">
      <c r="A1056" s="72" t="s">
        <v>2446</v>
      </c>
      <c r="B1056" s="66" t="s">
        <v>2447</v>
      </c>
      <c r="C1056" s="67">
        <v>39</v>
      </c>
      <c r="D1056" s="67" t="s">
        <v>346</v>
      </c>
      <c r="E1056" s="71">
        <v>0.38956260551327798</v>
      </c>
      <c r="F1056" s="68">
        <v>96.359890109890102</v>
      </c>
      <c r="G1056" s="71">
        <v>0.59031644522851301</v>
      </c>
      <c r="H1056" s="68">
        <v>97.184065934065899</v>
      </c>
      <c r="I1056" s="71">
        <v>0.272807808324871</v>
      </c>
      <c r="J1056" s="68">
        <v>92.925824175824204</v>
      </c>
      <c r="K1056" s="71">
        <v>0.30556356298645099</v>
      </c>
      <c r="L1056" s="68">
        <v>78.777472527472497</v>
      </c>
    </row>
    <row r="1057" spans="1:12" x14ac:dyDescent="0.2">
      <c r="A1057" s="72" t="s">
        <v>2448</v>
      </c>
      <c r="B1057" s="66" t="s">
        <v>2449</v>
      </c>
      <c r="C1057" s="67">
        <v>39</v>
      </c>
      <c r="D1057" s="67" t="s">
        <v>346</v>
      </c>
      <c r="E1057" s="71">
        <v>0.30516914112897597</v>
      </c>
      <c r="F1057" s="68">
        <v>92.582417582417605</v>
      </c>
      <c r="G1057" s="71">
        <v>0.51304017389523804</v>
      </c>
      <c r="H1057" s="68">
        <v>96.085164835164804</v>
      </c>
      <c r="I1057" s="71">
        <v>6.8076935280100795E-2</v>
      </c>
      <c r="J1057" s="68">
        <v>67.307692307692307</v>
      </c>
      <c r="K1057" s="71">
        <v>0.33439031421158799</v>
      </c>
      <c r="L1057" s="68">
        <v>80.837912087912102</v>
      </c>
    </row>
    <row r="1058" spans="1:12" x14ac:dyDescent="0.2">
      <c r="A1058" s="72" t="s">
        <v>2450</v>
      </c>
      <c r="B1058" s="66" t="s">
        <v>2451</v>
      </c>
      <c r="C1058" s="67">
        <v>39</v>
      </c>
      <c r="D1058" s="67" t="s">
        <v>346</v>
      </c>
      <c r="E1058" s="71">
        <v>0.41677255018107501</v>
      </c>
      <c r="F1058" s="68">
        <v>97.664835164835196</v>
      </c>
      <c r="G1058" s="71">
        <v>0.68096170051900795</v>
      </c>
      <c r="H1058" s="68">
        <v>98.489010989011007</v>
      </c>
      <c r="I1058" s="71">
        <v>0.33874194022312198</v>
      </c>
      <c r="J1058" s="68">
        <v>96.016483516483504</v>
      </c>
      <c r="K1058" s="71">
        <v>0.230614009801095</v>
      </c>
      <c r="L1058" s="68">
        <v>73.695054945054906</v>
      </c>
    </row>
    <row r="1059" spans="1:12" x14ac:dyDescent="0.2">
      <c r="A1059" s="72" t="s">
        <v>2452</v>
      </c>
      <c r="B1059" s="66" t="s">
        <v>2453</v>
      </c>
      <c r="C1059" s="67">
        <v>39</v>
      </c>
      <c r="D1059" s="67" t="s">
        <v>346</v>
      </c>
      <c r="E1059" s="71">
        <v>0.42562164379920397</v>
      </c>
      <c r="F1059" s="68">
        <v>98.008241758241795</v>
      </c>
      <c r="G1059" s="71">
        <v>0.63213242183015805</v>
      </c>
      <c r="H1059" s="68">
        <v>97.733516483516496</v>
      </c>
      <c r="I1059" s="71">
        <v>0.365113022683627</v>
      </c>
      <c r="J1059" s="68">
        <v>97.802197802197796</v>
      </c>
      <c r="K1059" s="71">
        <v>0.27961948688382798</v>
      </c>
      <c r="L1059" s="68">
        <v>76.854395604395606</v>
      </c>
    </row>
    <row r="1060" spans="1:12" x14ac:dyDescent="0.2">
      <c r="A1060" s="72" t="s">
        <v>2454</v>
      </c>
      <c r="B1060" s="66" t="s">
        <v>2455</v>
      </c>
      <c r="C1060" s="67">
        <v>39</v>
      </c>
      <c r="D1060" s="67" t="s">
        <v>346</v>
      </c>
      <c r="E1060" s="71">
        <v>0.40165184328332298</v>
      </c>
      <c r="F1060" s="68">
        <v>96.8406593406593</v>
      </c>
      <c r="G1060" s="71">
        <v>0.52340559876989501</v>
      </c>
      <c r="H1060" s="68">
        <v>96.222527472527503</v>
      </c>
      <c r="I1060" s="71">
        <v>0.22032191147788199</v>
      </c>
      <c r="J1060" s="68">
        <v>89.423076923076906</v>
      </c>
      <c r="K1060" s="71">
        <v>0.46122801960219101</v>
      </c>
      <c r="L1060" s="68">
        <v>91.826923076923094</v>
      </c>
    </row>
    <row r="1061" spans="1:12" x14ac:dyDescent="0.2">
      <c r="A1061" s="72" t="s">
        <v>2456</v>
      </c>
      <c r="B1061" s="66" t="s">
        <v>2457</v>
      </c>
      <c r="C1061" s="67">
        <v>39</v>
      </c>
      <c r="D1061" s="67" t="s">
        <v>346</v>
      </c>
      <c r="E1061" s="71">
        <v>0.41061157435173701</v>
      </c>
      <c r="F1061" s="68">
        <v>97.458791208791197</v>
      </c>
      <c r="G1061" s="71">
        <v>0.53009104297764098</v>
      </c>
      <c r="H1061" s="68">
        <v>96.497252747252702</v>
      </c>
      <c r="I1061" s="71">
        <v>0.30105183804816599</v>
      </c>
      <c r="J1061" s="68">
        <v>94.299450549450498</v>
      </c>
      <c r="K1061" s="71">
        <v>0.400691842029403</v>
      </c>
      <c r="L1061" s="68">
        <v>85.782967032966994</v>
      </c>
    </row>
    <row r="1062" spans="1:12" x14ac:dyDescent="0.2">
      <c r="A1062" s="72" t="s">
        <v>2458</v>
      </c>
      <c r="B1062" s="66" t="s">
        <v>2459</v>
      </c>
      <c r="C1062" s="67">
        <v>39</v>
      </c>
      <c r="D1062" s="67" t="s">
        <v>346</v>
      </c>
      <c r="E1062" s="71">
        <v>0.264390113768249</v>
      </c>
      <c r="F1062" s="68">
        <v>88.461538461538495</v>
      </c>
      <c r="G1062" s="71">
        <v>0.35742921359947899</v>
      </c>
      <c r="H1062" s="68">
        <v>89.148351648351607</v>
      </c>
      <c r="I1062" s="71">
        <v>3.7931960798380099E-2</v>
      </c>
      <c r="J1062" s="68">
        <v>59.065934065934101</v>
      </c>
      <c r="K1062" s="71">
        <v>0.397809166906889</v>
      </c>
      <c r="L1062" s="68">
        <v>85.508241758241795</v>
      </c>
    </row>
    <row r="1063" spans="1:12" x14ac:dyDescent="0.2">
      <c r="A1063" s="72" t="s">
        <v>2460</v>
      </c>
      <c r="B1063" s="66" t="s">
        <v>2461</v>
      </c>
      <c r="C1063" s="67">
        <v>38</v>
      </c>
      <c r="D1063" s="67" t="s">
        <v>346</v>
      </c>
      <c r="E1063" s="71">
        <v>0.32732661623137999</v>
      </c>
      <c r="F1063" s="68">
        <v>94.024725274725299</v>
      </c>
      <c r="G1063" s="71">
        <v>0.447731089837339</v>
      </c>
      <c r="H1063" s="68">
        <v>93.75</v>
      </c>
      <c r="I1063" s="71">
        <v>7.9835062946996396E-2</v>
      </c>
      <c r="J1063" s="68">
        <v>70.054945054945094</v>
      </c>
      <c r="K1063" s="71">
        <v>0.45441369590980402</v>
      </c>
      <c r="L1063" s="68">
        <v>91.002747252747298</v>
      </c>
    </row>
    <row r="1064" spans="1:12" x14ac:dyDescent="0.2">
      <c r="A1064" s="72" t="s">
        <v>2462</v>
      </c>
      <c r="B1064" s="66" t="s">
        <v>2463</v>
      </c>
      <c r="C1064" s="67">
        <v>39</v>
      </c>
      <c r="D1064" s="67" t="s">
        <v>346</v>
      </c>
      <c r="E1064" s="71">
        <v>0.48587128831394899</v>
      </c>
      <c r="F1064" s="68">
        <v>99.519230769230802</v>
      </c>
      <c r="G1064" s="71">
        <v>0.44377523098702898</v>
      </c>
      <c r="H1064" s="68">
        <v>93.543956043956001</v>
      </c>
      <c r="I1064" s="71">
        <v>4.1616411732596198E-2</v>
      </c>
      <c r="J1064" s="68">
        <v>60.370879120879103</v>
      </c>
      <c r="K1064" s="71">
        <v>0.97222222222222199</v>
      </c>
      <c r="L1064" s="68">
        <v>99.175824175824204</v>
      </c>
    </row>
    <row r="1065" spans="1:12" x14ac:dyDescent="0.2">
      <c r="A1065" s="72" t="s">
        <v>2464</v>
      </c>
      <c r="B1065" s="66" t="s">
        <v>2465</v>
      </c>
      <c r="C1065" s="67">
        <v>39</v>
      </c>
      <c r="D1065" s="67" t="s">
        <v>346</v>
      </c>
      <c r="E1065" s="71">
        <v>0.45863345581898901</v>
      </c>
      <c r="F1065" s="68">
        <v>99.038461538461505</v>
      </c>
      <c r="G1065" s="71">
        <v>0.35617769424464202</v>
      </c>
      <c r="H1065" s="68">
        <v>89.079670329670293</v>
      </c>
      <c r="I1065" s="71">
        <v>1.97226732123254E-2</v>
      </c>
      <c r="J1065" s="68">
        <v>48.901098901098898</v>
      </c>
      <c r="K1065" s="71">
        <v>1</v>
      </c>
      <c r="L1065" s="68">
        <v>100</v>
      </c>
    </row>
    <row r="1066" spans="1:12" x14ac:dyDescent="0.2">
      <c r="A1066" s="72" t="s">
        <v>2466</v>
      </c>
      <c r="B1066" s="66" t="s">
        <v>2467</v>
      </c>
      <c r="C1066" s="67">
        <v>39</v>
      </c>
      <c r="D1066" s="67" t="s">
        <v>346</v>
      </c>
      <c r="E1066" s="71">
        <v>0.32714203273391701</v>
      </c>
      <c r="F1066" s="68">
        <v>93.956043956043999</v>
      </c>
      <c r="G1066" s="71">
        <v>0.42026902862185</v>
      </c>
      <c r="H1066" s="68">
        <v>92.513736263736305</v>
      </c>
      <c r="I1066" s="71">
        <v>6.3503246832391794E-2</v>
      </c>
      <c r="J1066" s="68">
        <v>66.208791208791197</v>
      </c>
      <c r="K1066" s="71">
        <v>0.49765382274751002</v>
      </c>
      <c r="L1066" s="68">
        <v>93.6813186813187</v>
      </c>
    </row>
    <row r="1067" spans="1:12" x14ac:dyDescent="0.2">
      <c r="A1067" s="72" t="s">
        <v>2468</v>
      </c>
      <c r="B1067" s="66" t="s">
        <v>2469</v>
      </c>
      <c r="C1067" s="67">
        <v>39</v>
      </c>
      <c r="D1067" s="67" t="s">
        <v>346</v>
      </c>
      <c r="E1067" s="71">
        <v>0.400751527812164</v>
      </c>
      <c r="F1067" s="68">
        <v>96.703296703296701</v>
      </c>
      <c r="G1067" s="71">
        <v>0.46865124467546398</v>
      </c>
      <c r="H1067" s="68">
        <v>94.848901098901095</v>
      </c>
      <c r="I1067" s="71">
        <v>0.179344987010603</v>
      </c>
      <c r="J1067" s="68">
        <v>84.4093406593407</v>
      </c>
      <c r="K1067" s="71">
        <v>0.55425835175042404</v>
      </c>
      <c r="L1067" s="68">
        <v>95.947802197802204</v>
      </c>
    </row>
    <row r="1068" spans="1:12" x14ac:dyDescent="0.2">
      <c r="A1068" s="72" t="s">
        <v>2470</v>
      </c>
      <c r="B1068" s="66" t="s">
        <v>2471</v>
      </c>
      <c r="C1068" s="67">
        <v>39</v>
      </c>
      <c r="D1068" s="67" t="s">
        <v>346</v>
      </c>
      <c r="E1068" s="71">
        <v>0.31425527268030101</v>
      </c>
      <c r="F1068" s="68">
        <v>93.063186813186803</v>
      </c>
      <c r="G1068" s="71">
        <v>0.363057332806411</v>
      </c>
      <c r="H1068" s="68">
        <v>89.423076923076906</v>
      </c>
      <c r="I1068" s="71">
        <v>3.4098158851607399E-2</v>
      </c>
      <c r="J1068" s="68">
        <v>57.417582417582402</v>
      </c>
      <c r="K1068" s="71">
        <v>0.54561032638288298</v>
      </c>
      <c r="L1068" s="68">
        <v>95.398351648351607</v>
      </c>
    </row>
    <row r="1069" spans="1:12" x14ac:dyDescent="0.2">
      <c r="A1069" s="72" t="s">
        <v>2472</v>
      </c>
      <c r="B1069" s="66" t="s">
        <v>2473</v>
      </c>
      <c r="C1069" s="67">
        <v>39</v>
      </c>
      <c r="D1069" s="67" t="s">
        <v>346</v>
      </c>
      <c r="E1069" s="71">
        <v>0.17961910747332299</v>
      </c>
      <c r="F1069" s="68">
        <v>63.804945054945101</v>
      </c>
      <c r="G1069" s="71">
        <v>0.221007555203863</v>
      </c>
      <c r="H1069" s="68">
        <v>11.8131868131868</v>
      </c>
      <c r="I1069" s="71">
        <v>1.2286204229653401E-2</v>
      </c>
      <c r="J1069" s="68">
        <v>39.766483516483497</v>
      </c>
      <c r="K1069" s="71">
        <v>0.30556356298645099</v>
      </c>
      <c r="L1069" s="68">
        <v>78.777472527472497</v>
      </c>
    </row>
    <row r="1070" spans="1:12" x14ac:dyDescent="0.2">
      <c r="A1070" s="72" t="s">
        <v>2474</v>
      </c>
      <c r="B1070" s="66" t="s">
        <v>2475</v>
      </c>
      <c r="C1070" s="67">
        <v>39</v>
      </c>
      <c r="D1070" s="67" t="s">
        <v>346</v>
      </c>
      <c r="E1070" s="71">
        <v>0.42701304059691098</v>
      </c>
      <c r="F1070" s="68">
        <v>98.145604395604394</v>
      </c>
      <c r="G1070" s="71">
        <v>0.27196875061692699</v>
      </c>
      <c r="H1070" s="68">
        <v>73.214285714285694</v>
      </c>
      <c r="I1070" s="71">
        <v>9.0703711738054395E-3</v>
      </c>
      <c r="J1070" s="68">
        <v>33.173076923076898</v>
      </c>
      <c r="K1070" s="71">
        <v>1</v>
      </c>
      <c r="L1070" s="68">
        <v>100</v>
      </c>
    </row>
    <row r="1071" spans="1:12" x14ac:dyDescent="0.2">
      <c r="A1071" s="72" t="s">
        <v>2476</v>
      </c>
      <c r="B1071" s="66" t="s">
        <v>2477</v>
      </c>
      <c r="C1071" s="67">
        <v>39</v>
      </c>
      <c r="D1071" s="67" t="s">
        <v>346</v>
      </c>
      <c r="E1071" s="71">
        <v>0.43627912390985002</v>
      </c>
      <c r="F1071" s="68">
        <v>98.489010989011007</v>
      </c>
      <c r="G1071" s="71">
        <v>0.29704156515910202</v>
      </c>
      <c r="H1071" s="68">
        <v>80.837912087912102</v>
      </c>
      <c r="I1071" s="71">
        <v>1.17958065704483E-2</v>
      </c>
      <c r="J1071" s="68">
        <v>37.980769230769198</v>
      </c>
      <c r="K1071" s="71">
        <v>1</v>
      </c>
      <c r="L1071" s="68">
        <v>100</v>
      </c>
    </row>
    <row r="1072" spans="1:12" x14ac:dyDescent="0.2">
      <c r="A1072" s="72" t="s">
        <v>2478</v>
      </c>
      <c r="B1072" s="66" t="s">
        <v>2479</v>
      </c>
      <c r="C1072" s="67">
        <v>39</v>
      </c>
      <c r="D1072" s="67" t="s">
        <v>346</v>
      </c>
      <c r="E1072" s="71">
        <v>0.47151759341170102</v>
      </c>
      <c r="F1072" s="68">
        <v>99.175824175824204</v>
      </c>
      <c r="G1072" s="71">
        <v>0.38692150634147399</v>
      </c>
      <c r="H1072" s="68">
        <v>90.728021978021999</v>
      </c>
      <c r="I1072" s="71">
        <v>2.7631273893629502E-2</v>
      </c>
      <c r="J1072" s="68">
        <v>54.326923076923102</v>
      </c>
      <c r="K1072" s="71">
        <v>1</v>
      </c>
      <c r="L1072" s="68">
        <v>100</v>
      </c>
    </row>
    <row r="1073" spans="1:12" x14ac:dyDescent="0.2">
      <c r="A1073" s="72" t="s">
        <v>2480</v>
      </c>
      <c r="B1073" s="66" t="s">
        <v>2481</v>
      </c>
      <c r="C1073" s="67">
        <v>39</v>
      </c>
      <c r="D1073" s="67" t="s">
        <v>346</v>
      </c>
      <c r="E1073" s="71">
        <v>0.331186908167864</v>
      </c>
      <c r="F1073" s="68">
        <v>94.299450549450498</v>
      </c>
      <c r="G1073" s="71">
        <v>0.39468350276346797</v>
      </c>
      <c r="H1073" s="68">
        <v>91.140109890109898</v>
      </c>
      <c r="I1073" s="71">
        <v>4.5932088656622301E-2</v>
      </c>
      <c r="J1073" s="68">
        <v>61.675824175824197</v>
      </c>
      <c r="K1073" s="71">
        <v>0.55294513308350102</v>
      </c>
      <c r="L1073" s="68">
        <v>95.810439560439605</v>
      </c>
    </row>
    <row r="1074" spans="1:12" x14ac:dyDescent="0.2">
      <c r="A1074" s="72" t="s">
        <v>2482</v>
      </c>
      <c r="B1074" s="66" t="s">
        <v>2483</v>
      </c>
      <c r="C1074" s="67">
        <v>39</v>
      </c>
      <c r="D1074" s="67" t="s">
        <v>346</v>
      </c>
      <c r="E1074" s="71">
        <v>0.37623049409036102</v>
      </c>
      <c r="F1074" s="68">
        <v>96.153846153846203</v>
      </c>
      <c r="G1074" s="71">
        <v>0.35471408965090001</v>
      </c>
      <c r="H1074" s="68">
        <v>88.736263736263695</v>
      </c>
      <c r="I1074" s="71">
        <v>2.92062449951868E-2</v>
      </c>
      <c r="J1074" s="68">
        <v>54.945054945054899</v>
      </c>
      <c r="K1074" s="71">
        <v>0.74477114762499597</v>
      </c>
      <c r="L1074" s="68">
        <v>98.214285714285694</v>
      </c>
    </row>
    <row r="1075" spans="1:12" x14ac:dyDescent="0.2">
      <c r="A1075" s="72" t="s">
        <v>2484</v>
      </c>
      <c r="B1075" s="66" t="s">
        <v>2485</v>
      </c>
      <c r="C1075" s="67">
        <v>39</v>
      </c>
      <c r="D1075" s="67" t="s">
        <v>346</v>
      </c>
      <c r="E1075" s="71">
        <v>0.42659461380213898</v>
      </c>
      <c r="F1075" s="68">
        <v>98.076923076923094</v>
      </c>
      <c r="G1075" s="71">
        <v>0.26870907390084198</v>
      </c>
      <c r="H1075" s="68">
        <v>71.771978021978001</v>
      </c>
      <c r="I1075" s="71">
        <v>1.10747675055765E-2</v>
      </c>
      <c r="J1075" s="68">
        <v>36.675824175824197</v>
      </c>
      <c r="K1075" s="71">
        <v>1</v>
      </c>
      <c r="L1075" s="68">
        <v>100</v>
      </c>
    </row>
    <row r="1076" spans="1:12" x14ac:dyDescent="0.2">
      <c r="A1076" s="72" t="s">
        <v>2486</v>
      </c>
      <c r="B1076" s="66" t="s">
        <v>2487</v>
      </c>
      <c r="C1076" s="67">
        <v>38</v>
      </c>
      <c r="D1076" s="67" t="s">
        <v>346</v>
      </c>
      <c r="E1076" s="71">
        <v>0.29476711143364398</v>
      </c>
      <c r="F1076" s="68">
        <v>91.414835164835196</v>
      </c>
      <c r="G1076" s="71">
        <v>0.252806361085126</v>
      </c>
      <c r="H1076" s="68">
        <v>60.508241758241802</v>
      </c>
      <c r="I1076" s="71">
        <v>5.6982338416670698E-3</v>
      </c>
      <c r="J1076" s="68">
        <v>22.527472527472501</v>
      </c>
      <c r="K1076" s="71">
        <v>0.62579673937413904</v>
      </c>
      <c r="L1076" s="68">
        <v>96.565934065934101</v>
      </c>
    </row>
    <row r="1077" spans="1:12" x14ac:dyDescent="0.2">
      <c r="A1077" s="72" t="s">
        <v>2488</v>
      </c>
      <c r="B1077" s="66" t="s">
        <v>2489</v>
      </c>
      <c r="C1077" s="67">
        <v>38</v>
      </c>
      <c r="D1077" s="67" t="s">
        <v>346</v>
      </c>
      <c r="E1077" s="71">
        <v>9.9296803249961804E-2</v>
      </c>
      <c r="F1077" s="68">
        <v>17.032967032967001</v>
      </c>
      <c r="G1077" s="71">
        <v>0.25989229776441602</v>
      </c>
      <c r="H1077" s="68">
        <v>66.552197802197796</v>
      </c>
      <c r="I1077" s="71">
        <v>6.2886856378190402E-3</v>
      </c>
      <c r="J1077" s="68">
        <v>24.8626373626374</v>
      </c>
      <c r="K1077" s="71">
        <v>3.1709426347650602E-2</v>
      </c>
      <c r="L1077" s="68">
        <v>36.469780219780198</v>
      </c>
    </row>
    <row r="1078" spans="1:12" x14ac:dyDescent="0.2">
      <c r="A1078" s="72" t="s">
        <v>2490</v>
      </c>
      <c r="B1078" s="66" t="s">
        <v>2491</v>
      </c>
      <c r="C1078" s="67">
        <v>38</v>
      </c>
      <c r="D1078" s="67" t="s">
        <v>346</v>
      </c>
      <c r="E1078" s="71">
        <v>0.122966967138571</v>
      </c>
      <c r="F1078" s="68">
        <v>31.730769230769202</v>
      </c>
      <c r="G1078" s="71">
        <v>0.266532398364698</v>
      </c>
      <c r="H1078" s="68">
        <v>70.673076923076906</v>
      </c>
      <c r="I1078" s="71">
        <v>8.2891974554221599E-3</v>
      </c>
      <c r="J1078" s="68">
        <v>31.1813186813187</v>
      </c>
      <c r="K1078" s="71">
        <v>9.4079305595592702E-2</v>
      </c>
      <c r="L1078" s="68">
        <v>52.403846153846203</v>
      </c>
    </row>
    <row r="1079" spans="1:12" x14ac:dyDescent="0.2">
      <c r="A1079" s="72" t="s">
        <v>2492</v>
      </c>
      <c r="B1079" s="66" t="s">
        <v>2493</v>
      </c>
      <c r="C1079" s="67">
        <v>38</v>
      </c>
      <c r="D1079" s="67" t="s">
        <v>346</v>
      </c>
      <c r="E1079" s="71">
        <v>0.19702757394901901</v>
      </c>
      <c r="F1079" s="68">
        <v>71.085164835164804</v>
      </c>
      <c r="G1079" s="71">
        <v>0.25181845697384603</v>
      </c>
      <c r="H1079" s="68">
        <v>58.653846153846203</v>
      </c>
      <c r="I1079" s="71">
        <v>5.9229241089816904E-3</v>
      </c>
      <c r="J1079" s="68">
        <v>23.4203296703297</v>
      </c>
      <c r="K1079" s="71">
        <v>0.333341340764229</v>
      </c>
      <c r="L1079" s="68">
        <v>80.631868131868103</v>
      </c>
    </row>
    <row r="1080" spans="1:12" x14ac:dyDescent="0.2">
      <c r="A1080" s="72" t="s">
        <v>2494</v>
      </c>
      <c r="B1080" s="66" t="s">
        <v>2495</v>
      </c>
      <c r="C1080" s="67">
        <v>38</v>
      </c>
      <c r="D1080" s="67" t="s">
        <v>346</v>
      </c>
      <c r="E1080" s="71">
        <v>0.19460622251417201</v>
      </c>
      <c r="F1080" s="68">
        <v>70.054945054945094</v>
      </c>
      <c r="G1080" s="71">
        <v>0.252806361085126</v>
      </c>
      <c r="H1080" s="68">
        <v>60.508241758241802</v>
      </c>
      <c r="I1080" s="71">
        <v>8.1526927358557405E-3</v>
      </c>
      <c r="J1080" s="68">
        <v>30.5631868131868</v>
      </c>
      <c r="K1080" s="71">
        <v>0.32285961372153299</v>
      </c>
      <c r="L1080" s="68">
        <v>79.876373626373606</v>
      </c>
    </row>
    <row r="1081" spans="1:12" x14ac:dyDescent="0.2">
      <c r="A1081" s="72" t="s">
        <v>2496</v>
      </c>
      <c r="B1081" s="66" t="s">
        <v>2497</v>
      </c>
      <c r="C1081" s="67">
        <v>38</v>
      </c>
      <c r="D1081" s="67" t="s">
        <v>346</v>
      </c>
      <c r="E1081" s="71">
        <v>0.21322917314647999</v>
      </c>
      <c r="F1081" s="68">
        <v>76.854395604395606</v>
      </c>
      <c r="G1081" s="71">
        <v>0.25</v>
      </c>
      <c r="H1081" s="68">
        <v>55.837912087912102</v>
      </c>
      <c r="I1081" s="71">
        <v>5.50699991732349E-3</v>
      </c>
      <c r="J1081" s="68">
        <v>22.115384615384599</v>
      </c>
      <c r="K1081" s="71">
        <v>0.38418051952211602</v>
      </c>
      <c r="L1081" s="68">
        <v>84.752747252747298</v>
      </c>
    </row>
    <row r="1082" spans="1:12" x14ac:dyDescent="0.2">
      <c r="A1082" s="72" t="s">
        <v>2498</v>
      </c>
      <c r="B1082" s="66" t="s">
        <v>2499</v>
      </c>
      <c r="C1082" s="67">
        <v>38</v>
      </c>
      <c r="D1082" s="67" t="s">
        <v>346</v>
      </c>
      <c r="E1082" s="71">
        <v>0.203341870356814</v>
      </c>
      <c r="F1082" s="68">
        <v>74.244505494505503</v>
      </c>
      <c r="G1082" s="71">
        <v>0.250935453695042</v>
      </c>
      <c r="H1082" s="68">
        <v>57.623626373626401</v>
      </c>
      <c r="I1082" s="71">
        <v>5.5700907535757597E-3</v>
      </c>
      <c r="J1082" s="68">
        <v>22.252747252747302</v>
      </c>
      <c r="K1082" s="71">
        <v>0.353520066621825</v>
      </c>
      <c r="L1082" s="68">
        <v>82.623626373626394</v>
      </c>
    </row>
    <row r="1083" spans="1:12" x14ac:dyDescent="0.2">
      <c r="A1083" s="72" t="s">
        <v>2500</v>
      </c>
      <c r="B1083" s="66" t="s">
        <v>2501</v>
      </c>
      <c r="C1083" s="67">
        <v>38</v>
      </c>
      <c r="D1083" s="67" t="s">
        <v>346</v>
      </c>
      <c r="E1083" s="71">
        <v>0.24532514018697199</v>
      </c>
      <c r="F1083" s="68">
        <v>85.096153846153797</v>
      </c>
      <c r="G1083" s="71">
        <v>0.26590271281571598</v>
      </c>
      <c r="H1083" s="68">
        <v>69.848901098901095</v>
      </c>
      <c r="I1083" s="71">
        <v>3.97693862628637E-2</v>
      </c>
      <c r="J1083" s="68">
        <v>59.615384615384599</v>
      </c>
      <c r="K1083" s="71">
        <v>0.43030332148233502</v>
      </c>
      <c r="L1083" s="68">
        <v>88.873626373626394</v>
      </c>
    </row>
    <row r="1084" spans="1:12" x14ac:dyDescent="0.2">
      <c r="A1084" s="72" t="s">
        <v>2502</v>
      </c>
      <c r="B1084" s="66" t="s">
        <v>2503</v>
      </c>
      <c r="C1084" s="67">
        <v>38</v>
      </c>
      <c r="D1084" s="67" t="s">
        <v>346</v>
      </c>
      <c r="E1084" s="71">
        <v>0.33434428164596602</v>
      </c>
      <c r="F1084" s="68">
        <v>94.574175824175796</v>
      </c>
      <c r="G1084" s="71">
        <v>0.41361685417427402</v>
      </c>
      <c r="H1084" s="68">
        <v>92.032967032966994</v>
      </c>
      <c r="I1084" s="71">
        <v>0.17247707144649699</v>
      </c>
      <c r="J1084" s="68">
        <v>83.516483516483504</v>
      </c>
      <c r="K1084" s="71">
        <v>0.41693891931712601</v>
      </c>
      <c r="L1084" s="68">
        <v>87.3626373626374</v>
      </c>
    </row>
    <row r="1085" spans="1:12" x14ac:dyDescent="0.2">
      <c r="A1085" s="72" t="s">
        <v>2504</v>
      </c>
      <c r="B1085" s="66" t="s">
        <v>2505</v>
      </c>
      <c r="C1085" s="67">
        <v>37</v>
      </c>
      <c r="D1085" s="67" t="s">
        <v>346</v>
      </c>
      <c r="E1085" s="71">
        <v>0.33832622953270902</v>
      </c>
      <c r="F1085" s="68">
        <v>94.711538461538495</v>
      </c>
      <c r="G1085" s="71">
        <v>0.49239565835969501</v>
      </c>
      <c r="H1085" s="68">
        <v>95.398351648351607</v>
      </c>
      <c r="I1085" s="71">
        <v>0.28332099506979702</v>
      </c>
      <c r="J1085" s="68">
        <v>93.475274725274701</v>
      </c>
      <c r="K1085" s="71">
        <v>0.23926203516863601</v>
      </c>
      <c r="L1085" s="68">
        <v>74.175824175824204</v>
      </c>
    </row>
    <row r="1086" spans="1:12" x14ac:dyDescent="0.2">
      <c r="A1086" s="72" t="s">
        <v>2506</v>
      </c>
      <c r="B1086" s="66" t="s">
        <v>2507</v>
      </c>
      <c r="C1086" s="67">
        <v>37</v>
      </c>
      <c r="D1086" s="67" t="s">
        <v>346</v>
      </c>
      <c r="E1086" s="71">
        <v>0.35087350883652202</v>
      </c>
      <c r="F1086" s="68">
        <v>95.329670329670293</v>
      </c>
      <c r="G1086" s="71">
        <v>0.37836527771556899</v>
      </c>
      <c r="H1086" s="68">
        <v>89.835164835164804</v>
      </c>
      <c r="I1086" s="71">
        <v>0.41586346121512302</v>
      </c>
      <c r="J1086" s="68">
        <v>98.626373626373606</v>
      </c>
      <c r="K1086" s="71">
        <v>0.25839178757887299</v>
      </c>
      <c r="L1086" s="68">
        <v>75.549450549450498</v>
      </c>
    </row>
    <row r="1087" spans="1:12" x14ac:dyDescent="0.2">
      <c r="A1087" s="72" t="s">
        <v>2508</v>
      </c>
      <c r="B1087" s="66" t="s">
        <v>2509</v>
      </c>
      <c r="C1087" s="67">
        <v>37</v>
      </c>
      <c r="D1087" s="67" t="s">
        <v>346</v>
      </c>
      <c r="E1087" s="71">
        <v>0.109247078037914</v>
      </c>
      <c r="F1087" s="68">
        <v>22.939560439560399</v>
      </c>
      <c r="G1087" s="71">
        <v>0.18296230601511099</v>
      </c>
      <c r="H1087" s="68">
        <v>8.2417582417582391</v>
      </c>
      <c r="I1087" s="71">
        <v>9.2931973404876307E-3</v>
      </c>
      <c r="J1087" s="68">
        <v>33.653846153846203</v>
      </c>
      <c r="K1087" s="71">
        <v>0.13548573075814299</v>
      </c>
      <c r="L1087" s="68">
        <v>61.607142857142897</v>
      </c>
    </row>
    <row r="1088" spans="1:12" x14ac:dyDescent="0.2">
      <c r="A1088" s="72" t="s">
        <v>2510</v>
      </c>
      <c r="B1088" s="66" t="s">
        <v>2511</v>
      </c>
      <c r="C1088" s="67">
        <v>37</v>
      </c>
      <c r="D1088" s="67" t="s">
        <v>346</v>
      </c>
      <c r="E1088" s="71">
        <v>0.12866907116212201</v>
      </c>
      <c r="F1088" s="68">
        <v>35.645604395604401</v>
      </c>
      <c r="G1088" s="71">
        <v>0.199360215955659</v>
      </c>
      <c r="H1088" s="68">
        <v>9.6153846153846203</v>
      </c>
      <c r="I1088" s="71">
        <v>1.65691653023975E-2</v>
      </c>
      <c r="J1088" s="68">
        <v>45.192307692307701</v>
      </c>
      <c r="K1088" s="71">
        <v>0.170077832228308</v>
      </c>
      <c r="L1088" s="68">
        <v>67.032967032966994</v>
      </c>
    </row>
    <row r="1089" spans="1:12" x14ac:dyDescent="0.2">
      <c r="A1089" s="72" t="s">
        <v>2512</v>
      </c>
      <c r="B1089" s="66" t="s">
        <v>2513</v>
      </c>
      <c r="C1089" s="67">
        <v>36</v>
      </c>
      <c r="D1089" s="67" t="s">
        <v>346</v>
      </c>
      <c r="E1089" s="71">
        <v>9.8076715236086603E-2</v>
      </c>
      <c r="F1089" s="68">
        <v>16.277472527472501</v>
      </c>
      <c r="G1089" s="71">
        <v>0.13914687138446399</v>
      </c>
      <c r="H1089" s="68">
        <v>5.1510989010988997</v>
      </c>
      <c r="I1089" s="71">
        <v>6.2331414004435301E-3</v>
      </c>
      <c r="J1089" s="68">
        <v>24.3131868131868</v>
      </c>
      <c r="K1089" s="71">
        <v>0.148850132923353</v>
      </c>
      <c r="L1089" s="68">
        <v>64.148351648351607</v>
      </c>
    </row>
    <row r="1090" spans="1:12" x14ac:dyDescent="0.2">
      <c r="A1090" s="72" t="s">
        <v>2514</v>
      </c>
      <c r="B1090" s="66" t="s">
        <v>2515</v>
      </c>
      <c r="C1090" s="67">
        <v>36</v>
      </c>
      <c r="D1090" s="67" t="s">
        <v>346</v>
      </c>
      <c r="E1090" s="71">
        <v>4.6287689902082201E-2</v>
      </c>
      <c r="F1090" s="68">
        <v>2.8846153846153801</v>
      </c>
      <c r="G1090" s="71">
        <v>4.2336509692645199E-2</v>
      </c>
      <c r="H1090" s="68">
        <v>1.92307692307692</v>
      </c>
      <c r="I1090" s="71">
        <v>1.39828097064944E-3</v>
      </c>
      <c r="J1090" s="68">
        <v>5.7005494505494498</v>
      </c>
      <c r="K1090" s="71">
        <v>9.5128279042951805E-2</v>
      </c>
      <c r="L1090" s="68">
        <v>52.747252747252801</v>
      </c>
    </row>
    <row r="1091" spans="1:12" x14ac:dyDescent="0.2">
      <c r="A1091" s="72" t="s">
        <v>2516</v>
      </c>
      <c r="B1091" s="66" t="s">
        <v>2517</v>
      </c>
      <c r="C1091" s="67">
        <v>37</v>
      </c>
      <c r="D1091" s="67" t="s">
        <v>346</v>
      </c>
      <c r="E1091" s="71">
        <v>0.141991903404287</v>
      </c>
      <c r="F1091" s="68">
        <v>43.6126373626374</v>
      </c>
      <c r="G1091" s="71">
        <v>0.225029504456077</v>
      </c>
      <c r="H1091" s="68">
        <v>12.293956043955999</v>
      </c>
      <c r="I1091" s="71">
        <v>7.8069725483658897E-3</v>
      </c>
      <c r="J1091" s="68">
        <v>29.945054945054899</v>
      </c>
      <c r="K1091" s="71">
        <v>0.193139233208417</v>
      </c>
      <c r="L1091" s="68">
        <v>70.329670329670293</v>
      </c>
    </row>
    <row r="1092" spans="1:12" x14ac:dyDescent="0.2">
      <c r="A1092" s="72" t="s">
        <v>2518</v>
      </c>
      <c r="B1092" s="66" t="s">
        <v>2519</v>
      </c>
      <c r="C1092" s="67">
        <v>37</v>
      </c>
      <c r="D1092" s="67" t="s">
        <v>346</v>
      </c>
      <c r="E1092" s="71">
        <v>8.6326755369506195E-2</v>
      </c>
      <c r="F1092" s="68">
        <v>9.8214285714285694</v>
      </c>
      <c r="G1092" s="71">
        <v>0.15337704864260801</v>
      </c>
      <c r="H1092" s="68">
        <v>5.9752747252747298</v>
      </c>
      <c r="I1092" s="71">
        <v>4.7095881779312797E-3</v>
      </c>
      <c r="J1092" s="68">
        <v>19.299450549450601</v>
      </c>
      <c r="K1092" s="71">
        <v>0.100893629287979</v>
      </c>
      <c r="L1092" s="68">
        <v>54.807692307692299</v>
      </c>
    </row>
    <row r="1093" spans="1:12" x14ac:dyDescent="0.2">
      <c r="A1093" s="72" t="s">
        <v>2520</v>
      </c>
      <c r="B1093" s="66" t="s">
        <v>2521</v>
      </c>
      <c r="C1093" s="67">
        <v>37</v>
      </c>
      <c r="D1093" s="67" t="s">
        <v>346</v>
      </c>
      <c r="E1093" s="71">
        <v>0.14627647598312299</v>
      </c>
      <c r="F1093" s="68">
        <v>45.741758241758198</v>
      </c>
      <c r="G1093" s="71">
        <v>0.211782769646956</v>
      </c>
      <c r="H1093" s="68">
        <v>10.6456043956044</v>
      </c>
      <c r="I1093" s="71">
        <v>4.2555450461538601E-2</v>
      </c>
      <c r="J1093" s="68">
        <v>60.645604395604401</v>
      </c>
      <c r="K1093" s="71">
        <v>0.184491207840876</v>
      </c>
      <c r="L1093" s="68">
        <v>69.093406593406598</v>
      </c>
    </row>
    <row r="1094" spans="1:12" x14ac:dyDescent="0.2">
      <c r="A1094" s="72" t="s">
        <v>2522</v>
      </c>
      <c r="B1094" s="66" t="s">
        <v>2523</v>
      </c>
      <c r="C1094" s="67">
        <v>36</v>
      </c>
      <c r="D1094" s="67" t="s">
        <v>346</v>
      </c>
      <c r="E1094" s="71">
        <v>5.2003562883723403E-2</v>
      </c>
      <c r="F1094" s="68">
        <v>3.4340659340659299</v>
      </c>
      <c r="G1094" s="71">
        <v>6.5850160752072603E-2</v>
      </c>
      <c r="H1094" s="68">
        <v>2.47252747252747</v>
      </c>
      <c r="I1094" s="71">
        <v>7.9759910117307498E-4</v>
      </c>
      <c r="J1094" s="68">
        <v>4.0521978021978002</v>
      </c>
      <c r="K1094" s="71">
        <v>8.9362928797924499E-2</v>
      </c>
      <c r="L1094" s="68">
        <v>51.5796703296703</v>
      </c>
    </row>
    <row r="1095" spans="1:12" x14ac:dyDescent="0.2">
      <c r="A1095" s="72" t="s">
        <v>2524</v>
      </c>
      <c r="B1095" s="66" t="s">
        <v>2525</v>
      </c>
      <c r="C1095" s="67">
        <v>36</v>
      </c>
      <c r="D1095" s="67" t="s">
        <v>346</v>
      </c>
      <c r="E1095" s="71">
        <v>7.7285098691703302E-2</v>
      </c>
      <c r="F1095" s="68">
        <v>6.5934065934065904</v>
      </c>
      <c r="G1095" s="71">
        <v>0.118688201743771</v>
      </c>
      <c r="H1095" s="68">
        <v>4.25824175824176</v>
      </c>
      <c r="I1095" s="71">
        <v>7.4276455330446998E-4</v>
      </c>
      <c r="J1095" s="68">
        <v>3.9148351648351598</v>
      </c>
      <c r="K1095" s="71">
        <v>0.112424329778034</v>
      </c>
      <c r="L1095" s="68">
        <v>57.142857142857103</v>
      </c>
    </row>
    <row r="1096" spans="1:12" x14ac:dyDescent="0.2">
      <c r="A1096" s="72" t="s">
        <v>2526</v>
      </c>
      <c r="B1096" s="66" t="s">
        <v>2527</v>
      </c>
      <c r="C1096" s="67">
        <v>37</v>
      </c>
      <c r="D1096" s="67" t="s">
        <v>346</v>
      </c>
      <c r="E1096" s="71">
        <v>5.5356208389608197E-2</v>
      </c>
      <c r="F1096" s="68">
        <v>3.9148351648351598</v>
      </c>
      <c r="G1096" s="71">
        <v>9.1316915240010302E-2</v>
      </c>
      <c r="H1096" s="68">
        <v>3.3653846153846199</v>
      </c>
      <c r="I1096" s="71">
        <v>2.68483186597207E-3</v>
      </c>
      <c r="J1096" s="68">
        <v>11.8131868131868</v>
      </c>
      <c r="K1096" s="71">
        <v>7.2066878062842302E-2</v>
      </c>
      <c r="L1096" s="68">
        <v>46.978021978021999</v>
      </c>
    </row>
    <row r="1097" spans="1:12" x14ac:dyDescent="0.2">
      <c r="A1097" s="72" t="s">
        <v>2528</v>
      </c>
      <c r="B1097" s="66" t="s">
        <v>2529</v>
      </c>
      <c r="C1097" s="67">
        <v>37</v>
      </c>
      <c r="D1097" s="67" t="s">
        <v>346</v>
      </c>
      <c r="E1097" s="71">
        <v>6.5095563699601094E-2</v>
      </c>
      <c r="F1097" s="68">
        <v>4.8763736263736304</v>
      </c>
      <c r="G1097" s="71">
        <v>0.118390985440294</v>
      </c>
      <c r="H1097" s="68">
        <v>4.1895604395604398</v>
      </c>
      <c r="I1097" s="71">
        <v>4.8288275956665499E-3</v>
      </c>
      <c r="J1097" s="68">
        <v>19.986263736263702</v>
      </c>
      <c r="K1097" s="71">
        <v>7.2066878062842302E-2</v>
      </c>
      <c r="L1097" s="68">
        <v>46.978021978021999</v>
      </c>
    </row>
    <row r="1098" spans="1:12" x14ac:dyDescent="0.2">
      <c r="A1098" s="72" t="s">
        <v>2530</v>
      </c>
      <c r="B1098" s="66" t="s">
        <v>2531</v>
      </c>
      <c r="C1098" s="67">
        <v>37</v>
      </c>
      <c r="D1098" s="67" t="s">
        <v>346</v>
      </c>
      <c r="E1098" s="71">
        <v>8.4426441111022807E-2</v>
      </c>
      <c r="F1098" s="68">
        <v>8.2417582417582391</v>
      </c>
      <c r="G1098" s="71">
        <v>0.147640830182486</v>
      </c>
      <c r="H1098" s="68">
        <v>5.5631868131868103</v>
      </c>
      <c r="I1098" s="71">
        <v>1.8621887400890799E-3</v>
      </c>
      <c r="J1098" s="68">
        <v>8.03571428571429</v>
      </c>
      <c r="K1098" s="71">
        <v>0.103776304410493</v>
      </c>
      <c r="L1098" s="68">
        <v>55.563186813186803</v>
      </c>
    </row>
    <row r="1099" spans="1:12" x14ac:dyDescent="0.2">
      <c r="A1099" s="72" t="s">
        <v>2532</v>
      </c>
      <c r="B1099" s="66" t="s">
        <v>2533</v>
      </c>
      <c r="C1099" s="67">
        <v>37</v>
      </c>
      <c r="D1099" s="67" t="s">
        <v>346</v>
      </c>
      <c r="E1099" s="71">
        <v>9.2308334772136402E-2</v>
      </c>
      <c r="F1099" s="68">
        <v>12.9807692307692</v>
      </c>
      <c r="G1099" s="71">
        <v>0.15392431093803799</v>
      </c>
      <c r="H1099" s="68">
        <v>6.0439560439560402</v>
      </c>
      <c r="I1099" s="71">
        <v>4.8110133553101201E-3</v>
      </c>
      <c r="J1099" s="68">
        <v>19.917582417582398</v>
      </c>
      <c r="K1099" s="71">
        <v>0.118189680023061</v>
      </c>
      <c r="L1099" s="68">
        <v>58.722527472527503</v>
      </c>
    </row>
    <row r="1100" spans="1:12" x14ac:dyDescent="0.2">
      <c r="A1100" s="72" t="s">
        <v>2534</v>
      </c>
      <c r="B1100" s="66" t="s">
        <v>2535</v>
      </c>
      <c r="C1100" s="67">
        <v>37</v>
      </c>
      <c r="D1100" s="67" t="s">
        <v>346</v>
      </c>
      <c r="E1100" s="71">
        <v>8.7893460674229901E-2</v>
      </c>
      <c r="F1100" s="68">
        <v>10.989010989011</v>
      </c>
      <c r="G1100" s="71">
        <v>0.15271562892003199</v>
      </c>
      <c r="H1100" s="68">
        <v>5.9065934065934096</v>
      </c>
      <c r="I1100" s="71">
        <v>7.1884486921651404E-3</v>
      </c>
      <c r="J1100" s="68">
        <v>28.365384615384599</v>
      </c>
      <c r="K1100" s="71">
        <v>0.103776304410493</v>
      </c>
      <c r="L1100" s="68">
        <v>55.563186813186803</v>
      </c>
    </row>
    <row r="1101" spans="1:12" x14ac:dyDescent="0.2">
      <c r="A1101" s="72" t="s">
        <v>2536</v>
      </c>
      <c r="B1101" s="66" t="s">
        <v>2537</v>
      </c>
      <c r="C1101" s="67">
        <v>37</v>
      </c>
      <c r="D1101" s="67" t="s">
        <v>346</v>
      </c>
      <c r="E1101" s="71">
        <v>0.124510945199998</v>
      </c>
      <c r="F1101" s="68">
        <v>32.623626373626401</v>
      </c>
      <c r="G1101" s="71">
        <v>0.22895329793671701</v>
      </c>
      <c r="H1101" s="68">
        <v>12.8434065934066</v>
      </c>
      <c r="I1101" s="71">
        <v>2.6389857640214499E-2</v>
      </c>
      <c r="J1101" s="68">
        <v>53.502747252747199</v>
      </c>
      <c r="K1101" s="71">
        <v>0.118189680023061</v>
      </c>
      <c r="L1101" s="68">
        <v>58.722527472527503</v>
      </c>
    </row>
    <row r="1102" spans="1:12" x14ac:dyDescent="0.2">
      <c r="A1102" s="72" t="s">
        <v>2538</v>
      </c>
      <c r="B1102" s="66" t="s">
        <v>2539</v>
      </c>
      <c r="C1102" s="67">
        <v>37</v>
      </c>
      <c r="D1102" s="67" t="s">
        <v>346</v>
      </c>
      <c r="E1102" s="71">
        <v>0.25746115278352399</v>
      </c>
      <c r="F1102" s="68">
        <v>87.225274725274701</v>
      </c>
      <c r="G1102" s="71">
        <v>0.27107015891731201</v>
      </c>
      <c r="H1102" s="68">
        <v>72.939560439560395</v>
      </c>
      <c r="I1102" s="71">
        <v>5.76455757857142E-2</v>
      </c>
      <c r="J1102" s="68">
        <v>64.835164835164804</v>
      </c>
      <c r="K1102" s="71">
        <v>0.44366772364754498</v>
      </c>
      <c r="L1102" s="68">
        <v>89.835164835164804</v>
      </c>
    </row>
    <row r="1103" spans="1:12" x14ac:dyDescent="0.2">
      <c r="A1103" s="72" t="s">
        <v>1205</v>
      </c>
      <c r="B1103" s="66" t="s">
        <v>2540</v>
      </c>
      <c r="C1103" s="67">
        <v>37</v>
      </c>
      <c r="D1103" s="67" t="s">
        <v>346</v>
      </c>
      <c r="E1103" s="71">
        <v>0.33281541069567</v>
      </c>
      <c r="F1103" s="68">
        <v>94.505494505494497</v>
      </c>
      <c r="G1103" s="71">
        <v>0.30144995322731499</v>
      </c>
      <c r="H1103" s="68">
        <v>81.25</v>
      </c>
      <c r="I1103" s="71">
        <v>3.0329612193028401E-2</v>
      </c>
      <c r="J1103" s="68">
        <v>55.631868131868103</v>
      </c>
      <c r="K1103" s="71">
        <v>0.66666666666666696</v>
      </c>
      <c r="L1103" s="68">
        <v>97.458791208791197</v>
      </c>
    </row>
    <row r="1104" spans="1:12" x14ac:dyDescent="0.2">
      <c r="A1104" s="72" t="s">
        <v>2541</v>
      </c>
      <c r="B1104" s="66" t="s">
        <v>2542</v>
      </c>
      <c r="C1104" s="67">
        <v>37</v>
      </c>
      <c r="D1104" s="67" t="s">
        <v>346</v>
      </c>
      <c r="E1104" s="71">
        <v>0.15004377345132999</v>
      </c>
      <c r="F1104" s="68">
        <v>48.145604395604401</v>
      </c>
      <c r="G1104" s="71">
        <v>0.28274087932647302</v>
      </c>
      <c r="H1104" s="68">
        <v>76.854395604395606</v>
      </c>
      <c r="I1104" s="71">
        <v>2.0374009779319899E-2</v>
      </c>
      <c r="J1104" s="68">
        <v>49.656593406593402</v>
      </c>
      <c r="K1104" s="71">
        <v>0.14701643124819799</v>
      </c>
      <c r="L1104" s="68">
        <v>64.010989010988993</v>
      </c>
    </row>
    <row r="1105" spans="1:12" x14ac:dyDescent="0.2">
      <c r="A1105" s="72" t="s">
        <v>2543</v>
      </c>
      <c r="B1105" s="66" t="s">
        <v>2544</v>
      </c>
      <c r="C1105" s="67">
        <v>37</v>
      </c>
      <c r="D1105" s="67" t="s">
        <v>346</v>
      </c>
      <c r="E1105" s="71">
        <v>0.21813385332843799</v>
      </c>
      <c r="F1105" s="68">
        <v>77.747252747252702</v>
      </c>
      <c r="G1105" s="71">
        <v>0.27712815715622102</v>
      </c>
      <c r="H1105" s="68">
        <v>75.1373626373626</v>
      </c>
      <c r="I1105" s="71">
        <v>4.78637106347376E-2</v>
      </c>
      <c r="J1105" s="68">
        <v>62.225274725274701</v>
      </c>
      <c r="K1105" s="71">
        <v>0.32940969219435601</v>
      </c>
      <c r="L1105" s="68">
        <v>80.219780219780205</v>
      </c>
    </row>
    <row r="1106" spans="1:12" x14ac:dyDescent="0.2">
      <c r="A1106" s="72" t="s">
        <v>2545</v>
      </c>
      <c r="B1106" s="66" t="s">
        <v>2546</v>
      </c>
      <c r="C1106" s="67">
        <v>37</v>
      </c>
      <c r="D1106" s="67" t="s">
        <v>346</v>
      </c>
      <c r="E1106" s="71">
        <v>0.24810551437471201</v>
      </c>
      <c r="F1106" s="68">
        <v>85.576923076923094</v>
      </c>
      <c r="G1106" s="71">
        <v>0.27712815715622102</v>
      </c>
      <c r="H1106" s="68">
        <v>75.1373626373626</v>
      </c>
      <c r="I1106" s="71">
        <v>5.23474135455076E-2</v>
      </c>
      <c r="J1106" s="68">
        <v>63.873626373626401</v>
      </c>
      <c r="K1106" s="71">
        <v>0.41484097242240803</v>
      </c>
      <c r="L1106" s="68">
        <v>87.225274725274701</v>
      </c>
    </row>
    <row r="1107" spans="1:12" x14ac:dyDescent="0.2">
      <c r="A1107" s="72" t="s">
        <v>2547</v>
      </c>
      <c r="B1107" s="66" t="s">
        <v>2548</v>
      </c>
      <c r="C1107" s="67">
        <v>37</v>
      </c>
      <c r="D1107" s="67" t="s">
        <v>346</v>
      </c>
      <c r="E1107" s="71">
        <v>0.32519964007243102</v>
      </c>
      <c r="F1107" s="68">
        <v>93.8873626373626</v>
      </c>
      <c r="G1107" s="71">
        <v>0.28737034143472101</v>
      </c>
      <c r="H1107" s="68">
        <v>78.365384615384599</v>
      </c>
      <c r="I1107" s="71">
        <v>0.245345583362824</v>
      </c>
      <c r="J1107" s="68">
        <v>91.277472527472497</v>
      </c>
      <c r="K1107" s="71">
        <v>0.44288299541974901</v>
      </c>
      <c r="L1107" s="68">
        <v>89.766483516483504</v>
      </c>
    </row>
    <row r="1108" spans="1:12" x14ac:dyDescent="0.2">
      <c r="A1108" s="72" t="s">
        <v>2549</v>
      </c>
      <c r="B1108" s="66" t="s">
        <v>2550</v>
      </c>
      <c r="C1108" s="67">
        <v>37</v>
      </c>
      <c r="D1108" s="67" t="s">
        <v>346</v>
      </c>
      <c r="E1108" s="71">
        <v>0.31726876947979998</v>
      </c>
      <c r="F1108" s="68">
        <v>93.406593406593402</v>
      </c>
      <c r="G1108" s="71">
        <v>0.70465787945820302</v>
      </c>
      <c r="H1108" s="68">
        <v>98.763736263736305</v>
      </c>
      <c r="I1108" s="71">
        <v>4.8243845527752897E-2</v>
      </c>
      <c r="J1108" s="68">
        <v>62.3626373626374</v>
      </c>
      <c r="K1108" s="71">
        <v>0.198904583453445</v>
      </c>
      <c r="L1108" s="68">
        <v>71.016483516483504</v>
      </c>
    </row>
    <row r="1109" spans="1:12" x14ac:dyDescent="0.2">
      <c r="A1109" s="72" t="s">
        <v>2551</v>
      </c>
      <c r="B1109" s="66" t="s">
        <v>2552</v>
      </c>
      <c r="C1109" s="67">
        <v>37</v>
      </c>
      <c r="D1109" s="67" t="s">
        <v>346</v>
      </c>
      <c r="E1109" s="71">
        <v>0.279072914269622</v>
      </c>
      <c r="F1109" s="68">
        <v>90.178571428571402</v>
      </c>
      <c r="G1109" s="71">
        <v>0.286655158176576</v>
      </c>
      <c r="H1109" s="68">
        <v>78.228021978021999</v>
      </c>
      <c r="I1109" s="71">
        <v>3.5613711149699197E-2</v>
      </c>
      <c r="J1109" s="68">
        <v>58.241758241758198</v>
      </c>
      <c r="K1109" s="71">
        <v>0.51494987348259202</v>
      </c>
      <c r="L1109" s="68">
        <v>94.230769230769198</v>
      </c>
    </row>
    <row r="1110" spans="1:12" x14ac:dyDescent="0.2">
      <c r="A1110" s="72" t="s">
        <v>2553</v>
      </c>
      <c r="B1110" s="66" t="s">
        <v>2554</v>
      </c>
      <c r="C1110" s="67">
        <v>37</v>
      </c>
      <c r="D1110" s="67" t="s">
        <v>346</v>
      </c>
      <c r="E1110" s="71">
        <v>0.185124489316083</v>
      </c>
      <c r="F1110" s="68">
        <v>66.208791208791197</v>
      </c>
      <c r="G1110" s="71">
        <v>0.223186637272872</v>
      </c>
      <c r="H1110" s="68">
        <v>12.0879120879121</v>
      </c>
      <c r="I1110" s="71">
        <v>0.10733817111931</v>
      </c>
      <c r="J1110" s="68">
        <v>75</v>
      </c>
      <c r="K1110" s="71">
        <v>0.224848659556068</v>
      </c>
      <c r="L1110" s="68">
        <v>73.282967032966994</v>
      </c>
    </row>
    <row r="1111" spans="1:12" x14ac:dyDescent="0.2">
      <c r="A1111" s="72" t="s">
        <v>2555</v>
      </c>
      <c r="B1111" s="66" t="s">
        <v>2556</v>
      </c>
      <c r="C1111" s="67">
        <v>37</v>
      </c>
      <c r="D1111" s="67" t="s">
        <v>346</v>
      </c>
      <c r="E1111" s="71">
        <v>0.27663778774346798</v>
      </c>
      <c r="F1111" s="68">
        <v>89.766483516483504</v>
      </c>
      <c r="G1111" s="71">
        <v>0.30773866653600501</v>
      </c>
      <c r="H1111" s="68">
        <v>82.417582417582395</v>
      </c>
      <c r="I1111" s="71">
        <v>1.22054452290384E-2</v>
      </c>
      <c r="J1111" s="68">
        <v>39.354395604395599</v>
      </c>
      <c r="K1111" s="71">
        <v>0.50996925146535999</v>
      </c>
      <c r="L1111" s="68">
        <v>93.8873626373626</v>
      </c>
    </row>
    <row r="1112" spans="1:12" x14ac:dyDescent="0.2">
      <c r="A1112" s="72" t="s">
        <v>2557</v>
      </c>
      <c r="B1112" s="66" t="s">
        <v>2558</v>
      </c>
      <c r="C1112" s="67">
        <v>37</v>
      </c>
      <c r="D1112" s="67" t="s">
        <v>346</v>
      </c>
      <c r="E1112" s="71">
        <v>0.29963580836921799</v>
      </c>
      <c r="F1112" s="68">
        <v>92.101648351648393</v>
      </c>
      <c r="G1112" s="71">
        <v>0.64529860092173297</v>
      </c>
      <c r="H1112" s="68">
        <v>98.076923076923094</v>
      </c>
      <c r="I1112" s="71">
        <v>3.8650619745881098E-3</v>
      </c>
      <c r="J1112" s="68">
        <v>15.796703296703299</v>
      </c>
      <c r="K1112" s="71">
        <v>0.24974376221133199</v>
      </c>
      <c r="L1112" s="68">
        <v>75.1373626373626</v>
      </c>
    </row>
    <row r="1113" spans="1:12" x14ac:dyDescent="0.2">
      <c r="A1113" s="72" t="s">
        <v>2559</v>
      </c>
      <c r="B1113" s="66" t="s">
        <v>2560</v>
      </c>
      <c r="C1113" s="67">
        <v>37</v>
      </c>
      <c r="D1113" s="67" t="s">
        <v>346</v>
      </c>
      <c r="E1113" s="71">
        <v>0.18237673297770199</v>
      </c>
      <c r="F1113" s="68">
        <v>64.835164835164804</v>
      </c>
      <c r="G1113" s="71">
        <v>0.19422472852988701</v>
      </c>
      <c r="H1113" s="68">
        <v>9.1346153846153797</v>
      </c>
      <c r="I1113" s="71">
        <v>2.2446804761503E-2</v>
      </c>
      <c r="J1113" s="68">
        <v>51.648351648351699</v>
      </c>
      <c r="K1113" s="71">
        <v>0.330458665641715</v>
      </c>
      <c r="L1113" s="68">
        <v>80.357142857142904</v>
      </c>
    </row>
    <row r="1114" spans="1:12" x14ac:dyDescent="0.2">
      <c r="A1114" s="72" t="s">
        <v>2561</v>
      </c>
      <c r="B1114" s="66" t="s">
        <v>2562</v>
      </c>
      <c r="C1114" s="67">
        <v>37</v>
      </c>
      <c r="D1114" s="67" t="s">
        <v>346</v>
      </c>
      <c r="E1114" s="71">
        <v>0.40168826445372802</v>
      </c>
      <c r="F1114" s="68">
        <v>96.9093406593407</v>
      </c>
      <c r="G1114" s="71">
        <v>0.39381870089172899</v>
      </c>
      <c r="H1114" s="68">
        <v>91.002747252747298</v>
      </c>
      <c r="I1114" s="71">
        <v>0.18256667797280299</v>
      </c>
      <c r="J1114" s="68">
        <v>84.684065934065899</v>
      </c>
      <c r="K1114" s="71">
        <v>0.62867941449665299</v>
      </c>
      <c r="L1114" s="68">
        <v>96.771978021978001</v>
      </c>
    </row>
    <row r="1115" spans="1:12" x14ac:dyDescent="0.2">
      <c r="A1115" s="72" t="s">
        <v>2563</v>
      </c>
      <c r="B1115" s="66" t="s">
        <v>2564</v>
      </c>
      <c r="C1115" s="67">
        <v>37</v>
      </c>
      <c r="D1115" s="67" t="s">
        <v>346</v>
      </c>
      <c r="E1115" s="71">
        <v>0.35054281950010402</v>
      </c>
      <c r="F1115" s="68">
        <v>95.260989010988993</v>
      </c>
      <c r="G1115" s="71">
        <v>0.25600659625989097</v>
      </c>
      <c r="H1115" s="68">
        <v>63.942307692307701</v>
      </c>
      <c r="I1115" s="71">
        <v>0.167991421191128</v>
      </c>
      <c r="J1115" s="68">
        <v>82.967032967033006</v>
      </c>
      <c r="K1115" s="71">
        <v>0.627630441049294</v>
      </c>
      <c r="L1115" s="68">
        <v>96.703296703296701</v>
      </c>
    </row>
    <row r="1116" spans="1:12" x14ac:dyDescent="0.2">
      <c r="A1116" s="72" t="s">
        <v>2565</v>
      </c>
      <c r="B1116" s="66" t="s">
        <v>2566</v>
      </c>
      <c r="C1116" s="67">
        <v>37</v>
      </c>
      <c r="D1116" s="67" t="s">
        <v>346</v>
      </c>
      <c r="E1116" s="71">
        <v>0.27807713649061999</v>
      </c>
      <c r="F1116" s="68">
        <v>89.972527472527503</v>
      </c>
      <c r="G1116" s="71">
        <v>0.11836323064438301</v>
      </c>
      <c r="H1116" s="68">
        <v>4.1208791208791196</v>
      </c>
      <c r="I1116" s="71">
        <v>5.1027206405069303E-2</v>
      </c>
      <c r="J1116" s="68">
        <v>63.461538461538503</v>
      </c>
      <c r="K1116" s="71">
        <v>0.66484097242240803</v>
      </c>
      <c r="L1116" s="68">
        <v>97.321428571428598</v>
      </c>
    </row>
    <row r="1117" spans="1:12" x14ac:dyDescent="0.2">
      <c r="A1117" s="72" t="s">
        <v>2567</v>
      </c>
      <c r="B1117" s="66" t="s">
        <v>2568</v>
      </c>
      <c r="C1117" s="67">
        <v>37</v>
      </c>
      <c r="D1117" s="67" t="s">
        <v>346</v>
      </c>
      <c r="E1117" s="71">
        <v>0.10467468285753199</v>
      </c>
      <c r="F1117" s="68">
        <v>19.848901098901099</v>
      </c>
      <c r="G1117" s="71">
        <v>0.12635797360247</v>
      </c>
      <c r="H1117" s="68">
        <v>4.46428571428571</v>
      </c>
      <c r="I1117" s="71">
        <v>8.9402173742764504E-3</v>
      </c>
      <c r="J1117" s="68">
        <v>32.8983516483516</v>
      </c>
      <c r="K1117" s="71">
        <v>0.178725857595849</v>
      </c>
      <c r="L1117" s="68">
        <v>68.131868131868103</v>
      </c>
    </row>
    <row r="1118" spans="1:12" x14ac:dyDescent="0.2">
      <c r="A1118" s="72" t="s">
        <v>2569</v>
      </c>
      <c r="B1118" s="66" t="s">
        <v>2570</v>
      </c>
      <c r="C1118" s="67">
        <v>37</v>
      </c>
      <c r="D1118" s="67" t="s">
        <v>346</v>
      </c>
      <c r="E1118" s="71">
        <v>0.233526111330845</v>
      </c>
      <c r="F1118" s="68">
        <v>82.074175824175796</v>
      </c>
      <c r="G1118" s="71">
        <v>0.23397035037659999</v>
      </c>
      <c r="H1118" s="68">
        <v>13.530219780219801</v>
      </c>
      <c r="I1118" s="71">
        <v>6.5131413358735096E-2</v>
      </c>
      <c r="J1118" s="68">
        <v>66.483516483516496</v>
      </c>
      <c r="K1118" s="71">
        <v>0.40147657025719902</v>
      </c>
      <c r="L1118" s="68">
        <v>85.851648351648393</v>
      </c>
    </row>
    <row r="1119" spans="1:12" x14ac:dyDescent="0.2">
      <c r="A1119" s="72" t="s">
        <v>2571</v>
      </c>
      <c r="B1119" s="66" t="s">
        <v>2572</v>
      </c>
      <c r="C1119" s="67">
        <v>37</v>
      </c>
      <c r="D1119" s="67" t="s">
        <v>346</v>
      </c>
      <c r="E1119" s="71">
        <v>0.30719095849885403</v>
      </c>
      <c r="F1119" s="68">
        <v>92.719780219780205</v>
      </c>
      <c r="G1119" s="71">
        <v>0.28109212545460399</v>
      </c>
      <c r="H1119" s="68">
        <v>76.304945054945094</v>
      </c>
      <c r="I1119" s="71">
        <v>5.7147416708625297E-2</v>
      </c>
      <c r="J1119" s="68">
        <v>64.766483516483504</v>
      </c>
      <c r="K1119" s="71">
        <v>0.58333333333333304</v>
      </c>
      <c r="L1119" s="68">
        <v>96.222527472527503</v>
      </c>
    </row>
    <row r="1120" spans="1:12" x14ac:dyDescent="0.2">
      <c r="A1120" s="72" t="s">
        <v>2573</v>
      </c>
      <c r="B1120" s="66" t="s">
        <v>2574</v>
      </c>
      <c r="C1120" s="67">
        <v>38</v>
      </c>
      <c r="D1120" s="67" t="s">
        <v>346</v>
      </c>
      <c r="E1120" s="71">
        <v>9.8130724027043398E-2</v>
      </c>
      <c r="F1120" s="68">
        <v>16.4148351648352</v>
      </c>
      <c r="G1120" s="71">
        <v>0.25561272217025299</v>
      </c>
      <c r="H1120" s="68">
        <v>63.736263736263702</v>
      </c>
      <c r="I1120" s="71">
        <v>4.1873484407134298E-3</v>
      </c>
      <c r="J1120" s="68">
        <v>17.307692307692299</v>
      </c>
      <c r="K1120" s="71">
        <v>3.4592101470164303E-2</v>
      </c>
      <c r="L1120" s="68">
        <v>37.156593406593402</v>
      </c>
    </row>
    <row r="1121" spans="1:12" x14ac:dyDescent="0.2">
      <c r="A1121" s="72" t="s">
        <v>2575</v>
      </c>
      <c r="B1121" s="66" t="s">
        <v>2576</v>
      </c>
      <c r="C1121" s="67">
        <v>38</v>
      </c>
      <c r="D1121" s="67" t="s">
        <v>346</v>
      </c>
      <c r="E1121" s="71">
        <v>8.7820868864277493E-2</v>
      </c>
      <c r="F1121" s="68">
        <v>10.9203296703297</v>
      </c>
      <c r="G1121" s="71">
        <v>0.250935453695042</v>
      </c>
      <c r="H1121" s="68">
        <v>57.623626373626401</v>
      </c>
      <c r="I1121" s="71">
        <v>9.96452407735526E-4</v>
      </c>
      <c r="J1121" s="68">
        <v>4.7390109890109899</v>
      </c>
      <c r="K1121" s="71">
        <v>1.15307004900548E-2</v>
      </c>
      <c r="L1121" s="68">
        <v>30.288461538461501</v>
      </c>
    </row>
    <row r="1122" spans="1:12" x14ac:dyDescent="0.2">
      <c r="A1122" s="72" t="s">
        <v>2577</v>
      </c>
      <c r="B1122" s="66" t="s">
        <v>2578</v>
      </c>
      <c r="C1122" s="67">
        <v>38</v>
      </c>
      <c r="D1122" s="67" t="s">
        <v>346</v>
      </c>
      <c r="E1122" s="71">
        <v>0.10700954775943999</v>
      </c>
      <c r="F1122" s="68">
        <v>21.153846153846199</v>
      </c>
      <c r="G1122" s="71">
        <v>0.251870907390084</v>
      </c>
      <c r="H1122" s="68">
        <v>59.4093406593407</v>
      </c>
      <c r="I1122" s="71">
        <v>1.43869085604745E-2</v>
      </c>
      <c r="J1122" s="68">
        <v>42.445054945054899</v>
      </c>
      <c r="K1122" s="71">
        <v>5.4770827327760098E-2</v>
      </c>
      <c r="L1122" s="68">
        <v>42.376373626373599</v>
      </c>
    </row>
    <row r="1123" spans="1:12" x14ac:dyDescent="0.2">
      <c r="A1123" s="72" t="s">
        <v>2579</v>
      </c>
      <c r="B1123" s="66" t="s">
        <v>2580</v>
      </c>
      <c r="C1123" s="67">
        <v>38</v>
      </c>
      <c r="D1123" s="67" t="s">
        <v>346</v>
      </c>
      <c r="E1123" s="71">
        <v>0.103815631747561</v>
      </c>
      <c r="F1123" s="68">
        <v>19.5054945054945</v>
      </c>
      <c r="G1123" s="71">
        <v>0.26859132733500302</v>
      </c>
      <c r="H1123" s="68">
        <v>71.634615384615401</v>
      </c>
      <c r="I1123" s="71">
        <v>8.26346643751571E-3</v>
      </c>
      <c r="J1123" s="68">
        <v>31.1126373626374</v>
      </c>
      <c r="K1123" s="71">
        <v>3.4592101470164303E-2</v>
      </c>
      <c r="L1123" s="68">
        <v>37.156593406593402</v>
      </c>
    </row>
    <row r="1124" spans="1:12" x14ac:dyDescent="0.2">
      <c r="A1124" s="72" t="s">
        <v>2581</v>
      </c>
      <c r="B1124" s="66" t="s">
        <v>2582</v>
      </c>
      <c r="C1124" s="67">
        <v>38</v>
      </c>
      <c r="D1124" s="67" t="s">
        <v>346</v>
      </c>
      <c r="E1124" s="71">
        <v>0.174066616174501</v>
      </c>
      <c r="F1124" s="68">
        <v>62.293956043956001</v>
      </c>
      <c r="G1124" s="71">
        <v>0.26777362020579998</v>
      </c>
      <c r="H1124" s="68">
        <v>71.153846153846203</v>
      </c>
      <c r="I1124" s="71">
        <v>3.35092173315093E-2</v>
      </c>
      <c r="J1124" s="68">
        <v>57.005494505494497</v>
      </c>
      <c r="K1124" s="71">
        <v>0.22091701098619501</v>
      </c>
      <c r="L1124" s="68">
        <v>73.145604395604394</v>
      </c>
    </row>
    <row r="1125" spans="1:12" x14ac:dyDescent="0.2">
      <c r="A1125" s="72" t="s">
        <v>2583</v>
      </c>
      <c r="B1125" s="66" t="s">
        <v>2584</v>
      </c>
      <c r="C1125" s="67">
        <v>38</v>
      </c>
      <c r="D1125" s="67" t="s">
        <v>346</v>
      </c>
      <c r="E1125" s="71">
        <v>0.18810922891349799</v>
      </c>
      <c r="F1125" s="68">
        <v>67.307692307692307</v>
      </c>
      <c r="G1125" s="71">
        <v>0.26764480773174998</v>
      </c>
      <c r="H1125" s="68">
        <v>71.016483516483504</v>
      </c>
      <c r="I1125" s="71">
        <v>8.4153667573740303E-3</v>
      </c>
      <c r="J1125" s="68">
        <v>31.3873626373626</v>
      </c>
      <c r="K1125" s="71">
        <v>0.28826751225136898</v>
      </c>
      <c r="L1125" s="68">
        <v>77.335164835164804</v>
      </c>
    </row>
    <row r="1126" spans="1:12" x14ac:dyDescent="0.2">
      <c r="A1126" s="72" t="s">
        <v>2585</v>
      </c>
      <c r="B1126" s="66" t="s">
        <v>2586</v>
      </c>
      <c r="C1126" s="67">
        <v>38</v>
      </c>
      <c r="D1126" s="67" t="s">
        <v>346</v>
      </c>
      <c r="E1126" s="71">
        <v>0.231548378378402</v>
      </c>
      <c r="F1126" s="68">
        <v>81.456043956043999</v>
      </c>
      <c r="G1126" s="71">
        <v>0.32351815630580799</v>
      </c>
      <c r="H1126" s="68">
        <v>84.203296703296701</v>
      </c>
      <c r="I1126" s="71">
        <v>2.15385607774446E-2</v>
      </c>
      <c r="J1126" s="68">
        <v>50.686813186813197</v>
      </c>
      <c r="K1126" s="71">
        <v>0.34958841805195201</v>
      </c>
      <c r="L1126" s="68">
        <v>82.280219780219795</v>
      </c>
    </row>
    <row r="1127" spans="1:12" x14ac:dyDescent="0.2">
      <c r="A1127" s="72" t="s">
        <v>2587</v>
      </c>
      <c r="B1127" s="66" t="s">
        <v>2588</v>
      </c>
      <c r="C1127" s="67">
        <v>37</v>
      </c>
      <c r="D1127" s="67" t="s">
        <v>346</v>
      </c>
      <c r="E1127" s="71">
        <v>0.375001779643652</v>
      </c>
      <c r="F1127" s="68">
        <v>96.016483516483504</v>
      </c>
      <c r="G1127" s="71">
        <v>0.34236499584478097</v>
      </c>
      <c r="H1127" s="68">
        <v>86.950549450549502</v>
      </c>
      <c r="I1127" s="71">
        <v>0.11597367641950899</v>
      </c>
      <c r="J1127" s="68">
        <v>76.236263736263695</v>
      </c>
      <c r="K1127" s="71">
        <v>0.66666666666666696</v>
      </c>
      <c r="L1127" s="68">
        <v>97.458791208791197</v>
      </c>
    </row>
    <row r="1128" spans="1:12" x14ac:dyDescent="0.2">
      <c r="A1128" s="72" t="s">
        <v>2589</v>
      </c>
      <c r="B1128" s="66" t="s">
        <v>2590</v>
      </c>
      <c r="C1128" s="67">
        <v>37</v>
      </c>
      <c r="D1128" s="67" t="s">
        <v>346</v>
      </c>
      <c r="E1128" s="71">
        <v>0.29098584583243398</v>
      </c>
      <c r="F1128" s="68">
        <v>91.277472527472497</v>
      </c>
      <c r="G1128" s="71">
        <v>0.30612722170252599</v>
      </c>
      <c r="H1128" s="68">
        <v>82.211538461538495</v>
      </c>
      <c r="I1128" s="71">
        <v>6.4460116249599297E-2</v>
      </c>
      <c r="J1128" s="68">
        <v>66.346153846153797</v>
      </c>
      <c r="K1128" s="71">
        <v>0.50237019954517803</v>
      </c>
      <c r="L1128" s="68">
        <v>93.8186813186813</v>
      </c>
    </row>
    <row r="1129" spans="1:12" x14ac:dyDescent="0.2">
      <c r="A1129" s="72" t="s">
        <v>2591</v>
      </c>
      <c r="B1129" s="66" t="s">
        <v>2592</v>
      </c>
      <c r="C1129" s="67">
        <v>38</v>
      </c>
      <c r="D1129" s="67" t="s">
        <v>346</v>
      </c>
      <c r="E1129" s="71">
        <v>8.62576852628473E-2</v>
      </c>
      <c r="F1129" s="68">
        <v>9.5467032967032992</v>
      </c>
      <c r="G1129" s="71">
        <v>0.255347593582888</v>
      </c>
      <c r="H1129" s="68">
        <v>63.392857142857103</v>
      </c>
      <c r="I1129" s="71">
        <v>5.4278708314054803E-4</v>
      </c>
      <c r="J1129" s="68">
        <v>3.0219780219780201</v>
      </c>
      <c r="K1129" s="71">
        <v>2.8826751225136901E-3</v>
      </c>
      <c r="L1129" s="68">
        <v>25.1373626373626</v>
      </c>
    </row>
    <row r="1130" spans="1:12" x14ac:dyDescent="0.2">
      <c r="A1130" s="72" t="s">
        <v>2593</v>
      </c>
      <c r="B1130" s="66" t="s">
        <v>2594</v>
      </c>
      <c r="C1130" s="67">
        <v>38</v>
      </c>
      <c r="D1130" s="67" t="s">
        <v>346</v>
      </c>
      <c r="E1130" s="71">
        <v>8.3503270470677599E-2</v>
      </c>
      <c r="F1130" s="68">
        <v>7.6923076923076898</v>
      </c>
      <c r="G1130" s="71">
        <v>0.25</v>
      </c>
      <c r="H1130" s="68">
        <v>55.837912087912102</v>
      </c>
      <c r="I1130" s="71">
        <v>5.0981141203263597E-4</v>
      </c>
      <c r="J1130" s="68">
        <v>2.8846153846153801</v>
      </c>
      <c r="K1130" s="71">
        <v>0</v>
      </c>
      <c r="L1130" s="68">
        <v>22.115384615384599</v>
      </c>
    </row>
    <row r="1131" spans="1:12" x14ac:dyDescent="0.2">
      <c r="A1131" s="72" t="s">
        <v>2595</v>
      </c>
      <c r="B1131" s="66" t="s">
        <v>2596</v>
      </c>
      <c r="C1131" s="67">
        <v>38</v>
      </c>
      <c r="D1131" s="67" t="s">
        <v>346</v>
      </c>
      <c r="E1131" s="71">
        <v>8.9072091267454204E-2</v>
      </c>
      <c r="F1131" s="68">
        <v>11.6758241758242</v>
      </c>
      <c r="G1131" s="71">
        <v>0.251870898237809</v>
      </c>
      <c r="H1131" s="68">
        <v>58.722527472527503</v>
      </c>
      <c r="I1131" s="71">
        <v>9.3199995198542005E-4</v>
      </c>
      <c r="J1131" s="68">
        <v>4.3956043956044004</v>
      </c>
      <c r="K1131" s="71">
        <v>1.44133756125685E-2</v>
      </c>
      <c r="L1131" s="68">
        <v>31.3873626373626</v>
      </c>
    </row>
    <row r="1132" spans="1:12" x14ac:dyDescent="0.2">
      <c r="A1132" s="72" t="s">
        <v>2597</v>
      </c>
      <c r="B1132" s="66" t="s">
        <v>2598</v>
      </c>
      <c r="C1132" s="67">
        <v>38</v>
      </c>
      <c r="D1132" s="67" t="s">
        <v>346</v>
      </c>
      <c r="E1132" s="71">
        <v>8.5592342430696994E-2</v>
      </c>
      <c r="F1132" s="68">
        <v>9.3406593406593394</v>
      </c>
      <c r="G1132" s="71">
        <v>0.251870907390084</v>
      </c>
      <c r="H1132" s="68">
        <v>59.4093406593407</v>
      </c>
      <c r="I1132" s="71">
        <v>2.0234447794931099E-3</v>
      </c>
      <c r="J1132" s="68">
        <v>8.8598901098901095</v>
      </c>
      <c r="K1132" s="71">
        <v>2.8826751225136901E-3</v>
      </c>
      <c r="L1132" s="68">
        <v>25.1373626373626</v>
      </c>
    </row>
    <row r="1133" spans="1:12" x14ac:dyDescent="0.2">
      <c r="A1133" s="72" t="s">
        <v>2599</v>
      </c>
      <c r="B1133" s="66" t="s">
        <v>2600</v>
      </c>
      <c r="C1133" s="67">
        <v>38</v>
      </c>
      <c r="D1133" s="67" t="s">
        <v>346</v>
      </c>
      <c r="E1133" s="71">
        <v>8.6475481298957907E-2</v>
      </c>
      <c r="F1133" s="68">
        <v>10.096153846153801</v>
      </c>
      <c r="G1133" s="71">
        <v>0.250935453695042</v>
      </c>
      <c r="H1133" s="68">
        <v>57.623626373626401</v>
      </c>
      <c r="I1133" s="71">
        <v>2.7256399568043898E-3</v>
      </c>
      <c r="J1133" s="68">
        <v>11.9505494505495</v>
      </c>
      <c r="K1133" s="71">
        <v>5.7653502450273897E-3</v>
      </c>
      <c r="L1133" s="68">
        <v>26.717032967032999</v>
      </c>
    </row>
    <row r="1134" spans="1:12" x14ac:dyDescent="0.2">
      <c r="A1134" s="72" t="s">
        <v>2601</v>
      </c>
      <c r="B1134" s="66" t="s">
        <v>2602</v>
      </c>
      <c r="C1134" s="67">
        <v>38</v>
      </c>
      <c r="D1134" s="67" t="s">
        <v>346</v>
      </c>
      <c r="E1134" s="71">
        <v>8.7770109933353602E-2</v>
      </c>
      <c r="F1134" s="68">
        <v>10.8516483516484</v>
      </c>
      <c r="G1134" s="71">
        <v>0.252806361085126</v>
      </c>
      <c r="H1134" s="68">
        <v>60.508241758241802</v>
      </c>
      <c r="I1134" s="71">
        <v>1.8559433473933299E-3</v>
      </c>
      <c r="J1134" s="68">
        <v>7.8983516483516496</v>
      </c>
      <c r="K1134" s="71">
        <v>8.6480253675410793E-3</v>
      </c>
      <c r="L1134" s="68">
        <v>28.571428571428601</v>
      </c>
    </row>
    <row r="1135" spans="1:12" x14ac:dyDescent="0.2">
      <c r="A1135" s="72" t="s">
        <v>2603</v>
      </c>
      <c r="B1135" s="66" t="s">
        <v>2604</v>
      </c>
      <c r="C1135" s="67">
        <v>38</v>
      </c>
      <c r="D1135" s="67" t="s">
        <v>346</v>
      </c>
      <c r="E1135" s="71">
        <v>8.4314855654709503E-2</v>
      </c>
      <c r="F1135" s="68">
        <v>8.1730769230769198</v>
      </c>
      <c r="G1135" s="71">
        <v>0.25</v>
      </c>
      <c r="H1135" s="68">
        <v>55.837912087912102</v>
      </c>
      <c r="I1135" s="71">
        <v>6.1891841614792703E-5</v>
      </c>
      <c r="J1135" s="68">
        <v>1.0302197802197799</v>
      </c>
      <c r="K1135" s="71">
        <v>2.8826751225136901E-3</v>
      </c>
      <c r="L1135" s="68">
        <v>25.1373626373626</v>
      </c>
    </row>
    <row r="1136" spans="1:12" x14ac:dyDescent="0.2">
      <c r="A1136" s="72" t="s">
        <v>2605</v>
      </c>
      <c r="B1136" s="66" t="s">
        <v>2606</v>
      </c>
      <c r="C1136" s="67">
        <v>38</v>
      </c>
      <c r="D1136" s="67" t="s">
        <v>346</v>
      </c>
      <c r="E1136" s="71">
        <v>8.5550086645362303E-2</v>
      </c>
      <c r="F1136" s="68">
        <v>9.2719780219780201</v>
      </c>
      <c r="G1136" s="71">
        <v>0.25</v>
      </c>
      <c r="H1136" s="68">
        <v>55.837912087912102</v>
      </c>
      <c r="I1136" s="71">
        <v>8.8490969105953405E-4</v>
      </c>
      <c r="J1136" s="68">
        <v>4.25824175824176</v>
      </c>
      <c r="K1136" s="71">
        <v>5.7653502450273897E-3</v>
      </c>
      <c r="L1136" s="68">
        <v>26.717032967032999</v>
      </c>
    </row>
    <row r="1137" spans="1:12" x14ac:dyDescent="0.2">
      <c r="A1137" s="72" t="s">
        <v>2607</v>
      </c>
      <c r="B1137" s="66" t="s">
        <v>2608</v>
      </c>
      <c r="C1137" s="67">
        <v>38</v>
      </c>
      <c r="D1137" s="67" t="s">
        <v>346</v>
      </c>
      <c r="E1137" s="71">
        <v>8.4084341804996202E-2</v>
      </c>
      <c r="F1137" s="68">
        <v>7.9670329670329698</v>
      </c>
      <c r="G1137" s="71">
        <v>0.25</v>
      </c>
      <c r="H1137" s="68">
        <v>55.837912087912102</v>
      </c>
      <c r="I1137" s="71">
        <v>2.2530254149885401E-3</v>
      </c>
      <c r="J1137" s="68">
        <v>9.6840659340659307</v>
      </c>
      <c r="K1137" s="71">
        <v>0</v>
      </c>
      <c r="L1137" s="68">
        <v>22.115384615384599</v>
      </c>
    </row>
    <row r="1138" spans="1:12" x14ac:dyDescent="0.2">
      <c r="A1138" s="72" t="s">
        <v>2609</v>
      </c>
      <c r="B1138" s="66" t="s">
        <v>2610</v>
      </c>
      <c r="C1138" s="67">
        <v>38</v>
      </c>
      <c r="D1138" s="67" t="s">
        <v>346</v>
      </c>
      <c r="E1138" s="71">
        <v>8.7948317817532304E-2</v>
      </c>
      <c r="F1138" s="68">
        <v>11.057692307692299</v>
      </c>
      <c r="G1138" s="71">
        <v>0.25</v>
      </c>
      <c r="H1138" s="68">
        <v>55.837912087912102</v>
      </c>
      <c r="I1138" s="71">
        <v>2.3142529625421199E-3</v>
      </c>
      <c r="J1138" s="68">
        <v>9.8901098901098905</v>
      </c>
      <c r="K1138" s="71">
        <v>1.15307004900548E-2</v>
      </c>
      <c r="L1138" s="68">
        <v>30.288461538461501</v>
      </c>
    </row>
    <row r="1139" spans="1:12" x14ac:dyDescent="0.2">
      <c r="A1139" s="72" t="s">
        <v>2611</v>
      </c>
      <c r="B1139" s="66" t="s">
        <v>2612</v>
      </c>
      <c r="C1139" s="67">
        <v>38</v>
      </c>
      <c r="D1139" s="67" t="s">
        <v>346</v>
      </c>
      <c r="E1139" s="71">
        <v>9.2839916278030093E-2</v>
      </c>
      <c r="F1139" s="68">
        <v>13.2554945054945</v>
      </c>
      <c r="G1139" s="71">
        <v>0.25</v>
      </c>
      <c r="H1139" s="68">
        <v>55.837912087912102</v>
      </c>
      <c r="I1139" s="71">
        <v>5.4583478539808501E-3</v>
      </c>
      <c r="J1139" s="68">
        <v>21.771978021978001</v>
      </c>
      <c r="K1139" s="71">
        <v>2.30614009801096E-2</v>
      </c>
      <c r="L1139" s="68">
        <v>34.065934065934101</v>
      </c>
    </row>
    <row r="1140" spans="1:12" x14ac:dyDescent="0.2">
      <c r="A1140" s="72" t="s">
        <v>2613</v>
      </c>
      <c r="B1140" s="66" t="s">
        <v>2614</v>
      </c>
      <c r="C1140" s="67">
        <v>38</v>
      </c>
      <c r="D1140" s="67" t="s">
        <v>346</v>
      </c>
      <c r="E1140" s="71">
        <v>9.6902193316980995E-2</v>
      </c>
      <c r="F1140" s="68">
        <v>15.384615384615399</v>
      </c>
      <c r="G1140" s="71">
        <v>0.25</v>
      </c>
      <c r="H1140" s="68">
        <v>55.837912087912102</v>
      </c>
      <c r="I1140" s="71">
        <v>3.2318033582650601E-3</v>
      </c>
      <c r="J1140" s="68">
        <v>13.3241758241758</v>
      </c>
      <c r="K1140" s="71">
        <v>3.7474776592677998E-2</v>
      </c>
      <c r="L1140" s="68">
        <v>37.980769230769198</v>
      </c>
    </row>
    <row r="1141" spans="1:12" x14ac:dyDescent="0.2">
      <c r="A1141" s="72" t="s">
        <v>2615</v>
      </c>
      <c r="B1141" s="66" t="s">
        <v>2616</v>
      </c>
      <c r="C1141" s="67">
        <v>37</v>
      </c>
      <c r="D1141" s="67" t="s">
        <v>346</v>
      </c>
      <c r="E1141" s="71">
        <v>0.21427704308006501</v>
      </c>
      <c r="F1141" s="68">
        <v>77.060439560439605</v>
      </c>
      <c r="G1141" s="71">
        <v>0.250935453695042</v>
      </c>
      <c r="H1141" s="68">
        <v>57.623626373626401</v>
      </c>
      <c r="I1141" s="71">
        <v>2.6844908433274601E-2</v>
      </c>
      <c r="J1141" s="68">
        <v>53.708791208791197</v>
      </c>
      <c r="K1141" s="71">
        <v>0.36505076711188</v>
      </c>
      <c r="L1141" s="68">
        <v>83.585164835164804</v>
      </c>
    </row>
    <row r="1142" spans="1:12" x14ac:dyDescent="0.2">
      <c r="A1142" s="72" t="s">
        <v>2617</v>
      </c>
      <c r="B1142" s="66" t="s">
        <v>2618</v>
      </c>
      <c r="C1142" s="67">
        <v>37</v>
      </c>
      <c r="D1142" s="67" t="s">
        <v>346</v>
      </c>
      <c r="E1142" s="71">
        <v>0.241520565171853</v>
      </c>
      <c r="F1142" s="68">
        <v>84.134615384615401</v>
      </c>
      <c r="G1142" s="71">
        <v>0.26870907390084198</v>
      </c>
      <c r="H1142" s="68">
        <v>71.771978021978001</v>
      </c>
      <c r="I1142" s="71">
        <v>2.8431975254896699E-2</v>
      </c>
      <c r="J1142" s="68">
        <v>54.6703296703297</v>
      </c>
      <c r="K1142" s="71">
        <v>0.42742064635982202</v>
      </c>
      <c r="L1142" s="68">
        <v>88.461538461538495</v>
      </c>
    </row>
    <row r="1143" spans="1:12" x14ac:dyDescent="0.2">
      <c r="A1143" s="72" t="s">
        <v>2619</v>
      </c>
      <c r="B1143" s="66" t="s">
        <v>2620</v>
      </c>
      <c r="C1143" s="67">
        <v>37</v>
      </c>
      <c r="D1143" s="67" t="s">
        <v>346</v>
      </c>
      <c r="E1143" s="71">
        <v>0.149610742790873</v>
      </c>
      <c r="F1143" s="68">
        <v>47.939560439560402</v>
      </c>
      <c r="G1143" s="71">
        <v>0.251870907390084</v>
      </c>
      <c r="H1143" s="68">
        <v>59.4093406593407</v>
      </c>
      <c r="I1143" s="71">
        <v>1.2470113141659E-2</v>
      </c>
      <c r="J1143" s="68">
        <v>39.972527472527503</v>
      </c>
      <c r="K1143" s="71">
        <v>0.184491207840876</v>
      </c>
      <c r="L1143" s="68">
        <v>69.093406593406598</v>
      </c>
    </row>
    <row r="1144" spans="1:12" x14ac:dyDescent="0.2">
      <c r="A1144" s="72" t="s">
        <v>2621</v>
      </c>
      <c r="B1144" s="66" t="s">
        <v>2622</v>
      </c>
      <c r="C1144" s="67">
        <v>37</v>
      </c>
      <c r="D1144" s="67" t="s">
        <v>346</v>
      </c>
      <c r="E1144" s="71">
        <v>0.29228843587282799</v>
      </c>
      <c r="F1144" s="68">
        <v>91.346153846153797</v>
      </c>
      <c r="G1144" s="71">
        <v>0.26964452759588398</v>
      </c>
      <c r="H1144" s="68">
        <v>72.184065934065899</v>
      </c>
      <c r="I1144" s="71">
        <v>2.38874466892663E-2</v>
      </c>
      <c r="J1144" s="68">
        <v>52.472527472527503</v>
      </c>
      <c r="K1144" s="71">
        <v>0.58333333333333304</v>
      </c>
      <c r="L1144" s="68">
        <v>96.222527472527503</v>
      </c>
    </row>
    <row r="1145" spans="1:12" x14ac:dyDescent="0.2">
      <c r="A1145" s="72" t="s">
        <v>2623</v>
      </c>
      <c r="B1145" s="66" t="s">
        <v>2624</v>
      </c>
      <c r="C1145" s="67">
        <v>37</v>
      </c>
      <c r="D1145" s="67" t="s">
        <v>346</v>
      </c>
      <c r="E1145" s="71">
        <v>0.259371221084786</v>
      </c>
      <c r="F1145" s="68">
        <v>87.5</v>
      </c>
      <c r="G1145" s="71">
        <v>0.26492199021911</v>
      </c>
      <c r="H1145" s="68">
        <v>69.299450549450498</v>
      </c>
      <c r="I1145" s="71">
        <v>2.23521739801242E-2</v>
      </c>
      <c r="J1145" s="68">
        <v>51.510989010989</v>
      </c>
      <c r="K1145" s="71">
        <v>0.49083949905512297</v>
      </c>
      <c r="L1145" s="68">
        <v>93.475274725274701</v>
      </c>
    </row>
    <row r="1146" spans="1:12" x14ac:dyDescent="0.2">
      <c r="A1146" s="72" t="s">
        <v>2625</v>
      </c>
      <c r="B1146" s="66" t="s">
        <v>2626</v>
      </c>
      <c r="C1146" s="67">
        <v>37</v>
      </c>
      <c r="D1146" s="67" t="s">
        <v>346</v>
      </c>
      <c r="E1146" s="71">
        <v>0.19040992224262401</v>
      </c>
      <c r="F1146" s="68">
        <v>68.337912087912102</v>
      </c>
      <c r="G1146" s="71">
        <v>0.36766887944271698</v>
      </c>
      <c r="H1146" s="68">
        <v>89.491758241758205</v>
      </c>
      <c r="I1146" s="71">
        <v>2.8226021565571401E-3</v>
      </c>
      <c r="J1146" s="68">
        <v>12.0879120879121</v>
      </c>
      <c r="K1146" s="71">
        <v>0.20073828512859901</v>
      </c>
      <c r="L1146" s="68">
        <v>71.222527472527503</v>
      </c>
    </row>
    <row r="1147" spans="1:12" x14ac:dyDescent="0.2">
      <c r="A1147" s="72" t="s">
        <v>2627</v>
      </c>
      <c r="B1147" s="66" t="s">
        <v>2628</v>
      </c>
      <c r="C1147" s="67">
        <v>38</v>
      </c>
      <c r="D1147" s="67" t="s">
        <v>346</v>
      </c>
      <c r="E1147" s="71">
        <v>0.11477786900368001</v>
      </c>
      <c r="F1147" s="68">
        <v>26.373626373626401</v>
      </c>
      <c r="G1147" s="71">
        <v>0.25</v>
      </c>
      <c r="H1147" s="68">
        <v>55.837912087912102</v>
      </c>
      <c r="I1147" s="71">
        <v>7.8533533356294205E-3</v>
      </c>
      <c r="J1147" s="68">
        <v>30.013736263736298</v>
      </c>
      <c r="K1147" s="71">
        <v>8.6480253675410804E-2</v>
      </c>
      <c r="L1147" s="68">
        <v>50.755494505494497</v>
      </c>
    </row>
    <row r="1148" spans="1:12" x14ac:dyDescent="0.2">
      <c r="A1148" s="72" t="s">
        <v>2629</v>
      </c>
      <c r="B1148" s="66" t="s">
        <v>2630</v>
      </c>
      <c r="C1148" s="67">
        <v>37</v>
      </c>
      <c r="D1148" s="67" t="s">
        <v>346</v>
      </c>
      <c r="E1148" s="71">
        <v>0.131495917011552</v>
      </c>
      <c r="F1148" s="68">
        <v>37.843406593406598</v>
      </c>
      <c r="G1148" s="71">
        <v>0.25</v>
      </c>
      <c r="H1148" s="68">
        <v>55.837912087912102</v>
      </c>
      <c r="I1148" s="71">
        <v>6.1193451539973704E-3</v>
      </c>
      <c r="J1148" s="68">
        <v>23.969780219780201</v>
      </c>
      <c r="K1148" s="71">
        <v>0.13836840588065699</v>
      </c>
      <c r="L1148" s="68">
        <v>62.225274725274701</v>
      </c>
    </row>
    <row r="1149" spans="1:12" x14ac:dyDescent="0.2">
      <c r="A1149" s="72" t="s">
        <v>2631</v>
      </c>
      <c r="B1149" s="66" t="s">
        <v>2632</v>
      </c>
      <c r="C1149" s="67">
        <v>37</v>
      </c>
      <c r="D1149" s="67" t="s">
        <v>346</v>
      </c>
      <c r="E1149" s="71">
        <v>0.14119139056289101</v>
      </c>
      <c r="F1149" s="68">
        <v>43.200549450549502</v>
      </c>
      <c r="G1149" s="71">
        <v>0.25</v>
      </c>
      <c r="H1149" s="68">
        <v>55.837912087912102</v>
      </c>
      <c r="I1149" s="71">
        <v>9.26168970539132E-3</v>
      </c>
      <c r="J1149" s="68">
        <v>33.447802197802197</v>
      </c>
      <c r="K1149" s="71">
        <v>0.16431248198328</v>
      </c>
      <c r="L1149" s="68">
        <v>66.414835164835196</v>
      </c>
    </row>
    <row r="1150" spans="1:12" x14ac:dyDescent="0.2">
      <c r="A1150" s="72" t="s">
        <v>2633</v>
      </c>
      <c r="B1150" s="66" t="s">
        <v>2634</v>
      </c>
      <c r="C1150" s="67">
        <v>37</v>
      </c>
      <c r="D1150" s="67" t="s">
        <v>346</v>
      </c>
      <c r="E1150" s="71">
        <v>0.1619467659378</v>
      </c>
      <c r="F1150" s="68">
        <v>55.837912087912102</v>
      </c>
      <c r="G1150" s="71">
        <v>0.25</v>
      </c>
      <c r="H1150" s="68">
        <v>55.837912087912102</v>
      </c>
      <c r="I1150" s="71">
        <v>5.1349089972522598E-2</v>
      </c>
      <c r="J1150" s="68">
        <v>63.598901098901102</v>
      </c>
      <c r="K1150" s="71">
        <v>0.184491207840876</v>
      </c>
      <c r="L1150" s="68">
        <v>69.093406593406598</v>
      </c>
    </row>
    <row r="1151" spans="1:12" x14ac:dyDescent="0.2">
      <c r="A1151" s="72" t="s">
        <v>2635</v>
      </c>
      <c r="B1151" s="66" t="s">
        <v>2636</v>
      </c>
      <c r="C1151" s="67">
        <v>37</v>
      </c>
      <c r="D1151" s="67" t="s">
        <v>346</v>
      </c>
      <c r="E1151" s="71">
        <v>0.121627231105795</v>
      </c>
      <c r="F1151" s="68">
        <v>31.043956043956001</v>
      </c>
      <c r="G1151" s="71">
        <v>0.2439141722016</v>
      </c>
      <c r="H1151" s="68">
        <v>15.6593406593407</v>
      </c>
      <c r="I1151" s="71">
        <v>1.1425866460264E-2</v>
      </c>
      <c r="J1151" s="68">
        <v>37.225274725274701</v>
      </c>
      <c r="K1151" s="71">
        <v>0.10954165465552</v>
      </c>
      <c r="L1151" s="68">
        <v>56.524725274725299</v>
      </c>
    </row>
    <row r="1152" spans="1:12" x14ac:dyDescent="0.2">
      <c r="A1152" s="72" t="s">
        <v>2637</v>
      </c>
      <c r="B1152" s="66" t="s">
        <v>2638</v>
      </c>
      <c r="C1152" s="67">
        <v>37</v>
      </c>
      <c r="D1152" s="67" t="s">
        <v>346</v>
      </c>
      <c r="E1152" s="71">
        <v>0.137832220232319</v>
      </c>
      <c r="F1152" s="68">
        <v>41.414835164835203</v>
      </c>
      <c r="G1152" s="71">
        <v>0.26607124878286298</v>
      </c>
      <c r="H1152" s="68">
        <v>70.467032967033006</v>
      </c>
      <c r="I1152" s="71">
        <v>9.0570060334365498E-3</v>
      </c>
      <c r="J1152" s="68">
        <v>33.104395604395599</v>
      </c>
      <c r="K1152" s="71">
        <v>0.13836840588065699</v>
      </c>
      <c r="L1152" s="68">
        <v>62.225274725274701</v>
      </c>
    </row>
    <row r="1153" spans="1:12" x14ac:dyDescent="0.2">
      <c r="A1153" s="72" t="s">
        <v>2639</v>
      </c>
      <c r="B1153" s="66" t="s">
        <v>2640</v>
      </c>
      <c r="C1153" s="67">
        <v>37</v>
      </c>
      <c r="D1153" s="67" t="s">
        <v>346</v>
      </c>
      <c r="E1153" s="71">
        <v>0.201709218354754</v>
      </c>
      <c r="F1153" s="68">
        <v>73.351648351648393</v>
      </c>
      <c r="G1153" s="71">
        <v>0.23382778890683201</v>
      </c>
      <c r="H1153" s="68">
        <v>13.461538461538501</v>
      </c>
      <c r="I1153" s="71">
        <v>1.2014449290577701E-2</v>
      </c>
      <c r="J1153" s="68">
        <v>38.530219780219802</v>
      </c>
      <c r="K1153" s="71">
        <v>0.359285416866852</v>
      </c>
      <c r="L1153" s="68">
        <v>83.104395604395606</v>
      </c>
    </row>
    <row r="1154" spans="1:12" x14ac:dyDescent="0.2">
      <c r="A1154" s="72" t="s">
        <v>2641</v>
      </c>
      <c r="B1154" s="66" t="s">
        <v>2642</v>
      </c>
      <c r="C1154" s="67">
        <v>37</v>
      </c>
      <c r="D1154" s="67" t="s">
        <v>346</v>
      </c>
      <c r="E1154" s="71">
        <v>0.32323482898495098</v>
      </c>
      <c r="F1154" s="68">
        <v>93.75</v>
      </c>
      <c r="G1154" s="71">
        <v>0.32394485407463403</v>
      </c>
      <c r="H1154" s="68">
        <v>84.3406593406593</v>
      </c>
      <c r="I1154" s="71">
        <v>6.8707439913290799E-3</v>
      </c>
      <c r="J1154" s="68">
        <v>26.923076923076898</v>
      </c>
      <c r="K1154" s="71">
        <v>0.63888888888888895</v>
      </c>
      <c r="L1154" s="68">
        <v>96.8406593406593</v>
      </c>
    </row>
    <row r="1155" spans="1:12" x14ac:dyDescent="0.2">
      <c r="A1155" s="72" t="s">
        <v>2643</v>
      </c>
      <c r="B1155" s="66" t="s">
        <v>2644</v>
      </c>
      <c r="C1155" s="67">
        <v>37</v>
      </c>
      <c r="D1155" s="67" t="s">
        <v>346</v>
      </c>
      <c r="E1155" s="71">
        <v>0.263749298662805</v>
      </c>
      <c r="F1155" s="68">
        <v>88.255494505494497</v>
      </c>
      <c r="G1155" s="71">
        <v>0.26838776747812498</v>
      </c>
      <c r="H1155" s="68">
        <v>71.359890109890102</v>
      </c>
      <c r="I1155" s="71">
        <v>1.18419035975721E-2</v>
      </c>
      <c r="J1155" s="68">
        <v>38.186813186813197</v>
      </c>
      <c r="K1155" s="71">
        <v>0.51101822491271898</v>
      </c>
      <c r="L1155" s="68">
        <v>94.024725274725299</v>
      </c>
    </row>
    <row r="1156" spans="1:12" x14ac:dyDescent="0.2">
      <c r="A1156" s="72" t="s">
        <v>2645</v>
      </c>
      <c r="B1156" s="66" t="s">
        <v>2646</v>
      </c>
      <c r="C1156" s="67">
        <v>37</v>
      </c>
      <c r="D1156" s="67" t="s">
        <v>346</v>
      </c>
      <c r="E1156" s="71">
        <v>0.20803683369398601</v>
      </c>
      <c r="F1156" s="68">
        <v>75.274725274725299</v>
      </c>
      <c r="G1156" s="71">
        <v>0.247357537241711</v>
      </c>
      <c r="H1156" s="68">
        <v>16.826923076923102</v>
      </c>
      <c r="I1156" s="71">
        <v>1.7467546973395399E-2</v>
      </c>
      <c r="J1156" s="68">
        <v>46.222527472527503</v>
      </c>
      <c r="K1156" s="71">
        <v>0.359285416866852</v>
      </c>
      <c r="L1156" s="68">
        <v>83.104395604395606</v>
      </c>
    </row>
    <row r="1157" spans="1:12" x14ac:dyDescent="0.2">
      <c r="A1157" s="72" t="s">
        <v>2647</v>
      </c>
      <c r="B1157" s="66" t="s">
        <v>2648</v>
      </c>
      <c r="C1157" s="67">
        <v>37</v>
      </c>
      <c r="D1157" s="67" t="s">
        <v>346</v>
      </c>
      <c r="E1157" s="71">
        <v>2.88929660430076E-2</v>
      </c>
      <c r="F1157" s="68">
        <v>1.92307692307692</v>
      </c>
      <c r="G1157" s="71">
        <v>5.4358588353682902E-2</v>
      </c>
      <c r="H1157" s="68">
        <v>2.1978021978022002</v>
      </c>
      <c r="I1157" s="71">
        <v>6.3762336727167098E-3</v>
      </c>
      <c r="J1157" s="68">
        <v>25.0686813186813</v>
      </c>
      <c r="K1157" s="71">
        <v>2.5944076102623299E-2</v>
      </c>
      <c r="L1157" s="68">
        <v>35.096153846153797</v>
      </c>
    </row>
    <row r="1158" spans="1:12" x14ac:dyDescent="0.2">
      <c r="A1158" s="72" t="s">
        <v>2649</v>
      </c>
      <c r="B1158" s="66" t="s">
        <v>2650</v>
      </c>
      <c r="C1158" s="67">
        <v>37</v>
      </c>
      <c r="D1158" s="67" t="s">
        <v>346</v>
      </c>
      <c r="E1158" s="71">
        <v>0.159646933310858</v>
      </c>
      <c r="F1158" s="68">
        <v>54.395604395604401</v>
      </c>
      <c r="G1158" s="71">
        <v>0.25</v>
      </c>
      <c r="H1158" s="68">
        <v>55.837912087912102</v>
      </c>
      <c r="I1158" s="71">
        <v>5.0214942336723703E-2</v>
      </c>
      <c r="J1158" s="68">
        <v>63.255494505494497</v>
      </c>
      <c r="K1158" s="71">
        <v>0.178725857595849</v>
      </c>
      <c r="L1158" s="68">
        <v>68.131868131868103</v>
      </c>
    </row>
    <row r="1159" spans="1:12" x14ac:dyDescent="0.2">
      <c r="A1159" s="72" t="s">
        <v>2651</v>
      </c>
      <c r="B1159" s="66" t="s">
        <v>2652</v>
      </c>
      <c r="C1159" s="67">
        <v>37</v>
      </c>
      <c r="D1159" s="67" t="s">
        <v>346</v>
      </c>
      <c r="E1159" s="71">
        <v>0.157829511599341</v>
      </c>
      <c r="F1159" s="68">
        <v>53.777472527472497</v>
      </c>
      <c r="G1159" s="71">
        <v>0.25404753398543201</v>
      </c>
      <c r="H1159" s="68">
        <v>61.950549450549502</v>
      </c>
      <c r="I1159" s="71">
        <v>1.7653742236633501E-2</v>
      </c>
      <c r="J1159" s="68">
        <v>46.497252747252801</v>
      </c>
      <c r="K1159" s="71">
        <v>0.201787258575958</v>
      </c>
      <c r="L1159" s="68">
        <v>71.428571428571402</v>
      </c>
    </row>
    <row r="1160" spans="1:12" x14ac:dyDescent="0.2">
      <c r="A1160" s="72" t="s">
        <v>2653</v>
      </c>
      <c r="B1160" s="66" t="s">
        <v>2654</v>
      </c>
      <c r="C1160" s="67">
        <v>38</v>
      </c>
      <c r="D1160" s="67" t="s">
        <v>346</v>
      </c>
      <c r="E1160" s="71">
        <v>0.19292393094650601</v>
      </c>
      <c r="F1160" s="68">
        <v>69.230769230769198</v>
      </c>
      <c r="G1160" s="71">
        <v>0.50142986874407303</v>
      </c>
      <c r="H1160" s="68">
        <v>95.604395604395606</v>
      </c>
      <c r="I1160" s="71">
        <v>5.27504603260367E-3</v>
      </c>
      <c r="J1160" s="68">
        <v>21.153846153846199</v>
      </c>
      <c r="K1160" s="71">
        <v>7.2066878062842302E-2</v>
      </c>
      <c r="L1160" s="68">
        <v>46.978021978021999</v>
      </c>
    </row>
    <row r="1161" spans="1:12" x14ac:dyDescent="0.2">
      <c r="A1161" s="72" t="s">
        <v>2655</v>
      </c>
      <c r="B1161" s="66" t="s">
        <v>2656</v>
      </c>
      <c r="C1161" s="67">
        <v>37</v>
      </c>
      <c r="D1161" s="67" t="s">
        <v>346</v>
      </c>
      <c r="E1161" s="71">
        <v>0.18906094115102001</v>
      </c>
      <c r="F1161" s="68">
        <v>67.788461538461505</v>
      </c>
      <c r="G1161" s="71">
        <v>0.38348331820166898</v>
      </c>
      <c r="H1161" s="68">
        <v>90.384615384615401</v>
      </c>
      <c r="I1161" s="71">
        <v>1.0738997900568001E-2</v>
      </c>
      <c r="J1161" s="68">
        <v>36.057692307692299</v>
      </c>
      <c r="K1161" s="71">
        <v>0.172960507350822</v>
      </c>
      <c r="L1161" s="68">
        <v>67.445054945054906</v>
      </c>
    </row>
    <row r="1162" spans="1:12" x14ac:dyDescent="0.2">
      <c r="A1162" s="72" t="s">
        <v>2657</v>
      </c>
      <c r="B1162" s="66" t="s">
        <v>2658</v>
      </c>
      <c r="C1162" s="67">
        <v>37</v>
      </c>
      <c r="D1162" s="67" t="s">
        <v>346</v>
      </c>
      <c r="E1162" s="71">
        <v>0.13965108815368801</v>
      </c>
      <c r="F1162" s="68">
        <v>42.376373626373599</v>
      </c>
      <c r="G1162" s="71">
        <v>0.25093545343822699</v>
      </c>
      <c r="H1162" s="68">
        <v>56.25</v>
      </c>
      <c r="I1162" s="71">
        <v>3.7053290395564101E-3</v>
      </c>
      <c r="J1162" s="68">
        <v>15.521978021978001</v>
      </c>
      <c r="K1162" s="71">
        <v>0.16431248198328</v>
      </c>
      <c r="L1162" s="68">
        <v>66.414835164835196</v>
      </c>
    </row>
    <row r="1163" spans="1:12" x14ac:dyDescent="0.2">
      <c r="A1163" s="72" t="s">
        <v>2659</v>
      </c>
      <c r="B1163" s="66" t="s">
        <v>2660</v>
      </c>
      <c r="C1163" s="67">
        <v>37</v>
      </c>
      <c r="D1163" s="67" t="s">
        <v>346</v>
      </c>
      <c r="E1163" s="71">
        <v>0.25422352563934703</v>
      </c>
      <c r="F1163" s="68">
        <v>86.675824175824204</v>
      </c>
      <c r="G1163" s="71">
        <v>0.63247147804829695</v>
      </c>
      <c r="H1163" s="68">
        <v>97.802197802197796</v>
      </c>
      <c r="I1163" s="71">
        <v>9.1267437241681695E-3</v>
      </c>
      <c r="J1163" s="68">
        <v>33.310439560439598</v>
      </c>
      <c r="K1163" s="71">
        <v>0.121072355145575</v>
      </c>
      <c r="L1163" s="68">
        <v>59.203296703296701</v>
      </c>
    </row>
    <row r="1164" spans="1:12" x14ac:dyDescent="0.2">
      <c r="A1164" s="72" t="s">
        <v>2661</v>
      </c>
      <c r="B1164" s="66" t="s">
        <v>2662</v>
      </c>
      <c r="C1164" s="67">
        <v>37</v>
      </c>
      <c r="D1164" s="67" t="s">
        <v>346</v>
      </c>
      <c r="E1164" s="71">
        <v>0.16227756695634099</v>
      </c>
      <c r="F1164" s="68">
        <v>56.1813186813187</v>
      </c>
      <c r="G1164" s="71">
        <v>0.26546580202624498</v>
      </c>
      <c r="H1164" s="68">
        <v>69.711538461538495</v>
      </c>
      <c r="I1164" s="71">
        <v>1.66969651443074E-2</v>
      </c>
      <c r="J1164" s="68">
        <v>45.3296703296703</v>
      </c>
      <c r="K1164" s="71">
        <v>0.204669933698472</v>
      </c>
      <c r="L1164" s="68">
        <v>71.9093406593407</v>
      </c>
    </row>
    <row r="1165" spans="1:12" x14ac:dyDescent="0.2">
      <c r="A1165" s="72" t="s">
        <v>2663</v>
      </c>
      <c r="B1165" s="66" t="s">
        <v>2664</v>
      </c>
      <c r="C1165" s="67">
        <v>38</v>
      </c>
      <c r="D1165" s="67" t="s">
        <v>346</v>
      </c>
      <c r="E1165" s="71">
        <v>0.111350787704625</v>
      </c>
      <c r="F1165" s="68">
        <v>24.2445054945055</v>
      </c>
      <c r="G1165" s="71">
        <v>0.30814945248445502</v>
      </c>
      <c r="H1165" s="68">
        <v>82.554945054945094</v>
      </c>
      <c r="I1165" s="71">
        <v>1.1489535016850501E-2</v>
      </c>
      <c r="J1165" s="68">
        <v>37.3626373626374</v>
      </c>
      <c r="K1165" s="71">
        <v>1.44133756125685E-2</v>
      </c>
      <c r="L1165" s="68">
        <v>31.3873626373626</v>
      </c>
    </row>
    <row r="1166" spans="1:12" x14ac:dyDescent="0.2">
      <c r="A1166" s="72" t="s">
        <v>2665</v>
      </c>
      <c r="B1166" s="66" t="s">
        <v>2666</v>
      </c>
      <c r="C1166" s="67">
        <v>37</v>
      </c>
      <c r="D1166" s="67" t="s">
        <v>346</v>
      </c>
      <c r="E1166" s="71">
        <v>0.17063006723951399</v>
      </c>
      <c r="F1166" s="68">
        <v>60.576923076923102</v>
      </c>
      <c r="G1166" s="71">
        <v>0.293966323666978</v>
      </c>
      <c r="H1166" s="68">
        <v>79.876373626373606</v>
      </c>
      <c r="I1166" s="71">
        <v>2.1901969720633799E-2</v>
      </c>
      <c r="J1166" s="68">
        <v>51.030219780219802</v>
      </c>
      <c r="K1166" s="71">
        <v>0.196021908330931</v>
      </c>
      <c r="L1166" s="68">
        <v>70.604395604395606</v>
      </c>
    </row>
    <row r="1167" spans="1:12" x14ac:dyDescent="0.2">
      <c r="A1167" s="72" t="s">
        <v>2667</v>
      </c>
      <c r="B1167" s="66" t="s">
        <v>2668</v>
      </c>
      <c r="C1167" s="67">
        <v>37</v>
      </c>
      <c r="D1167" s="67" t="s">
        <v>346</v>
      </c>
      <c r="E1167" s="71">
        <v>0.15706727806954601</v>
      </c>
      <c r="F1167" s="68">
        <v>53.296703296703299</v>
      </c>
      <c r="G1167" s="71">
        <v>0.30870291310241599</v>
      </c>
      <c r="H1167" s="68">
        <v>82.692307692307693</v>
      </c>
      <c r="I1167" s="71">
        <v>4.7191916205672903E-2</v>
      </c>
      <c r="J1167" s="68">
        <v>61.881868131868103</v>
      </c>
      <c r="K1167" s="71">
        <v>0.115307004900548</v>
      </c>
      <c r="L1167" s="68">
        <v>57.898351648351699</v>
      </c>
    </row>
    <row r="1168" spans="1:12" x14ac:dyDescent="0.2">
      <c r="A1168" s="72" t="s">
        <v>2669</v>
      </c>
      <c r="B1168" s="66" t="s">
        <v>2670</v>
      </c>
      <c r="C1168" s="67">
        <v>37</v>
      </c>
      <c r="D1168" s="67" t="s">
        <v>346</v>
      </c>
      <c r="E1168" s="71">
        <v>0.161560733859859</v>
      </c>
      <c r="F1168" s="68">
        <v>55.494505494505503</v>
      </c>
      <c r="G1168" s="71">
        <v>0.27651112399132199</v>
      </c>
      <c r="H1168" s="68">
        <v>74.793956043956001</v>
      </c>
      <c r="I1168" s="71">
        <v>0.110160123422789</v>
      </c>
      <c r="J1168" s="68">
        <v>75.549450549450498</v>
      </c>
      <c r="K1168" s="71">
        <v>9.80109541654655E-2</v>
      </c>
      <c r="L1168" s="68">
        <v>54.052197802197803</v>
      </c>
    </row>
    <row r="1169" spans="1:12" x14ac:dyDescent="0.2">
      <c r="A1169" s="72" t="s">
        <v>2671</v>
      </c>
      <c r="B1169" s="66" t="s">
        <v>2672</v>
      </c>
      <c r="C1169" s="67">
        <v>37</v>
      </c>
      <c r="D1169" s="67" t="s">
        <v>346</v>
      </c>
      <c r="E1169" s="71">
        <v>0.199332842484128</v>
      </c>
      <c r="F1169" s="68">
        <v>72.321428571428598</v>
      </c>
      <c r="G1169" s="71">
        <v>0.22612413520764499</v>
      </c>
      <c r="H1169" s="68">
        <v>12.4313186813187</v>
      </c>
      <c r="I1169" s="71">
        <v>2.9885026112968002E-2</v>
      </c>
      <c r="J1169" s="68">
        <v>55.494505494505503</v>
      </c>
      <c r="K1169" s="71">
        <v>0.34198936613177</v>
      </c>
      <c r="L1169" s="68">
        <v>81.593406593406598</v>
      </c>
    </row>
    <row r="1170" spans="1:12" x14ac:dyDescent="0.2">
      <c r="A1170" s="72" t="s">
        <v>2673</v>
      </c>
      <c r="B1170" s="66" t="s">
        <v>2674</v>
      </c>
      <c r="C1170" s="67">
        <v>37</v>
      </c>
      <c r="D1170" s="67" t="s">
        <v>346</v>
      </c>
      <c r="E1170" s="71">
        <v>0.133273729856834</v>
      </c>
      <c r="F1170" s="68">
        <v>38.873626373626401</v>
      </c>
      <c r="G1170" s="71">
        <v>0.20168105341924</v>
      </c>
      <c r="H1170" s="68">
        <v>9.8214285714285694</v>
      </c>
      <c r="I1170" s="71">
        <v>2.2296953677927001E-2</v>
      </c>
      <c r="J1170" s="68">
        <v>51.442307692307701</v>
      </c>
      <c r="K1170" s="71">
        <v>0.175843182473335</v>
      </c>
      <c r="L1170" s="68">
        <v>67.788461538461505</v>
      </c>
    </row>
    <row r="1171" spans="1:12" x14ac:dyDescent="0.2">
      <c r="A1171" s="72" t="s">
        <v>2675</v>
      </c>
      <c r="B1171" s="66" t="s">
        <v>2676</v>
      </c>
      <c r="C1171" s="67">
        <v>37</v>
      </c>
      <c r="D1171" s="67" t="s">
        <v>346</v>
      </c>
      <c r="E1171" s="71">
        <v>0.15278283355470201</v>
      </c>
      <c r="F1171" s="68">
        <v>50.274725274725299</v>
      </c>
      <c r="G1171" s="71">
        <v>0.236334755560273</v>
      </c>
      <c r="H1171" s="68">
        <v>13.942307692307701</v>
      </c>
      <c r="I1171" s="71">
        <v>3.4639862140443803E-2</v>
      </c>
      <c r="J1171" s="68">
        <v>57.554945054945101</v>
      </c>
      <c r="K1171" s="71">
        <v>0.18737388296339</v>
      </c>
      <c r="L1171" s="68">
        <v>69.711538461538495</v>
      </c>
    </row>
    <row r="1172" spans="1:12" x14ac:dyDescent="0.2">
      <c r="A1172" s="72" t="s">
        <v>2677</v>
      </c>
      <c r="B1172" s="66" t="s">
        <v>2678</v>
      </c>
      <c r="C1172" s="67">
        <v>37</v>
      </c>
      <c r="D1172" s="67" t="s">
        <v>346</v>
      </c>
      <c r="E1172" s="71">
        <v>0.15121684463171201</v>
      </c>
      <c r="F1172" s="68">
        <v>49.107142857142897</v>
      </c>
      <c r="G1172" s="71">
        <v>0.229344918167421</v>
      </c>
      <c r="H1172" s="68">
        <v>12.9120879120879</v>
      </c>
      <c r="I1172" s="71">
        <v>2.5401032274269202E-2</v>
      </c>
      <c r="J1172" s="68">
        <v>53.228021978021999</v>
      </c>
      <c r="K1172" s="71">
        <v>0.198904583453445</v>
      </c>
      <c r="L1172" s="68">
        <v>71.016483516483504</v>
      </c>
    </row>
    <row r="1173" spans="1:12" x14ac:dyDescent="0.2">
      <c r="A1173" s="72" t="s">
        <v>2679</v>
      </c>
      <c r="B1173" s="66" t="s">
        <v>2680</v>
      </c>
      <c r="C1173" s="67">
        <v>37</v>
      </c>
      <c r="D1173" s="67" t="s">
        <v>346</v>
      </c>
      <c r="E1173" s="71">
        <v>0.117134026040541</v>
      </c>
      <c r="F1173" s="68">
        <v>27.953296703296701</v>
      </c>
      <c r="G1173" s="71">
        <v>0.18088903779418</v>
      </c>
      <c r="H1173" s="68">
        <v>8.03571428571429</v>
      </c>
      <c r="I1173" s="71">
        <v>3.5027309569298101E-2</v>
      </c>
      <c r="J1173" s="68">
        <v>57.898351648351699</v>
      </c>
      <c r="K1173" s="71">
        <v>0.13548573075814299</v>
      </c>
      <c r="L1173" s="68">
        <v>61.607142857142897</v>
      </c>
    </row>
    <row r="1174" spans="1:12" x14ac:dyDescent="0.2">
      <c r="A1174" s="72" t="s">
        <v>2681</v>
      </c>
      <c r="B1174" s="66" t="s">
        <v>2682</v>
      </c>
      <c r="C1174" s="67">
        <v>37</v>
      </c>
      <c r="D1174" s="67" t="s">
        <v>346</v>
      </c>
      <c r="E1174" s="71">
        <v>5.19940657235085E-3</v>
      </c>
      <c r="F1174" s="68">
        <v>0.54945054945054905</v>
      </c>
      <c r="G1174" s="71">
        <v>1.0766114490669001E-3</v>
      </c>
      <c r="H1174" s="68">
        <v>0.89285714285714302</v>
      </c>
      <c r="I1174" s="71">
        <v>1.0823265541719001E-4</v>
      </c>
      <c r="J1174" s="68">
        <v>1.2362637362637401</v>
      </c>
      <c r="K1174" s="71">
        <v>1.44133756125685E-2</v>
      </c>
      <c r="L1174" s="68">
        <v>31.3873626373626</v>
      </c>
    </row>
    <row r="1175" spans="1:12" x14ac:dyDescent="0.2">
      <c r="A1175" s="72" t="s">
        <v>2683</v>
      </c>
      <c r="B1175" s="66" t="s">
        <v>2684</v>
      </c>
      <c r="C1175" s="67">
        <v>37</v>
      </c>
      <c r="D1175" s="67" t="s">
        <v>346</v>
      </c>
      <c r="E1175" s="71">
        <v>6.8024788882582496E-2</v>
      </c>
      <c r="F1175" s="68">
        <v>5.1510989010988997</v>
      </c>
      <c r="G1175" s="71">
        <v>0.11305306702590601</v>
      </c>
      <c r="H1175" s="68">
        <v>4.0521978021978002</v>
      </c>
      <c r="I1175" s="71">
        <v>1.0306396191457999E-2</v>
      </c>
      <c r="J1175" s="68">
        <v>35.370879120879103</v>
      </c>
      <c r="K1175" s="71">
        <v>8.07149034303834E-2</v>
      </c>
      <c r="L1175" s="68">
        <v>49.244505494505503</v>
      </c>
    </row>
    <row r="1176" spans="1:12" x14ac:dyDescent="0.2">
      <c r="A1176" s="72" t="s">
        <v>2685</v>
      </c>
      <c r="B1176" s="66" t="s">
        <v>2686</v>
      </c>
      <c r="C1176" s="67">
        <v>37</v>
      </c>
      <c r="D1176" s="67" t="s">
        <v>346</v>
      </c>
      <c r="E1176" s="71">
        <v>5.1730638509982801E-2</v>
      </c>
      <c r="F1176" s="68">
        <v>3.3653846153846199</v>
      </c>
      <c r="G1176" s="71">
        <v>0.12929197278556501</v>
      </c>
      <c r="H1176" s="68">
        <v>4.5329670329670302</v>
      </c>
      <c r="I1176" s="71">
        <v>5.7212168867873999E-3</v>
      </c>
      <c r="J1176" s="68">
        <v>22.6648351648352</v>
      </c>
      <c r="K1176" s="71">
        <v>2.0178725857595899E-2</v>
      </c>
      <c r="L1176" s="68">
        <v>32.967032967032999</v>
      </c>
    </row>
    <row r="1177" spans="1:12" x14ac:dyDescent="0.2">
      <c r="A1177" s="72" t="s">
        <v>2687</v>
      </c>
      <c r="B1177" s="66" t="s">
        <v>2688</v>
      </c>
      <c r="C1177" s="67">
        <v>37</v>
      </c>
      <c r="D1177" s="67" t="s">
        <v>346</v>
      </c>
      <c r="E1177" s="71">
        <v>0.131863391997047</v>
      </c>
      <c r="F1177" s="68">
        <v>38.118131868131897</v>
      </c>
      <c r="G1177" s="71">
        <v>0.27059570810670502</v>
      </c>
      <c r="H1177" s="68">
        <v>72.664835164835196</v>
      </c>
      <c r="I1177" s="71">
        <v>1.25701381064012E-2</v>
      </c>
      <c r="J1177" s="68">
        <v>40.247252747252801</v>
      </c>
      <c r="K1177" s="71">
        <v>0.112424329778034</v>
      </c>
      <c r="L1177" s="68">
        <v>57.142857142857103</v>
      </c>
    </row>
    <row r="1178" spans="1:12" x14ac:dyDescent="0.2">
      <c r="A1178" s="72" t="s">
        <v>2689</v>
      </c>
      <c r="B1178" s="66" t="s">
        <v>2690</v>
      </c>
      <c r="C1178" s="67">
        <v>38</v>
      </c>
      <c r="D1178" s="67" t="s">
        <v>346</v>
      </c>
      <c r="E1178" s="71">
        <v>8.4157799649520096E-2</v>
      </c>
      <c r="F1178" s="68">
        <v>8.03571428571429</v>
      </c>
      <c r="G1178" s="71">
        <v>0.249991258263766</v>
      </c>
      <c r="H1178" s="68">
        <v>19.6428571428571</v>
      </c>
      <c r="I1178" s="71">
        <v>2.48214068479384E-3</v>
      </c>
      <c r="J1178" s="68">
        <v>10.782967032967001</v>
      </c>
      <c r="K1178" s="71">
        <v>0</v>
      </c>
      <c r="L1178" s="68">
        <v>22.115384615384599</v>
      </c>
    </row>
    <row r="1179" spans="1:12" x14ac:dyDescent="0.2">
      <c r="A1179" s="72" t="s">
        <v>2691</v>
      </c>
      <c r="B1179" s="66" t="s">
        <v>2692</v>
      </c>
      <c r="C1179" s="67">
        <v>38</v>
      </c>
      <c r="D1179" s="67" t="s">
        <v>346</v>
      </c>
      <c r="E1179" s="71">
        <v>8.3522880985421794E-2</v>
      </c>
      <c r="F1179" s="68">
        <v>7.8296703296703303</v>
      </c>
      <c r="G1179" s="71">
        <v>0.249999999951318</v>
      </c>
      <c r="H1179" s="68">
        <v>23.832417582417602</v>
      </c>
      <c r="I1179" s="71">
        <v>5.6864300494721199E-4</v>
      </c>
      <c r="J1179" s="68">
        <v>3.1593406593406601</v>
      </c>
      <c r="K1179" s="71">
        <v>0</v>
      </c>
      <c r="L1179" s="68">
        <v>22.115384615384599</v>
      </c>
    </row>
    <row r="1180" spans="1:12" x14ac:dyDescent="0.2">
      <c r="A1180" s="72" t="s">
        <v>2693</v>
      </c>
      <c r="B1180" s="66" t="s">
        <v>2694</v>
      </c>
      <c r="C1180" s="67">
        <v>38</v>
      </c>
      <c r="D1180" s="67" t="s">
        <v>346</v>
      </c>
      <c r="E1180" s="71">
        <v>9.7190283180236203E-2</v>
      </c>
      <c r="F1180" s="68">
        <v>15.6593406593407</v>
      </c>
      <c r="G1180" s="71">
        <v>0.284257079084626</v>
      </c>
      <c r="H1180" s="68">
        <v>77.472527472527503</v>
      </c>
      <c r="I1180" s="71">
        <v>1.54842021105505E-3</v>
      </c>
      <c r="J1180" s="68">
        <v>6.3873626373626404</v>
      </c>
      <c r="K1180" s="71">
        <v>5.7653502450273897E-3</v>
      </c>
      <c r="L1180" s="68">
        <v>26.717032967032999</v>
      </c>
    </row>
    <row r="1181" spans="1:12" x14ac:dyDescent="0.2">
      <c r="A1181" s="72" t="s">
        <v>2695</v>
      </c>
      <c r="B1181" s="66" t="s">
        <v>2696</v>
      </c>
      <c r="C1181" s="67">
        <v>38</v>
      </c>
      <c r="D1181" s="67" t="s">
        <v>346</v>
      </c>
      <c r="E1181" s="71">
        <v>4.6886474974586603E-2</v>
      </c>
      <c r="F1181" s="68">
        <v>3.0219780219780201</v>
      </c>
      <c r="G1181" s="71">
        <v>0.13448041822797899</v>
      </c>
      <c r="H1181" s="68">
        <v>4.8076923076923102</v>
      </c>
      <c r="I1181" s="71">
        <v>3.2963315732676699E-3</v>
      </c>
      <c r="J1181" s="68">
        <v>13.461538461538501</v>
      </c>
      <c r="K1181" s="71">
        <v>2.8826751225136901E-3</v>
      </c>
      <c r="L1181" s="68">
        <v>25.1373626373626</v>
      </c>
    </row>
    <row r="1182" spans="1:12" x14ac:dyDescent="0.2">
      <c r="A1182" s="72" t="s">
        <v>2697</v>
      </c>
      <c r="B1182" s="66" t="s">
        <v>2698</v>
      </c>
      <c r="C1182" s="67">
        <v>38</v>
      </c>
      <c r="D1182" s="67" t="s">
        <v>346</v>
      </c>
      <c r="E1182" s="71">
        <v>7.4267479038553602E-2</v>
      </c>
      <c r="F1182" s="68">
        <v>5.9065934065934096</v>
      </c>
      <c r="G1182" s="71">
        <v>0.21396573838706701</v>
      </c>
      <c r="H1182" s="68">
        <v>10.9203296703297</v>
      </c>
      <c r="I1182" s="71">
        <v>1.8867336105282101E-4</v>
      </c>
      <c r="J1182" s="68">
        <v>1.71703296703297</v>
      </c>
      <c r="K1182" s="71">
        <v>8.6480253675410793E-3</v>
      </c>
      <c r="L1182" s="68">
        <v>28.571428571428601</v>
      </c>
    </row>
    <row r="1183" spans="1:12" x14ac:dyDescent="0.2">
      <c r="A1183" s="72" t="s">
        <v>2699</v>
      </c>
      <c r="B1183" s="66" t="s">
        <v>2700</v>
      </c>
      <c r="C1183" s="67">
        <v>38</v>
      </c>
      <c r="D1183" s="67" t="s">
        <v>346</v>
      </c>
      <c r="E1183" s="71">
        <v>1.92178341500913E-3</v>
      </c>
      <c r="F1183" s="68">
        <v>0.34340659340659302</v>
      </c>
      <c r="G1183" s="71">
        <v>0</v>
      </c>
      <c r="H1183" s="68">
        <v>0.82417582417582402</v>
      </c>
      <c r="I1183" s="71">
        <v>0</v>
      </c>
      <c r="J1183" s="68">
        <v>0.34340659340659302</v>
      </c>
      <c r="K1183" s="71">
        <v>5.7653502450273897E-3</v>
      </c>
      <c r="L1183" s="68">
        <v>26.717032967032999</v>
      </c>
    </row>
    <row r="1184" spans="1:12" x14ac:dyDescent="0.2">
      <c r="A1184" s="72" t="s">
        <v>2701</v>
      </c>
      <c r="B1184" s="66" t="s">
        <v>2702</v>
      </c>
      <c r="C1184" s="67">
        <v>38</v>
      </c>
      <c r="D1184" s="67" t="s">
        <v>346</v>
      </c>
      <c r="E1184" s="71">
        <v>8.51565326133676E-2</v>
      </c>
      <c r="F1184" s="68">
        <v>8.5851648351648393</v>
      </c>
      <c r="G1184" s="71">
        <v>0.25093545352254298</v>
      </c>
      <c r="H1184" s="68">
        <v>56.3186813186813</v>
      </c>
      <c r="I1184" s="71">
        <v>1.651469195046E-3</v>
      </c>
      <c r="J1184" s="68">
        <v>6.7307692307692299</v>
      </c>
      <c r="K1184" s="71">
        <v>2.8826751225136901E-3</v>
      </c>
      <c r="L1184" s="68">
        <v>25.1373626373626</v>
      </c>
    </row>
    <row r="1185" spans="1:12" x14ac:dyDescent="0.2">
      <c r="A1185" s="72" t="s">
        <v>2703</v>
      </c>
      <c r="B1185" s="66" t="s">
        <v>2704</v>
      </c>
      <c r="C1185" s="67">
        <v>38</v>
      </c>
      <c r="D1185" s="67" t="s">
        <v>346</v>
      </c>
      <c r="E1185" s="71">
        <v>6.9320236468100399E-2</v>
      </c>
      <c r="F1185" s="68">
        <v>5.2197802197802199</v>
      </c>
      <c r="G1185" s="71">
        <v>0.196709275959497</v>
      </c>
      <c r="H1185" s="68">
        <v>9.4780219780219799</v>
      </c>
      <c r="I1185" s="71">
        <v>2.6034080772629198E-3</v>
      </c>
      <c r="J1185" s="68">
        <v>11.2637362637363</v>
      </c>
      <c r="K1185" s="71">
        <v>8.6480253675410793E-3</v>
      </c>
      <c r="L1185" s="68">
        <v>28.571428571428601</v>
      </c>
    </row>
    <row r="1186" spans="1:12" x14ac:dyDescent="0.2">
      <c r="A1186" s="72" t="s">
        <v>2705</v>
      </c>
      <c r="B1186" s="66" t="s">
        <v>2706</v>
      </c>
      <c r="C1186" s="67">
        <v>37</v>
      </c>
      <c r="D1186" s="67" t="s">
        <v>346</v>
      </c>
      <c r="E1186" s="71">
        <v>0.131266785369795</v>
      </c>
      <c r="F1186" s="68">
        <v>37.6373626373626</v>
      </c>
      <c r="G1186" s="71">
        <v>0.34539140658477102</v>
      </c>
      <c r="H1186" s="68">
        <v>87.293956043956001</v>
      </c>
      <c r="I1186" s="71">
        <v>8.0514978094222596E-3</v>
      </c>
      <c r="J1186" s="68">
        <v>30.3571428571429</v>
      </c>
      <c r="K1186" s="71">
        <v>4.03574517151917E-2</v>
      </c>
      <c r="L1186" s="68">
        <v>38.736263736263702</v>
      </c>
    </row>
    <row r="1187" spans="1:12" x14ac:dyDescent="0.2">
      <c r="A1187" s="72" t="s">
        <v>2707</v>
      </c>
      <c r="B1187" s="66" t="s">
        <v>2708</v>
      </c>
      <c r="C1187" s="67">
        <v>38</v>
      </c>
      <c r="D1187" s="67" t="s">
        <v>346</v>
      </c>
      <c r="E1187" s="71">
        <v>7.4026689444598601E-2</v>
      </c>
      <c r="F1187" s="68">
        <v>5.8379120879120903</v>
      </c>
      <c r="G1187" s="71">
        <v>0.16411408731883501</v>
      </c>
      <c r="H1187" s="68">
        <v>6.8681318681318704</v>
      </c>
      <c r="I1187" s="71">
        <v>6.0778288097142101E-3</v>
      </c>
      <c r="J1187" s="68">
        <v>23.763736263736298</v>
      </c>
      <c r="K1187" s="71">
        <v>5.1888152205246403E-2</v>
      </c>
      <c r="L1187" s="68">
        <v>41.552197802197803</v>
      </c>
    </row>
    <row r="1188" spans="1:12" x14ac:dyDescent="0.2">
      <c r="A1188" s="72" t="s">
        <v>2709</v>
      </c>
      <c r="B1188" s="66" t="s">
        <v>2710</v>
      </c>
      <c r="C1188" s="67">
        <v>37</v>
      </c>
      <c r="D1188" s="67" t="s">
        <v>346</v>
      </c>
      <c r="E1188" s="71">
        <v>0.128067232688655</v>
      </c>
      <c r="F1188" s="68">
        <v>34.890109890109898</v>
      </c>
      <c r="G1188" s="71">
        <v>0.26122544434050499</v>
      </c>
      <c r="H1188" s="68">
        <v>67.719780219780205</v>
      </c>
      <c r="I1188" s="71">
        <v>7.6692488249116104E-3</v>
      </c>
      <c r="J1188" s="68">
        <v>29.6016483516484</v>
      </c>
      <c r="K1188" s="71">
        <v>0.115307004900548</v>
      </c>
      <c r="L1188" s="68">
        <v>57.898351648351699</v>
      </c>
    </row>
    <row r="1189" spans="1:12" x14ac:dyDescent="0.2">
      <c r="A1189" s="72" t="s">
        <v>2711</v>
      </c>
      <c r="B1189" s="66" t="s">
        <v>2712</v>
      </c>
      <c r="C1189" s="67">
        <v>38</v>
      </c>
      <c r="D1189" s="67" t="s">
        <v>346</v>
      </c>
      <c r="E1189" s="71">
        <v>1.6550290643713499E-5</v>
      </c>
      <c r="F1189" s="68">
        <v>6.8681318681318701E-2</v>
      </c>
      <c r="G1189" s="71">
        <v>0</v>
      </c>
      <c r="H1189" s="68">
        <v>0.82417582417582402</v>
      </c>
      <c r="I1189" s="71">
        <v>4.9650871931140402E-5</v>
      </c>
      <c r="J1189" s="68">
        <v>0.89285714285714302</v>
      </c>
      <c r="K1189" s="71">
        <v>0</v>
      </c>
      <c r="L1189" s="68">
        <v>22.115384615384599</v>
      </c>
    </row>
    <row r="1190" spans="1:12" x14ac:dyDescent="0.2">
      <c r="A1190" s="72" t="s">
        <v>2713</v>
      </c>
      <c r="B1190" s="66" t="s">
        <v>2714</v>
      </c>
      <c r="C1190" s="67">
        <v>38</v>
      </c>
      <c r="D1190" s="67" t="s">
        <v>346</v>
      </c>
      <c r="E1190" s="71">
        <v>9.7165460279325397E-4</v>
      </c>
      <c r="F1190" s="68">
        <v>0.27472527472527503</v>
      </c>
      <c r="G1190" s="71">
        <v>0</v>
      </c>
      <c r="H1190" s="68">
        <v>0.82417582417582402</v>
      </c>
      <c r="I1190" s="71">
        <v>3.2288685866068597E-5</v>
      </c>
      <c r="J1190" s="68">
        <v>0.82417582417582402</v>
      </c>
      <c r="K1190" s="71">
        <v>2.8826751225136901E-3</v>
      </c>
      <c r="L1190" s="68">
        <v>25.1373626373626</v>
      </c>
    </row>
    <row r="1191" spans="1:12" x14ac:dyDescent="0.2">
      <c r="A1191" s="72" t="s">
        <v>2715</v>
      </c>
      <c r="B1191" s="66" t="s">
        <v>2716</v>
      </c>
      <c r="C1191" s="67">
        <v>38</v>
      </c>
      <c r="D1191" s="67" t="s">
        <v>346</v>
      </c>
      <c r="E1191" s="71">
        <v>9.6089171560820904E-4</v>
      </c>
      <c r="F1191" s="68">
        <v>0.20604395604395601</v>
      </c>
      <c r="G1191" s="71">
        <v>0</v>
      </c>
      <c r="H1191" s="68">
        <v>0.82417582417582402</v>
      </c>
      <c r="I1191" s="71">
        <v>2.4310932175060898E-11</v>
      </c>
      <c r="J1191" s="68">
        <v>0.480769230769231</v>
      </c>
      <c r="K1191" s="71">
        <v>2.8826751225136901E-3</v>
      </c>
      <c r="L1191" s="68">
        <v>25.1373626373626</v>
      </c>
    </row>
    <row r="1192" spans="1:12" x14ac:dyDescent="0.2">
      <c r="A1192" s="72" t="s">
        <v>2717</v>
      </c>
      <c r="B1192" s="66" t="s">
        <v>2718</v>
      </c>
      <c r="C1192" s="67">
        <v>38</v>
      </c>
      <c r="D1192" s="67" t="s">
        <v>346</v>
      </c>
      <c r="E1192" s="71">
        <v>4.8609650705791603E-2</v>
      </c>
      <c r="F1192" s="68">
        <v>3.1593406593406601</v>
      </c>
      <c r="G1192" s="71">
        <v>0.13195589814053901</v>
      </c>
      <c r="H1192" s="68">
        <v>4.6016483516483504</v>
      </c>
      <c r="I1192" s="71">
        <v>5.2250286092945597E-3</v>
      </c>
      <c r="J1192" s="68">
        <v>21.0164835164835</v>
      </c>
      <c r="K1192" s="71">
        <v>8.6480253675410793E-3</v>
      </c>
      <c r="L1192" s="68">
        <v>28.571428571428601</v>
      </c>
    </row>
    <row r="1193" spans="1:12" x14ac:dyDescent="0.2">
      <c r="A1193" s="72" t="s">
        <v>2719</v>
      </c>
      <c r="B1193" s="66" t="s">
        <v>2720</v>
      </c>
      <c r="C1193" s="67">
        <v>37</v>
      </c>
      <c r="D1193" s="67" t="s">
        <v>346</v>
      </c>
      <c r="E1193" s="71">
        <v>9.7467302793567398E-2</v>
      </c>
      <c r="F1193" s="68">
        <v>15.796703296703299</v>
      </c>
      <c r="G1193" s="71">
        <v>0.259340058451214</v>
      </c>
      <c r="H1193" s="68">
        <v>65.865384615384599</v>
      </c>
      <c r="I1193" s="71">
        <v>7.1177738268649402E-3</v>
      </c>
      <c r="J1193" s="68">
        <v>28.0906593406593</v>
      </c>
      <c r="K1193" s="71">
        <v>2.5944076102623299E-2</v>
      </c>
      <c r="L1193" s="68">
        <v>35.096153846153797</v>
      </c>
    </row>
    <row r="1194" spans="1:12" x14ac:dyDescent="0.2">
      <c r="A1194" s="72" t="s">
        <v>2721</v>
      </c>
      <c r="B1194" s="66" t="s">
        <v>2722</v>
      </c>
      <c r="C1194" s="67">
        <v>37</v>
      </c>
      <c r="D1194" s="67" t="s">
        <v>346</v>
      </c>
      <c r="E1194" s="71">
        <v>0.113714762734606</v>
      </c>
      <c r="F1194" s="68">
        <v>25.549450549450501</v>
      </c>
      <c r="G1194" s="71">
        <v>0.24037293168378199</v>
      </c>
      <c r="H1194" s="68">
        <v>14.4917582417582</v>
      </c>
      <c r="I1194" s="71">
        <v>2.58218033346806E-2</v>
      </c>
      <c r="J1194" s="68">
        <v>53.296703296703299</v>
      </c>
      <c r="K1194" s="71">
        <v>7.4949553185355997E-2</v>
      </c>
      <c r="L1194" s="68">
        <v>47.802197802197803</v>
      </c>
    </row>
    <row r="1195" spans="1:12" x14ac:dyDescent="0.2">
      <c r="A1195" s="72" t="s">
        <v>2723</v>
      </c>
      <c r="B1195" s="66" t="s">
        <v>2724</v>
      </c>
      <c r="C1195" s="67">
        <v>38</v>
      </c>
      <c r="D1195" s="67" t="s">
        <v>346</v>
      </c>
      <c r="E1195" s="71">
        <v>6.0010645345688403E-2</v>
      </c>
      <c r="F1195" s="68">
        <v>4.46428571428571</v>
      </c>
      <c r="G1195" s="71">
        <v>0.17011428478840701</v>
      </c>
      <c r="H1195" s="68">
        <v>7.2802197802197801</v>
      </c>
      <c r="I1195" s="71">
        <v>1.26962588111718E-3</v>
      </c>
      <c r="J1195" s="68">
        <v>5.3571428571428603</v>
      </c>
      <c r="K1195" s="71">
        <v>8.6480253675410793E-3</v>
      </c>
      <c r="L1195" s="68">
        <v>28.571428571428601</v>
      </c>
    </row>
    <row r="1196" spans="1:12" x14ac:dyDescent="0.2">
      <c r="A1196" s="72" t="s">
        <v>2725</v>
      </c>
      <c r="B1196" s="66" t="s">
        <v>2726</v>
      </c>
      <c r="C1196" s="67">
        <v>38</v>
      </c>
      <c r="D1196" s="67" t="s">
        <v>346</v>
      </c>
      <c r="E1196" s="71">
        <v>9.0899652562764596E-2</v>
      </c>
      <c r="F1196" s="68">
        <v>12.4313186813187</v>
      </c>
      <c r="G1196" s="71">
        <v>0.259720637619828</v>
      </c>
      <c r="H1196" s="68">
        <v>66.414835164835196</v>
      </c>
      <c r="I1196" s="71">
        <v>1.4476195784113E-3</v>
      </c>
      <c r="J1196" s="68">
        <v>5.7692307692307701</v>
      </c>
      <c r="K1196" s="71">
        <v>1.15307004900548E-2</v>
      </c>
      <c r="L1196" s="68">
        <v>30.288461538461501</v>
      </c>
    </row>
    <row r="1197" spans="1:12" x14ac:dyDescent="0.2">
      <c r="A1197" s="72" t="s">
        <v>2727</v>
      </c>
      <c r="B1197" s="66" t="s">
        <v>2728</v>
      </c>
      <c r="C1197" s="67">
        <v>38</v>
      </c>
      <c r="D1197" s="67" t="s">
        <v>346</v>
      </c>
      <c r="E1197" s="71">
        <v>9.4938531228017304E-4</v>
      </c>
      <c r="F1197" s="68">
        <v>0.13736263736263701</v>
      </c>
      <c r="G1197" s="71">
        <v>0</v>
      </c>
      <c r="H1197" s="68">
        <v>0.82417582417582402</v>
      </c>
      <c r="I1197" s="71">
        <v>2.8481559368405199E-3</v>
      </c>
      <c r="J1197" s="68">
        <v>12.293956043955999</v>
      </c>
      <c r="K1197" s="71">
        <v>0</v>
      </c>
      <c r="L1197" s="68">
        <v>22.115384615384599</v>
      </c>
    </row>
    <row r="1198" spans="1:12" x14ac:dyDescent="0.2">
      <c r="A1198" s="72" t="s">
        <v>2729</v>
      </c>
      <c r="B1198" s="66" t="s">
        <v>2730</v>
      </c>
      <c r="C1198" s="67">
        <v>38</v>
      </c>
      <c r="D1198" s="67" t="s">
        <v>346</v>
      </c>
      <c r="E1198" s="71">
        <v>1.0612235035356099E-2</v>
      </c>
      <c r="F1198" s="68">
        <v>0.89285714285714302</v>
      </c>
      <c r="G1198" s="71">
        <v>5.3475935828877002E-3</v>
      </c>
      <c r="H1198" s="68">
        <v>1.0302197802197799</v>
      </c>
      <c r="I1198" s="71">
        <v>5.4503542055731199E-4</v>
      </c>
      <c r="J1198" s="68">
        <v>3.0906593406593399</v>
      </c>
      <c r="K1198" s="71">
        <v>2.5944076102623299E-2</v>
      </c>
      <c r="L1198" s="68">
        <v>35.096153846153797</v>
      </c>
    </row>
    <row r="1199" spans="1:12" x14ac:dyDescent="0.2">
      <c r="A1199" s="72" t="s">
        <v>2731</v>
      </c>
      <c r="B1199" s="66" t="s">
        <v>2732</v>
      </c>
      <c r="C1199" s="67">
        <v>38</v>
      </c>
      <c r="D1199" s="67" t="s">
        <v>346</v>
      </c>
      <c r="E1199" s="71">
        <v>0.123924401170752</v>
      </c>
      <c r="F1199" s="68">
        <v>32.280219780219802</v>
      </c>
      <c r="G1199" s="71">
        <v>0.32334194908175601</v>
      </c>
      <c r="H1199" s="68">
        <v>84.134615384615401</v>
      </c>
      <c r="I1199" s="71">
        <v>5.1911275927942402E-3</v>
      </c>
      <c r="J1199" s="68">
        <v>20.879120879120901</v>
      </c>
      <c r="K1199" s="71">
        <v>4.3240126837705402E-2</v>
      </c>
      <c r="L1199" s="68">
        <v>39.560439560439598</v>
      </c>
    </row>
    <row r="1200" spans="1:12" x14ac:dyDescent="0.2">
      <c r="A1200" s="72" t="s">
        <v>2733</v>
      </c>
      <c r="B1200" s="66" t="s">
        <v>2734</v>
      </c>
      <c r="C1200" s="67">
        <v>37</v>
      </c>
      <c r="D1200" s="67" t="s">
        <v>346</v>
      </c>
      <c r="E1200" s="71">
        <v>0.150980278225781</v>
      </c>
      <c r="F1200" s="68">
        <v>48.695054945054899</v>
      </c>
      <c r="G1200" s="71">
        <v>0.27432179607109403</v>
      </c>
      <c r="H1200" s="68">
        <v>74.107142857142904</v>
      </c>
      <c r="I1200" s="71">
        <v>4.3133307848105699E-2</v>
      </c>
      <c r="J1200" s="68">
        <v>60.989010989011</v>
      </c>
      <c r="K1200" s="71">
        <v>0.13548573075814299</v>
      </c>
      <c r="L1200" s="68">
        <v>61.607142857142897</v>
      </c>
    </row>
    <row r="1201" spans="1:12" x14ac:dyDescent="0.2">
      <c r="A1201" s="72" t="s">
        <v>2735</v>
      </c>
      <c r="B1201" s="66" t="s">
        <v>2736</v>
      </c>
      <c r="C1201" s="67">
        <v>37</v>
      </c>
      <c r="D1201" s="67" t="s">
        <v>346</v>
      </c>
      <c r="E1201" s="71">
        <v>0.125170805627734</v>
      </c>
      <c r="F1201" s="68">
        <v>33.035714285714299</v>
      </c>
      <c r="G1201" s="71">
        <v>0.259604282952479</v>
      </c>
      <c r="H1201" s="68">
        <v>66.346153846153797</v>
      </c>
      <c r="I1201" s="71">
        <v>2.9427880255310498E-2</v>
      </c>
      <c r="J1201" s="68">
        <v>55.082417582417598</v>
      </c>
      <c r="K1201" s="71">
        <v>8.6480253675410804E-2</v>
      </c>
      <c r="L1201" s="68">
        <v>50.755494505494497</v>
      </c>
    </row>
    <row r="1202" spans="1:12" x14ac:dyDescent="0.2">
      <c r="A1202" s="72" t="s">
        <v>2737</v>
      </c>
      <c r="B1202" s="66" t="s">
        <v>2738</v>
      </c>
      <c r="C1202" s="67">
        <v>37</v>
      </c>
      <c r="D1202" s="67" t="s">
        <v>346</v>
      </c>
      <c r="E1202" s="71">
        <v>0.16894759440422699</v>
      </c>
      <c r="F1202" s="68">
        <v>60.027472527472497</v>
      </c>
      <c r="G1202" s="71">
        <v>0.390651151089207</v>
      </c>
      <c r="H1202" s="68">
        <v>90.934065934065899</v>
      </c>
      <c r="I1202" s="71">
        <v>2.9711378448062001E-2</v>
      </c>
      <c r="J1202" s="68">
        <v>55.288461538461497</v>
      </c>
      <c r="K1202" s="71">
        <v>8.6480253675410804E-2</v>
      </c>
      <c r="L1202" s="68">
        <v>50.755494505494497</v>
      </c>
    </row>
    <row r="1203" spans="1:12" x14ac:dyDescent="0.2">
      <c r="A1203" s="72" t="s">
        <v>2739</v>
      </c>
      <c r="B1203" s="66" t="s">
        <v>2740</v>
      </c>
      <c r="C1203" s="67">
        <v>37</v>
      </c>
      <c r="D1203" s="67" t="s">
        <v>346</v>
      </c>
      <c r="E1203" s="71">
        <v>0.18502388003687201</v>
      </c>
      <c r="F1203" s="68">
        <v>66.071428571428598</v>
      </c>
      <c r="G1203" s="71">
        <v>0.31321213069366599</v>
      </c>
      <c r="H1203" s="68">
        <v>83.241758241758205</v>
      </c>
      <c r="I1203" s="71">
        <v>7.1781677188642007E-2</v>
      </c>
      <c r="J1203" s="68">
        <v>68.269230769230802</v>
      </c>
      <c r="K1203" s="71">
        <v>0.170077832228308</v>
      </c>
      <c r="L1203" s="68">
        <v>67.032967032966994</v>
      </c>
    </row>
    <row r="1204" spans="1:12" x14ac:dyDescent="0.2">
      <c r="A1204" s="72" t="s">
        <v>2741</v>
      </c>
      <c r="B1204" s="66" t="s">
        <v>2742</v>
      </c>
      <c r="C1204" s="67">
        <v>37</v>
      </c>
      <c r="D1204" s="67" t="s">
        <v>346</v>
      </c>
      <c r="E1204" s="71">
        <v>0.24100932324447</v>
      </c>
      <c r="F1204" s="68">
        <v>83.997252747252702</v>
      </c>
      <c r="G1204" s="71">
        <v>0.28585912428926702</v>
      </c>
      <c r="H1204" s="68">
        <v>77.884615384615401</v>
      </c>
      <c r="I1204" s="71">
        <v>0.36510196738130202</v>
      </c>
      <c r="J1204" s="68">
        <v>97.733516483516496</v>
      </c>
      <c r="K1204" s="71">
        <v>7.2066878062842302E-2</v>
      </c>
      <c r="L1204" s="68">
        <v>46.978021978021999</v>
      </c>
    </row>
    <row r="1205" spans="1:12" x14ac:dyDescent="0.2">
      <c r="A1205" s="72" t="s">
        <v>2743</v>
      </c>
      <c r="B1205" s="66" t="s">
        <v>2744</v>
      </c>
      <c r="C1205" s="67">
        <v>37</v>
      </c>
      <c r="D1205" s="67" t="s">
        <v>346</v>
      </c>
      <c r="E1205" s="71">
        <v>0.13154031350098899</v>
      </c>
      <c r="F1205" s="68">
        <v>37.980769230769198</v>
      </c>
      <c r="G1205" s="71">
        <v>0.23570483460303701</v>
      </c>
      <c r="H1205" s="68">
        <v>13.804945054945099</v>
      </c>
      <c r="I1205" s="71">
        <v>2.3430375141785399E-2</v>
      </c>
      <c r="J1205" s="68">
        <v>52.335164835164797</v>
      </c>
      <c r="K1205" s="71">
        <v>0.13548573075814299</v>
      </c>
      <c r="L1205" s="68">
        <v>61.607142857142897</v>
      </c>
    </row>
    <row r="1206" spans="1:12" x14ac:dyDescent="0.2">
      <c r="A1206" s="72" t="s">
        <v>2745</v>
      </c>
      <c r="B1206" s="66" t="s">
        <v>2746</v>
      </c>
      <c r="C1206" s="67">
        <v>37</v>
      </c>
      <c r="D1206" s="67" t="s">
        <v>346</v>
      </c>
      <c r="E1206" s="71">
        <v>0.105729805403045</v>
      </c>
      <c r="F1206" s="68">
        <v>20.260989010989</v>
      </c>
      <c r="G1206" s="71">
        <v>0.28435885785055298</v>
      </c>
      <c r="H1206" s="68">
        <v>77.541208791208803</v>
      </c>
      <c r="I1206" s="71">
        <v>6.88648225595875E-3</v>
      </c>
      <c r="J1206" s="68">
        <v>27.060439560439601</v>
      </c>
      <c r="K1206" s="71">
        <v>2.5944076102623299E-2</v>
      </c>
      <c r="L1206" s="68">
        <v>35.096153846153797</v>
      </c>
    </row>
    <row r="1207" spans="1:12" x14ac:dyDescent="0.2">
      <c r="A1207" s="72" t="s">
        <v>2747</v>
      </c>
      <c r="B1207" s="66" t="s">
        <v>2748</v>
      </c>
      <c r="C1207" s="67">
        <v>37</v>
      </c>
      <c r="D1207" s="67" t="s">
        <v>346</v>
      </c>
      <c r="E1207" s="71">
        <v>7.4851443654397304E-2</v>
      </c>
      <c r="F1207" s="68">
        <v>6.1126373626373596</v>
      </c>
      <c r="G1207" s="71">
        <v>0.18337673079248901</v>
      </c>
      <c r="H1207" s="68">
        <v>8.3104395604395602</v>
      </c>
      <c r="I1207" s="71">
        <v>1.8116199190593301E-2</v>
      </c>
      <c r="J1207" s="68">
        <v>47.184065934065899</v>
      </c>
      <c r="K1207" s="71">
        <v>2.30614009801096E-2</v>
      </c>
      <c r="L1207" s="68">
        <v>34.065934065934101</v>
      </c>
    </row>
    <row r="1208" spans="1:12" x14ac:dyDescent="0.2">
      <c r="A1208" s="72" t="s">
        <v>2749</v>
      </c>
      <c r="B1208" s="66" t="s">
        <v>2750</v>
      </c>
      <c r="C1208" s="67">
        <v>37</v>
      </c>
      <c r="D1208" s="67" t="s">
        <v>346</v>
      </c>
      <c r="E1208" s="71">
        <v>8.2195406270781396E-2</v>
      </c>
      <c r="F1208" s="68">
        <v>7.3489010989011003</v>
      </c>
      <c r="G1208" s="71">
        <v>0.17521333893667901</v>
      </c>
      <c r="H1208" s="68">
        <v>7.5549450549450503</v>
      </c>
      <c r="I1208" s="71">
        <v>3.1015428160473101E-2</v>
      </c>
      <c r="J1208" s="68">
        <v>55.700549450549502</v>
      </c>
      <c r="K1208" s="71">
        <v>4.03574517151917E-2</v>
      </c>
      <c r="L1208" s="68">
        <v>38.736263736263702</v>
      </c>
    </row>
    <row r="1209" spans="1:12" x14ac:dyDescent="0.2">
      <c r="A1209" s="72" t="s">
        <v>2751</v>
      </c>
      <c r="B1209" s="66" t="s">
        <v>2752</v>
      </c>
      <c r="C1209" s="67">
        <v>38</v>
      </c>
      <c r="D1209" s="67" t="s">
        <v>346</v>
      </c>
      <c r="E1209" s="71">
        <v>0.106930243640003</v>
      </c>
      <c r="F1209" s="68">
        <v>21.0164835164835</v>
      </c>
      <c r="G1209" s="71">
        <v>0.24850707527669699</v>
      </c>
      <c r="H1209" s="68">
        <v>17.513736263736298</v>
      </c>
      <c r="I1209" s="71">
        <v>2.1677758046916799E-4</v>
      </c>
      <c r="J1209" s="68">
        <v>1.92307692307692</v>
      </c>
      <c r="K1209" s="71">
        <v>7.2066878062842302E-2</v>
      </c>
      <c r="L1209" s="68">
        <v>46.978021978021999</v>
      </c>
    </row>
    <row r="1210" spans="1:12" x14ac:dyDescent="0.2">
      <c r="A1210" s="72" t="s">
        <v>2753</v>
      </c>
      <c r="B1210" s="66" t="s">
        <v>2754</v>
      </c>
      <c r="C1210" s="67">
        <v>37</v>
      </c>
      <c r="D1210" s="67" t="s">
        <v>346</v>
      </c>
      <c r="E1210" s="71">
        <v>0.15982035819329701</v>
      </c>
      <c r="F1210" s="68">
        <v>54.532967032967001</v>
      </c>
      <c r="G1210" s="71">
        <v>0.362611072175754</v>
      </c>
      <c r="H1210" s="68">
        <v>89.354395604395606</v>
      </c>
      <c r="I1210" s="71">
        <v>4.4256726261030603E-3</v>
      </c>
      <c r="J1210" s="68">
        <v>17.9945054945055</v>
      </c>
      <c r="K1210" s="71">
        <v>0.112424329778034</v>
      </c>
      <c r="L1210" s="68">
        <v>57.142857142857103</v>
      </c>
    </row>
    <row r="1211" spans="1:12" x14ac:dyDescent="0.2">
      <c r="A1211" s="72" t="s">
        <v>2755</v>
      </c>
      <c r="B1211" s="66" t="s">
        <v>2756</v>
      </c>
      <c r="C1211" s="67">
        <v>37</v>
      </c>
      <c r="D1211" s="67" t="s">
        <v>346</v>
      </c>
      <c r="E1211" s="71">
        <v>0.137971729468718</v>
      </c>
      <c r="F1211" s="68">
        <v>41.552197802197803</v>
      </c>
      <c r="G1211" s="71">
        <v>0.25</v>
      </c>
      <c r="H1211" s="68">
        <v>55.837912087912102</v>
      </c>
      <c r="I1211" s="71">
        <v>2.26641074029829E-2</v>
      </c>
      <c r="J1211" s="68">
        <v>51.854395604395599</v>
      </c>
      <c r="K1211" s="71">
        <v>0.14125108100317099</v>
      </c>
      <c r="L1211" s="68">
        <v>63.049450549450498</v>
      </c>
    </row>
    <row r="1212" spans="1:12" x14ac:dyDescent="0.2">
      <c r="A1212" s="72" t="s">
        <v>2757</v>
      </c>
      <c r="B1212" s="66" t="s">
        <v>2758</v>
      </c>
      <c r="C1212" s="67">
        <v>37</v>
      </c>
      <c r="D1212" s="67" t="s">
        <v>346</v>
      </c>
      <c r="E1212" s="71">
        <v>0.19062191770860601</v>
      </c>
      <c r="F1212" s="68">
        <v>68.406593406593402</v>
      </c>
      <c r="G1212" s="71">
        <v>0.44190801831966597</v>
      </c>
      <c r="H1212" s="68">
        <v>93.475274725274701</v>
      </c>
      <c r="I1212" s="71">
        <v>2.3298755273145799E-2</v>
      </c>
      <c r="J1212" s="68">
        <v>52.197802197802197</v>
      </c>
      <c r="K1212" s="71">
        <v>0.106658979533007</v>
      </c>
      <c r="L1212" s="68">
        <v>56.1126373626374</v>
      </c>
    </row>
    <row r="1213" spans="1:12" x14ac:dyDescent="0.2">
      <c r="A1213" s="72" t="s">
        <v>2759</v>
      </c>
      <c r="B1213" s="66" t="s">
        <v>2760</v>
      </c>
      <c r="C1213" s="67">
        <v>37</v>
      </c>
      <c r="D1213" s="67" t="s">
        <v>346</v>
      </c>
      <c r="E1213" s="71">
        <v>0.15353591690249299</v>
      </c>
      <c r="F1213" s="68">
        <v>50.824175824175803</v>
      </c>
      <c r="G1213" s="71">
        <v>0.28208556149658098</v>
      </c>
      <c r="H1213" s="68">
        <v>76.648351648351607</v>
      </c>
      <c r="I1213" s="71">
        <v>6.0332509187835698E-2</v>
      </c>
      <c r="J1213" s="68">
        <v>65.6593406593407</v>
      </c>
      <c r="K1213" s="71">
        <v>0.118189680023061</v>
      </c>
      <c r="L1213" s="68">
        <v>58.722527472527503</v>
      </c>
    </row>
    <row r="1214" spans="1:12" x14ac:dyDescent="0.2">
      <c r="A1214" s="72" t="s">
        <v>2761</v>
      </c>
      <c r="B1214" s="66" t="s">
        <v>2762</v>
      </c>
      <c r="C1214" s="67">
        <v>37</v>
      </c>
      <c r="D1214" s="67" t="s">
        <v>346</v>
      </c>
      <c r="E1214" s="71">
        <v>0.192046886860541</v>
      </c>
      <c r="F1214" s="68">
        <v>68.956043956043999</v>
      </c>
      <c r="G1214" s="71">
        <v>0.298643592142189</v>
      </c>
      <c r="H1214" s="68">
        <v>81.043956043956001</v>
      </c>
      <c r="I1214" s="71">
        <v>0.116067261578666</v>
      </c>
      <c r="J1214" s="68">
        <v>76.304945054945094</v>
      </c>
      <c r="K1214" s="71">
        <v>0.16142980686076699</v>
      </c>
      <c r="L1214" s="68">
        <v>66.071428571428598</v>
      </c>
    </row>
    <row r="1215" spans="1:12" x14ac:dyDescent="0.2">
      <c r="A1215" s="72" t="s">
        <v>2763</v>
      </c>
      <c r="B1215" s="66" t="s">
        <v>2764</v>
      </c>
      <c r="C1215" s="67">
        <v>37</v>
      </c>
      <c r="D1215" s="67" t="s">
        <v>346</v>
      </c>
      <c r="E1215" s="71">
        <v>0.116822893640466</v>
      </c>
      <c r="F1215" s="68">
        <v>27.678571428571399</v>
      </c>
      <c r="G1215" s="71">
        <v>0.18704757557198101</v>
      </c>
      <c r="H1215" s="68">
        <v>8.5851648351648393</v>
      </c>
      <c r="I1215" s="71">
        <v>1.3521998978705299E-2</v>
      </c>
      <c r="J1215" s="68">
        <v>41.552197802197803</v>
      </c>
      <c r="K1215" s="71">
        <v>0.14989910637071199</v>
      </c>
      <c r="L1215" s="68">
        <v>64.491758241758205</v>
      </c>
    </row>
    <row r="1216" spans="1:12" x14ac:dyDescent="0.2">
      <c r="A1216" s="72" t="s">
        <v>2765</v>
      </c>
      <c r="B1216" s="66" t="s">
        <v>2766</v>
      </c>
      <c r="C1216" s="67">
        <v>37</v>
      </c>
      <c r="D1216" s="67" t="s">
        <v>346</v>
      </c>
      <c r="E1216" s="71">
        <v>0.16017881730261599</v>
      </c>
      <c r="F1216" s="68">
        <v>54.739010989011</v>
      </c>
      <c r="G1216" s="71">
        <v>0.31853228637400399</v>
      </c>
      <c r="H1216" s="68">
        <v>83.859890109890102</v>
      </c>
      <c r="I1216" s="71">
        <v>9.2223840406182398E-3</v>
      </c>
      <c r="J1216" s="68">
        <v>33.379120879120897</v>
      </c>
      <c r="K1216" s="71">
        <v>0.15278178149322599</v>
      </c>
      <c r="L1216" s="68">
        <v>64.972527472527503</v>
      </c>
    </row>
    <row r="1217" spans="1:12" x14ac:dyDescent="0.2">
      <c r="A1217" s="72" t="s">
        <v>2767</v>
      </c>
      <c r="B1217" s="66" t="s">
        <v>2768</v>
      </c>
      <c r="C1217" s="67">
        <v>37</v>
      </c>
      <c r="D1217" s="67" t="s">
        <v>346</v>
      </c>
      <c r="E1217" s="71">
        <v>0.174499127624066</v>
      </c>
      <c r="F1217" s="68">
        <v>62.4313186813187</v>
      </c>
      <c r="G1217" s="71">
        <v>0.34934592393658498</v>
      </c>
      <c r="H1217" s="68">
        <v>88.049450549450498</v>
      </c>
      <c r="I1217" s="71">
        <v>6.9563018298179598E-3</v>
      </c>
      <c r="J1217" s="68">
        <v>27.403846153846199</v>
      </c>
      <c r="K1217" s="71">
        <v>0.167195157105794</v>
      </c>
      <c r="L1217" s="68">
        <v>66.826923076923094</v>
      </c>
    </row>
    <row r="1218" spans="1:12" x14ac:dyDescent="0.2">
      <c r="A1218" s="72" t="s">
        <v>2769</v>
      </c>
      <c r="B1218" s="66" t="s">
        <v>2770</v>
      </c>
      <c r="C1218" s="67">
        <v>37</v>
      </c>
      <c r="D1218" s="67" t="s">
        <v>346</v>
      </c>
      <c r="E1218" s="71">
        <v>0.14841023259365599</v>
      </c>
      <c r="F1218" s="68">
        <v>47.184065934065899</v>
      </c>
      <c r="G1218" s="71">
        <v>0.25</v>
      </c>
      <c r="H1218" s="68">
        <v>55.837912087912102</v>
      </c>
      <c r="I1218" s="71">
        <v>4.5331591410257298E-2</v>
      </c>
      <c r="J1218" s="68">
        <v>61.469780219780198</v>
      </c>
      <c r="K1218" s="71">
        <v>0.14989910637071199</v>
      </c>
      <c r="L1218" s="68">
        <v>64.491758241758205</v>
      </c>
    </row>
    <row r="1219" spans="1:12" x14ac:dyDescent="0.2">
      <c r="A1219" s="72" t="s">
        <v>2771</v>
      </c>
      <c r="B1219" s="66" t="s">
        <v>2772</v>
      </c>
      <c r="C1219" s="67">
        <v>37</v>
      </c>
      <c r="D1219" s="67" t="s">
        <v>346</v>
      </c>
      <c r="E1219" s="71">
        <v>0.13793013102784299</v>
      </c>
      <c r="F1219" s="68">
        <v>41.483516483516503</v>
      </c>
      <c r="G1219" s="71">
        <v>0.21864610905580001</v>
      </c>
      <c r="H1219" s="68">
        <v>11.6071428571429</v>
      </c>
      <c r="I1219" s="71">
        <v>3.6597152289477401E-2</v>
      </c>
      <c r="J1219" s="68">
        <v>58.722527472527503</v>
      </c>
      <c r="K1219" s="71">
        <v>0.15854713173825299</v>
      </c>
      <c r="L1219" s="68">
        <v>65.865384615384599</v>
      </c>
    </row>
    <row r="1220" spans="1:12" x14ac:dyDescent="0.2">
      <c r="A1220" s="72" t="s">
        <v>2773</v>
      </c>
      <c r="B1220" s="66" t="s">
        <v>2774</v>
      </c>
      <c r="C1220" s="67">
        <v>37</v>
      </c>
      <c r="D1220" s="67" t="s">
        <v>346</v>
      </c>
      <c r="E1220" s="71">
        <v>0.24397519946312099</v>
      </c>
      <c r="F1220" s="68">
        <v>84.890109890109898</v>
      </c>
      <c r="G1220" s="71">
        <v>0.26738090576736701</v>
      </c>
      <c r="H1220" s="68">
        <v>70.879120879120904</v>
      </c>
      <c r="I1220" s="71">
        <v>0.27717080965860802</v>
      </c>
      <c r="J1220" s="68">
        <v>93.200549450549502</v>
      </c>
      <c r="K1220" s="71">
        <v>0.18737388296339</v>
      </c>
      <c r="L1220" s="68">
        <v>69.711538461538495</v>
      </c>
    </row>
    <row r="1221" spans="1:12" x14ac:dyDescent="0.2">
      <c r="A1221" s="72" t="s">
        <v>2775</v>
      </c>
      <c r="B1221" s="66" t="s">
        <v>2776</v>
      </c>
      <c r="C1221" s="67">
        <v>37</v>
      </c>
      <c r="D1221" s="67" t="s">
        <v>346</v>
      </c>
      <c r="E1221" s="71">
        <v>0.21887369064978801</v>
      </c>
      <c r="F1221" s="68">
        <v>78.021978021978001</v>
      </c>
      <c r="G1221" s="71">
        <v>0.25280636090266501</v>
      </c>
      <c r="H1221" s="68">
        <v>60.096153846153797</v>
      </c>
      <c r="I1221" s="71">
        <v>0.216440828083311</v>
      </c>
      <c r="J1221" s="68">
        <v>89.148351648351607</v>
      </c>
      <c r="K1221" s="71">
        <v>0.18737388296339</v>
      </c>
      <c r="L1221" s="68">
        <v>69.711538461538495</v>
      </c>
    </row>
    <row r="1222" spans="1:12" x14ac:dyDescent="0.2">
      <c r="A1222" s="72" t="s">
        <v>2777</v>
      </c>
      <c r="B1222" s="66" t="s">
        <v>2778</v>
      </c>
      <c r="C1222" s="67">
        <v>37</v>
      </c>
      <c r="D1222" s="67" t="s">
        <v>346</v>
      </c>
      <c r="E1222" s="71">
        <v>0.174569336378745</v>
      </c>
      <c r="F1222" s="68">
        <v>62.5</v>
      </c>
      <c r="G1222" s="71">
        <v>0.21855715608541099</v>
      </c>
      <c r="H1222" s="68">
        <v>11.538461538461499</v>
      </c>
      <c r="I1222" s="71">
        <v>0.13219034570000299</v>
      </c>
      <c r="J1222" s="68">
        <v>78.708791208791197</v>
      </c>
      <c r="K1222" s="71">
        <v>0.172960507350822</v>
      </c>
      <c r="L1222" s="68">
        <v>67.445054945054906</v>
      </c>
    </row>
    <row r="1223" spans="1:12" x14ac:dyDescent="0.2">
      <c r="A1223" s="72" t="s">
        <v>2779</v>
      </c>
      <c r="B1223" s="66" t="s">
        <v>2780</v>
      </c>
      <c r="C1223" s="67">
        <v>37</v>
      </c>
      <c r="D1223" s="67" t="s">
        <v>346</v>
      </c>
      <c r="E1223" s="71">
        <v>0.19717406846827901</v>
      </c>
      <c r="F1223" s="68">
        <v>71.222527472527503</v>
      </c>
      <c r="G1223" s="71">
        <v>0.26831089904386202</v>
      </c>
      <c r="H1223" s="68">
        <v>71.291208791208803</v>
      </c>
      <c r="I1223" s="71">
        <v>0.19637360097037199</v>
      </c>
      <c r="J1223" s="68">
        <v>86.469780219780205</v>
      </c>
      <c r="K1223" s="71">
        <v>0.12683770539060199</v>
      </c>
      <c r="L1223" s="68">
        <v>60.164835164835203</v>
      </c>
    </row>
    <row r="1224" spans="1:12" x14ac:dyDescent="0.2">
      <c r="A1224" s="72" t="s">
        <v>2781</v>
      </c>
      <c r="B1224" s="66" t="s">
        <v>2782</v>
      </c>
      <c r="C1224" s="67">
        <v>37</v>
      </c>
      <c r="D1224" s="67" t="s">
        <v>346</v>
      </c>
      <c r="E1224" s="71">
        <v>0.17136941130630001</v>
      </c>
      <c r="F1224" s="68">
        <v>61.057692307692299</v>
      </c>
      <c r="G1224" s="71">
        <v>0.26366795532764098</v>
      </c>
      <c r="H1224" s="68">
        <v>69.024725274725299</v>
      </c>
      <c r="I1224" s="71">
        <v>9.1893146853005897E-2</v>
      </c>
      <c r="J1224" s="68">
        <v>72.390109890109898</v>
      </c>
      <c r="K1224" s="71">
        <v>0.15854713173825299</v>
      </c>
      <c r="L1224" s="68">
        <v>65.865384615384599</v>
      </c>
    </row>
    <row r="1225" spans="1:12" x14ac:dyDescent="0.2">
      <c r="A1225" s="72" t="s">
        <v>2783</v>
      </c>
      <c r="B1225" s="66" t="s">
        <v>2784</v>
      </c>
      <c r="C1225" s="67">
        <v>37</v>
      </c>
      <c r="D1225" s="67" t="s">
        <v>346</v>
      </c>
      <c r="E1225" s="71">
        <v>0.15127156482697901</v>
      </c>
      <c r="F1225" s="68">
        <v>49.175824175824197</v>
      </c>
      <c r="G1225" s="71">
        <v>0.26637321283163201</v>
      </c>
      <c r="H1225" s="68">
        <v>70.604395604395606</v>
      </c>
      <c r="I1225" s="71">
        <v>5.1955750891160703E-2</v>
      </c>
      <c r="J1225" s="68">
        <v>63.804945054945101</v>
      </c>
      <c r="K1225" s="71">
        <v>0.13548573075814299</v>
      </c>
      <c r="L1225" s="68">
        <v>61.607142857142897</v>
      </c>
    </row>
    <row r="1226" spans="1:12" x14ac:dyDescent="0.2">
      <c r="A1226" s="72" t="s">
        <v>2785</v>
      </c>
      <c r="B1226" s="66" t="s">
        <v>2786</v>
      </c>
      <c r="C1226" s="67">
        <v>37</v>
      </c>
      <c r="D1226" s="67" t="s">
        <v>346</v>
      </c>
      <c r="E1226" s="71">
        <v>0.20250106797485801</v>
      </c>
      <c r="F1226" s="68">
        <v>73.695054945054906</v>
      </c>
      <c r="G1226" s="71">
        <v>0.44176798946412299</v>
      </c>
      <c r="H1226" s="68">
        <v>93.406593406593402</v>
      </c>
      <c r="I1226" s="71">
        <v>2.7366808579793098E-2</v>
      </c>
      <c r="J1226" s="68">
        <v>54.052197802197803</v>
      </c>
      <c r="K1226" s="71">
        <v>0.13836840588065699</v>
      </c>
      <c r="L1226" s="68">
        <v>62.225274725274701</v>
      </c>
    </row>
    <row r="1227" spans="1:12" x14ac:dyDescent="0.2">
      <c r="A1227" s="72" t="s">
        <v>2787</v>
      </c>
      <c r="B1227" s="66" t="s">
        <v>2788</v>
      </c>
      <c r="C1227" s="67">
        <v>37</v>
      </c>
      <c r="D1227" s="67" t="s">
        <v>346</v>
      </c>
      <c r="E1227" s="71">
        <v>0.252612217173318</v>
      </c>
      <c r="F1227" s="68">
        <v>86.263736263736305</v>
      </c>
      <c r="G1227" s="71">
        <v>0.49999999897875302</v>
      </c>
      <c r="H1227" s="68">
        <v>95.535714285714306</v>
      </c>
      <c r="I1227" s="71">
        <v>9.06414954354057E-2</v>
      </c>
      <c r="J1227" s="68">
        <v>72.046703296703299</v>
      </c>
      <c r="K1227" s="71">
        <v>0.167195157105794</v>
      </c>
      <c r="L1227" s="68">
        <v>66.826923076923094</v>
      </c>
    </row>
    <row r="1228" spans="1:12" x14ac:dyDescent="0.2">
      <c r="A1228" s="72" t="s">
        <v>2789</v>
      </c>
      <c r="B1228" s="66" t="s">
        <v>2790</v>
      </c>
      <c r="C1228" s="67">
        <v>37</v>
      </c>
      <c r="D1228" s="67" t="s">
        <v>346</v>
      </c>
      <c r="E1228" s="71">
        <v>0.47023075641303602</v>
      </c>
      <c r="F1228" s="68">
        <v>99.107142857142904</v>
      </c>
      <c r="G1228" s="71">
        <v>0.70233041670276397</v>
      </c>
      <c r="H1228" s="68">
        <v>98.695054945054906</v>
      </c>
      <c r="I1228" s="71">
        <v>0.55269739592060496</v>
      </c>
      <c r="J1228" s="68">
        <v>99.519230769230802</v>
      </c>
      <c r="K1228" s="71">
        <v>0.15566445661573899</v>
      </c>
      <c r="L1228" s="68">
        <v>65.521978021978001</v>
      </c>
    </row>
    <row r="1229" spans="1:12" x14ac:dyDescent="0.2">
      <c r="A1229" s="72" t="s">
        <v>2791</v>
      </c>
      <c r="B1229" s="66" t="s">
        <v>2792</v>
      </c>
      <c r="C1229" s="67">
        <v>36</v>
      </c>
      <c r="D1229" s="67" t="s">
        <v>346</v>
      </c>
      <c r="E1229" s="71">
        <v>0.18665768893020401</v>
      </c>
      <c r="F1229" s="68">
        <v>66.689560439560395</v>
      </c>
      <c r="G1229" s="71">
        <v>0.41848484533826302</v>
      </c>
      <c r="H1229" s="68">
        <v>92.307692307692307</v>
      </c>
      <c r="I1229" s="71">
        <v>7.5186693634534493E-2</v>
      </c>
      <c r="J1229" s="68">
        <v>69.299450549450498</v>
      </c>
      <c r="K1229" s="71">
        <v>6.6301527817814898E-2</v>
      </c>
      <c r="L1229" s="68">
        <v>45.123626373626401</v>
      </c>
    </row>
    <row r="1230" spans="1:12" x14ac:dyDescent="0.2">
      <c r="A1230" s="72" t="s">
        <v>2793</v>
      </c>
      <c r="B1230" s="66" t="s">
        <v>2794</v>
      </c>
      <c r="C1230" s="67">
        <v>36</v>
      </c>
      <c r="D1230" s="67" t="s">
        <v>346</v>
      </c>
      <c r="E1230" s="71">
        <v>8.5161863194451903E-2</v>
      </c>
      <c r="F1230" s="68">
        <v>8.6538461538461497</v>
      </c>
      <c r="G1230" s="71">
        <v>0.184919392460586</v>
      </c>
      <c r="H1230" s="68">
        <v>8.4478021978022007</v>
      </c>
      <c r="I1230" s="71">
        <v>3.3091420530091703E-2</v>
      </c>
      <c r="J1230" s="68">
        <v>56.868131868131897</v>
      </c>
      <c r="K1230" s="71">
        <v>3.7474776592677998E-2</v>
      </c>
      <c r="L1230" s="68">
        <v>37.980769230769198</v>
      </c>
    </row>
    <row r="1231" spans="1:12" x14ac:dyDescent="0.2">
      <c r="A1231" s="72" t="s">
        <v>2795</v>
      </c>
      <c r="B1231" s="66" t="s">
        <v>2796</v>
      </c>
      <c r="C1231" s="67">
        <v>37</v>
      </c>
      <c r="D1231" s="67" t="s">
        <v>346</v>
      </c>
      <c r="E1231" s="71">
        <v>0.16449108294262199</v>
      </c>
      <c r="F1231" s="68">
        <v>57.417582417582402</v>
      </c>
      <c r="G1231" s="71">
        <v>0.32890119909589599</v>
      </c>
      <c r="H1231" s="68">
        <v>85.027472527472497</v>
      </c>
      <c r="I1231" s="71">
        <v>9.9565665635905701E-3</v>
      </c>
      <c r="J1231" s="68">
        <v>34.684065934065899</v>
      </c>
      <c r="K1231" s="71">
        <v>0.15461548316838</v>
      </c>
      <c r="L1231" s="68">
        <v>65.109890109890102</v>
      </c>
    </row>
    <row r="1232" spans="1:12" x14ac:dyDescent="0.2">
      <c r="A1232" s="72" t="s">
        <v>2797</v>
      </c>
      <c r="B1232" s="66" t="s">
        <v>2798</v>
      </c>
      <c r="C1232" s="67">
        <v>37</v>
      </c>
      <c r="D1232" s="67" t="s">
        <v>346</v>
      </c>
      <c r="E1232" s="71">
        <v>0.166983558067796</v>
      </c>
      <c r="F1232" s="68">
        <v>58.928571428571402</v>
      </c>
      <c r="G1232" s="71">
        <v>0.31224592976656101</v>
      </c>
      <c r="H1232" s="68">
        <v>83.173076923076906</v>
      </c>
      <c r="I1232" s="71">
        <v>4.7453663433655702E-2</v>
      </c>
      <c r="J1232" s="68">
        <v>62.019230769230802</v>
      </c>
      <c r="K1232" s="71">
        <v>0.14125108100317099</v>
      </c>
      <c r="L1232" s="68">
        <v>63.049450549450498</v>
      </c>
    </row>
    <row r="1233" spans="1:12" x14ac:dyDescent="0.2">
      <c r="A1233" s="72" t="s">
        <v>2799</v>
      </c>
      <c r="B1233" s="66" t="s">
        <v>2800</v>
      </c>
      <c r="C1233" s="67">
        <v>37</v>
      </c>
      <c r="D1233" s="67" t="s">
        <v>346</v>
      </c>
      <c r="E1233" s="71">
        <v>0.17280985153745199</v>
      </c>
      <c r="F1233" s="68">
        <v>61.744505494505503</v>
      </c>
      <c r="G1233" s="71">
        <v>0.26840942562592002</v>
      </c>
      <c r="H1233" s="68">
        <v>71.497252747252702</v>
      </c>
      <c r="I1233" s="71">
        <v>7.4176946513100098E-2</v>
      </c>
      <c r="J1233" s="68">
        <v>68.8186813186813</v>
      </c>
      <c r="K1233" s="71">
        <v>0.175843182473335</v>
      </c>
      <c r="L1233" s="68">
        <v>67.788461538461505</v>
      </c>
    </row>
    <row r="1234" spans="1:12" x14ac:dyDescent="0.2">
      <c r="A1234" s="72" t="s">
        <v>2801</v>
      </c>
      <c r="B1234" s="66" t="s">
        <v>2802</v>
      </c>
      <c r="C1234" s="67">
        <v>37</v>
      </c>
      <c r="D1234" s="67" t="s">
        <v>346</v>
      </c>
      <c r="E1234" s="71">
        <v>0.18980356653192601</v>
      </c>
      <c r="F1234" s="68">
        <v>68.131868131868103</v>
      </c>
      <c r="G1234" s="71">
        <v>0.25</v>
      </c>
      <c r="H1234" s="68">
        <v>55.837912087912102</v>
      </c>
      <c r="I1234" s="71">
        <v>0.17527694347009501</v>
      </c>
      <c r="J1234" s="68">
        <v>83.997252747252702</v>
      </c>
      <c r="K1234" s="71">
        <v>0.14413375612568499</v>
      </c>
      <c r="L1234" s="68">
        <v>63.667582417582402</v>
      </c>
    </row>
    <row r="1235" spans="1:12" x14ac:dyDescent="0.2">
      <c r="A1235" s="72" t="s">
        <v>2803</v>
      </c>
      <c r="B1235" s="66" t="s">
        <v>2804</v>
      </c>
      <c r="C1235" s="67">
        <v>37</v>
      </c>
      <c r="D1235" s="67" t="s">
        <v>346</v>
      </c>
      <c r="E1235" s="71">
        <v>0.48169368355950298</v>
      </c>
      <c r="F1235" s="68">
        <v>99.381868131868103</v>
      </c>
      <c r="G1235" s="71">
        <v>0.85253354872694997</v>
      </c>
      <c r="H1235" s="68">
        <v>99.725274725274701</v>
      </c>
      <c r="I1235" s="71">
        <v>0.46570979656095701</v>
      </c>
      <c r="J1235" s="68">
        <v>99.038461538461505</v>
      </c>
      <c r="K1235" s="71">
        <v>0.12683770539060199</v>
      </c>
      <c r="L1235" s="68">
        <v>60.164835164835203</v>
      </c>
    </row>
    <row r="1236" spans="1:12" x14ac:dyDescent="0.2">
      <c r="A1236" s="72" t="s">
        <v>2805</v>
      </c>
      <c r="B1236" s="66" t="s">
        <v>2806</v>
      </c>
      <c r="C1236" s="67">
        <v>37</v>
      </c>
      <c r="D1236" s="67" t="s">
        <v>346</v>
      </c>
      <c r="E1236" s="71">
        <v>0.17362204332477801</v>
      </c>
      <c r="F1236" s="68">
        <v>62.019230769230802</v>
      </c>
      <c r="G1236" s="71">
        <v>0.30519176800748399</v>
      </c>
      <c r="H1236" s="68">
        <v>82.005494505494497</v>
      </c>
      <c r="I1236" s="71">
        <v>3.11831541259752E-2</v>
      </c>
      <c r="J1236" s="68">
        <v>55.906593406593402</v>
      </c>
      <c r="K1236" s="71">
        <v>0.184491207840876</v>
      </c>
      <c r="L1236" s="68">
        <v>69.093406593406598</v>
      </c>
    </row>
    <row r="1237" spans="1:12" x14ac:dyDescent="0.2">
      <c r="A1237" s="72" t="s">
        <v>2807</v>
      </c>
      <c r="B1237" s="66" t="s">
        <v>2808</v>
      </c>
      <c r="C1237" s="67">
        <v>36</v>
      </c>
      <c r="D1237" s="67" t="s">
        <v>346</v>
      </c>
      <c r="E1237" s="71">
        <v>0.187871189871677</v>
      </c>
      <c r="F1237" s="68">
        <v>67.032967032966994</v>
      </c>
      <c r="G1237" s="71">
        <v>0.43468046458861098</v>
      </c>
      <c r="H1237" s="68">
        <v>93.063186813186803</v>
      </c>
      <c r="I1237" s="71">
        <v>3.6687501105981998E-2</v>
      </c>
      <c r="J1237" s="68">
        <v>58.859890109890102</v>
      </c>
      <c r="K1237" s="71">
        <v>9.2245603920438193E-2</v>
      </c>
      <c r="L1237" s="68">
        <v>52.266483516483497</v>
      </c>
    </row>
    <row r="1238" spans="1:12" x14ac:dyDescent="0.2">
      <c r="A1238" s="72" t="s">
        <v>2809</v>
      </c>
      <c r="B1238" s="66" t="s">
        <v>2810</v>
      </c>
      <c r="C1238" s="67">
        <v>37</v>
      </c>
      <c r="D1238" s="67" t="s">
        <v>346</v>
      </c>
      <c r="E1238" s="71">
        <v>3.7952268709876398E-2</v>
      </c>
      <c r="F1238" s="68">
        <v>2.3351648351648402</v>
      </c>
      <c r="G1238" s="71">
        <v>6.6889314807311195E-2</v>
      </c>
      <c r="H1238" s="68">
        <v>2.5412087912087902</v>
      </c>
      <c r="I1238" s="71">
        <v>8.4468936209896196E-4</v>
      </c>
      <c r="J1238" s="68">
        <v>4.1895604395604398</v>
      </c>
      <c r="K1238" s="71">
        <v>4.6122801960219E-2</v>
      </c>
      <c r="L1238" s="68">
        <v>40.384615384615401</v>
      </c>
    </row>
    <row r="1239" spans="1:12" x14ac:dyDescent="0.2">
      <c r="A1239" s="72" t="s">
        <v>2811</v>
      </c>
      <c r="B1239" s="66" t="s">
        <v>2812</v>
      </c>
      <c r="C1239" s="67">
        <v>37</v>
      </c>
      <c r="D1239" s="67" t="s">
        <v>346</v>
      </c>
      <c r="E1239" s="71">
        <v>9.8701330889389705E-2</v>
      </c>
      <c r="F1239" s="68">
        <v>16.758241758241802</v>
      </c>
      <c r="G1239" s="71">
        <v>0.17715484144556301</v>
      </c>
      <c r="H1239" s="68">
        <v>7.6236263736263696</v>
      </c>
      <c r="I1239" s="71">
        <v>9.4074965670864E-3</v>
      </c>
      <c r="J1239" s="68">
        <v>33.859890109890102</v>
      </c>
      <c r="K1239" s="71">
        <v>0.10954165465552</v>
      </c>
      <c r="L1239" s="68">
        <v>56.524725274725299</v>
      </c>
    </row>
    <row r="1240" spans="1:12" x14ac:dyDescent="0.2">
      <c r="A1240" s="72" t="s">
        <v>2813</v>
      </c>
      <c r="B1240" s="66" t="s">
        <v>2814</v>
      </c>
      <c r="C1240" s="67">
        <v>37</v>
      </c>
      <c r="D1240" s="67" t="s">
        <v>346</v>
      </c>
      <c r="E1240" s="71">
        <v>0.16163802943160099</v>
      </c>
      <c r="F1240" s="68">
        <v>55.700549450549502</v>
      </c>
      <c r="G1240" s="71">
        <v>0.18261795912594</v>
      </c>
      <c r="H1240" s="68">
        <v>8.1730769230769198</v>
      </c>
      <c r="I1240" s="71">
        <v>1.5077590364853901E-2</v>
      </c>
      <c r="J1240" s="68">
        <v>42.925824175824197</v>
      </c>
      <c r="K1240" s="71">
        <v>0.28721853880400999</v>
      </c>
      <c r="L1240" s="68">
        <v>77.197802197802204</v>
      </c>
    </row>
    <row r="1241" spans="1:12" x14ac:dyDescent="0.2">
      <c r="A1241" s="72" t="s">
        <v>2815</v>
      </c>
      <c r="B1241" s="66" t="s">
        <v>2816</v>
      </c>
      <c r="C1241" s="67">
        <v>37</v>
      </c>
      <c r="D1241" s="67" t="s">
        <v>346</v>
      </c>
      <c r="E1241" s="71">
        <v>0.206319257278269</v>
      </c>
      <c r="F1241" s="68">
        <v>75.0686813186813</v>
      </c>
      <c r="G1241" s="71">
        <v>0.23458734404098799</v>
      </c>
      <c r="H1241" s="68">
        <v>13.6675824175824</v>
      </c>
      <c r="I1241" s="71">
        <v>3.1899334619354798E-2</v>
      </c>
      <c r="J1241" s="68">
        <v>56.456043956043999</v>
      </c>
      <c r="K1241" s="71">
        <v>0.35247109317446601</v>
      </c>
      <c r="L1241" s="68">
        <v>82.554945054945094</v>
      </c>
    </row>
    <row r="1242" spans="1:12" x14ac:dyDescent="0.2">
      <c r="A1242" s="72" t="s">
        <v>2817</v>
      </c>
      <c r="B1242" s="66" t="s">
        <v>2818</v>
      </c>
      <c r="C1242" s="67">
        <v>37</v>
      </c>
      <c r="D1242" s="67" t="s">
        <v>346</v>
      </c>
      <c r="E1242" s="71">
        <v>0.17975282078053201</v>
      </c>
      <c r="F1242" s="68">
        <v>63.873626373626401</v>
      </c>
      <c r="G1242" s="71">
        <v>0.25</v>
      </c>
      <c r="H1242" s="68">
        <v>55.837912087912102</v>
      </c>
      <c r="I1242" s="71">
        <v>4.9225986600996696E-3</v>
      </c>
      <c r="J1242" s="68">
        <v>20.192307692307701</v>
      </c>
      <c r="K1242" s="71">
        <v>0.28433586368149599</v>
      </c>
      <c r="L1242" s="68">
        <v>77.060439560439605</v>
      </c>
    </row>
    <row r="1243" spans="1:12" x14ac:dyDescent="0.2">
      <c r="A1243" s="72" t="s">
        <v>2819</v>
      </c>
      <c r="B1243" s="66" t="s">
        <v>2820</v>
      </c>
      <c r="C1243" s="67">
        <v>37</v>
      </c>
      <c r="D1243" s="67" t="s">
        <v>346</v>
      </c>
      <c r="E1243" s="71">
        <v>0.16639039564880201</v>
      </c>
      <c r="F1243" s="68">
        <v>58.585164835164797</v>
      </c>
      <c r="G1243" s="71">
        <v>0.229799488309955</v>
      </c>
      <c r="H1243" s="68">
        <v>12.9807692307692</v>
      </c>
      <c r="I1243" s="71">
        <v>1.96279364251183E-2</v>
      </c>
      <c r="J1243" s="68">
        <v>48.557692307692299</v>
      </c>
      <c r="K1243" s="71">
        <v>0.24974376221133199</v>
      </c>
      <c r="L1243" s="68">
        <v>75.1373626373626</v>
      </c>
    </row>
    <row r="1244" spans="1:12" x14ac:dyDescent="0.2">
      <c r="A1244" s="72" t="s">
        <v>2821</v>
      </c>
      <c r="B1244" s="66" t="s">
        <v>2822</v>
      </c>
      <c r="C1244" s="67">
        <v>37</v>
      </c>
      <c r="D1244" s="67" t="s">
        <v>346</v>
      </c>
      <c r="E1244" s="71">
        <v>0.10821704776786201</v>
      </c>
      <c r="F1244" s="68">
        <v>22.184065934065899</v>
      </c>
      <c r="G1244" s="71">
        <v>0.164803195108568</v>
      </c>
      <c r="H1244" s="68">
        <v>6.9368131868131897</v>
      </c>
      <c r="I1244" s="71">
        <v>1.85968671918465E-2</v>
      </c>
      <c r="J1244" s="68">
        <v>47.596153846153797</v>
      </c>
      <c r="K1244" s="71">
        <v>0.14125108100317099</v>
      </c>
      <c r="L1244" s="68">
        <v>63.049450549450498</v>
      </c>
    </row>
    <row r="1245" spans="1:12" x14ac:dyDescent="0.2">
      <c r="A1245" s="72" t="s">
        <v>2823</v>
      </c>
      <c r="B1245" s="66" t="s">
        <v>2824</v>
      </c>
      <c r="C1245" s="67">
        <v>37</v>
      </c>
      <c r="D1245" s="67" t="s">
        <v>346</v>
      </c>
      <c r="E1245" s="71">
        <v>0.208692706260351</v>
      </c>
      <c r="F1245" s="68">
        <v>75.755494505494497</v>
      </c>
      <c r="G1245" s="71">
        <v>0.35197640443243799</v>
      </c>
      <c r="H1245" s="68">
        <v>88.461538461538495</v>
      </c>
      <c r="I1245" s="71">
        <v>6.6549105527629701E-2</v>
      </c>
      <c r="J1245" s="68">
        <v>67.101648351648393</v>
      </c>
      <c r="K1245" s="71">
        <v>0.207552608820986</v>
      </c>
      <c r="L1245" s="68">
        <v>72.184065934065899</v>
      </c>
    </row>
    <row r="1246" spans="1:12" x14ac:dyDescent="0.2">
      <c r="A1246" s="72" t="s">
        <v>2825</v>
      </c>
      <c r="B1246" s="66" t="s">
        <v>2826</v>
      </c>
      <c r="C1246" s="67">
        <v>37</v>
      </c>
      <c r="D1246" s="67" t="s">
        <v>346</v>
      </c>
      <c r="E1246" s="71">
        <v>9.7195646156385193E-3</v>
      </c>
      <c r="F1246" s="68">
        <v>0.82417582417582402</v>
      </c>
      <c r="G1246" s="71">
        <v>0</v>
      </c>
      <c r="H1246" s="68">
        <v>0.82417582417582402</v>
      </c>
      <c r="I1246" s="71">
        <v>3.3194262177863102E-4</v>
      </c>
      <c r="J1246" s="68">
        <v>2.4038461538461502</v>
      </c>
      <c r="K1246" s="71">
        <v>2.88267512251369E-2</v>
      </c>
      <c r="L1246" s="68">
        <v>35.8516483516484</v>
      </c>
    </row>
    <row r="1247" spans="1:12" x14ac:dyDescent="0.2">
      <c r="A1247" s="72" t="s">
        <v>2827</v>
      </c>
      <c r="B1247" s="66" t="s">
        <v>2828</v>
      </c>
      <c r="C1247" s="67">
        <v>37</v>
      </c>
      <c r="D1247" s="67" t="s">
        <v>346</v>
      </c>
      <c r="E1247" s="71">
        <v>5.3764190553700297E-2</v>
      </c>
      <c r="F1247" s="68">
        <v>3.8461538461538498</v>
      </c>
      <c r="G1247" s="71">
        <v>0.10287849450427999</v>
      </c>
      <c r="H1247" s="68">
        <v>3.6401098901098901</v>
      </c>
      <c r="I1247" s="71">
        <v>3.6432498290604799E-3</v>
      </c>
      <c r="J1247" s="68">
        <v>15.109890109890101</v>
      </c>
      <c r="K1247" s="71">
        <v>5.4770827327760098E-2</v>
      </c>
      <c r="L1247" s="68">
        <v>42.376373626373599</v>
      </c>
    </row>
    <row r="1248" spans="1:12" x14ac:dyDescent="0.2">
      <c r="A1248" s="72" t="s">
        <v>2829</v>
      </c>
      <c r="B1248" s="66" t="s">
        <v>2830</v>
      </c>
      <c r="C1248" s="67">
        <v>37</v>
      </c>
      <c r="D1248" s="67" t="s">
        <v>346</v>
      </c>
      <c r="E1248" s="71">
        <v>7.6972126910400507E-2</v>
      </c>
      <c r="F1248" s="68">
        <v>6.52472527472528</v>
      </c>
      <c r="G1248" s="71">
        <v>0.161993400999217</v>
      </c>
      <c r="H1248" s="68">
        <v>6.5934065934065904</v>
      </c>
      <c r="I1248" s="71">
        <v>5.5041270366834498E-3</v>
      </c>
      <c r="J1248" s="68">
        <v>22.046703296703299</v>
      </c>
      <c r="K1248" s="71">
        <v>6.3418852695301203E-2</v>
      </c>
      <c r="L1248" s="68">
        <v>44.093406593406598</v>
      </c>
    </row>
    <row r="1249" spans="1:12" x14ac:dyDescent="0.2">
      <c r="A1249" s="72" t="s">
        <v>2831</v>
      </c>
      <c r="B1249" s="66" t="s">
        <v>2832</v>
      </c>
      <c r="C1249" s="67">
        <v>37</v>
      </c>
      <c r="D1249" s="67" t="s">
        <v>346</v>
      </c>
      <c r="E1249" s="71">
        <v>6.4356575110657094E-2</v>
      </c>
      <c r="F1249" s="68">
        <v>4.8076923076923102</v>
      </c>
      <c r="G1249" s="71">
        <v>0.14287713818645401</v>
      </c>
      <c r="H1249" s="68">
        <v>5.4258241758241796</v>
      </c>
      <c r="I1249" s="71">
        <v>4.0697851852985198E-3</v>
      </c>
      <c r="J1249" s="68">
        <v>16.826923076923102</v>
      </c>
      <c r="K1249" s="71">
        <v>4.6122801960219E-2</v>
      </c>
      <c r="L1249" s="68">
        <v>40.384615384615401</v>
      </c>
    </row>
    <row r="1250" spans="1:12" x14ac:dyDescent="0.2">
      <c r="A1250" s="72" t="s">
        <v>2833</v>
      </c>
      <c r="B1250" s="66" t="s">
        <v>2834</v>
      </c>
      <c r="C1250" s="67">
        <v>37</v>
      </c>
      <c r="D1250" s="67" t="s">
        <v>346</v>
      </c>
      <c r="E1250" s="71">
        <v>3.6799271676184499E-2</v>
      </c>
      <c r="F1250" s="68">
        <v>2.1978021978022002</v>
      </c>
      <c r="G1250" s="71">
        <v>8.1643999206043399E-2</v>
      </c>
      <c r="H1250" s="68">
        <v>2.7472527472527499</v>
      </c>
      <c r="I1250" s="71">
        <v>2.80973971988689E-3</v>
      </c>
      <c r="J1250" s="68">
        <v>12.0192307692308</v>
      </c>
      <c r="K1250" s="71">
        <v>2.5944076102623299E-2</v>
      </c>
      <c r="L1250" s="68">
        <v>35.096153846153797</v>
      </c>
    </row>
    <row r="1251" spans="1:12" x14ac:dyDescent="0.2">
      <c r="A1251" s="72" t="s">
        <v>2835</v>
      </c>
      <c r="B1251" s="66" t="s">
        <v>2836</v>
      </c>
      <c r="C1251" s="67">
        <v>36</v>
      </c>
      <c r="D1251" s="67" t="s">
        <v>346</v>
      </c>
      <c r="E1251" s="71">
        <v>4.08144670980699E-2</v>
      </c>
      <c r="F1251" s="68">
        <v>2.4038461538461502</v>
      </c>
      <c r="G1251" s="71">
        <v>7.2281891239435903E-2</v>
      </c>
      <c r="H1251" s="68">
        <v>2.6098901098901099</v>
      </c>
      <c r="I1251" s="71">
        <v>4.0387080945547896E-3</v>
      </c>
      <c r="J1251" s="68">
        <v>16.620879120879099</v>
      </c>
      <c r="K1251" s="71">
        <v>4.6122801960219E-2</v>
      </c>
      <c r="L1251" s="68">
        <v>40.384615384615401</v>
      </c>
    </row>
    <row r="1252" spans="1:12" x14ac:dyDescent="0.2">
      <c r="A1252" s="72" t="s">
        <v>2837</v>
      </c>
      <c r="B1252" s="66" t="s">
        <v>2838</v>
      </c>
      <c r="C1252" s="67">
        <v>37</v>
      </c>
      <c r="D1252" s="67" t="s">
        <v>346</v>
      </c>
      <c r="E1252" s="71">
        <v>2.3019340716790501E-2</v>
      </c>
      <c r="F1252" s="68">
        <v>1.5796703296703301</v>
      </c>
      <c r="G1252" s="71">
        <v>4.2830963667071099E-2</v>
      </c>
      <c r="H1252" s="68">
        <v>1.99175824175824</v>
      </c>
      <c r="I1252" s="71">
        <v>3.16565750319075E-3</v>
      </c>
      <c r="J1252" s="68">
        <v>13.118131868131901</v>
      </c>
      <c r="K1252" s="71">
        <v>2.30614009801096E-2</v>
      </c>
      <c r="L1252" s="68">
        <v>34.065934065934101</v>
      </c>
    </row>
    <row r="1253" spans="1:12" x14ac:dyDescent="0.2">
      <c r="A1253" s="72" t="s">
        <v>2839</v>
      </c>
      <c r="B1253" s="66" t="s">
        <v>2840</v>
      </c>
      <c r="C1253" s="67">
        <v>37</v>
      </c>
      <c r="D1253" s="67" t="s">
        <v>346</v>
      </c>
      <c r="E1253" s="71">
        <v>4.2484441715290998E-2</v>
      </c>
      <c r="F1253" s="68">
        <v>2.6098901098901099</v>
      </c>
      <c r="G1253" s="71">
        <v>8.7569263412959106E-2</v>
      </c>
      <c r="H1253" s="68">
        <v>3.1593406593406601</v>
      </c>
      <c r="I1253" s="71">
        <v>2.4092851402359801E-3</v>
      </c>
      <c r="J1253" s="68">
        <v>10.439560439560401</v>
      </c>
      <c r="K1253" s="71">
        <v>3.7474776592677998E-2</v>
      </c>
      <c r="L1253" s="68">
        <v>37.980769230769198</v>
      </c>
    </row>
    <row r="1254" spans="1:12" x14ac:dyDescent="0.2">
      <c r="A1254" s="72" t="s">
        <v>2841</v>
      </c>
      <c r="B1254" s="66" t="s">
        <v>2842</v>
      </c>
      <c r="C1254" s="67">
        <v>37</v>
      </c>
      <c r="D1254" s="67" t="s">
        <v>346</v>
      </c>
      <c r="E1254" s="71">
        <v>9.2831308914742297E-2</v>
      </c>
      <c r="F1254" s="68">
        <v>13.1868131868132</v>
      </c>
      <c r="G1254" s="71">
        <v>0.170217732874407</v>
      </c>
      <c r="H1254" s="68">
        <v>7.3489010989011003</v>
      </c>
      <c r="I1254" s="71">
        <v>1.02652397043546E-2</v>
      </c>
      <c r="J1254" s="68">
        <v>35.233516483516503</v>
      </c>
      <c r="K1254" s="71">
        <v>9.80109541654655E-2</v>
      </c>
      <c r="L1254" s="68">
        <v>54.052197802197803</v>
      </c>
    </row>
    <row r="1255" spans="1:12" x14ac:dyDescent="0.2">
      <c r="A1255" s="72" t="s">
        <v>2843</v>
      </c>
      <c r="B1255" s="66" t="s">
        <v>2844</v>
      </c>
      <c r="C1255" s="67">
        <v>37</v>
      </c>
      <c r="D1255" s="67" t="s">
        <v>346</v>
      </c>
      <c r="E1255" s="71">
        <v>7.1692513686681905E-2</v>
      </c>
      <c r="F1255" s="68">
        <v>5.6318681318681296</v>
      </c>
      <c r="G1255" s="71">
        <v>0.119619741730836</v>
      </c>
      <c r="H1255" s="68">
        <v>4.3269230769230802</v>
      </c>
      <c r="I1255" s="71">
        <v>8.9775456537994399E-3</v>
      </c>
      <c r="J1255" s="68">
        <v>33.035714285714299</v>
      </c>
      <c r="K1255" s="71">
        <v>8.6480253675410804E-2</v>
      </c>
      <c r="L1255" s="68">
        <v>50.755494505494497</v>
      </c>
    </row>
    <row r="1256" spans="1:12" x14ac:dyDescent="0.2">
      <c r="A1256" s="72" t="s">
        <v>2845</v>
      </c>
      <c r="B1256" s="66" t="s">
        <v>2846</v>
      </c>
      <c r="C1256" s="67">
        <v>37</v>
      </c>
      <c r="D1256" s="67" t="s">
        <v>346</v>
      </c>
      <c r="E1256" s="71">
        <v>8.5183264459852498E-2</v>
      </c>
      <c r="F1256" s="68">
        <v>8.7225274725274708</v>
      </c>
      <c r="G1256" s="71">
        <v>0.10966700540135101</v>
      </c>
      <c r="H1256" s="68">
        <v>3.98351648351648</v>
      </c>
      <c r="I1256" s="71">
        <v>1.9045082587604401E-2</v>
      </c>
      <c r="J1256" s="68">
        <v>47.870879120879103</v>
      </c>
      <c r="K1256" s="71">
        <v>0.12683770539060199</v>
      </c>
      <c r="L1256" s="68">
        <v>60.164835164835203</v>
      </c>
    </row>
    <row r="1257" spans="1:12" x14ac:dyDescent="0.2">
      <c r="A1257" s="72" t="s">
        <v>2847</v>
      </c>
      <c r="B1257" s="66" t="s">
        <v>2848</v>
      </c>
      <c r="C1257" s="67">
        <v>37</v>
      </c>
      <c r="D1257" s="67" t="s">
        <v>346</v>
      </c>
      <c r="E1257" s="71">
        <v>5.8274232547001703E-2</v>
      </c>
      <c r="F1257" s="68">
        <v>4.25824175824176</v>
      </c>
      <c r="G1257" s="71">
        <v>8.2071257798020006E-2</v>
      </c>
      <c r="H1257" s="68">
        <v>2.8846153846153801</v>
      </c>
      <c r="I1257" s="71">
        <v>6.27118616757435E-3</v>
      </c>
      <c r="J1257" s="68">
        <v>24.656593406593402</v>
      </c>
      <c r="K1257" s="71">
        <v>8.6480253675410804E-2</v>
      </c>
      <c r="L1257" s="68">
        <v>50.755494505494497</v>
      </c>
    </row>
    <row r="1258" spans="1:12" x14ac:dyDescent="0.2">
      <c r="A1258" s="72" t="s">
        <v>2849</v>
      </c>
      <c r="B1258" s="66" t="s">
        <v>2850</v>
      </c>
      <c r="C1258" s="67">
        <v>37</v>
      </c>
      <c r="D1258" s="67" t="s">
        <v>346</v>
      </c>
      <c r="E1258" s="71">
        <v>0.13502215504726001</v>
      </c>
      <c r="F1258" s="68">
        <v>39.903846153846203</v>
      </c>
      <c r="G1258" s="71">
        <v>0.196209094233046</v>
      </c>
      <c r="H1258" s="68">
        <v>9.3406593406593394</v>
      </c>
      <c r="I1258" s="71">
        <v>1.9649786270190001E-2</v>
      </c>
      <c r="J1258" s="68">
        <v>48.695054945054899</v>
      </c>
      <c r="K1258" s="71">
        <v>0.18920758463854501</v>
      </c>
      <c r="L1258" s="68">
        <v>69.848901098901095</v>
      </c>
    </row>
    <row r="1259" spans="1:12" x14ac:dyDescent="0.2">
      <c r="A1259" s="72" t="s">
        <v>2851</v>
      </c>
      <c r="B1259" s="66" t="s">
        <v>2852</v>
      </c>
      <c r="C1259" s="67">
        <v>37</v>
      </c>
      <c r="D1259" s="67" t="s">
        <v>346</v>
      </c>
      <c r="E1259" s="71">
        <v>4.8182824244962702E-2</v>
      </c>
      <c r="F1259" s="68">
        <v>3.0906593406593399</v>
      </c>
      <c r="G1259" s="71">
        <v>8.6094375172814694E-2</v>
      </c>
      <c r="H1259" s="68">
        <v>3.0906593406593399</v>
      </c>
      <c r="I1259" s="71">
        <v>6.5659453568270298E-3</v>
      </c>
      <c r="J1259" s="68">
        <v>25.549450549450501</v>
      </c>
      <c r="K1259" s="71">
        <v>5.1888152205246403E-2</v>
      </c>
      <c r="L1259" s="68">
        <v>41.552197802197803</v>
      </c>
    </row>
    <row r="1260" spans="1:12" x14ac:dyDescent="0.2">
      <c r="A1260" s="72" t="s">
        <v>2853</v>
      </c>
      <c r="B1260" s="66" t="s">
        <v>2854</v>
      </c>
      <c r="C1260" s="67">
        <v>37</v>
      </c>
      <c r="D1260" s="67" t="s">
        <v>346</v>
      </c>
      <c r="E1260" s="71">
        <v>0.12728095211794399</v>
      </c>
      <c r="F1260" s="68">
        <v>34.546703296703299</v>
      </c>
      <c r="G1260" s="71">
        <v>0.22674971592535301</v>
      </c>
      <c r="H1260" s="68">
        <v>12.5686813186813</v>
      </c>
      <c r="I1260" s="71">
        <v>1.67247345478207E-2</v>
      </c>
      <c r="J1260" s="68">
        <v>45.604395604395599</v>
      </c>
      <c r="K1260" s="71">
        <v>0.13836840588065699</v>
      </c>
      <c r="L1260" s="68">
        <v>62.225274725274701</v>
      </c>
    </row>
    <row r="1261" spans="1:12" x14ac:dyDescent="0.2">
      <c r="A1261" s="72" t="s">
        <v>2855</v>
      </c>
      <c r="B1261" s="66" t="s">
        <v>2856</v>
      </c>
      <c r="C1261" s="67">
        <v>37</v>
      </c>
      <c r="D1261" s="67" t="s">
        <v>346</v>
      </c>
      <c r="E1261" s="71">
        <v>8.4460760637222701E-2</v>
      </c>
      <c r="F1261" s="68">
        <v>8.3104395604395602</v>
      </c>
      <c r="G1261" s="71">
        <v>0.158823699012585</v>
      </c>
      <c r="H1261" s="68">
        <v>6.1126373626373596</v>
      </c>
      <c r="I1261" s="71">
        <v>2.2491704836241199E-2</v>
      </c>
      <c r="J1261" s="68">
        <v>51.717032967032999</v>
      </c>
      <c r="K1261" s="71">
        <v>7.2066878062842302E-2</v>
      </c>
      <c r="L1261" s="68">
        <v>46.978021978021999</v>
      </c>
    </row>
    <row r="1262" spans="1:12" x14ac:dyDescent="0.2">
      <c r="A1262" s="72" t="s">
        <v>2857</v>
      </c>
      <c r="B1262" s="66" t="s">
        <v>2858</v>
      </c>
      <c r="C1262" s="67">
        <v>36</v>
      </c>
      <c r="D1262" s="67" t="s">
        <v>346</v>
      </c>
      <c r="E1262" s="71">
        <v>0.116817487151922</v>
      </c>
      <c r="F1262" s="68">
        <v>27.609890109890099</v>
      </c>
      <c r="G1262" s="71">
        <v>0.241513413664389</v>
      </c>
      <c r="H1262" s="68">
        <v>14.697802197802201</v>
      </c>
      <c r="I1262" s="71">
        <v>2.5341469238479599E-2</v>
      </c>
      <c r="J1262" s="68">
        <v>53.1593406593407</v>
      </c>
      <c r="K1262" s="71">
        <v>8.3597578552897095E-2</v>
      </c>
      <c r="L1262" s="68">
        <v>49.9313186813187</v>
      </c>
    </row>
    <row r="1263" spans="1:12" x14ac:dyDescent="0.2">
      <c r="A1263" s="72" t="s">
        <v>2859</v>
      </c>
      <c r="B1263" s="66" t="s">
        <v>2860</v>
      </c>
      <c r="C1263" s="67">
        <v>37</v>
      </c>
      <c r="D1263" s="67" t="s">
        <v>346</v>
      </c>
      <c r="E1263" s="71">
        <v>7.8156785209600996E-2</v>
      </c>
      <c r="F1263" s="68">
        <v>6.6620879120879097</v>
      </c>
      <c r="G1263" s="71">
        <v>0.134778186042638</v>
      </c>
      <c r="H1263" s="68">
        <v>4.8763736263736304</v>
      </c>
      <c r="I1263" s="71">
        <v>1.6094591033267599E-2</v>
      </c>
      <c r="J1263" s="68">
        <v>44.230769230769198</v>
      </c>
      <c r="K1263" s="71">
        <v>8.3597578552897095E-2</v>
      </c>
      <c r="L1263" s="68">
        <v>49.9313186813187</v>
      </c>
    </row>
    <row r="1264" spans="1:12" x14ac:dyDescent="0.2">
      <c r="A1264" s="72" t="s">
        <v>2861</v>
      </c>
      <c r="B1264" s="66" t="s">
        <v>2862</v>
      </c>
      <c r="C1264" s="67">
        <v>37</v>
      </c>
      <c r="D1264" s="67" t="s">
        <v>346</v>
      </c>
      <c r="E1264" s="71">
        <v>0.126759161580975</v>
      </c>
      <c r="F1264" s="68">
        <v>34.065934065934101</v>
      </c>
      <c r="G1264" s="71">
        <v>0.19964432239378699</v>
      </c>
      <c r="H1264" s="68">
        <v>9.6840659340659307</v>
      </c>
      <c r="I1264" s="71">
        <v>8.7216284456752592E-3</v>
      </c>
      <c r="J1264" s="68">
        <v>32.211538461538503</v>
      </c>
      <c r="K1264" s="71">
        <v>0.171911533903462</v>
      </c>
      <c r="L1264" s="68">
        <v>67.170329670329707</v>
      </c>
    </row>
    <row r="1265" spans="1:12" x14ac:dyDescent="0.2">
      <c r="A1265" s="72" t="s">
        <v>2863</v>
      </c>
      <c r="B1265" s="66" t="s">
        <v>2864</v>
      </c>
      <c r="C1265" s="67">
        <v>37</v>
      </c>
      <c r="D1265" s="67" t="s">
        <v>346</v>
      </c>
      <c r="E1265" s="71">
        <v>0.123552802837504</v>
      </c>
      <c r="F1265" s="68">
        <v>32.074175824175803</v>
      </c>
      <c r="G1265" s="71">
        <v>0.28461502517747</v>
      </c>
      <c r="H1265" s="68">
        <v>77.609890109890102</v>
      </c>
      <c r="I1265" s="71">
        <v>1.97418555172259E-2</v>
      </c>
      <c r="J1265" s="68">
        <v>49.038461538461497</v>
      </c>
      <c r="K1265" s="71">
        <v>6.6301527817814898E-2</v>
      </c>
      <c r="L1265" s="68">
        <v>45.123626373626401</v>
      </c>
    </row>
    <row r="1266" spans="1:12" x14ac:dyDescent="0.2">
      <c r="A1266" s="72" t="s">
        <v>2865</v>
      </c>
      <c r="B1266" s="66" t="s">
        <v>2866</v>
      </c>
      <c r="C1266" s="67">
        <v>37</v>
      </c>
      <c r="D1266" s="67" t="s">
        <v>346</v>
      </c>
      <c r="E1266" s="71">
        <v>0.109073376209703</v>
      </c>
      <c r="F1266" s="68">
        <v>22.802197802197799</v>
      </c>
      <c r="G1266" s="71">
        <v>0.24122794121948801</v>
      </c>
      <c r="H1266" s="68">
        <v>14.629120879120901</v>
      </c>
      <c r="I1266" s="71">
        <v>8.1599591017520404E-3</v>
      </c>
      <c r="J1266" s="68">
        <v>30.631868131868099</v>
      </c>
      <c r="K1266" s="71">
        <v>7.7832228307869705E-2</v>
      </c>
      <c r="L1266" s="68">
        <v>48.763736263736298</v>
      </c>
    </row>
    <row r="1267" spans="1:12" x14ac:dyDescent="0.2">
      <c r="A1267" s="72" t="s">
        <v>2867</v>
      </c>
      <c r="B1267" s="66" t="s">
        <v>2868</v>
      </c>
      <c r="C1267" s="67">
        <v>37</v>
      </c>
      <c r="D1267" s="67" t="s">
        <v>346</v>
      </c>
      <c r="E1267" s="71">
        <v>0.120216419531811</v>
      </c>
      <c r="F1267" s="68">
        <v>29.876373626373599</v>
      </c>
      <c r="G1267" s="71">
        <v>0.23112932394213501</v>
      </c>
      <c r="H1267" s="68">
        <v>13.118131868131901</v>
      </c>
      <c r="I1267" s="71">
        <v>1.7095604875262901E-2</v>
      </c>
      <c r="J1267" s="68">
        <v>45.879120879120897</v>
      </c>
      <c r="K1267" s="71">
        <v>0.112424329778034</v>
      </c>
      <c r="L1267" s="68">
        <v>57.142857142857103</v>
      </c>
    </row>
    <row r="1268" spans="1:12" x14ac:dyDescent="0.2">
      <c r="A1268" s="72" t="s">
        <v>2869</v>
      </c>
      <c r="B1268" s="66" t="s">
        <v>2870</v>
      </c>
      <c r="C1268" s="67">
        <v>37</v>
      </c>
      <c r="D1268" s="67" t="s">
        <v>346</v>
      </c>
      <c r="E1268" s="71">
        <v>0.10442661792685801</v>
      </c>
      <c r="F1268" s="68">
        <v>19.780219780219799</v>
      </c>
      <c r="G1268" s="71">
        <v>0.223070267842335</v>
      </c>
      <c r="H1268" s="68">
        <v>11.9505494505495</v>
      </c>
      <c r="I1268" s="71">
        <v>6.1382834713102297E-2</v>
      </c>
      <c r="J1268" s="68">
        <v>65.796703296703299</v>
      </c>
      <c r="K1268" s="71">
        <v>2.88267512251369E-2</v>
      </c>
      <c r="L1268" s="68">
        <v>35.8516483516484</v>
      </c>
    </row>
    <row r="1269" spans="1:12" x14ac:dyDescent="0.2">
      <c r="A1269" s="72" t="s">
        <v>2871</v>
      </c>
      <c r="B1269" s="66" t="s">
        <v>2872</v>
      </c>
      <c r="C1269" s="67">
        <v>37</v>
      </c>
      <c r="D1269" s="67" t="s">
        <v>346</v>
      </c>
      <c r="E1269" s="71">
        <v>0.164055502572519</v>
      </c>
      <c r="F1269" s="68">
        <v>57.142857142857103</v>
      </c>
      <c r="G1269" s="71">
        <v>0.33358863695431301</v>
      </c>
      <c r="H1269" s="68">
        <v>85.714285714285694</v>
      </c>
      <c r="I1269" s="71">
        <v>2.8857490250127502E-2</v>
      </c>
      <c r="J1269" s="68">
        <v>54.807692307692299</v>
      </c>
      <c r="K1269" s="71">
        <v>0.12972038051311599</v>
      </c>
      <c r="L1269" s="68">
        <v>60.576923076923102</v>
      </c>
    </row>
    <row r="1270" spans="1:12" x14ac:dyDescent="0.2">
      <c r="A1270" s="72" t="s">
        <v>2873</v>
      </c>
      <c r="B1270" s="66" t="s">
        <v>2874</v>
      </c>
      <c r="C1270" s="67">
        <v>37</v>
      </c>
      <c r="D1270" s="67" t="s">
        <v>346</v>
      </c>
      <c r="E1270" s="71">
        <v>0.16042032860005201</v>
      </c>
      <c r="F1270" s="68">
        <v>54.807692307692299</v>
      </c>
      <c r="G1270" s="71">
        <v>0.24999999998523001</v>
      </c>
      <c r="H1270" s="68">
        <v>25</v>
      </c>
      <c r="I1270" s="71">
        <v>4.9652453096562202E-2</v>
      </c>
      <c r="J1270" s="68">
        <v>62.706043956043999</v>
      </c>
      <c r="K1270" s="71">
        <v>0.181608532718363</v>
      </c>
      <c r="L1270" s="68">
        <v>68.543956043956001</v>
      </c>
    </row>
    <row r="1271" spans="1:12" x14ac:dyDescent="0.2">
      <c r="A1271" s="72" t="s">
        <v>2875</v>
      </c>
      <c r="B1271" s="66" t="s">
        <v>2876</v>
      </c>
      <c r="C1271" s="67">
        <v>37</v>
      </c>
      <c r="D1271" s="67" t="s">
        <v>346</v>
      </c>
      <c r="E1271" s="71">
        <v>0.16587408276434701</v>
      </c>
      <c r="F1271" s="68">
        <v>58.173076923076898</v>
      </c>
      <c r="G1271" s="71">
        <v>0.26496725912067398</v>
      </c>
      <c r="H1271" s="68">
        <v>69.505494505494497</v>
      </c>
      <c r="I1271" s="71">
        <v>3.6633080841437501E-2</v>
      </c>
      <c r="J1271" s="68">
        <v>58.791208791208803</v>
      </c>
      <c r="K1271" s="71">
        <v>0.196021908330931</v>
      </c>
      <c r="L1271" s="68">
        <v>70.604395604395606</v>
      </c>
    </row>
    <row r="1272" spans="1:12" x14ac:dyDescent="0.2">
      <c r="A1272" s="72" t="s">
        <v>2877</v>
      </c>
      <c r="B1272" s="66" t="s">
        <v>2878</v>
      </c>
      <c r="C1272" s="67">
        <v>37</v>
      </c>
      <c r="D1272" s="67" t="s">
        <v>346</v>
      </c>
      <c r="E1272" s="71">
        <v>0.156882410355136</v>
      </c>
      <c r="F1272" s="68">
        <v>53.1593406593407</v>
      </c>
      <c r="G1272" s="71">
        <v>0.30551377064415303</v>
      </c>
      <c r="H1272" s="68">
        <v>82.074175824175796</v>
      </c>
      <c r="I1272" s="71">
        <v>6.5863286830014399E-3</v>
      </c>
      <c r="J1272" s="68">
        <v>25.618131868131901</v>
      </c>
      <c r="K1272" s="71">
        <v>0.15854713173825299</v>
      </c>
      <c r="L1272" s="68">
        <v>65.865384615384599</v>
      </c>
    </row>
    <row r="1273" spans="1:12" x14ac:dyDescent="0.2">
      <c r="A1273" s="72" t="s">
        <v>2879</v>
      </c>
      <c r="B1273" s="66" t="s">
        <v>2880</v>
      </c>
      <c r="C1273" s="67">
        <v>37</v>
      </c>
      <c r="D1273" s="67" t="s">
        <v>346</v>
      </c>
      <c r="E1273" s="71">
        <v>0.18790692293164499</v>
      </c>
      <c r="F1273" s="68">
        <v>67.101648351648393</v>
      </c>
      <c r="G1273" s="71">
        <v>0.296133820432743</v>
      </c>
      <c r="H1273" s="68">
        <v>80.357142857142904</v>
      </c>
      <c r="I1273" s="71">
        <v>2.0725861273373499E-2</v>
      </c>
      <c r="J1273" s="68">
        <v>50.0686813186813</v>
      </c>
      <c r="K1273" s="71">
        <v>0.24686108708881799</v>
      </c>
      <c r="L1273" s="68">
        <v>74.793956043956001</v>
      </c>
    </row>
    <row r="1274" spans="1:12" x14ac:dyDescent="0.2">
      <c r="A1274" s="72" t="s">
        <v>2881</v>
      </c>
      <c r="B1274" s="66" t="s">
        <v>2882</v>
      </c>
      <c r="C1274" s="67">
        <v>37</v>
      </c>
      <c r="D1274" s="67" t="s">
        <v>346</v>
      </c>
      <c r="E1274" s="71">
        <v>0.15035888060441999</v>
      </c>
      <c r="F1274" s="68">
        <v>48.282967032967001</v>
      </c>
      <c r="G1274" s="71">
        <v>0.27352641030899999</v>
      </c>
      <c r="H1274" s="68">
        <v>73.626373626373606</v>
      </c>
      <c r="I1274" s="71">
        <v>2.1885774888521201E-2</v>
      </c>
      <c r="J1274" s="68">
        <v>50.892857142857103</v>
      </c>
      <c r="K1274" s="71">
        <v>0.15566445661573899</v>
      </c>
      <c r="L1274" s="68">
        <v>65.521978021978001</v>
      </c>
    </row>
    <row r="1275" spans="1:12" x14ac:dyDescent="0.2">
      <c r="A1275" s="72" t="s">
        <v>2883</v>
      </c>
      <c r="B1275" s="66" t="s">
        <v>2884</v>
      </c>
      <c r="C1275" s="67">
        <v>37</v>
      </c>
      <c r="D1275" s="67" t="s">
        <v>346</v>
      </c>
      <c r="E1275" s="71">
        <v>0.15547906815919199</v>
      </c>
      <c r="F1275" s="68">
        <v>51.991758241758198</v>
      </c>
      <c r="G1275" s="71">
        <v>0.27245088868100997</v>
      </c>
      <c r="H1275" s="68">
        <v>73.351648351648393</v>
      </c>
      <c r="I1275" s="71">
        <v>3.8321859180825001E-2</v>
      </c>
      <c r="J1275" s="68">
        <v>59.203296703296701</v>
      </c>
      <c r="K1275" s="71">
        <v>0.15566445661573899</v>
      </c>
      <c r="L1275" s="68">
        <v>65.521978021978001</v>
      </c>
    </row>
    <row r="1276" spans="1:12" x14ac:dyDescent="0.2">
      <c r="A1276" s="72" t="s">
        <v>2885</v>
      </c>
      <c r="B1276" s="66" t="s">
        <v>2886</v>
      </c>
      <c r="C1276" s="67">
        <v>37</v>
      </c>
      <c r="D1276" s="67" t="s">
        <v>346</v>
      </c>
      <c r="E1276" s="71">
        <v>0.15890272305043901</v>
      </c>
      <c r="F1276" s="68">
        <v>54.326923076923102</v>
      </c>
      <c r="G1276" s="71">
        <v>0.25</v>
      </c>
      <c r="H1276" s="68">
        <v>55.837912087912102</v>
      </c>
      <c r="I1276" s="71">
        <v>6.5278362290551603E-2</v>
      </c>
      <c r="J1276" s="68">
        <v>66.552197802197796</v>
      </c>
      <c r="K1276" s="71">
        <v>0.16142980686076699</v>
      </c>
      <c r="L1276" s="68">
        <v>66.071428571428598</v>
      </c>
    </row>
    <row r="1277" spans="1:12" x14ac:dyDescent="0.2">
      <c r="A1277" s="72" t="s">
        <v>2887</v>
      </c>
      <c r="B1277" s="66" t="s">
        <v>2888</v>
      </c>
      <c r="C1277" s="67">
        <v>37</v>
      </c>
      <c r="D1277" s="67" t="s">
        <v>346</v>
      </c>
      <c r="E1277" s="71">
        <v>0.170827033839763</v>
      </c>
      <c r="F1277" s="68">
        <v>60.645604395604401</v>
      </c>
      <c r="G1277" s="71">
        <v>0.25</v>
      </c>
      <c r="H1277" s="68">
        <v>55.837912087912102</v>
      </c>
      <c r="I1277" s="71">
        <v>9.5285944413493598E-2</v>
      </c>
      <c r="J1277" s="68">
        <v>73.214285714285694</v>
      </c>
      <c r="K1277" s="71">
        <v>0.167195157105794</v>
      </c>
      <c r="L1277" s="68">
        <v>66.826923076923094</v>
      </c>
    </row>
    <row r="1278" spans="1:12" x14ac:dyDescent="0.2">
      <c r="A1278" s="72" t="s">
        <v>2889</v>
      </c>
      <c r="B1278" s="66" t="s">
        <v>2890</v>
      </c>
      <c r="C1278" s="67">
        <v>37</v>
      </c>
      <c r="D1278" s="67" t="s">
        <v>346</v>
      </c>
      <c r="E1278" s="71">
        <v>0.27705668993720101</v>
      </c>
      <c r="F1278" s="68">
        <v>89.903846153846203</v>
      </c>
      <c r="G1278" s="71">
        <v>0.50795385762094603</v>
      </c>
      <c r="H1278" s="68">
        <v>95.947802197802204</v>
      </c>
      <c r="I1278" s="71">
        <v>0.135842329227265</v>
      </c>
      <c r="J1278" s="68">
        <v>79.258241758241795</v>
      </c>
      <c r="K1278" s="71">
        <v>0.18737388296339</v>
      </c>
      <c r="L1278" s="68">
        <v>69.711538461538495</v>
      </c>
    </row>
    <row r="1279" spans="1:12" x14ac:dyDescent="0.2">
      <c r="A1279" s="72" t="s">
        <v>2891</v>
      </c>
      <c r="B1279" s="66" t="s">
        <v>2892</v>
      </c>
      <c r="C1279" s="67">
        <v>37</v>
      </c>
      <c r="D1279" s="67" t="s">
        <v>346</v>
      </c>
      <c r="E1279" s="71">
        <v>0.191128449938266</v>
      </c>
      <c r="F1279" s="68">
        <v>68.75</v>
      </c>
      <c r="G1279" s="71">
        <v>0.38159932272601399</v>
      </c>
      <c r="H1279" s="68">
        <v>90.247252747252702</v>
      </c>
      <c r="I1279" s="71">
        <v>4.7652270963098702E-2</v>
      </c>
      <c r="J1279" s="68">
        <v>62.156593406593402</v>
      </c>
      <c r="K1279" s="71">
        <v>0.14413375612568499</v>
      </c>
      <c r="L1279" s="68">
        <v>63.667582417582402</v>
      </c>
    </row>
    <row r="1280" spans="1:12" x14ac:dyDescent="0.2">
      <c r="A1280" s="72" t="s">
        <v>2893</v>
      </c>
      <c r="B1280" s="66" t="s">
        <v>2894</v>
      </c>
      <c r="C1280" s="67">
        <v>37</v>
      </c>
      <c r="D1280" s="67" t="s">
        <v>346</v>
      </c>
      <c r="E1280" s="71">
        <v>0.16800063605466201</v>
      </c>
      <c r="F1280" s="68">
        <v>59.546703296703299</v>
      </c>
      <c r="G1280" s="71">
        <v>0.252806361085126</v>
      </c>
      <c r="H1280" s="68">
        <v>60.508241758241802</v>
      </c>
      <c r="I1280" s="71">
        <v>3.4994912890331603E-2</v>
      </c>
      <c r="J1280" s="68">
        <v>57.8296703296703</v>
      </c>
      <c r="K1280" s="71">
        <v>0.216200634188527</v>
      </c>
      <c r="L1280" s="68">
        <v>72.664835164835196</v>
      </c>
    </row>
    <row r="1281" spans="1:12" x14ac:dyDescent="0.2">
      <c r="A1281" s="72" t="s">
        <v>2895</v>
      </c>
      <c r="B1281" s="66" t="s">
        <v>2896</v>
      </c>
      <c r="C1281" s="67">
        <v>37</v>
      </c>
      <c r="D1281" s="67" t="s">
        <v>346</v>
      </c>
      <c r="E1281" s="71">
        <v>0.15808514954283601</v>
      </c>
      <c r="F1281" s="68">
        <v>53.983516483516503</v>
      </c>
      <c r="G1281" s="71">
        <v>0.27133564602101501</v>
      </c>
      <c r="H1281" s="68">
        <v>73.008241758241795</v>
      </c>
      <c r="I1281" s="71">
        <v>1.55459196441033E-2</v>
      </c>
      <c r="J1281" s="68">
        <v>43.543956043956001</v>
      </c>
      <c r="K1281" s="71">
        <v>0.18737388296339</v>
      </c>
      <c r="L1281" s="68">
        <v>69.711538461538495</v>
      </c>
    </row>
    <row r="1282" spans="1:12" x14ac:dyDescent="0.2">
      <c r="A1282" s="72" t="s">
        <v>2897</v>
      </c>
      <c r="B1282" s="66" t="s">
        <v>2898</v>
      </c>
      <c r="C1282" s="67">
        <v>37</v>
      </c>
      <c r="D1282" s="67" t="s">
        <v>346</v>
      </c>
      <c r="E1282" s="71">
        <v>0.172708174494481</v>
      </c>
      <c r="F1282" s="68">
        <v>61.675824175824197</v>
      </c>
      <c r="G1282" s="71">
        <v>0.25935453695042099</v>
      </c>
      <c r="H1282" s="68">
        <v>66.071428571428598</v>
      </c>
      <c r="I1282" s="71">
        <v>1.0859925996843E-2</v>
      </c>
      <c r="J1282" s="68">
        <v>36.263736263736298</v>
      </c>
      <c r="K1282" s="71">
        <v>0.24791006053617801</v>
      </c>
      <c r="L1282" s="68">
        <v>74.8626373626374</v>
      </c>
    </row>
    <row r="1283" spans="1:12" x14ac:dyDescent="0.2">
      <c r="A1283" s="72" t="s">
        <v>2899</v>
      </c>
      <c r="B1283" s="66" t="s">
        <v>2900</v>
      </c>
      <c r="C1283" s="67">
        <v>37</v>
      </c>
      <c r="D1283" s="67" t="s">
        <v>346</v>
      </c>
      <c r="E1283" s="71">
        <v>0.18566367826722399</v>
      </c>
      <c r="F1283" s="68">
        <v>66.483516483516496</v>
      </c>
      <c r="G1283" s="71">
        <v>0.25841908325537899</v>
      </c>
      <c r="H1283" s="68">
        <v>65.5906593406593</v>
      </c>
      <c r="I1283" s="71">
        <v>3.1532138599878301E-2</v>
      </c>
      <c r="J1283" s="68">
        <v>56.1813186813187</v>
      </c>
      <c r="K1283" s="71">
        <v>0.26703981294641399</v>
      </c>
      <c r="L1283" s="68">
        <v>76.030219780219795</v>
      </c>
    </row>
    <row r="1284" spans="1:12" x14ac:dyDescent="0.2">
      <c r="A1284" s="72" t="s">
        <v>2901</v>
      </c>
      <c r="B1284" s="66" t="s">
        <v>2902</v>
      </c>
      <c r="C1284" s="67">
        <v>37</v>
      </c>
      <c r="D1284" s="67" t="s">
        <v>346</v>
      </c>
      <c r="E1284" s="71">
        <v>0.182143415660456</v>
      </c>
      <c r="F1284" s="68">
        <v>64.766483516483504</v>
      </c>
      <c r="G1284" s="71">
        <v>0.28136040750518598</v>
      </c>
      <c r="H1284" s="68">
        <v>76.373626373626394</v>
      </c>
      <c r="I1284" s="71">
        <v>6.6165256022737096E-2</v>
      </c>
      <c r="J1284" s="68">
        <v>66.895604395604394</v>
      </c>
      <c r="K1284" s="71">
        <v>0.198904583453445</v>
      </c>
      <c r="L1284" s="68">
        <v>71.016483516483504</v>
      </c>
    </row>
    <row r="1285" spans="1:12" x14ac:dyDescent="0.2">
      <c r="A1285" s="72" t="s">
        <v>2903</v>
      </c>
      <c r="B1285" s="66" t="s">
        <v>2904</v>
      </c>
      <c r="C1285" s="67">
        <v>37</v>
      </c>
      <c r="D1285" s="67" t="s">
        <v>346</v>
      </c>
      <c r="E1285" s="71">
        <v>0.24369189357495699</v>
      </c>
      <c r="F1285" s="68">
        <v>84.752747252747298</v>
      </c>
      <c r="G1285" s="71">
        <v>0.46047708138447102</v>
      </c>
      <c r="H1285" s="68">
        <v>94.505494505494497</v>
      </c>
      <c r="I1285" s="71">
        <v>0.114934142724661</v>
      </c>
      <c r="J1285" s="68">
        <v>76.167582417582395</v>
      </c>
      <c r="K1285" s="71">
        <v>0.15566445661573899</v>
      </c>
      <c r="L1285" s="68">
        <v>65.521978021978001</v>
      </c>
    </row>
    <row r="1286" spans="1:12" x14ac:dyDescent="0.2">
      <c r="A1286" s="72" t="s">
        <v>2905</v>
      </c>
      <c r="B1286" s="66" t="s">
        <v>2906</v>
      </c>
      <c r="C1286" s="67">
        <v>36</v>
      </c>
      <c r="D1286" s="67" t="s">
        <v>346</v>
      </c>
      <c r="E1286" s="71">
        <v>7.1312494780432598E-2</v>
      </c>
      <c r="F1286" s="68">
        <v>5.4945054945054901</v>
      </c>
      <c r="G1286" s="71">
        <v>3.1379036438652599E-2</v>
      </c>
      <c r="H1286" s="68">
        <v>1.5796703296703301</v>
      </c>
      <c r="I1286" s="71">
        <v>1.9988886316418598E-3</v>
      </c>
      <c r="J1286" s="68">
        <v>8.6538461538461497</v>
      </c>
      <c r="K1286" s="71">
        <v>0.18055955927100301</v>
      </c>
      <c r="L1286" s="68">
        <v>68.200549450549502</v>
      </c>
    </row>
    <row r="1287" spans="1:12" x14ac:dyDescent="0.2">
      <c r="A1287" s="72" t="s">
        <v>2907</v>
      </c>
      <c r="B1287" s="66" t="s">
        <v>2908</v>
      </c>
      <c r="C1287" s="67">
        <v>36</v>
      </c>
      <c r="D1287" s="67" t="s">
        <v>346</v>
      </c>
      <c r="E1287" s="71">
        <v>4.2391599223393202E-2</v>
      </c>
      <c r="F1287" s="68">
        <v>2.5412087912087902</v>
      </c>
      <c r="G1287" s="71">
        <v>3.9962896042617997E-2</v>
      </c>
      <c r="H1287" s="68">
        <v>1.64835164835165</v>
      </c>
      <c r="I1287" s="71">
        <v>7.3164795215084697E-4</v>
      </c>
      <c r="J1287" s="68">
        <v>3.77747252747253</v>
      </c>
      <c r="K1287" s="71">
        <v>8.6480253675410804E-2</v>
      </c>
      <c r="L1287" s="68">
        <v>50.755494505494497</v>
      </c>
    </row>
    <row r="1288" spans="1:12" x14ac:dyDescent="0.2">
      <c r="A1288" s="72" t="s">
        <v>2909</v>
      </c>
      <c r="B1288" s="66" t="s">
        <v>2910</v>
      </c>
      <c r="C1288" s="67">
        <v>36</v>
      </c>
      <c r="D1288" s="67" t="s">
        <v>346</v>
      </c>
      <c r="E1288" s="71">
        <v>1.5724029466892199E-2</v>
      </c>
      <c r="F1288" s="68">
        <v>1.1675824175824201</v>
      </c>
      <c r="G1288" s="71">
        <v>0</v>
      </c>
      <c r="H1288" s="68">
        <v>0.82417582417582402</v>
      </c>
      <c r="I1288" s="71">
        <v>3.9319615629713704E-3</v>
      </c>
      <c r="J1288" s="68">
        <v>16.140109890109901</v>
      </c>
      <c r="K1288" s="71">
        <v>4.3240126837705402E-2</v>
      </c>
      <c r="L1288" s="68">
        <v>39.560439560439598</v>
      </c>
    </row>
    <row r="1289" spans="1:12" x14ac:dyDescent="0.2">
      <c r="A1289" s="72" t="s">
        <v>2911</v>
      </c>
      <c r="B1289" s="66" t="s">
        <v>2912</v>
      </c>
      <c r="C1289" s="67">
        <v>36</v>
      </c>
      <c r="D1289" s="67" t="s">
        <v>346</v>
      </c>
      <c r="E1289" s="71">
        <v>2.6490321815994401E-2</v>
      </c>
      <c r="F1289" s="68">
        <v>1.78571428571429</v>
      </c>
      <c r="G1289" s="71">
        <v>1.3025743951201299E-2</v>
      </c>
      <c r="H1289" s="68">
        <v>1.2362637362637401</v>
      </c>
      <c r="I1289" s="71">
        <v>3.0263688014807301E-3</v>
      </c>
      <c r="J1289" s="68">
        <v>12.9120879120879</v>
      </c>
      <c r="K1289" s="71">
        <v>6.3418852695301203E-2</v>
      </c>
      <c r="L1289" s="68">
        <v>44.093406593406598</v>
      </c>
    </row>
    <row r="1290" spans="1:12" x14ac:dyDescent="0.2">
      <c r="A1290" s="72" t="s">
        <v>2913</v>
      </c>
      <c r="B1290" s="66" t="s">
        <v>2914</v>
      </c>
      <c r="C1290" s="67">
        <v>36</v>
      </c>
      <c r="D1290" s="67" t="s">
        <v>346</v>
      </c>
      <c r="E1290" s="71">
        <v>8.0876759606254803E-2</v>
      </c>
      <c r="F1290" s="68">
        <v>7.0741758241758204</v>
      </c>
      <c r="G1290" s="71">
        <v>9.7500993603501895E-2</v>
      </c>
      <c r="H1290" s="68">
        <v>3.5714285714285698</v>
      </c>
      <c r="I1290" s="71">
        <v>4.9271776594508997E-3</v>
      </c>
      <c r="J1290" s="68">
        <v>20.260989010989</v>
      </c>
      <c r="K1290" s="71">
        <v>0.140202107555812</v>
      </c>
      <c r="L1290" s="68">
        <v>62.293956043956001</v>
      </c>
    </row>
    <row r="1291" spans="1:12" x14ac:dyDescent="0.2">
      <c r="A1291" s="72" t="s">
        <v>2915</v>
      </c>
      <c r="B1291" s="66" t="s">
        <v>2916</v>
      </c>
      <c r="C1291" s="67">
        <v>36</v>
      </c>
      <c r="D1291" s="67" t="s">
        <v>346</v>
      </c>
      <c r="E1291" s="71">
        <v>5.83132400522062E-2</v>
      </c>
      <c r="F1291" s="68">
        <v>4.3269230769230802</v>
      </c>
      <c r="G1291" s="71">
        <v>8.4210525364283306E-2</v>
      </c>
      <c r="H1291" s="68">
        <v>3.0219780219780201</v>
      </c>
      <c r="I1291" s="71">
        <v>4.2489411169246601E-3</v>
      </c>
      <c r="J1291" s="68">
        <v>17.513736263736298</v>
      </c>
      <c r="K1291" s="71">
        <v>8.6480253675410804E-2</v>
      </c>
      <c r="L1291" s="68">
        <v>50.755494505494497</v>
      </c>
    </row>
    <row r="1292" spans="1:12" x14ac:dyDescent="0.2">
      <c r="A1292" s="72" t="s">
        <v>2917</v>
      </c>
      <c r="B1292" s="66" t="s">
        <v>2918</v>
      </c>
      <c r="C1292" s="67">
        <v>36</v>
      </c>
      <c r="D1292" s="67" t="s">
        <v>346</v>
      </c>
      <c r="E1292" s="71">
        <v>2.53365036226792E-2</v>
      </c>
      <c r="F1292" s="68">
        <v>1.71703296703297</v>
      </c>
      <c r="G1292" s="71">
        <v>4.0590082227468599E-2</v>
      </c>
      <c r="H1292" s="68">
        <v>1.78571428571429</v>
      </c>
      <c r="I1292" s="71">
        <v>8.2732717040480202E-4</v>
      </c>
      <c r="J1292" s="68">
        <v>4.1208791208791196</v>
      </c>
      <c r="K1292" s="71">
        <v>3.4592101470164303E-2</v>
      </c>
      <c r="L1292" s="68">
        <v>37.156593406593402</v>
      </c>
    </row>
    <row r="1293" spans="1:12" x14ac:dyDescent="0.2">
      <c r="A1293" s="72" t="s">
        <v>2919</v>
      </c>
      <c r="B1293" s="66" t="s">
        <v>2920</v>
      </c>
      <c r="C1293" s="67">
        <v>36</v>
      </c>
      <c r="D1293" s="67" t="s">
        <v>346</v>
      </c>
      <c r="E1293" s="71">
        <v>1.25492788080923E-2</v>
      </c>
      <c r="F1293" s="68">
        <v>0.96153846153846201</v>
      </c>
      <c r="G1293" s="71">
        <v>0</v>
      </c>
      <c r="H1293" s="68">
        <v>0.82417582417582402</v>
      </c>
      <c r="I1293" s="71">
        <v>1.7305983159898101E-4</v>
      </c>
      <c r="J1293" s="68">
        <v>1.64835164835165</v>
      </c>
      <c r="K1293" s="71">
        <v>3.7474776592677998E-2</v>
      </c>
      <c r="L1293" s="68">
        <v>37.980769230769198</v>
      </c>
    </row>
    <row r="1294" spans="1:12" x14ac:dyDescent="0.2">
      <c r="A1294" s="72" t="s">
        <v>2921</v>
      </c>
      <c r="B1294" s="66" t="s">
        <v>2922</v>
      </c>
      <c r="C1294" s="67">
        <v>36</v>
      </c>
      <c r="D1294" s="67" t="s">
        <v>346</v>
      </c>
      <c r="E1294" s="71">
        <v>7.2800160640697203E-3</v>
      </c>
      <c r="F1294" s="68">
        <v>0.68681318681318704</v>
      </c>
      <c r="G1294" s="71">
        <v>1.0087698715382501E-2</v>
      </c>
      <c r="H1294" s="68">
        <v>1.0989010989011001</v>
      </c>
      <c r="I1294" s="71">
        <v>2.21648986771846E-4</v>
      </c>
      <c r="J1294" s="68">
        <v>1.99175824175824</v>
      </c>
      <c r="K1294" s="71">
        <v>1.15307004900548E-2</v>
      </c>
      <c r="L1294" s="68">
        <v>30.288461538461501</v>
      </c>
    </row>
    <row r="1295" spans="1:12" x14ac:dyDescent="0.2">
      <c r="A1295" s="72" t="s">
        <v>2923</v>
      </c>
      <c r="B1295" s="66" t="s">
        <v>2924</v>
      </c>
      <c r="C1295" s="67">
        <v>36</v>
      </c>
      <c r="D1295" s="67" t="s">
        <v>346</v>
      </c>
      <c r="E1295" s="71">
        <v>1.35122855399808E-2</v>
      </c>
      <c r="F1295" s="68">
        <v>1.0989010989011001</v>
      </c>
      <c r="G1295" s="71">
        <v>2.1459614851035501E-2</v>
      </c>
      <c r="H1295" s="68">
        <v>1.3049450549450501</v>
      </c>
      <c r="I1295" s="71">
        <v>1.7811910338248599E-3</v>
      </c>
      <c r="J1295" s="68">
        <v>7.4862637362637399</v>
      </c>
      <c r="K1295" s="71">
        <v>1.72960507350822E-2</v>
      </c>
      <c r="L1295" s="68">
        <v>32.142857142857103</v>
      </c>
    </row>
    <row r="1296" spans="1:12" x14ac:dyDescent="0.2">
      <c r="A1296" s="72" t="s">
        <v>2925</v>
      </c>
      <c r="B1296" s="66" t="s">
        <v>2926</v>
      </c>
      <c r="C1296" s="67">
        <v>36</v>
      </c>
      <c r="D1296" s="67" t="s">
        <v>346</v>
      </c>
      <c r="E1296" s="71">
        <v>3.78524804048627E-2</v>
      </c>
      <c r="F1296" s="68">
        <v>2.26648351648352</v>
      </c>
      <c r="G1296" s="71">
        <v>6.5673126244535404E-2</v>
      </c>
      <c r="H1296" s="68">
        <v>2.3351648351648402</v>
      </c>
      <c r="I1296" s="71">
        <v>1.7615130098337299E-3</v>
      </c>
      <c r="J1296" s="68">
        <v>7.3489010989011003</v>
      </c>
      <c r="K1296" s="71">
        <v>4.6122801960219E-2</v>
      </c>
      <c r="L1296" s="68">
        <v>40.384615384615401</v>
      </c>
    </row>
    <row r="1297" spans="1:12" x14ac:dyDescent="0.2">
      <c r="A1297" s="72" t="s">
        <v>2927</v>
      </c>
      <c r="B1297" s="66" t="s">
        <v>2928</v>
      </c>
      <c r="C1297" s="67">
        <v>36</v>
      </c>
      <c r="D1297" s="67" t="s">
        <v>346</v>
      </c>
      <c r="E1297" s="71">
        <v>7.3538026818810399E-3</v>
      </c>
      <c r="F1297" s="68">
        <v>0.75549450549450503</v>
      </c>
      <c r="G1297" s="71">
        <v>1.03783824277392E-2</v>
      </c>
      <c r="H1297" s="68">
        <v>1.1675824175824201</v>
      </c>
      <c r="I1297" s="71">
        <v>1.52325127849121E-4</v>
      </c>
      <c r="J1297" s="68">
        <v>1.5109890109890101</v>
      </c>
      <c r="K1297" s="71">
        <v>1.15307004900548E-2</v>
      </c>
      <c r="L1297" s="68">
        <v>30.288461538461501</v>
      </c>
    </row>
    <row r="1298" spans="1:12" x14ac:dyDescent="0.2">
      <c r="A1298" s="72" t="s">
        <v>2929</v>
      </c>
      <c r="B1298" s="66" t="s">
        <v>2930</v>
      </c>
      <c r="C1298" s="67">
        <v>36</v>
      </c>
      <c r="D1298" s="67" t="s">
        <v>346</v>
      </c>
      <c r="E1298" s="71">
        <v>5.2261510209164599E-2</v>
      </c>
      <c r="F1298" s="68">
        <v>3.6401098901098901</v>
      </c>
      <c r="G1298" s="71">
        <v>0.107332688776757</v>
      </c>
      <c r="H1298" s="68">
        <v>3.8461538461538498</v>
      </c>
      <c r="I1298" s="71">
        <v>3.3290398905181798E-3</v>
      </c>
      <c r="J1298" s="68">
        <v>13.6675824175824</v>
      </c>
      <c r="K1298" s="71">
        <v>4.6122801960219E-2</v>
      </c>
      <c r="L1298" s="68">
        <v>40.384615384615401</v>
      </c>
    </row>
    <row r="1299" spans="1:12" x14ac:dyDescent="0.2">
      <c r="A1299" s="72" t="s">
        <v>2931</v>
      </c>
      <c r="B1299" s="66" t="s">
        <v>2932</v>
      </c>
      <c r="C1299" s="67">
        <v>36</v>
      </c>
      <c r="D1299" s="67" t="s">
        <v>346</v>
      </c>
      <c r="E1299" s="71">
        <v>4.4365611456371003E-2</v>
      </c>
      <c r="F1299" s="68">
        <v>2.6785714285714302</v>
      </c>
      <c r="G1299" s="71">
        <v>0.10365596555916699</v>
      </c>
      <c r="H1299" s="68">
        <v>3.77747252747253</v>
      </c>
      <c r="I1299" s="71">
        <v>3.4967927073225901E-3</v>
      </c>
      <c r="J1299" s="68">
        <v>14.4230769230769</v>
      </c>
      <c r="K1299" s="71">
        <v>2.5944076102623299E-2</v>
      </c>
      <c r="L1299" s="68">
        <v>35.096153846153797</v>
      </c>
    </row>
    <row r="1300" spans="1:12" x14ac:dyDescent="0.2">
      <c r="A1300" s="72" t="s">
        <v>2933</v>
      </c>
      <c r="B1300" s="66" t="s">
        <v>2934</v>
      </c>
      <c r="C1300" s="67">
        <v>36</v>
      </c>
      <c r="D1300" s="67" t="s">
        <v>346</v>
      </c>
      <c r="E1300" s="71">
        <v>4.5227888963209402E-2</v>
      </c>
      <c r="F1300" s="68">
        <v>2.7472527472527499</v>
      </c>
      <c r="G1300" s="71">
        <v>0.107479937228966</v>
      </c>
      <c r="H1300" s="68">
        <v>3.9148351648351598</v>
      </c>
      <c r="I1300" s="71">
        <v>5.1423286805524797E-3</v>
      </c>
      <c r="J1300" s="68">
        <v>20.810439560439601</v>
      </c>
      <c r="K1300" s="71">
        <v>2.30614009801096E-2</v>
      </c>
      <c r="L1300" s="68">
        <v>34.065934065934101</v>
      </c>
    </row>
    <row r="1301" spans="1:12" x14ac:dyDescent="0.2">
      <c r="A1301" s="72" t="s">
        <v>2935</v>
      </c>
      <c r="B1301" s="66" t="s">
        <v>2936</v>
      </c>
      <c r="C1301" s="67">
        <v>36</v>
      </c>
      <c r="D1301" s="67" t="s">
        <v>346</v>
      </c>
      <c r="E1301" s="71">
        <v>7.9454390042604406E-2</v>
      </c>
      <c r="F1301" s="68">
        <v>6.8681318681318704</v>
      </c>
      <c r="G1301" s="71">
        <v>0.18484975719843</v>
      </c>
      <c r="H1301" s="68">
        <v>8.3791208791208796</v>
      </c>
      <c r="I1301" s="71">
        <v>1.60386363367051E-2</v>
      </c>
      <c r="J1301" s="68">
        <v>44.093406593406598</v>
      </c>
      <c r="K1301" s="71">
        <v>3.7474776592677998E-2</v>
      </c>
      <c r="L1301" s="68">
        <v>37.980769230769198</v>
      </c>
    </row>
    <row r="1302" spans="1:12" x14ac:dyDescent="0.2">
      <c r="A1302" s="72" t="s">
        <v>2937</v>
      </c>
      <c r="B1302" s="66" t="s">
        <v>2938</v>
      </c>
      <c r="C1302" s="67">
        <v>36</v>
      </c>
      <c r="D1302" s="67" t="s">
        <v>346</v>
      </c>
      <c r="E1302" s="71">
        <v>3.9932272569838598E-3</v>
      </c>
      <c r="F1302" s="68">
        <v>0.480769230769231</v>
      </c>
      <c r="G1302" s="71">
        <v>0</v>
      </c>
      <c r="H1302" s="68">
        <v>0.82417582417582402</v>
      </c>
      <c r="I1302" s="71">
        <v>4.48981280896816E-4</v>
      </c>
      <c r="J1302" s="68">
        <v>2.8159340659340701</v>
      </c>
      <c r="K1302" s="71">
        <v>1.15307004900548E-2</v>
      </c>
      <c r="L1302" s="68">
        <v>30.288461538461501</v>
      </c>
    </row>
    <row r="1303" spans="1:12" x14ac:dyDescent="0.2">
      <c r="A1303" s="72" t="s">
        <v>2939</v>
      </c>
      <c r="B1303" s="66" t="s">
        <v>2940</v>
      </c>
      <c r="C1303" s="67">
        <v>36</v>
      </c>
      <c r="D1303" s="67" t="s">
        <v>346</v>
      </c>
      <c r="E1303" s="71">
        <v>6.51620327963192E-2</v>
      </c>
      <c r="F1303" s="68">
        <v>4.9450549450549497</v>
      </c>
      <c r="G1303" s="71">
        <v>0.14873462521620201</v>
      </c>
      <c r="H1303" s="68">
        <v>5.7005494505494498</v>
      </c>
      <c r="I1303" s="71">
        <v>6.3940214575635397E-3</v>
      </c>
      <c r="J1303" s="68">
        <v>25.1373626373626</v>
      </c>
      <c r="K1303" s="71">
        <v>4.03574517151917E-2</v>
      </c>
      <c r="L1303" s="68">
        <v>38.736263736263702</v>
      </c>
    </row>
    <row r="1304" spans="1:12" x14ac:dyDescent="0.2">
      <c r="A1304" s="72" t="s">
        <v>2941</v>
      </c>
      <c r="B1304" s="66" t="s">
        <v>2942</v>
      </c>
      <c r="C1304" s="67">
        <v>36</v>
      </c>
      <c r="D1304" s="67" t="s">
        <v>346</v>
      </c>
      <c r="E1304" s="71">
        <v>7.9957809004901195E-2</v>
      </c>
      <c r="F1304" s="68">
        <v>6.9368131868131897</v>
      </c>
      <c r="G1304" s="71">
        <v>0.180123757568069</v>
      </c>
      <c r="H1304" s="68">
        <v>7.9670329670329698</v>
      </c>
      <c r="I1304" s="71">
        <v>2.0961669963609898E-3</v>
      </c>
      <c r="J1304" s="68">
        <v>9.0659340659340693</v>
      </c>
      <c r="K1304" s="71">
        <v>5.76535024502738E-2</v>
      </c>
      <c r="L1304" s="68">
        <v>43.063186813186803</v>
      </c>
    </row>
    <row r="1305" spans="1:12" x14ac:dyDescent="0.2">
      <c r="A1305" s="72" t="s">
        <v>2943</v>
      </c>
      <c r="B1305" s="66" t="s">
        <v>2944</v>
      </c>
      <c r="C1305" s="67">
        <v>36</v>
      </c>
      <c r="D1305" s="67" t="s">
        <v>346</v>
      </c>
      <c r="E1305" s="71">
        <v>9.8390455454898301E-2</v>
      </c>
      <c r="F1305" s="68">
        <v>16.4835164835165</v>
      </c>
      <c r="G1305" s="71">
        <v>0.211573787811798</v>
      </c>
      <c r="H1305" s="68">
        <v>10.5769230769231</v>
      </c>
      <c r="I1305" s="71">
        <v>0</v>
      </c>
      <c r="J1305" s="68">
        <v>0.34340659340659302</v>
      </c>
      <c r="K1305" s="71">
        <v>8.3597578552897095E-2</v>
      </c>
      <c r="L1305" s="68">
        <v>49.9313186813187</v>
      </c>
    </row>
    <row r="1306" spans="1:12" x14ac:dyDescent="0.2">
      <c r="A1306" s="72" t="s">
        <v>2945</v>
      </c>
      <c r="B1306" s="66" t="s">
        <v>2946</v>
      </c>
      <c r="C1306" s="67">
        <v>36</v>
      </c>
      <c r="D1306" s="67" t="s">
        <v>346</v>
      </c>
      <c r="E1306" s="71">
        <v>6.6287641169608794E-2</v>
      </c>
      <c r="F1306" s="68">
        <v>5.0137362637362601</v>
      </c>
      <c r="G1306" s="71">
        <v>0.120095072921208</v>
      </c>
      <c r="H1306" s="68">
        <v>4.3956043956044004</v>
      </c>
      <c r="I1306" s="71">
        <v>9.3562227974895002E-4</v>
      </c>
      <c r="J1306" s="68">
        <v>4.46428571428571</v>
      </c>
      <c r="K1306" s="71">
        <v>7.7832228307869705E-2</v>
      </c>
      <c r="L1306" s="68">
        <v>48.763736263736298</v>
      </c>
    </row>
    <row r="1307" spans="1:12" x14ac:dyDescent="0.2">
      <c r="A1307" s="72" t="s">
        <v>2947</v>
      </c>
      <c r="B1307" s="66" t="s">
        <v>2948</v>
      </c>
      <c r="C1307" s="67">
        <v>36</v>
      </c>
      <c r="D1307" s="67" t="s">
        <v>346</v>
      </c>
      <c r="E1307" s="71">
        <v>1.6969403424374099E-2</v>
      </c>
      <c r="F1307" s="68">
        <v>1.3049450549450501</v>
      </c>
      <c r="G1307" s="71">
        <v>2.7846809293012802E-2</v>
      </c>
      <c r="H1307" s="68">
        <v>1.4423076923076901</v>
      </c>
      <c r="I1307" s="71">
        <v>0</v>
      </c>
      <c r="J1307" s="68">
        <v>0.34340659340659302</v>
      </c>
      <c r="K1307" s="71">
        <v>2.30614009801096E-2</v>
      </c>
      <c r="L1307" s="68">
        <v>34.065934065934101</v>
      </c>
    </row>
    <row r="1308" spans="1:12" x14ac:dyDescent="0.2">
      <c r="A1308" s="72" t="s">
        <v>2949</v>
      </c>
      <c r="B1308" s="66" t="s">
        <v>2950</v>
      </c>
      <c r="C1308" s="67">
        <v>36</v>
      </c>
      <c r="D1308" s="67" t="s">
        <v>346</v>
      </c>
      <c r="E1308" s="71">
        <v>1.6599789631515999E-2</v>
      </c>
      <c r="F1308" s="68">
        <v>1.2362637362637401</v>
      </c>
      <c r="G1308" s="71">
        <v>2.6737967914438499E-2</v>
      </c>
      <c r="H1308" s="68">
        <v>1.3736263736263701</v>
      </c>
      <c r="I1308" s="71">
        <v>0</v>
      </c>
      <c r="J1308" s="68">
        <v>0.34340659340659302</v>
      </c>
      <c r="K1308" s="71">
        <v>2.30614009801096E-2</v>
      </c>
      <c r="L1308" s="68">
        <v>34.065934065934101</v>
      </c>
    </row>
    <row r="1309" spans="1:12" x14ac:dyDescent="0.2">
      <c r="A1309" s="72" t="s">
        <v>2951</v>
      </c>
      <c r="B1309" s="66" t="s">
        <v>2952</v>
      </c>
      <c r="C1309" s="67">
        <v>36</v>
      </c>
      <c r="D1309" s="67" t="s">
        <v>346</v>
      </c>
      <c r="E1309" s="71">
        <v>4.6711736931421499E-2</v>
      </c>
      <c r="F1309" s="68">
        <v>2.9532967032966999</v>
      </c>
      <c r="G1309" s="71">
        <v>7.9805783752102205E-2</v>
      </c>
      <c r="H1309" s="68">
        <v>2.6785714285714302</v>
      </c>
      <c r="I1309" s="71">
        <v>2.6759245918884398E-3</v>
      </c>
      <c r="J1309" s="68">
        <v>11.6758241758242</v>
      </c>
      <c r="K1309" s="71">
        <v>5.76535024502738E-2</v>
      </c>
      <c r="L1309" s="68">
        <v>43.063186813186803</v>
      </c>
    </row>
    <row r="1310" spans="1:12" x14ac:dyDescent="0.2">
      <c r="A1310" s="72" t="s">
        <v>2953</v>
      </c>
      <c r="B1310" s="66" t="s">
        <v>2954</v>
      </c>
      <c r="C1310" s="67">
        <v>36</v>
      </c>
      <c r="D1310" s="67" t="s">
        <v>346</v>
      </c>
      <c r="E1310" s="71">
        <v>1.30280332293842E-2</v>
      </c>
      <c r="F1310" s="68">
        <v>1.0302197802197799</v>
      </c>
      <c r="G1310" s="71">
        <v>0</v>
      </c>
      <c r="H1310" s="68">
        <v>0.82417582417582402</v>
      </c>
      <c r="I1310" s="71">
        <v>1.60932309547468E-3</v>
      </c>
      <c r="J1310" s="68">
        <v>6.6620879120879097</v>
      </c>
      <c r="K1310" s="71">
        <v>3.7474776592677998E-2</v>
      </c>
      <c r="L1310" s="68">
        <v>37.980769230769198</v>
      </c>
    </row>
    <row r="1311" spans="1:12" x14ac:dyDescent="0.2">
      <c r="A1311" s="72" t="s">
        <v>2955</v>
      </c>
      <c r="B1311" s="66" t="s">
        <v>2956</v>
      </c>
      <c r="C1311" s="67">
        <v>36</v>
      </c>
      <c r="D1311" s="67" t="s">
        <v>346</v>
      </c>
      <c r="E1311" s="71">
        <v>8.8416743395058797E-2</v>
      </c>
      <c r="F1311" s="68">
        <v>11.195054945054901</v>
      </c>
      <c r="G1311" s="71">
        <v>0.19471808413932601</v>
      </c>
      <c r="H1311" s="68">
        <v>9.2032967032967008</v>
      </c>
      <c r="I1311" s="71">
        <v>1.34794310552177E-3</v>
      </c>
      <c r="J1311" s="68">
        <v>5.4945054945054901</v>
      </c>
      <c r="K1311" s="71">
        <v>6.9184202940328607E-2</v>
      </c>
      <c r="L1311" s="68">
        <v>45.741758241758198</v>
      </c>
    </row>
    <row r="1312" spans="1:12" x14ac:dyDescent="0.2">
      <c r="A1312" s="72" t="s">
        <v>2957</v>
      </c>
      <c r="B1312" s="66" t="s">
        <v>2958</v>
      </c>
      <c r="C1312" s="67">
        <v>36</v>
      </c>
      <c r="D1312" s="67" t="s">
        <v>346</v>
      </c>
      <c r="E1312" s="71">
        <v>0.11984888294398</v>
      </c>
      <c r="F1312" s="68">
        <v>29.6703296703297</v>
      </c>
      <c r="G1312" s="71">
        <v>0.22648391105643501</v>
      </c>
      <c r="H1312" s="68">
        <v>12.5</v>
      </c>
      <c r="I1312" s="71">
        <v>3.3423572623891098E-3</v>
      </c>
      <c r="J1312" s="68">
        <v>13.804945054945099</v>
      </c>
      <c r="K1312" s="71">
        <v>0.12972038051311599</v>
      </c>
      <c r="L1312" s="68">
        <v>60.576923076923102</v>
      </c>
    </row>
    <row r="1313" spans="1:12" x14ac:dyDescent="0.2">
      <c r="A1313" s="72" t="s">
        <v>2959</v>
      </c>
      <c r="B1313" s="66" t="s">
        <v>2960</v>
      </c>
      <c r="C1313" s="67">
        <v>36</v>
      </c>
      <c r="D1313" s="67" t="s">
        <v>346</v>
      </c>
      <c r="E1313" s="71">
        <v>9.5431573548778403E-2</v>
      </c>
      <c r="F1313" s="68">
        <v>14.560439560439599</v>
      </c>
      <c r="G1313" s="71">
        <v>0.14875949976778199</v>
      </c>
      <c r="H1313" s="68">
        <v>5.7692307692307701</v>
      </c>
      <c r="I1313" s="71">
        <v>1.35801906104647E-2</v>
      </c>
      <c r="J1313" s="68">
        <v>41.620879120879103</v>
      </c>
      <c r="K1313" s="71">
        <v>0.123955030268089</v>
      </c>
      <c r="L1313" s="68">
        <v>59.546703296703299</v>
      </c>
    </row>
    <row r="1314" spans="1:12" x14ac:dyDescent="0.2">
      <c r="A1314" s="72" t="s">
        <v>2961</v>
      </c>
      <c r="B1314" s="66" t="s">
        <v>2962</v>
      </c>
      <c r="C1314" s="67">
        <v>36</v>
      </c>
      <c r="D1314" s="67" t="s">
        <v>346</v>
      </c>
      <c r="E1314" s="71">
        <v>0.128180355379899</v>
      </c>
      <c r="F1314" s="68">
        <v>35.027472527472497</v>
      </c>
      <c r="G1314" s="71">
        <v>0.214780914111072</v>
      </c>
      <c r="H1314" s="68">
        <v>11.126373626373599</v>
      </c>
      <c r="I1314" s="71">
        <v>4.2922446638022797E-2</v>
      </c>
      <c r="J1314" s="68">
        <v>60.851648351648301</v>
      </c>
      <c r="K1314" s="71">
        <v>0.12683770539060199</v>
      </c>
      <c r="L1314" s="68">
        <v>60.164835164835203</v>
      </c>
    </row>
    <row r="1315" spans="1:12" x14ac:dyDescent="0.2">
      <c r="A1315" s="72" t="s">
        <v>2963</v>
      </c>
      <c r="B1315" s="66" t="s">
        <v>2964</v>
      </c>
      <c r="C1315" s="67">
        <v>36</v>
      </c>
      <c r="D1315" s="67" t="s">
        <v>346</v>
      </c>
      <c r="E1315" s="71">
        <v>0.15107083882517</v>
      </c>
      <c r="F1315" s="68">
        <v>48.901098901098898</v>
      </c>
      <c r="G1315" s="71">
        <v>0.24999999855983701</v>
      </c>
      <c r="H1315" s="68">
        <v>22.115384615384599</v>
      </c>
      <c r="I1315" s="71">
        <v>5.6196086667475401E-2</v>
      </c>
      <c r="J1315" s="68">
        <v>64.423076923076906</v>
      </c>
      <c r="K1315" s="71">
        <v>0.14701643124819799</v>
      </c>
      <c r="L1315" s="68">
        <v>64.010989010988993</v>
      </c>
    </row>
    <row r="1316" spans="1:12" x14ac:dyDescent="0.2">
      <c r="A1316" s="72" t="s">
        <v>2965</v>
      </c>
      <c r="B1316" s="66" t="s">
        <v>2966</v>
      </c>
      <c r="C1316" s="67">
        <v>37</v>
      </c>
      <c r="D1316" s="67" t="s">
        <v>346</v>
      </c>
      <c r="E1316" s="71">
        <v>0.15709129295274901</v>
      </c>
      <c r="F1316" s="68">
        <v>53.365384615384599</v>
      </c>
      <c r="G1316" s="71">
        <v>0.25</v>
      </c>
      <c r="H1316" s="68">
        <v>55.837912087912102</v>
      </c>
      <c r="I1316" s="71">
        <v>3.1017320772343301E-2</v>
      </c>
      <c r="J1316" s="68">
        <v>55.769230769230802</v>
      </c>
      <c r="K1316" s="71">
        <v>0.190256558085904</v>
      </c>
      <c r="L1316" s="68">
        <v>70.123626373626394</v>
      </c>
    </row>
    <row r="1317" spans="1:12" x14ac:dyDescent="0.2">
      <c r="A1317" s="72" t="s">
        <v>2967</v>
      </c>
      <c r="B1317" s="66" t="s">
        <v>2968</v>
      </c>
      <c r="C1317" s="67">
        <v>36</v>
      </c>
      <c r="D1317" s="67" t="s">
        <v>346</v>
      </c>
      <c r="E1317" s="71">
        <v>3.5802236399221601E-2</v>
      </c>
      <c r="F1317" s="68">
        <v>2.0604395604395598</v>
      </c>
      <c r="G1317" s="71">
        <v>4.5301486344154297E-2</v>
      </c>
      <c r="H1317" s="68">
        <v>2.0604395604395598</v>
      </c>
      <c r="I1317" s="71">
        <v>4.4517204032365702E-3</v>
      </c>
      <c r="J1317" s="68">
        <v>18.131868131868099</v>
      </c>
      <c r="K1317" s="71">
        <v>5.76535024502738E-2</v>
      </c>
      <c r="L1317" s="68">
        <v>43.063186813186803</v>
      </c>
    </row>
    <row r="1318" spans="1:12" x14ac:dyDescent="0.2">
      <c r="A1318" s="72" t="s">
        <v>2969</v>
      </c>
      <c r="B1318" s="66" t="s">
        <v>2970</v>
      </c>
      <c r="C1318" s="67">
        <v>36</v>
      </c>
      <c r="D1318" s="67" t="s">
        <v>346</v>
      </c>
      <c r="E1318" s="71">
        <v>0.14866399302463801</v>
      </c>
      <c r="F1318" s="68">
        <v>47.321428571428598</v>
      </c>
      <c r="G1318" s="71">
        <v>0.34042091036433902</v>
      </c>
      <c r="H1318" s="68">
        <v>86.675824175824204</v>
      </c>
      <c r="I1318" s="71">
        <v>7.5601145441094499E-3</v>
      </c>
      <c r="J1318" s="68">
        <v>29.258241758241802</v>
      </c>
      <c r="K1318" s="71">
        <v>9.80109541654655E-2</v>
      </c>
      <c r="L1318" s="68">
        <v>54.052197802197803</v>
      </c>
    </row>
    <row r="1319" spans="1:12" x14ac:dyDescent="0.2">
      <c r="A1319" s="72" t="s">
        <v>2971</v>
      </c>
      <c r="B1319" s="66" t="s">
        <v>2972</v>
      </c>
      <c r="C1319" s="67">
        <v>36</v>
      </c>
      <c r="D1319" s="67" t="s">
        <v>346</v>
      </c>
      <c r="E1319" s="71">
        <v>0.14897986325389101</v>
      </c>
      <c r="F1319" s="68">
        <v>47.596153846153797</v>
      </c>
      <c r="G1319" s="71">
        <v>0.34112469184413702</v>
      </c>
      <c r="H1319" s="68">
        <v>86.744505494505503</v>
      </c>
      <c r="I1319" s="71">
        <v>1.64519691196112E-2</v>
      </c>
      <c r="J1319" s="68">
        <v>44.917582417582402</v>
      </c>
      <c r="K1319" s="71">
        <v>8.9362928797924499E-2</v>
      </c>
      <c r="L1319" s="68">
        <v>51.5796703296703</v>
      </c>
    </row>
    <row r="1320" spans="1:12" x14ac:dyDescent="0.2">
      <c r="A1320" s="72" t="s">
        <v>2973</v>
      </c>
      <c r="B1320" s="66" t="s">
        <v>2974</v>
      </c>
      <c r="C1320" s="67">
        <v>36</v>
      </c>
      <c r="D1320" s="67" t="s">
        <v>346</v>
      </c>
      <c r="E1320" s="71">
        <v>0.223519310453933</v>
      </c>
      <c r="F1320" s="68">
        <v>79.395604395604394</v>
      </c>
      <c r="G1320" s="71">
        <v>0.54445584926576396</v>
      </c>
      <c r="H1320" s="68">
        <v>96.634615384615401</v>
      </c>
      <c r="I1320" s="71">
        <v>6.5565904523247398E-2</v>
      </c>
      <c r="J1320" s="68">
        <v>66.689560439560395</v>
      </c>
      <c r="K1320" s="71">
        <v>6.0536177572787501E-2</v>
      </c>
      <c r="L1320" s="68">
        <v>43.6813186813187</v>
      </c>
    </row>
    <row r="1321" spans="1:12" x14ac:dyDescent="0.2">
      <c r="A1321" s="72" t="s">
        <v>2975</v>
      </c>
      <c r="B1321" s="66" t="s">
        <v>2976</v>
      </c>
      <c r="C1321" s="67">
        <v>36</v>
      </c>
      <c r="D1321" s="67" t="s">
        <v>346</v>
      </c>
      <c r="E1321" s="71">
        <v>0.435969317954298</v>
      </c>
      <c r="F1321" s="68">
        <v>98.420329670329707</v>
      </c>
      <c r="G1321" s="71">
        <v>0.91119080957498799</v>
      </c>
      <c r="H1321" s="68">
        <v>100</v>
      </c>
      <c r="I1321" s="71">
        <v>0.29582351499992598</v>
      </c>
      <c r="J1321" s="68">
        <v>94.093406593406598</v>
      </c>
      <c r="K1321" s="71">
        <v>0.100893629287979</v>
      </c>
      <c r="L1321" s="68">
        <v>54.807692307692299</v>
      </c>
    </row>
    <row r="1322" spans="1:12" x14ac:dyDescent="0.2">
      <c r="A1322" s="72" t="s">
        <v>2977</v>
      </c>
      <c r="B1322" s="66" t="s">
        <v>2978</v>
      </c>
      <c r="C1322" s="67">
        <v>36</v>
      </c>
      <c r="D1322" s="67" t="s">
        <v>346</v>
      </c>
      <c r="E1322" s="71">
        <v>0.185228319884608</v>
      </c>
      <c r="F1322" s="68">
        <v>66.277472527472497</v>
      </c>
      <c r="G1322" s="71">
        <v>0.45858236526059398</v>
      </c>
      <c r="H1322" s="68">
        <v>94.299450549450498</v>
      </c>
      <c r="I1322" s="71">
        <v>1.63876909628453E-2</v>
      </c>
      <c r="J1322" s="68">
        <v>44.780219780219802</v>
      </c>
      <c r="K1322" s="71">
        <v>8.07149034303834E-2</v>
      </c>
      <c r="L1322" s="68">
        <v>49.244505494505503</v>
      </c>
    </row>
    <row r="1323" spans="1:12" x14ac:dyDescent="0.2">
      <c r="A1323" s="72" t="s">
        <v>2979</v>
      </c>
      <c r="B1323" s="66" t="s">
        <v>2980</v>
      </c>
      <c r="C1323" s="67">
        <v>37</v>
      </c>
      <c r="D1323" s="67" t="s">
        <v>346</v>
      </c>
      <c r="E1323" s="71">
        <v>0.377696150997617</v>
      </c>
      <c r="F1323" s="68">
        <v>96.222527472527503</v>
      </c>
      <c r="G1323" s="71">
        <v>0.827980611572252</v>
      </c>
      <c r="H1323" s="68">
        <v>99.656593406593402</v>
      </c>
      <c r="I1323" s="71">
        <v>0.152326059927373</v>
      </c>
      <c r="J1323" s="68">
        <v>81.3186813186813</v>
      </c>
      <c r="K1323" s="71">
        <v>0.15278178149322599</v>
      </c>
      <c r="L1323" s="68">
        <v>64.972527472527503</v>
      </c>
    </row>
    <row r="1324" spans="1:12" x14ac:dyDescent="0.2">
      <c r="A1324" s="72" t="s">
        <v>2981</v>
      </c>
      <c r="B1324" s="66" t="s">
        <v>2982</v>
      </c>
      <c r="C1324" s="67">
        <v>36</v>
      </c>
      <c r="D1324" s="67" t="s">
        <v>346</v>
      </c>
      <c r="E1324" s="71">
        <v>0.391495173550021</v>
      </c>
      <c r="F1324" s="68">
        <v>96.497252747252702</v>
      </c>
      <c r="G1324" s="71">
        <v>0.81503435278039105</v>
      </c>
      <c r="H1324" s="68">
        <v>99.519230769230802</v>
      </c>
      <c r="I1324" s="71">
        <v>0.249909513214151</v>
      </c>
      <c r="J1324" s="68">
        <v>91.483516483516496</v>
      </c>
      <c r="K1324" s="71">
        <v>0.10954165465552</v>
      </c>
      <c r="L1324" s="68">
        <v>56.524725274725299</v>
      </c>
    </row>
    <row r="1325" spans="1:12" x14ac:dyDescent="0.2">
      <c r="A1325" s="72" t="s">
        <v>2983</v>
      </c>
      <c r="B1325" s="66" t="s">
        <v>2984</v>
      </c>
      <c r="C1325" s="67">
        <v>36</v>
      </c>
      <c r="D1325" s="67" t="s">
        <v>346</v>
      </c>
      <c r="E1325" s="71">
        <v>0.49854574130657497</v>
      </c>
      <c r="F1325" s="68">
        <v>99.656593406593402</v>
      </c>
      <c r="G1325" s="71">
        <v>0.88189897100085801</v>
      </c>
      <c r="H1325" s="68">
        <v>99.9313186813187</v>
      </c>
      <c r="I1325" s="71">
        <v>0.472487171915695</v>
      </c>
      <c r="J1325" s="68">
        <v>99.107142857142904</v>
      </c>
      <c r="K1325" s="71">
        <v>0.14125108100317099</v>
      </c>
      <c r="L1325" s="68">
        <v>63.049450549450498</v>
      </c>
    </row>
    <row r="1326" spans="1:12" x14ac:dyDescent="0.2">
      <c r="A1326" s="72" t="s">
        <v>2985</v>
      </c>
      <c r="B1326" s="66" t="s">
        <v>2986</v>
      </c>
      <c r="C1326" s="67">
        <v>35</v>
      </c>
      <c r="D1326" s="67" t="s">
        <v>346</v>
      </c>
      <c r="E1326" s="71">
        <v>0.40591021526249699</v>
      </c>
      <c r="F1326" s="68">
        <v>97.321428571428598</v>
      </c>
      <c r="G1326" s="71">
        <v>0.61281875059915702</v>
      </c>
      <c r="H1326" s="68">
        <v>97.527472527472497</v>
      </c>
      <c r="I1326" s="71">
        <v>0.36276718489718601</v>
      </c>
      <c r="J1326" s="68">
        <v>97.664835164835196</v>
      </c>
      <c r="K1326" s="71">
        <v>0.24214471029115001</v>
      </c>
      <c r="L1326" s="68">
        <v>74.313186813186803</v>
      </c>
    </row>
    <row r="1327" spans="1:12" x14ac:dyDescent="0.2">
      <c r="A1327" s="72" t="s">
        <v>2987</v>
      </c>
      <c r="B1327" s="66" t="s">
        <v>2988</v>
      </c>
      <c r="C1327" s="67">
        <v>36</v>
      </c>
      <c r="D1327" s="67" t="s">
        <v>346</v>
      </c>
      <c r="E1327" s="71">
        <v>0.51939391055777595</v>
      </c>
      <c r="F1327" s="68">
        <v>99.725274725274701</v>
      </c>
      <c r="G1327" s="71">
        <v>0.85289854001597198</v>
      </c>
      <c r="H1327" s="68">
        <v>99.793956043956001</v>
      </c>
      <c r="I1327" s="71">
        <v>0.56114943553167196</v>
      </c>
      <c r="J1327" s="68">
        <v>99.656593406593402</v>
      </c>
      <c r="K1327" s="71">
        <v>0.14413375612568499</v>
      </c>
      <c r="L1327" s="68">
        <v>63.667582417582402</v>
      </c>
    </row>
    <row r="1328" spans="1:12" x14ac:dyDescent="0.2">
      <c r="A1328" s="72" t="s">
        <v>2989</v>
      </c>
      <c r="B1328" s="66" t="s">
        <v>2990</v>
      </c>
      <c r="C1328" s="67">
        <v>35</v>
      </c>
      <c r="D1328" s="67" t="s">
        <v>346</v>
      </c>
      <c r="E1328" s="71">
        <v>0.272372368165606</v>
      </c>
      <c r="F1328" s="68">
        <v>88.942307692307693</v>
      </c>
      <c r="G1328" s="71">
        <v>0.43708393158299902</v>
      </c>
      <c r="H1328" s="68">
        <v>93.131868131868103</v>
      </c>
      <c r="I1328" s="71">
        <v>8.6000310417421302E-2</v>
      </c>
      <c r="J1328" s="68">
        <v>71.497252747252702</v>
      </c>
      <c r="K1328" s="71">
        <v>0.29403286249639699</v>
      </c>
      <c r="L1328" s="68">
        <v>77.747252747252702</v>
      </c>
    </row>
    <row r="1329" spans="1:12" x14ac:dyDescent="0.2">
      <c r="A1329" s="72" t="s">
        <v>2991</v>
      </c>
      <c r="B1329" s="66" t="s">
        <v>2992</v>
      </c>
      <c r="C1329" s="67">
        <v>35</v>
      </c>
      <c r="D1329" s="67" t="s">
        <v>346</v>
      </c>
      <c r="E1329" s="71">
        <v>0.34797917502688203</v>
      </c>
      <c r="F1329" s="68">
        <v>95.054945054945094</v>
      </c>
      <c r="G1329" s="71">
        <v>0.55762988164134397</v>
      </c>
      <c r="H1329" s="68">
        <v>96.703296703296701</v>
      </c>
      <c r="I1329" s="71">
        <v>0.18650943069787901</v>
      </c>
      <c r="J1329" s="68">
        <v>85.096153846153797</v>
      </c>
      <c r="K1329" s="71">
        <v>0.29979821274142399</v>
      </c>
      <c r="L1329" s="68">
        <v>78.296703296703299</v>
      </c>
    </row>
    <row r="1330" spans="1:12" x14ac:dyDescent="0.2">
      <c r="A1330" s="72" t="s">
        <v>2993</v>
      </c>
      <c r="B1330" s="66" t="s">
        <v>2994</v>
      </c>
      <c r="C1330" s="67">
        <v>35</v>
      </c>
      <c r="D1330" s="67" t="s">
        <v>346</v>
      </c>
      <c r="E1330" s="71">
        <v>0.28425232733109101</v>
      </c>
      <c r="F1330" s="68">
        <v>90.796703296703299</v>
      </c>
      <c r="G1330" s="71">
        <v>0.40503197990642498</v>
      </c>
      <c r="H1330" s="68">
        <v>91.552197802197796</v>
      </c>
      <c r="I1330" s="71">
        <v>3.9434108137262502E-2</v>
      </c>
      <c r="J1330" s="68">
        <v>59.478021978021999</v>
      </c>
      <c r="K1330" s="71">
        <v>0.40829089394958501</v>
      </c>
      <c r="L1330" s="68">
        <v>86.675824175824204</v>
      </c>
    </row>
    <row r="1331" spans="1:12" x14ac:dyDescent="0.2">
      <c r="A1331" s="72" t="s">
        <v>2995</v>
      </c>
      <c r="B1331" s="66" t="s">
        <v>2996</v>
      </c>
      <c r="C1331" s="67">
        <v>36</v>
      </c>
      <c r="D1331" s="67" t="s">
        <v>346</v>
      </c>
      <c r="E1331" s="71">
        <v>0.40083541490754998</v>
      </c>
      <c r="F1331" s="68">
        <v>96.771978021978001</v>
      </c>
      <c r="G1331" s="71">
        <v>0.74424654369090104</v>
      </c>
      <c r="H1331" s="68">
        <v>99.175824175824204</v>
      </c>
      <c r="I1331" s="71">
        <v>0.43231562492912601</v>
      </c>
      <c r="J1331" s="68">
        <v>98.832417582417605</v>
      </c>
      <c r="K1331" s="71">
        <v>2.5944076102623299E-2</v>
      </c>
      <c r="L1331" s="68">
        <v>35.096153846153797</v>
      </c>
    </row>
    <row r="1332" spans="1:12" x14ac:dyDescent="0.2">
      <c r="A1332" s="72" t="s">
        <v>2997</v>
      </c>
      <c r="B1332" s="66" t="s">
        <v>2998</v>
      </c>
      <c r="C1332" s="67">
        <v>73</v>
      </c>
      <c r="D1332" s="67" t="s">
        <v>346</v>
      </c>
      <c r="E1332" s="71">
        <v>0.36857797759558403</v>
      </c>
      <c r="F1332" s="68">
        <v>95.810439560439605</v>
      </c>
      <c r="G1332" s="71">
        <v>0.58139369000396002</v>
      </c>
      <c r="H1332" s="68">
        <v>97.046703296703299</v>
      </c>
      <c r="I1332" s="71">
        <v>0.492630816435142</v>
      </c>
      <c r="J1332" s="68">
        <v>99.244505494505503</v>
      </c>
      <c r="K1332" s="71">
        <v>3.1709426347650602E-2</v>
      </c>
      <c r="L1332" s="68">
        <v>36.469780219780198</v>
      </c>
    </row>
    <row r="1333" spans="1:12" x14ac:dyDescent="0.2">
      <c r="A1333" s="72" t="s">
        <v>2999</v>
      </c>
      <c r="B1333" s="66" t="s">
        <v>3000</v>
      </c>
      <c r="C1333" s="67">
        <v>73</v>
      </c>
      <c r="D1333" s="67" t="s">
        <v>346</v>
      </c>
      <c r="E1333" s="71">
        <v>0.15655124210888499</v>
      </c>
      <c r="F1333" s="68">
        <v>52.747252747252801</v>
      </c>
      <c r="G1333" s="71">
        <v>0.34635173058933599</v>
      </c>
      <c r="H1333" s="68">
        <v>87.6373626373626</v>
      </c>
      <c r="I1333" s="71">
        <v>0.10600594500223801</v>
      </c>
      <c r="J1333" s="68">
        <v>74.793956043956001</v>
      </c>
      <c r="K1333" s="71">
        <v>1.72960507350822E-2</v>
      </c>
      <c r="L1333" s="68">
        <v>32.142857142857103</v>
      </c>
    </row>
    <row r="1334" spans="1:12" x14ac:dyDescent="0.2">
      <c r="A1334" s="72" t="s">
        <v>3001</v>
      </c>
      <c r="B1334" s="66" t="s">
        <v>3002</v>
      </c>
      <c r="C1334" s="67">
        <v>73</v>
      </c>
      <c r="D1334" s="67" t="s">
        <v>346</v>
      </c>
      <c r="E1334" s="71">
        <v>0.18353087937908499</v>
      </c>
      <c r="F1334" s="68">
        <v>65.521978021978001</v>
      </c>
      <c r="G1334" s="71">
        <v>0.38700363380215203</v>
      </c>
      <c r="H1334" s="68">
        <v>90.796703296703299</v>
      </c>
      <c r="I1334" s="71">
        <v>0.117466202374885</v>
      </c>
      <c r="J1334" s="68">
        <v>76.510989010988993</v>
      </c>
      <c r="K1334" s="71">
        <v>4.6122801960219E-2</v>
      </c>
      <c r="L1334" s="68">
        <v>40.384615384615401</v>
      </c>
    </row>
    <row r="1335" spans="1:12" x14ac:dyDescent="0.2">
      <c r="A1335" s="72" t="s">
        <v>3003</v>
      </c>
      <c r="B1335" s="66" t="s">
        <v>3004</v>
      </c>
      <c r="C1335" s="67">
        <v>73</v>
      </c>
      <c r="D1335" s="67" t="s">
        <v>346</v>
      </c>
      <c r="E1335" s="71">
        <v>0.17135126518479701</v>
      </c>
      <c r="F1335" s="68">
        <v>60.989010989011</v>
      </c>
      <c r="G1335" s="71">
        <v>0.253741814780168</v>
      </c>
      <c r="H1335" s="68">
        <v>61.332417582417598</v>
      </c>
      <c r="I1335" s="71">
        <v>4.9876696830723301E-2</v>
      </c>
      <c r="J1335" s="68">
        <v>62.980769230769198</v>
      </c>
      <c r="K1335" s="71">
        <v>0.2104352839435</v>
      </c>
      <c r="L1335" s="68">
        <v>72.458791208791197</v>
      </c>
    </row>
    <row r="1336" spans="1:12" x14ac:dyDescent="0.2">
      <c r="A1336" s="72" t="s">
        <v>3005</v>
      </c>
      <c r="B1336" s="66" t="s">
        <v>3006</v>
      </c>
      <c r="C1336" s="67">
        <v>73</v>
      </c>
      <c r="D1336" s="67" t="s">
        <v>346</v>
      </c>
      <c r="E1336" s="71">
        <v>0.14576840678008299</v>
      </c>
      <c r="F1336" s="68">
        <v>45.192307692307701</v>
      </c>
      <c r="G1336" s="71">
        <v>0.26597719361828698</v>
      </c>
      <c r="H1336" s="68">
        <v>69.917582417582395</v>
      </c>
      <c r="I1336" s="71">
        <v>0.14538395061933801</v>
      </c>
      <c r="J1336" s="68">
        <v>80.837912087912102</v>
      </c>
      <c r="K1336" s="71">
        <v>2.5944076102623299E-2</v>
      </c>
      <c r="L1336" s="68">
        <v>35.096153846153797</v>
      </c>
    </row>
    <row r="1337" spans="1:12" x14ac:dyDescent="0.2">
      <c r="A1337" s="72" t="s">
        <v>3007</v>
      </c>
      <c r="B1337" s="66" t="s">
        <v>3008</v>
      </c>
      <c r="C1337" s="67">
        <v>73</v>
      </c>
      <c r="D1337" s="67" t="s">
        <v>346</v>
      </c>
      <c r="E1337" s="71">
        <v>0.19439649339005</v>
      </c>
      <c r="F1337" s="68">
        <v>69.986263736263695</v>
      </c>
      <c r="G1337" s="71">
        <v>0.25935453695042099</v>
      </c>
      <c r="H1337" s="68">
        <v>66.071428571428598</v>
      </c>
      <c r="I1337" s="71">
        <v>0.315186917852189</v>
      </c>
      <c r="J1337" s="68">
        <v>94.780219780219795</v>
      </c>
      <c r="K1337" s="71">
        <v>8.6480253675410793E-3</v>
      </c>
      <c r="L1337" s="68">
        <v>28.571428571428601</v>
      </c>
    </row>
    <row r="1338" spans="1:12" x14ac:dyDescent="0.2">
      <c r="A1338" s="72" t="s">
        <v>3009</v>
      </c>
      <c r="B1338" s="66" t="s">
        <v>3010</v>
      </c>
      <c r="C1338" s="67">
        <v>73</v>
      </c>
      <c r="D1338" s="67" t="s">
        <v>346</v>
      </c>
      <c r="E1338" s="71">
        <v>0.130471277882237</v>
      </c>
      <c r="F1338" s="68">
        <v>37.156593406593402</v>
      </c>
      <c r="G1338" s="71">
        <v>0.249999999690248</v>
      </c>
      <c r="H1338" s="68">
        <v>22.939560439560399</v>
      </c>
      <c r="I1338" s="71">
        <v>0.11835243297635301</v>
      </c>
      <c r="J1338" s="68">
        <v>76.717032967033006</v>
      </c>
      <c r="K1338" s="71">
        <v>2.30614009801096E-2</v>
      </c>
      <c r="L1338" s="68">
        <v>34.065934065934101</v>
      </c>
    </row>
    <row r="1339" spans="1:12" x14ac:dyDescent="0.2">
      <c r="A1339" s="72" t="s">
        <v>3011</v>
      </c>
      <c r="B1339" s="66" t="s">
        <v>3012</v>
      </c>
      <c r="C1339" s="67">
        <v>73</v>
      </c>
      <c r="D1339" s="67" t="s">
        <v>346</v>
      </c>
      <c r="E1339" s="71">
        <v>0.14269369692744199</v>
      </c>
      <c r="F1339" s="68">
        <v>43.8873626373626</v>
      </c>
      <c r="G1339" s="71">
        <v>0.25</v>
      </c>
      <c r="H1339" s="68">
        <v>55.837912087912102</v>
      </c>
      <c r="I1339" s="71">
        <v>0.155019689802216</v>
      </c>
      <c r="J1339" s="68">
        <v>81.730769230769198</v>
      </c>
      <c r="K1339" s="71">
        <v>2.30614009801096E-2</v>
      </c>
      <c r="L1339" s="68">
        <v>34.065934065934101</v>
      </c>
    </row>
    <row r="1340" spans="1:12" x14ac:dyDescent="0.2">
      <c r="A1340" s="72" t="s">
        <v>3013</v>
      </c>
      <c r="B1340" s="66" t="s">
        <v>3014</v>
      </c>
      <c r="C1340" s="67">
        <v>73</v>
      </c>
      <c r="D1340" s="67" t="s">
        <v>346</v>
      </c>
      <c r="E1340" s="71">
        <v>0.15665797493664199</v>
      </c>
      <c r="F1340" s="68">
        <v>52.953296703296701</v>
      </c>
      <c r="G1340" s="71">
        <v>0.24999999704066</v>
      </c>
      <c r="H1340" s="68">
        <v>21.9093406593407</v>
      </c>
      <c r="I1340" s="71">
        <v>0.211325902401724</v>
      </c>
      <c r="J1340" s="68">
        <v>88.392857142857096</v>
      </c>
      <c r="K1340" s="71">
        <v>8.6480253675410793E-3</v>
      </c>
      <c r="L1340" s="68">
        <v>28.571428571428601</v>
      </c>
    </row>
    <row r="1341" spans="1:12" x14ac:dyDescent="0.2">
      <c r="A1341" s="72" t="s">
        <v>3015</v>
      </c>
      <c r="B1341" s="66" t="s">
        <v>3016</v>
      </c>
      <c r="C1341" s="67">
        <v>35</v>
      </c>
      <c r="D1341" s="67" t="s">
        <v>346</v>
      </c>
      <c r="E1341" s="71">
        <v>0.22690089710408501</v>
      </c>
      <c r="F1341" s="68">
        <v>80.357142857142904</v>
      </c>
      <c r="G1341" s="71">
        <v>0.32514414373150702</v>
      </c>
      <c r="H1341" s="68">
        <v>84.4093406593407</v>
      </c>
      <c r="I1341" s="71">
        <v>2.40509084916729E-2</v>
      </c>
      <c r="J1341" s="68">
        <v>52.541208791208803</v>
      </c>
      <c r="K1341" s="71">
        <v>0.33150763908907499</v>
      </c>
      <c r="L1341" s="68">
        <v>80.494505494505503</v>
      </c>
    </row>
    <row r="1342" spans="1:12" x14ac:dyDescent="0.2">
      <c r="A1342" s="72" t="s">
        <v>3017</v>
      </c>
      <c r="B1342" s="66" t="s">
        <v>3018</v>
      </c>
      <c r="C1342" s="67">
        <v>35</v>
      </c>
      <c r="D1342" s="67" t="s">
        <v>346</v>
      </c>
      <c r="E1342" s="71">
        <v>0.25072602636567698</v>
      </c>
      <c r="F1342" s="68">
        <v>85.989010989011007</v>
      </c>
      <c r="G1342" s="71">
        <v>0.41909149759430098</v>
      </c>
      <c r="H1342" s="68">
        <v>92.445054945054906</v>
      </c>
      <c r="I1342" s="71">
        <v>8.8059196089066302E-2</v>
      </c>
      <c r="J1342" s="68">
        <v>71.771978021978001</v>
      </c>
      <c r="K1342" s="71">
        <v>0.24502738541366401</v>
      </c>
      <c r="L1342" s="68">
        <v>74.450549450549502</v>
      </c>
    </row>
    <row r="1343" spans="1:12" x14ac:dyDescent="0.2">
      <c r="A1343" s="72" t="s">
        <v>3019</v>
      </c>
      <c r="B1343" s="66" t="s">
        <v>3020</v>
      </c>
      <c r="C1343" s="67">
        <v>35</v>
      </c>
      <c r="D1343" s="67" t="s">
        <v>346</v>
      </c>
      <c r="E1343" s="71">
        <v>0.17182530871802701</v>
      </c>
      <c r="F1343" s="68">
        <v>61.195054945054899</v>
      </c>
      <c r="G1343" s="71">
        <v>0.20994468425674501</v>
      </c>
      <c r="H1343" s="68">
        <v>10.370879120879099</v>
      </c>
      <c r="I1343" s="71">
        <v>4.8973155993617797E-2</v>
      </c>
      <c r="J1343" s="68">
        <v>62.5</v>
      </c>
      <c r="K1343" s="71">
        <v>0.25655808590371898</v>
      </c>
      <c r="L1343" s="68">
        <v>75.412087912087898</v>
      </c>
    </row>
    <row r="1344" spans="1:12" x14ac:dyDescent="0.2">
      <c r="A1344" s="72" t="s">
        <v>3021</v>
      </c>
      <c r="B1344" s="66" t="s">
        <v>3022</v>
      </c>
      <c r="C1344" s="67">
        <v>73</v>
      </c>
      <c r="D1344" s="67" t="s">
        <v>346</v>
      </c>
      <c r="E1344" s="71">
        <v>0.10157281866293701</v>
      </c>
      <c r="F1344" s="68">
        <v>17.9945054945055</v>
      </c>
      <c r="G1344" s="71">
        <v>0.14857327243194801</v>
      </c>
      <c r="H1344" s="68">
        <v>5.6318681318681296</v>
      </c>
      <c r="I1344" s="71">
        <v>4.0838178656315199E-2</v>
      </c>
      <c r="J1344" s="68">
        <v>60.164835164835203</v>
      </c>
      <c r="K1344" s="71">
        <v>0.115307004900548</v>
      </c>
      <c r="L1344" s="68">
        <v>57.898351648351699</v>
      </c>
    </row>
    <row r="1345" spans="1:12" x14ac:dyDescent="0.2">
      <c r="A1345" s="72" t="s">
        <v>3023</v>
      </c>
      <c r="B1345" s="66" t="s">
        <v>3024</v>
      </c>
      <c r="C1345" s="67">
        <v>35</v>
      </c>
      <c r="D1345" s="67" t="s">
        <v>346</v>
      </c>
      <c r="E1345" s="71">
        <v>0.521681047345121</v>
      </c>
      <c r="F1345" s="68">
        <v>99.793956043956001</v>
      </c>
      <c r="G1345" s="71">
        <v>0.65762754730668405</v>
      </c>
      <c r="H1345" s="68">
        <v>98.351648351648393</v>
      </c>
      <c r="I1345" s="71">
        <v>0.57119157884193605</v>
      </c>
      <c r="J1345" s="68">
        <v>99.725274725274701</v>
      </c>
      <c r="K1345" s="71">
        <v>0.336224015886743</v>
      </c>
      <c r="L1345" s="68">
        <v>80.975274725274701</v>
      </c>
    </row>
    <row r="1346" spans="1:12" x14ac:dyDescent="0.2">
      <c r="A1346" s="72" t="s">
        <v>3025</v>
      </c>
      <c r="B1346" s="66" t="s">
        <v>3026</v>
      </c>
      <c r="C1346" s="67">
        <v>73</v>
      </c>
      <c r="D1346" s="67" t="s">
        <v>346</v>
      </c>
      <c r="E1346" s="71">
        <v>0.157664030251327</v>
      </c>
      <c r="F1346" s="68">
        <v>53.640109890109898</v>
      </c>
      <c r="G1346" s="71">
        <v>0.26003756704181202</v>
      </c>
      <c r="H1346" s="68">
        <v>66.964285714285694</v>
      </c>
      <c r="I1346" s="71">
        <v>0.18989312273205999</v>
      </c>
      <c r="J1346" s="68">
        <v>85.576923076923094</v>
      </c>
      <c r="K1346" s="71">
        <v>2.30614009801096E-2</v>
      </c>
      <c r="L1346" s="68">
        <v>34.065934065934101</v>
      </c>
    </row>
    <row r="1347" spans="1:12" x14ac:dyDescent="0.2">
      <c r="A1347" s="72" t="s">
        <v>3027</v>
      </c>
      <c r="B1347" s="66" t="s">
        <v>3028</v>
      </c>
      <c r="C1347" s="67">
        <v>35</v>
      </c>
      <c r="D1347" s="67" t="s">
        <v>346</v>
      </c>
      <c r="E1347" s="71">
        <v>0.29986699901479003</v>
      </c>
      <c r="F1347" s="68">
        <v>92.170329670329707</v>
      </c>
      <c r="G1347" s="71">
        <v>0.25</v>
      </c>
      <c r="H1347" s="68">
        <v>55.837912087912102</v>
      </c>
      <c r="I1347" s="71">
        <v>2.19705559950749E-2</v>
      </c>
      <c r="J1347" s="68">
        <v>51.167582417582402</v>
      </c>
      <c r="K1347" s="71">
        <v>0.627630441049294</v>
      </c>
      <c r="L1347" s="68">
        <v>96.703296703296701</v>
      </c>
    </row>
    <row r="1348" spans="1:12" x14ac:dyDescent="0.2">
      <c r="A1348" s="72" t="s">
        <v>3029</v>
      </c>
      <c r="B1348" s="66" t="s">
        <v>3030</v>
      </c>
      <c r="C1348" s="67">
        <v>35</v>
      </c>
      <c r="D1348" s="67" t="s">
        <v>346</v>
      </c>
      <c r="E1348" s="71">
        <v>0.27688638527829001</v>
      </c>
      <c r="F1348" s="68">
        <v>89.835164835164804</v>
      </c>
      <c r="G1348" s="71">
        <v>0.25267379679144403</v>
      </c>
      <c r="H1348" s="68">
        <v>60.027472527472497</v>
      </c>
      <c r="I1348" s="71">
        <v>5.9632327430088297E-2</v>
      </c>
      <c r="J1348" s="68">
        <v>65.384615384615401</v>
      </c>
      <c r="K1348" s="71">
        <v>0.51835303161333701</v>
      </c>
      <c r="L1348" s="68">
        <v>94.505494505494497</v>
      </c>
    </row>
    <row r="1349" spans="1:12" x14ac:dyDescent="0.2">
      <c r="A1349" s="72" t="s">
        <v>3031</v>
      </c>
      <c r="B1349" s="66" t="s">
        <v>3032</v>
      </c>
      <c r="C1349" s="67">
        <v>35</v>
      </c>
      <c r="D1349" s="67" t="s">
        <v>346</v>
      </c>
      <c r="E1349" s="71">
        <v>0.28239511784876697</v>
      </c>
      <c r="F1349" s="68">
        <v>90.5906593406593</v>
      </c>
      <c r="G1349" s="71">
        <v>0.25</v>
      </c>
      <c r="H1349" s="68">
        <v>55.837912087912102</v>
      </c>
      <c r="I1349" s="71">
        <v>5.0005570707826602E-2</v>
      </c>
      <c r="J1349" s="68">
        <v>63.049450549450498</v>
      </c>
      <c r="K1349" s="71">
        <v>0.54717978283847402</v>
      </c>
      <c r="L1349" s="68">
        <v>95.467032967033006</v>
      </c>
    </row>
    <row r="1350" spans="1:12" x14ac:dyDescent="0.2">
      <c r="A1350" s="72" t="s">
        <v>3033</v>
      </c>
      <c r="B1350" s="66" t="s">
        <v>3034</v>
      </c>
      <c r="C1350" s="67">
        <v>35</v>
      </c>
      <c r="D1350" s="67" t="s">
        <v>346</v>
      </c>
      <c r="E1350" s="71">
        <v>0.17359532983767101</v>
      </c>
      <c r="F1350" s="68">
        <v>61.950549450549502</v>
      </c>
      <c r="G1350" s="71">
        <v>0.24999999995609501</v>
      </c>
      <c r="H1350" s="68">
        <v>24.1071428571429</v>
      </c>
      <c r="I1350" s="71">
        <v>4.7951500578629304E-3</v>
      </c>
      <c r="J1350" s="68">
        <v>19.711538461538499</v>
      </c>
      <c r="K1350" s="71">
        <v>0.265990839499055</v>
      </c>
      <c r="L1350" s="68">
        <v>75.892857142857096</v>
      </c>
    </row>
    <row r="1351" spans="1:12" x14ac:dyDescent="0.2">
      <c r="A1351" s="72" t="s">
        <v>3035</v>
      </c>
      <c r="B1351" s="66" t="s">
        <v>3036</v>
      </c>
      <c r="C1351" s="67">
        <v>35</v>
      </c>
      <c r="D1351" s="67" t="s">
        <v>346</v>
      </c>
      <c r="E1351" s="71">
        <v>0.217534743276139</v>
      </c>
      <c r="F1351" s="68">
        <v>77.678571428571402</v>
      </c>
      <c r="G1351" s="71">
        <v>0.25</v>
      </c>
      <c r="H1351" s="68">
        <v>55.837912087912102</v>
      </c>
      <c r="I1351" s="71">
        <v>7.94198326360478E-3</v>
      </c>
      <c r="J1351" s="68">
        <v>30.219780219780201</v>
      </c>
      <c r="K1351" s="71">
        <v>0.39466224656481202</v>
      </c>
      <c r="L1351" s="68">
        <v>85.302197802197796</v>
      </c>
    </row>
    <row r="1352" spans="1:12" x14ac:dyDescent="0.2">
      <c r="A1352" s="72" t="s">
        <v>3037</v>
      </c>
      <c r="B1352" s="66" t="s">
        <v>3038</v>
      </c>
      <c r="C1352" s="67">
        <v>35</v>
      </c>
      <c r="D1352" s="67" t="s">
        <v>346</v>
      </c>
      <c r="E1352" s="71">
        <v>0.229983039593991</v>
      </c>
      <c r="F1352" s="68">
        <v>81.043956043956001</v>
      </c>
      <c r="G1352" s="71">
        <v>0.26871657530900001</v>
      </c>
      <c r="H1352" s="68">
        <v>71.8406593406593</v>
      </c>
      <c r="I1352" s="71">
        <v>1.21569212955918E-2</v>
      </c>
      <c r="J1352" s="68">
        <v>39.217032967032999</v>
      </c>
      <c r="K1352" s="71">
        <v>0.40907562217738003</v>
      </c>
      <c r="L1352" s="68">
        <v>86.744505494505503</v>
      </c>
    </row>
    <row r="1353" spans="1:12" x14ac:dyDescent="0.2">
      <c r="A1353" s="72" t="s">
        <v>3039</v>
      </c>
      <c r="B1353" s="66" t="s">
        <v>3040</v>
      </c>
      <c r="C1353" s="67">
        <v>35</v>
      </c>
      <c r="D1353" s="67" t="s">
        <v>346</v>
      </c>
      <c r="E1353" s="71">
        <v>0.260457256442231</v>
      </c>
      <c r="F1353" s="68">
        <v>87.6373626373626</v>
      </c>
      <c r="G1353" s="71">
        <v>0.249999994770642</v>
      </c>
      <c r="H1353" s="68">
        <v>21.771978021978001</v>
      </c>
      <c r="I1353" s="71">
        <v>1.11850412675606E-2</v>
      </c>
      <c r="J1353" s="68">
        <v>37.019230769230802</v>
      </c>
      <c r="K1353" s="71">
        <v>0.52018673328849196</v>
      </c>
      <c r="L1353" s="68">
        <v>94.642857142857096</v>
      </c>
    </row>
    <row r="1354" spans="1:12" x14ac:dyDescent="0.2">
      <c r="A1354" s="72" t="s">
        <v>3041</v>
      </c>
      <c r="B1354" s="66" t="s">
        <v>3042</v>
      </c>
      <c r="C1354" s="67">
        <v>36</v>
      </c>
      <c r="D1354" s="67" t="s">
        <v>346</v>
      </c>
      <c r="E1354" s="71">
        <v>6.1894193675044402E-2</v>
      </c>
      <c r="F1354" s="68">
        <v>4.6016483516483504</v>
      </c>
      <c r="G1354" s="71">
        <v>8.9243578707308702E-2</v>
      </c>
      <c r="H1354" s="68">
        <v>3.2967032967033001</v>
      </c>
      <c r="I1354" s="71">
        <v>2.3596967222318001E-3</v>
      </c>
      <c r="J1354" s="68">
        <v>10.096153846153801</v>
      </c>
      <c r="K1354" s="71">
        <v>9.4079305595592702E-2</v>
      </c>
      <c r="L1354" s="68">
        <v>52.403846153846203</v>
      </c>
    </row>
    <row r="1355" spans="1:12" x14ac:dyDescent="0.2">
      <c r="A1355" s="72" t="s">
        <v>3043</v>
      </c>
      <c r="B1355" s="66" t="s">
        <v>3044</v>
      </c>
      <c r="C1355" s="67">
        <v>36</v>
      </c>
      <c r="D1355" s="67" t="s">
        <v>346</v>
      </c>
      <c r="E1355" s="71">
        <v>0.14806480975326899</v>
      </c>
      <c r="F1355" s="68">
        <v>46.8406593406593</v>
      </c>
      <c r="G1355" s="71">
        <v>0.164113811154568</v>
      </c>
      <c r="H1355" s="68">
        <v>6.7994505494505502</v>
      </c>
      <c r="I1355" s="71">
        <v>1.2256076931029499E-2</v>
      </c>
      <c r="J1355" s="68">
        <v>39.629120879120897</v>
      </c>
      <c r="K1355" s="71">
        <v>0.26782454117421001</v>
      </c>
      <c r="L1355" s="68">
        <v>76.098901098901095</v>
      </c>
    </row>
    <row r="1356" spans="1:12" x14ac:dyDescent="0.2">
      <c r="A1356" s="72" t="s">
        <v>3045</v>
      </c>
      <c r="B1356" s="66" t="s">
        <v>3046</v>
      </c>
      <c r="C1356" s="67">
        <v>36</v>
      </c>
      <c r="D1356" s="67" t="s">
        <v>346</v>
      </c>
      <c r="E1356" s="71">
        <v>0.13813331052897801</v>
      </c>
      <c r="F1356" s="68">
        <v>41.620879120879103</v>
      </c>
      <c r="G1356" s="71">
        <v>0.202534836473553</v>
      </c>
      <c r="H1356" s="68">
        <v>9.8901098901098905</v>
      </c>
      <c r="I1356" s="71">
        <v>3.9953561209919497E-2</v>
      </c>
      <c r="J1356" s="68">
        <v>59.684065934065899</v>
      </c>
      <c r="K1356" s="71">
        <v>0.171911533903462</v>
      </c>
      <c r="L1356" s="68">
        <v>67.170329670329707</v>
      </c>
    </row>
    <row r="1357" spans="1:12" x14ac:dyDescent="0.2">
      <c r="A1357" s="72" t="s">
        <v>3047</v>
      </c>
      <c r="B1357" s="66" t="s">
        <v>3048</v>
      </c>
      <c r="C1357" s="67">
        <v>36</v>
      </c>
      <c r="D1357" s="67" t="s">
        <v>346</v>
      </c>
      <c r="E1357" s="71">
        <v>5.22007882406798E-2</v>
      </c>
      <c r="F1357" s="68">
        <v>3.5714285714285698</v>
      </c>
      <c r="G1357" s="71">
        <v>6.4002084590306402E-2</v>
      </c>
      <c r="H1357" s="68">
        <v>2.26648351648352</v>
      </c>
      <c r="I1357" s="71">
        <v>4.2863247811677201E-3</v>
      </c>
      <c r="J1357" s="68">
        <v>17.651098901098901</v>
      </c>
      <c r="K1357" s="71">
        <v>8.8313955350565299E-2</v>
      </c>
      <c r="L1357" s="68">
        <v>50.824175824175803</v>
      </c>
    </row>
    <row r="1358" spans="1:12" x14ac:dyDescent="0.2">
      <c r="A1358" s="72" t="s">
        <v>3049</v>
      </c>
      <c r="B1358" s="66" t="s">
        <v>3050</v>
      </c>
      <c r="C1358" s="67">
        <v>36</v>
      </c>
      <c r="D1358" s="67" t="s">
        <v>346</v>
      </c>
      <c r="E1358" s="71">
        <v>0.21235405588822201</v>
      </c>
      <c r="F1358" s="68">
        <v>76.579670329670293</v>
      </c>
      <c r="G1358" s="71">
        <v>0.206268922125148</v>
      </c>
      <c r="H1358" s="68">
        <v>10.1648351648352</v>
      </c>
      <c r="I1358" s="71">
        <v>1.9099193459187001E-2</v>
      </c>
      <c r="J1358" s="68">
        <v>48.076923076923102</v>
      </c>
      <c r="K1358" s="71">
        <v>0.41169405208033</v>
      </c>
      <c r="L1358" s="68">
        <v>86.813186813186803</v>
      </c>
    </row>
    <row r="1359" spans="1:12" x14ac:dyDescent="0.2">
      <c r="A1359" s="72" t="s">
        <v>3051</v>
      </c>
      <c r="B1359" s="66" t="s">
        <v>3052</v>
      </c>
      <c r="C1359" s="67">
        <v>36</v>
      </c>
      <c r="D1359" s="67" t="s">
        <v>346</v>
      </c>
      <c r="E1359" s="71">
        <v>0.21723162038902799</v>
      </c>
      <c r="F1359" s="68">
        <v>77.541208791208803</v>
      </c>
      <c r="G1359" s="71">
        <v>0.223204669181018</v>
      </c>
      <c r="H1359" s="68">
        <v>12.1565934065934</v>
      </c>
      <c r="I1359" s="71">
        <v>8.1481145381939804E-3</v>
      </c>
      <c r="J1359" s="68">
        <v>30.4945054945055</v>
      </c>
      <c r="K1359" s="71">
        <v>0.420342077447871</v>
      </c>
      <c r="L1359" s="68">
        <v>87.774725274725299</v>
      </c>
    </row>
    <row r="1360" spans="1:12" x14ac:dyDescent="0.2">
      <c r="A1360" s="72" t="s">
        <v>3053</v>
      </c>
      <c r="B1360" s="66" t="s">
        <v>3054</v>
      </c>
      <c r="C1360" s="67">
        <v>36</v>
      </c>
      <c r="D1360" s="67" t="s">
        <v>346</v>
      </c>
      <c r="E1360" s="71">
        <v>0.23817630002354301</v>
      </c>
      <c r="F1360" s="68">
        <v>83.310439560439605</v>
      </c>
      <c r="G1360" s="71">
        <v>0.24159127003605499</v>
      </c>
      <c r="H1360" s="68">
        <v>14.8351648351648</v>
      </c>
      <c r="I1360" s="71">
        <v>4.1849580324444503E-2</v>
      </c>
      <c r="J1360" s="68">
        <v>60.508241758241802</v>
      </c>
      <c r="K1360" s="71">
        <v>0.43108804971013098</v>
      </c>
      <c r="L1360" s="68">
        <v>88.942307692307693</v>
      </c>
    </row>
    <row r="1361" spans="1:12" x14ac:dyDescent="0.2">
      <c r="A1361" s="72" t="s">
        <v>3055</v>
      </c>
      <c r="B1361" s="66" t="s">
        <v>3056</v>
      </c>
      <c r="C1361" s="67">
        <v>35</v>
      </c>
      <c r="D1361" s="67" t="s">
        <v>346</v>
      </c>
      <c r="E1361" s="71">
        <v>0.30024448087022099</v>
      </c>
      <c r="F1361" s="68">
        <v>92.239010989011007</v>
      </c>
      <c r="G1361" s="71">
        <v>0.25</v>
      </c>
      <c r="H1361" s="68">
        <v>55.837912087912102</v>
      </c>
      <c r="I1361" s="71">
        <v>1.1836546290878E-2</v>
      </c>
      <c r="J1361" s="68">
        <v>38.118131868131897</v>
      </c>
      <c r="K1361" s="71">
        <v>0.63889689631978497</v>
      </c>
      <c r="L1361" s="68">
        <v>96.9093406593407</v>
      </c>
    </row>
    <row r="1362" spans="1:12" x14ac:dyDescent="0.2">
      <c r="A1362" s="72" t="s">
        <v>3057</v>
      </c>
      <c r="B1362" s="66" t="s">
        <v>3058</v>
      </c>
      <c r="C1362" s="67">
        <v>35</v>
      </c>
      <c r="D1362" s="67" t="s">
        <v>346</v>
      </c>
      <c r="E1362" s="71">
        <v>0.237724896563796</v>
      </c>
      <c r="F1362" s="68">
        <v>83.104395604395606</v>
      </c>
      <c r="G1362" s="71">
        <v>0.249999453641538</v>
      </c>
      <c r="H1362" s="68">
        <v>20.879120879120901</v>
      </c>
      <c r="I1362" s="71">
        <v>5.80312624423409E-2</v>
      </c>
      <c r="J1362" s="68">
        <v>64.972527472527503</v>
      </c>
      <c r="K1362" s="71">
        <v>0.40514397360750798</v>
      </c>
      <c r="L1362" s="68">
        <v>86.401098901098905</v>
      </c>
    </row>
    <row r="1363" spans="1:12" x14ac:dyDescent="0.2">
      <c r="A1363" s="72" t="s">
        <v>3059</v>
      </c>
      <c r="B1363" s="66" t="s">
        <v>3060</v>
      </c>
      <c r="C1363" s="67">
        <v>35</v>
      </c>
      <c r="D1363" s="67" t="s">
        <v>346</v>
      </c>
      <c r="E1363" s="71">
        <v>0.26333090992855301</v>
      </c>
      <c r="F1363" s="68">
        <v>88.186813186813197</v>
      </c>
      <c r="G1363" s="71">
        <v>0.266042780748663</v>
      </c>
      <c r="H1363" s="68">
        <v>70.329670329670293</v>
      </c>
      <c r="I1363" s="71">
        <v>1.9295140733491601E-3</v>
      </c>
      <c r="J1363" s="68">
        <v>8.3104395604395602</v>
      </c>
      <c r="K1363" s="71">
        <v>0.52202043496364603</v>
      </c>
      <c r="L1363" s="68">
        <v>94.780219780219795</v>
      </c>
    </row>
    <row r="1364" spans="1:12" x14ac:dyDescent="0.2">
      <c r="A1364" s="72" t="s">
        <v>3061</v>
      </c>
      <c r="B1364" s="66" t="s">
        <v>3062</v>
      </c>
      <c r="C1364" s="67">
        <v>35</v>
      </c>
      <c r="D1364" s="67" t="s">
        <v>346</v>
      </c>
      <c r="E1364" s="71">
        <v>0.18683215698380901</v>
      </c>
      <c r="F1364" s="68">
        <v>66.826923076923094</v>
      </c>
      <c r="G1364" s="71">
        <v>0.19236955904842301</v>
      </c>
      <c r="H1364" s="68">
        <v>8.9285714285714306</v>
      </c>
      <c r="I1364" s="71">
        <v>7.2720385805602698E-3</v>
      </c>
      <c r="J1364" s="68">
        <v>28.571428571428601</v>
      </c>
      <c r="K1364" s="71">
        <v>0.36085487332244298</v>
      </c>
      <c r="L1364" s="68">
        <v>83.241758241758205</v>
      </c>
    </row>
    <row r="1365" spans="1:12" x14ac:dyDescent="0.2">
      <c r="A1365" s="72" t="s">
        <v>3063</v>
      </c>
      <c r="B1365" s="66" t="s">
        <v>3064</v>
      </c>
      <c r="C1365" s="67">
        <v>35</v>
      </c>
      <c r="D1365" s="67" t="s">
        <v>346</v>
      </c>
      <c r="E1365" s="71">
        <v>0.15166802027833601</v>
      </c>
      <c r="F1365" s="68">
        <v>49.450549450549502</v>
      </c>
      <c r="G1365" s="71">
        <v>0.23308228278788001</v>
      </c>
      <c r="H1365" s="68">
        <v>13.3928571428571</v>
      </c>
      <c r="I1365" s="71">
        <v>2.8384687360879799E-3</v>
      </c>
      <c r="J1365" s="68">
        <v>12.1565934065934</v>
      </c>
      <c r="K1365" s="71">
        <v>0.219083309311041</v>
      </c>
      <c r="L1365" s="68">
        <v>72.939560439560395</v>
      </c>
    </row>
    <row r="1366" spans="1:12" x14ac:dyDescent="0.2">
      <c r="A1366" s="72" t="s">
        <v>3065</v>
      </c>
      <c r="B1366" s="66" t="s">
        <v>3066</v>
      </c>
      <c r="C1366" s="67">
        <v>36</v>
      </c>
      <c r="D1366" s="67" t="s">
        <v>346</v>
      </c>
      <c r="E1366" s="71">
        <v>0.31485211362834298</v>
      </c>
      <c r="F1366" s="68">
        <v>93.200549450549502</v>
      </c>
      <c r="G1366" s="71">
        <v>0.24983964379012499</v>
      </c>
      <c r="H1366" s="68">
        <v>18.6813186813187</v>
      </c>
      <c r="I1366" s="71">
        <v>0</v>
      </c>
      <c r="J1366" s="68">
        <v>0.34340659340659302</v>
      </c>
      <c r="K1366" s="71">
        <v>0.69471669709490402</v>
      </c>
      <c r="L1366" s="68">
        <v>97.939560439560395</v>
      </c>
    </row>
    <row r="1367" spans="1:12" x14ac:dyDescent="0.2">
      <c r="A1367" s="72" t="s">
        <v>3067</v>
      </c>
      <c r="B1367" s="66" t="s">
        <v>3068</v>
      </c>
      <c r="C1367" s="67">
        <v>36</v>
      </c>
      <c r="D1367" s="67" t="s">
        <v>346</v>
      </c>
      <c r="E1367" s="71">
        <v>0.22670996419473799</v>
      </c>
      <c r="F1367" s="68">
        <v>80.288461538461505</v>
      </c>
      <c r="G1367" s="71">
        <v>0.24998442878315499</v>
      </c>
      <c r="H1367" s="68">
        <v>19.5054945054945</v>
      </c>
      <c r="I1367" s="71">
        <v>1.26860614757008E-2</v>
      </c>
      <c r="J1367" s="68">
        <v>40.6593406593407</v>
      </c>
      <c r="K1367" s="71">
        <v>0.417459402325358</v>
      </c>
      <c r="L1367" s="68">
        <v>87.4313186813187</v>
      </c>
    </row>
    <row r="1368" spans="1:12" x14ac:dyDescent="0.2">
      <c r="A1368" s="72" t="s">
        <v>3069</v>
      </c>
      <c r="B1368" s="66" t="s">
        <v>3070</v>
      </c>
      <c r="C1368" s="67">
        <v>36</v>
      </c>
      <c r="D1368" s="67" t="s">
        <v>346</v>
      </c>
      <c r="E1368" s="71">
        <v>0.25351971844480298</v>
      </c>
      <c r="F1368" s="68">
        <v>86.469780219780205</v>
      </c>
      <c r="G1368" s="71">
        <v>0.22848968083141699</v>
      </c>
      <c r="H1368" s="68">
        <v>12.706043956044001</v>
      </c>
      <c r="I1368" s="71">
        <v>1.0049039539346501E-2</v>
      </c>
      <c r="J1368" s="68">
        <v>34.890109890109898</v>
      </c>
      <c r="K1368" s="71">
        <v>0.52202043496364603</v>
      </c>
      <c r="L1368" s="68">
        <v>94.780219780219795</v>
      </c>
    </row>
    <row r="1369" spans="1:12" x14ac:dyDescent="0.2">
      <c r="A1369" s="72" t="s">
        <v>2677</v>
      </c>
      <c r="B1369" s="66" t="s">
        <v>3071</v>
      </c>
      <c r="C1369" s="67">
        <v>36</v>
      </c>
      <c r="D1369" s="67" t="s">
        <v>346</v>
      </c>
      <c r="E1369" s="71">
        <v>0.42075751488222002</v>
      </c>
      <c r="F1369" s="68">
        <v>97.870879120879096</v>
      </c>
      <c r="G1369" s="71">
        <v>0.27106156426956901</v>
      </c>
      <c r="H1369" s="68">
        <v>72.870879120879096</v>
      </c>
      <c r="I1369" s="71">
        <v>1.1562095497625201E-3</v>
      </c>
      <c r="J1369" s="68">
        <v>4.9450549450549497</v>
      </c>
      <c r="K1369" s="71">
        <v>0.99005477082732796</v>
      </c>
      <c r="L1369" s="68">
        <v>99.381868131868103</v>
      </c>
    </row>
    <row r="1370" spans="1:12" x14ac:dyDescent="0.2">
      <c r="A1370" s="72" t="s">
        <v>3072</v>
      </c>
      <c r="B1370" s="66" t="s">
        <v>3073</v>
      </c>
      <c r="C1370" s="67">
        <v>35</v>
      </c>
      <c r="D1370" s="67" t="s">
        <v>346</v>
      </c>
      <c r="E1370" s="71">
        <v>0.350325373433162</v>
      </c>
      <c r="F1370" s="68">
        <v>95.123626373626394</v>
      </c>
      <c r="G1370" s="71">
        <v>0.25467699529599103</v>
      </c>
      <c r="H1370" s="68">
        <v>62.156593406593402</v>
      </c>
      <c r="I1370" s="71">
        <v>0.11992745209103201</v>
      </c>
      <c r="J1370" s="68">
        <v>76.854395604395606</v>
      </c>
      <c r="K1370" s="71">
        <v>0.67637167291246303</v>
      </c>
      <c r="L1370" s="68">
        <v>97.664835164835196</v>
      </c>
    </row>
    <row r="1371" spans="1:12" x14ac:dyDescent="0.2">
      <c r="A1371" s="72" t="s">
        <v>3074</v>
      </c>
      <c r="B1371" s="66" t="s">
        <v>3075</v>
      </c>
      <c r="C1371" s="67">
        <v>35</v>
      </c>
      <c r="D1371" s="67" t="s">
        <v>346</v>
      </c>
      <c r="E1371" s="71">
        <v>0.42157611479340401</v>
      </c>
      <c r="F1371" s="68">
        <v>97.939560439560395</v>
      </c>
      <c r="G1371" s="71">
        <v>0.25467726847520999</v>
      </c>
      <c r="H1371" s="68">
        <v>62.293956043956001</v>
      </c>
      <c r="I1371" s="71">
        <v>2.2878980200188099E-2</v>
      </c>
      <c r="J1371" s="68">
        <v>51.923076923076898</v>
      </c>
      <c r="K1371" s="71">
        <v>0.98717209570481401</v>
      </c>
      <c r="L1371" s="68">
        <v>99.313186813186803</v>
      </c>
    </row>
    <row r="1372" spans="1:12" x14ac:dyDescent="0.2">
      <c r="A1372" s="72" t="s">
        <v>3076</v>
      </c>
      <c r="B1372" s="66" t="s">
        <v>3077</v>
      </c>
      <c r="C1372" s="67">
        <v>36</v>
      </c>
      <c r="D1372" s="67" t="s">
        <v>346</v>
      </c>
      <c r="E1372" s="71">
        <v>6.2298813804374503E-3</v>
      </c>
      <c r="F1372" s="68">
        <v>0.61813186813186805</v>
      </c>
      <c r="G1372" s="71">
        <v>1.3907829759914299E-3</v>
      </c>
      <c r="H1372" s="68">
        <v>0.96153846153846201</v>
      </c>
      <c r="I1372" s="71">
        <v>2.8104302387386898E-6</v>
      </c>
      <c r="J1372" s="68">
        <v>0.61813186813186805</v>
      </c>
      <c r="K1372" s="71">
        <v>1.72960507350822E-2</v>
      </c>
      <c r="L1372" s="68">
        <v>32.142857142857103</v>
      </c>
    </row>
    <row r="1373" spans="1:12" x14ac:dyDescent="0.2">
      <c r="A1373" s="72" t="s">
        <v>3078</v>
      </c>
      <c r="B1373" s="66" t="s">
        <v>3079</v>
      </c>
      <c r="C1373" s="67">
        <v>36</v>
      </c>
      <c r="D1373" s="67" t="s">
        <v>346</v>
      </c>
      <c r="E1373" s="71">
        <v>3.6743340190018799E-2</v>
      </c>
      <c r="F1373" s="68">
        <v>2.12912087912088</v>
      </c>
      <c r="G1373" s="71">
        <v>9.3425681375132894E-2</v>
      </c>
      <c r="H1373" s="68">
        <v>3.5027472527472501</v>
      </c>
      <c r="I1373" s="71">
        <v>2.39096358235517E-3</v>
      </c>
      <c r="J1373" s="68">
        <v>10.2335164835165</v>
      </c>
      <c r="K1373" s="71">
        <v>1.44133756125685E-2</v>
      </c>
      <c r="L1373" s="68">
        <v>31.3873626373626</v>
      </c>
    </row>
    <row r="1374" spans="1:12" x14ac:dyDescent="0.2">
      <c r="A1374" s="72" t="s">
        <v>3080</v>
      </c>
      <c r="B1374" s="66" t="s">
        <v>3081</v>
      </c>
      <c r="C1374" s="67">
        <v>36</v>
      </c>
      <c r="D1374" s="67" t="s">
        <v>346</v>
      </c>
      <c r="E1374" s="71">
        <v>0.128402265661125</v>
      </c>
      <c r="F1374" s="68">
        <v>35.302197802197803</v>
      </c>
      <c r="G1374" s="71">
        <v>0.24500273205042</v>
      </c>
      <c r="H1374" s="68">
        <v>16.002747252747302</v>
      </c>
      <c r="I1374" s="71">
        <v>7.60100929732444E-3</v>
      </c>
      <c r="J1374" s="68">
        <v>29.326923076923102</v>
      </c>
      <c r="K1374" s="71">
        <v>0.13260305563562999</v>
      </c>
      <c r="L1374" s="68">
        <v>60.989010989011</v>
      </c>
    </row>
    <row r="1375" spans="1:12" x14ac:dyDescent="0.2">
      <c r="A1375" s="72" t="s">
        <v>3082</v>
      </c>
      <c r="B1375" s="66" t="s">
        <v>3083</v>
      </c>
      <c r="C1375" s="67">
        <v>36</v>
      </c>
      <c r="D1375" s="67" t="s">
        <v>346</v>
      </c>
      <c r="E1375" s="71">
        <v>0.11617001425015</v>
      </c>
      <c r="F1375" s="68">
        <v>27.060439560439601</v>
      </c>
      <c r="G1375" s="71">
        <v>0.24185106321623001</v>
      </c>
      <c r="H1375" s="68">
        <v>15.041208791208801</v>
      </c>
      <c r="I1375" s="71">
        <v>1.21466072310578E-12</v>
      </c>
      <c r="J1375" s="68">
        <v>0.41208791208791201</v>
      </c>
      <c r="K1375" s="71">
        <v>0.106658979533007</v>
      </c>
      <c r="L1375" s="68">
        <v>56.1126373626374</v>
      </c>
    </row>
    <row r="1376" spans="1:12" x14ac:dyDescent="0.2">
      <c r="A1376" s="72" t="s">
        <v>3084</v>
      </c>
      <c r="B1376" s="66" t="s">
        <v>3085</v>
      </c>
      <c r="C1376" s="67">
        <v>36</v>
      </c>
      <c r="D1376" s="67" t="s">
        <v>346</v>
      </c>
      <c r="E1376" s="71">
        <v>0.103913374709623</v>
      </c>
      <c r="F1376" s="68">
        <v>19.6428571428571</v>
      </c>
      <c r="G1376" s="71">
        <v>0.22315440364625999</v>
      </c>
      <c r="H1376" s="68">
        <v>12.0192307692308</v>
      </c>
      <c r="I1376" s="71">
        <v>2.10546680719858E-3</v>
      </c>
      <c r="J1376" s="68">
        <v>9.1346153846153797</v>
      </c>
      <c r="K1376" s="71">
        <v>8.6480253675410804E-2</v>
      </c>
      <c r="L1376" s="68">
        <v>50.755494505494497</v>
      </c>
    </row>
    <row r="1377" spans="1:12" x14ac:dyDescent="0.2">
      <c r="A1377" s="72" t="s">
        <v>3086</v>
      </c>
      <c r="B1377" s="66" t="s">
        <v>3087</v>
      </c>
      <c r="C1377" s="67">
        <v>36</v>
      </c>
      <c r="D1377" s="67" t="s">
        <v>346</v>
      </c>
      <c r="E1377" s="71">
        <v>0.116394546952084</v>
      </c>
      <c r="F1377" s="68">
        <v>27.403846153846199</v>
      </c>
      <c r="G1377" s="71">
        <v>0.15932880303640901</v>
      </c>
      <c r="H1377" s="68">
        <v>6.1813186813186798</v>
      </c>
      <c r="I1377" s="71">
        <v>1.21779536713522E-2</v>
      </c>
      <c r="J1377" s="68">
        <v>39.285714285714299</v>
      </c>
      <c r="K1377" s="71">
        <v>0.17767688414849001</v>
      </c>
      <c r="L1377" s="68">
        <v>67.925824175824204</v>
      </c>
    </row>
    <row r="1378" spans="1:12" x14ac:dyDescent="0.2">
      <c r="A1378" s="72" t="s">
        <v>3088</v>
      </c>
      <c r="B1378" s="66" t="s">
        <v>3089</v>
      </c>
      <c r="C1378" s="67">
        <v>36</v>
      </c>
      <c r="D1378" s="67" t="s">
        <v>346</v>
      </c>
      <c r="E1378" s="71">
        <v>0.165458000419554</v>
      </c>
      <c r="F1378" s="68">
        <v>57.8296703296703</v>
      </c>
      <c r="G1378" s="71">
        <v>0.21537289239898799</v>
      </c>
      <c r="H1378" s="68">
        <v>11.195054945054901</v>
      </c>
      <c r="I1378" s="71">
        <v>6.3622439930782499E-3</v>
      </c>
      <c r="J1378" s="68">
        <v>25</v>
      </c>
      <c r="K1378" s="71">
        <v>0.274638864866596</v>
      </c>
      <c r="L1378" s="68">
        <v>76.717032967033006</v>
      </c>
    </row>
    <row r="1379" spans="1:12" x14ac:dyDescent="0.2">
      <c r="A1379" s="72" t="s">
        <v>3090</v>
      </c>
      <c r="B1379" s="66" t="s">
        <v>3091</v>
      </c>
      <c r="C1379" s="67">
        <v>35</v>
      </c>
      <c r="D1379" s="67" t="s">
        <v>346</v>
      </c>
      <c r="E1379" s="71">
        <v>0.19986493078187501</v>
      </c>
      <c r="F1379" s="68">
        <v>72.802197802197796</v>
      </c>
      <c r="G1379" s="71">
        <v>0.25093490733658003</v>
      </c>
      <c r="H1379" s="68">
        <v>56.1126373626374</v>
      </c>
      <c r="I1379" s="71">
        <v>5.8857906494791104E-3</v>
      </c>
      <c r="J1379" s="68">
        <v>23.282967032967001</v>
      </c>
      <c r="K1379" s="71">
        <v>0.34277409435956602</v>
      </c>
      <c r="L1379" s="68">
        <v>81.662087912087898</v>
      </c>
    </row>
    <row r="1380" spans="1:12" x14ac:dyDescent="0.2">
      <c r="A1380" s="72" t="s">
        <v>3092</v>
      </c>
      <c r="B1380" s="66" t="s">
        <v>3093</v>
      </c>
      <c r="C1380" s="67">
        <v>35</v>
      </c>
      <c r="D1380" s="67" t="s">
        <v>346</v>
      </c>
      <c r="E1380" s="71">
        <v>0.25067809189526202</v>
      </c>
      <c r="F1380" s="68">
        <v>85.920329670329707</v>
      </c>
      <c r="G1380" s="71">
        <v>0.250935453695042</v>
      </c>
      <c r="H1380" s="68">
        <v>57.623626373626401</v>
      </c>
      <c r="I1380" s="71">
        <v>2.2054268645238299E-2</v>
      </c>
      <c r="J1380" s="68">
        <v>51.236263736263702</v>
      </c>
      <c r="K1380" s="71">
        <v>0.479044553345505</v>
      </c>
      <c r="L1380" s="68">
        <v>92.857142857142904</v>
      </c>
    </row>
    <row r="1381" spans="1:12" x14ac:dyDescent="0.2">
      <c r="A1381" s="72" t="s">
        <v>3094</v>
      </c>
      <c r="B1381" s="66" t="s">
        <v>3095</v>
      </c>
      <c r="C1381" s="67">
        <v>35</v>
      </c>
      <c r="D1381" s="67" t="s">
        <v>346</v>
      </c>
      <c r="E1381" s="71">
        <v>0.20820080348608899</v>
      </c>
      <c r="F1381" s="68">
        <v>75.343406593406598</v>
      </c>
      <c r="G1381" s="71">
        <v>0.160693404966645</v>
      </c>
      <c r="H1381" s="68">
        <v>6.4560439560439598</v>
      </c>
      <c r="I1381" s="71">
        <v>6.8768796788686902E-3</v>
      </c>
      <c r="J1381" s="68">
        <v>26.991758241758198</v>
      </c>
      <c r="K1381" s="71">
        <v>0.45703212581275399</v>
      </c>
      <c r="L1381" s="68">
        <v>91.208791208791197</v>
      </c>
    </row>
    <row r="1382" spans="1:12" x14ac:dyDescent="0.2">
      <c r="A1382" s="72" t="s">
        <v>3096</v>
      </c>
      <c r="B1382" s="66" t="s">
        <v>3097</v>
      </c>
      <c r="C1382" s="67">
        <v>35</v>
      </c>
      <c r="D1382" s="67" t="s">
        <v>346</v>
      </c>
      <c r="E1382" s="71">
        <v>0.21885352951596301</v>
      </c>
      <c r="F1382" s="68">
        <v>77.953296703296701</v>
      </c>
      <c r="G1382" s="71">
        <v>0.16395809235495301</v>
      </c>
      <c r="H1382" s="68">
        <v>6.7307692307692299</v>
      </c>
      <c r="I1382" s="71">
        <v>2.9805020135154299E-2</v>
      </c>
      <c r="J1382" s="68">
        <v>55.425824175824197</v>
      </c>
      <c r="K1382" s="71">
        <v>0.46279747605778199</v>
      </c>
      <c r="L1382" s="68">
        <v>91.964285714285694</v>
      </c>
    </row>
    <row r="1383" spans="1:12" x14ac:dyDescent="0.2">
      <c r="A1383" s="72" t="s">
        <v>3098</v>
      </c>
      <c r="B1383" s="66" t="s">
        <v>3099</v>
      </c>
      <c r="C1383" s="67">
        <v>35</v>
      </c>
      <c r="D1383" s="67" t="s">
        <v>346</v>
      </c>
      <c r="E1383" s="71">
        <v>0.160464791716982</v>
      </c>
      <c r="F1383" s="68">
        <v>54.876373626373599</v>
      </c>
      <c r="G1383" s="71">
        <v>0.20573075760409401</v>
      </c>
      <c r="H1383" s="68">
        <v>10.096153846153801</v>
      </c>
      <c r="I1383" s="71">
        <v>8.6238046004386108E-3</v>
      </c>
      <c r="J1383" s="68">
        <v>31.9368131868132</v>
      </c>
      <c r="K1383" s="71">
        <v>0.26703981294641399</v>
      </c>
      <c r="L1383" s="68">
        <v>76.030219780219795</v>
      </c>
    </row>
    <row r="1384" spans="1:12" x14ac:dyDescent="0.2">
      <c r="A1384" s="72" t="s">
        <v>3100</v>
      </c>
      <c r="B1384" s="66" t="s">
        <v>3101</v>
      </c>
      <c r="C1384" s="67">
        <v>36</v>
      </c>
      <c r="D1384" s="67" t="s">
        <v>346</v>
      </c>
      <c r="E1384" s="71">
        <v>0.120375612911386</v>
      </c>
      <c r="F1384" s="68">
        <v>30.082417582417602</v>
      </c>
      <c r="G1384" s="71">
        <v>0.24529066335358701</v>
      </c>
      <c r="H1384" s="68">
        <v>16.140109890109901</v>
      </c>
      <c r="I1384" s="71">
        <v>1.20598709700787E-2</v>
      </c>
      <c r="J1384" s="68">
        <v>38.667582417582402</v>
      </c>
      <c r="K1384" s="71">
        <v>0.103776304410493</v>
      </c>
      <c r="L1384" s="68">
        <v>55.563186813186803</v>
      </c>
    </row>
    <row r="1385" spans="1:12" x14ac:dyDescent="0.2">
      <c r="A1385" s="72" t="s">
        <v>3102</v>
      </c>
      <c r="B1385" s="66" t="s">
        <v>3103</v>
      </c>
      <c r="C1385" s="67">
        <v>36</v>
      </c>
      <c r="D1385" s="67" t="s">
        <v>346</v>
      </c>
      <c r="E1385" s="71">
        <v>0.105833070787499</v>
      </c>
      <c r="F1385" s="68">
        <v>20.3296703296703</v>
      </c>
      <c r="G1385" s="71">
        <v>0.19248320395667901</v>
      </c>
      <c r="H1385" s="68">
        <v>9.0659340659340693</v>
      </c>
      <c r="I1385" s="71">
        <v>3.9436532602432602E-3</v>
      </c>
      <c r="J1385" s="68">
        <v>16.208791208791201</v>
      </c>
      <c r="K1385" s="71">
        <v>0.121072355145575</v>
      </c>
      <c r="L1385" s="68">
        <v>59.203296703296701</v>
      </c>
    </row>
    <row r="1386" spans="1:12" x14ac:dyDescent="0.2">
      <c r="A1386" s="72" t="s">
        <v>3104</v>
      </c>
      <c r="B1386" s="66" t="s">
        <v>3105</v>
      </c>
      <c r="C1386" s="67">
        <v>36</v>
      </c>
      <c r="D1386" s="67" t="s">
        <v>346</v>
      </c>
      <c r="E1386" s="71">
        <v>9.6364865750184006E-2</v>
      </c>
      <c r="F1386" s="68">
        <v>14.903846153846199</v>
      </c>
      <c r="G1386" s="71">
        <v>0.17408941377182999</v>
      </c>
      <c r="H1386" s="68">
        <v>7.4862637362637399</v>
      </c>
      <c r="I1386" s="71">
        <v>2.5808537006883799E-3</v>
      </c>
      <c r="J1386" s="68">
        <v>11.126373626373599</v>
      </c>
      <c r="K1386" s="71">
        <v>0.112424329778034</v>
      </c>
      <c r="L1386" s="68">
        <v>57.142857142857103</v>
      </c>
    </row>
    <row r="1387" spans="1:12" x14ac:dyDescent="0.2">
      <c r="A1387" s="72" t="s">
        <v>3106</v>
      </c>
      <c r="B1387" s="66" t="s">
        <v>3107</v>
      </c>
      <c r="C1387" s="67">
        <v>35</v>
      </c>
      <c r="D1387" s="67" t="s">
        <v>346</v>
      </c>
      <c r="E1387" s="71">
        <v>0.166048561437561</v>
      </c>
      <c r="F1387" s="68">
        <v>58.310439560439598</v>
      </c>
      <c r="G1387" s="71">
        <v>0.25</v>
      </c>
      <c r="H1387" s="68">
        <v>55.837912087912102</v>
      </c>
      <c r="I1387" s="71">
        <v>4.9241100859238801E-2</v>
      </c>
      <c r="J1387" s="68">
        <v>62.5686813186813</v>
      </c>
      <c r="K1387" s="71">
        <v>0.198904583453445</v>
      </c>
      <c r="L1387" s="68">
        <v>71.016483516483504</v>
      </c>
    </row>
    <row r="1388" spans="1:12" x14ac:dyDescent="0.2">
      <c r="A1388" s="72" t="s">
        <v>3108</v>
      </c>
      <c r="B1388" s="66" t="s">
        <v>3109</v>
      </c>
      <c r="C1388" s="67">
        <v>35</v>
      </c>
      <c r="D1388" s="67" t="s">
        <v>346</v>
      </c>
      <c r="E1388" s="71">
        <v>0.178862918392379</v>
      </c>
      <c r="F1388" s="68">
        <v>63.736263736263702</v>
      </c>
      <c r="G1388" s="71">
        <v>0.24667923314809401</v>
      </c>
      <c r="H1388" s="68">
        <v>16.346153846153801</v>
      </c>
      <c r="I1388" s="71">
        <v>5.5736583475477896E-3</v>
      </c>
      <c r="J1388" s="68">
        <v>22.321428571428601</v>
      </c>
      <c r="K1388" s="71">
        <v>0.28433586368149599</v>
      </c>
      <c r="L1388" s="68">
        <v>77.060439560439605</v>
      </c>
    </row>
    <row r="1389" spans="1:12" x14ac:dyDescent="0.2">
      <c r="A1389" s="72" t="s">
        <v>3110</v>
      </c>
      <c r="B1389" s="66" t="s">
        <v>3111</v>
      </c>
      <c r="C1389" s="67">
        <v>35</v>
      </c>
      <c r="D1389" s="67" t="s">
        <v>346</v>
      </c>
      <c r="E1389" s="71">
        <v>0.20303314356545599</v>
      </c>
      <c r="F1389" s="68">
        <v>74.107142857142904</v>
      </c>
      <c r="G1389" s="71">
        <v>0.25</v>
      </c>
      <c r="H1389" s="68">
        <v>55.837912087912102</v>
      </c>
      <c r="I1389" s="71">
        <v>6.6283375219010404E-3</v>
      </c>
      <c r="J1389" s="68">
        <v>25.8241758241758</v>
      </c>
      <c r="K1389" s="71">
        <v>0.35247109317446601</v>
      </c>
      <c r="L1389" s="68">
        <v>82.554945054945094</v>
      </c>
    </row>
    <row r="1390" spans="1:12" x14ac:dyDescent="0.2">
      <c r="A1390" s="72" t="s">
        <v>3112</v>
      </c>
      <c r="B1390" s="66" t="s">
        <v>3113</v>
      </c>
      <c r="C1390" s="67">
        <v>35</v>
      </c>
      <c r="D1390" s="67" t="s">
        <v>346</v>
      </c>
      <c r="E1390" s="71">
        <v>0.20086194124936799</v>
      </c>
      <c r="F1390" s="68">
        <v>73.145604395604394</v>
      </c>
      <c r="G1390" s="71">
        <v>0.25</v>
      </c>
      <c r="H1390" s="68">
        <v>55.837912087912102</v>
      </c>
      <c r="I1390" s="71">
        <v>1.16370402099741E-3</v>
      </c>
      <c r="J1390" s="68">
        <v>5.0137362637362601</v>
      </c>
      <c r="K1390" s="71">
        <v>0.35142211972710702</v>
      </c>
      <c r="L1390" s="68">
        <v>82.348901098901095</v>
      </c>
    </row>
    <row r="1391" spans="1:12" x14ac:dyDescent="0.2">
      <c r="A1391" s="72" t="s">
        <v>3114</v>
      </c>
      <c r="B1391" s="66" t="s">
        <v>3115</v>
      </c>
      <c r="C1391" s="67">
        <v>35</v>
      </c>
      <c r="D1391" s="67" t="s">
        <v>346</v>
      </c>
      <c r="E1391" s="71">
        <v>0.18271536787544099</v>
      </c>
      <c r="F1391" s="68">
        <v>65.109890109890102</v>
      </c>
      <c r="G1391" s="71">
        <v>0.249999999991807</v>
      </c>
      <c r="H1391" s="68">
        <v>25.343406593406598</v>
      </c>
      <c r="I1391" s="71">
        <v>6.2111880328392897E-3</v>
      </c>
      <c r="J1391" s="68">
        <v>24.2445054945055</v>
      </c>
      <c r="K1391" s="71">
        <v>0.291934915601678</v>
      </c>
      <c r="L1391" s="68">
        <v>77.472527472527503</v>
      </c>
    </row>
    <row r="1392" spans="1:12" x14ac:dyDescent="0.2">
      <c r="A1392" s="72" t="s">
        <v>3116</v>
      </c>
      <c r="B1392" s="66" t="s">
        <v>3117</v>
      </c>
      <c r="C1392" s="67">
        <v>35</v>
      </c>
      <c r="D1392" s="67" t="s">
        <v>346</v>
      </c>
      <c r="E1392" s="71">
        <v>0.22381908068185999</v>
      </c>
      <c r="F1392" s="68">
        <v>79.464285714285694</v>
      </c>
      <c r="G1392" s="71">
        <v>0.25</v>
      </c>
      <c r="H1392" s="68">
        <v>55.837912087912102</v>
      </c>
      <c r="I1392" s="71">
        <v>8.7142165178906907E-3</v>
      </c>
      <c r="J1392" s="68">
        <v>32.142857142857103</v>
      </c>
      <c r="K1392" s="71">
        <v>0.41274302552768999</v>
      </c>
      <c r="L1392" s="68">
        <v>87.156593406593402</v>
      </c>
    </row>
    <row r="1393" spans="1:12" x14ac:dyDescent="0.2">
      <c r="A1393" s="72" t="s">
        <v>3118</v>
      </c>
      <c r="B1393" s="66" t="s">
        <v>3119</v>
      </c>
      <c r="C1393" s="67">
        <v>35</v>
      </c>
      <c r="D1393" s="67" t="s">
        <v>346</v>
      </c>
      <c r="E1393" s="71">
        <v>0.170088770236031</v>
      </c>
      <c r="F1393" s="68">
        <v>60.439560439560402</v>
      </c>
      <c r="G1393" s="71">
        <v>0.26906064416879599</v>
      </c>
      <c r="H1393" s="68">
        <v>72.046703296703299</v>
      </c>
      <c r="I1393" s="71">
        <v>2.9926048180181899E-3</v>
      </c>
      <c r="J1393" s="68">
        <v>12.7747252747253</v>
      </c>
      <c r="K1393" s="71">
        <v>0.23821306172127699</v>
      </c>
      <c r="L1393" s="68">
        <v>74.038461538461505</v>
      </c>
    </row>
    <row r="1394" spans="1:12" x14ac:dyDescent="0.2">
      <c r="A1394" s="72" t="s">
        <v>3120</v>
      </c>
      <c r="B1394" s="66" t="s">
        <v>3121</v>
      </c>
      <c r="C1394" s="67">
        <v>35</v>
      </c>
      <c r="D1394" s="67" t="s">
        <v>346</v>
      </c>
      <c r="E1394" s="71">
        <v>0.26097474682180899</v>
      </c>
      <c r="F1394" s="68">
        <v>87.774725274725299</v>
      </c>
      <c r="G1394" s="71">
        <v>0.25</v>
      </c>
      <c r="H1394" s="68">
        <v>55.837912087912102</v>
      </c>
      <c r="I1394" s="71">
        <v>0.13066294198043199</v>
      </c>
      <c r="J1394" s="68">
        <v>78.434065934065899</v>
      </c>
      <c r="K1394" s="71">
        <v>0.40226129848499398</v>
      </c>
      <c r="L1394" s="68">
        <v>85.920329670329707</v>
      </c>
    </row>
    <row r="1395" spans="1:12" x14ac:dyDescent="0.2">
      <c r="A1395" s="72" t="s">
        <v>3122</v>
      </c>
      <c r="B1395" s="66" t="s">
        <v>3123</v>
      </c>
      <c r="C1395" s="67">
        <v>35</v>
      </c>
      <c r="D1395" s="67" t="s">
        <v>346</v>
      </c>
      <c r="E1395" s="71">
        <v>0.21136428564047699</v>
      </c>
      <c r="F1395" s="68">
        <v>76.304945054945094</v>
      </c>
      <c r="G1395" s="71">
        <v>0.25</v>
      </c>
      <c r="H1395" s="68">
        <v>55.837912087912102</v>
      </c>
      <c r="I1395" s="71">
        <v>3.5553412316838701E-2</v>
      </c>
      <c r="J1395" s="68">
        <v>58.173076923076898</v>
      </c>
      <c r="K1395" s="71">
        <v>0.34853944460459302</v>
      </c>
      <c r="L1395" s="68">
        <v>82.074175824175796</v>
      </c>
    </row>
    <row r="1396" spans="1:12" x14ac:dyDescent="0.2">
      <c r="A1396" s="72" t="s">
        <v>3124</v>
      </c>
      <c r="B1396" s="66" t="s">
        <v>3125</v>
      </c>
      <c r="C1396" s="67">
        <v>35</v>
      </c>
      <c r="D1396" s="67" t="s">
        <v>346</v>
      </c>
      <c r="E1396" s="71">
        <v>0.17237666645699501</v>
      </c>
      <c r="F1396" s="68">
        <v>61.401098901098898</v>
      </c>
      <c r="G1396" s="71">
        <v>0.24245932659726599</v>
      </c>
      <c r="H1396" s="68">
        <v>15.384615384615399</v>
      </c>
      <c r="I1396" s="71">
        <v>4.7481847047909599E-3</v>
      </c>
      <c r="J1396" s="68">
        <v>19.368131868131901</v>
      </c>
      <c r="K1396" s="71">
        <v>0.26992248806892799</v>
      </c>
      <c r="L1396" s="68">
        <v>76.510989010988993</v>
      </c>
    </row>
    <row r="1397" spans="1:12" x14ac:dyDescent="0.2">
      <c r="A1397" s="72" t="s">
        <v>3126</v>
      </c>
      <c r="B1397" s="66" t="s">
        <v>3127</v>
      </c>
      <c r="C1397" s="67">
        <v>35</v>
      </c>
      <c r="D1397" s="67" t="s">
        <v>346</v>
      </c>
      <c r="E1397" s="71">
        <v>0.18238404988500101</v>
      </c>
      <c r="F1397" s="68">
        <v>64.903846153846203</v>
      </c>
      <c r="G1397" s="71">
        <v>0.22863629021142601</v>
      </c>
      <c r="H1397" s="68">
        <v>12.7747252747253</v>
      </c>
      <c r="I1397" s="71">
        <v>1.8981891921716201E-2</v>
      </c>
      <c r="J1397" s="68">
        <v>47.802197802197803</v>
      </c>
      <c r="K1397" s="71">
        <v>0.29953396752186001</v>
      </c>
      <c r="L1397" s="68">
        <v>78.1593406593407</v>
      </c>
    </row>
    <row r="1398" spans="1:12" x14ac:dyDescent="0.2">
      <c r="A1398" s="72" t="s">
        <v>3128</v>
      </c>
      <c r="B1398" s="66" t="s">
        <v>3129</v>
      </c>
      <c r="C1398" s="67">
        <v>35</v>
      </c>
      <c r="D1398" s="67" t="s">
        <v>346</v>
      </c>
      <c r="E1398" s="71">
        <v>0.14929710690133899</v>
      </c>
      <c r="F1398" s="68">
        <v>47.870879120879103</v>
      </c>
      <c r="G1398" s="71">
        <v>0.23956209459149899</v>
      </c>
      <c r="H1398" s="68">
        <v>14.4230769230769</v>
      </c>
      <c r="I1398" s="71">
        <v>1.82559073889203E-3</v>
      </c>
      <c r="J1398" s="68">
        <v>7.6923076923076898</v>
      </c>
      <c r="K1398" s="71">
        <v>0.20650363537362701</v>
      </c>
      <c r="L1398" s="68">
        <v>72.115384615384599</v>
      </c>
    </row>
    <row r="1399" spans="1:12" x14ac:dyDescent="0.2">
      <c r="A1399" s="72" t="s">
        <v>3130</v>
      </c>
      <c r="B1399" s="66" t="s">
        <v>3131</v>
      </c>
      <c r="C1399" s="67">
        <v>35</v>
      </c>
      <c r="D1399" s="67" t="s">
        <v>346</v>
      </c>
      <c r="E1399" s="71">
        <v>0.19969008871747601</v>
      </c>
      <c r="F1399" s="68">
        <v>72.596153846153797</v>
      </c>
      <c r="G1399" s="71">
        <v>0.24428486355832199</v>
      </c>
      <c r="H1399" s="68">
        <v>15.865384615384601</v>
      </c>
      <c r="I1399" s="71">
        <v>0.107924315505289</v>
      </c>
      <c r="J1399" s="68">
        <v>75.206043956043999</v>
      </c>
      <c r="K1399" s="71">
        <v>0.24686108708881799</v>
      </c>
      <c r="L1399" s="68">
        <v>74.793956043956001</v>
      </c>
    </row>
    <row r="1400" spans="1:12" x14ac:dyDescent="0.2">
      <c r="A1400" s="72" t="s">
        <v>3132</v>
      </c>
      <c r="B1400" s="66" t="s">
        <v>3133</v>
      </c>
      <c r="C1400" s="67">
        <v>35</v>
      </c>
      <c r="D1400" s="67" t="s">
        <v>346</v>
      </c>
      <c r="E1400" s="71">
        <v>8.2771733800042102E-2</v>
      </c>
      <c r="F1400" s="68">
        <v>7.4175824175824197</v>
      </c>
      <c r="G1400" s="71">
        <v>9.1386670247745896E-2</v>
      </c>
      <c r="H1400" s="68">
        <v>3.4340659340659299</v>
      </c>
      <c r="I1400" s="71">
        <v>2.1442800394236801E-2</v>
      </c>
      <c r="J1400" s="68">
        <v>50.618131868131897</v>
      </c>
      <c r="K1400" s="71">
        <v>0.13548573075814299</v>
      </c>
      <c r="L1400" s="68">
        <v>61.607142857142897</v>
      </c>
    </row>
    <row r="1401" spans="1:12" x14ac:dyDescent="0.2">
      <c r="A1401" s="72" t="s">
        <v>3134</v>
      </c>
      <c r="B1401" s="66" t="s">
        <v>3135</v>
      </c>
      <c r="C1401" s="67">
        <v>35</v>
      </c>
      <c r="D1401" s="67" t="s">
        <v>346</v>
      </c>
      <c r="E1401" s="71">
        <v>0.22384990872020999</v>
      </c>
      <c r="F1401" s="68">
        <v>79.532967032966994</v>
      </c>
      <c r="G1401" s="71">
        <v>0.27673796783464699</v>
      </c>
      <c r="H1401" s="68">
        <v>74.9313186813187</v>
      </c>
      <c r="I1401" s="71">
        <v>6.0685689333959597E-2</v>
      </c>
      <c r="J1401" s="68">
        <v>65.728021978021999</v>
      </c>
      <c r="K1401" s="71">
        <v>0.33412606899202502</v>
      </c>
      <c r="L1401" s="68">
        <v>80.700549450549502</v>
      </c>
    </row>
    <row r="1402" spans="1:12" x14ac:dyDescent="0.2">
      <c r="A1402" s="72" t="s">
        <v>3136</v>
      </c>
      <c r="B1402" s="66" t="s">
        <v>3137</v>
      </c>
      <c r="C1402" s="67">
        <v>35</v>
      </c>
      <c r="D1402" s="67" t="s">
        <v>346</v>
      </c>
      <c r="E1402" s="71">
        <v>0.320084029672207</v>
      </c>
      <c r="F1402" s="68">
        <v>93.543956043956001</v>
      </c>
      <c r="G1402" s="71">
        <v>0.29235056432727402</v>
      </c>
      <c r="H1402" s="68">
        <v>79.464285714285694</v>
      </c>
      <c r="I1402" s="71">
        <v>1.0659604187121301E-2</v>
      </c>
      <c r="J1402" s="68">
        <v>35.8516483516484</v>
      </c>
      <c r="K1402" s="71">
        <v>0.65724192050222596</v>
      </c>
      <c r="L1402" s="68">
        <v>97.252747252747298</v>
      </c>
    </row>
    <row r="1403" spans="1:12" x14ac:dyDescent="0.2">
      <c r="A1403" s="72" t="s">
        <v>3138</v>
      </c>
      <c r="B1403" s="66" t="s">
        <v>3139</v>
      </c>
      <c r="C1403" s="67">
        <v>35</v>
      </c>
      <c r="D1403" s="67" t="s">
        <v>346</v>
      </c>
      <c r="E1403" s="71">
        <v>0.15067126685006099</v>
      </c>
      <c r="F1403" s="68">
        <v>48.3516483516484</v>
      </c>
      <c r="G1403" s="71">
        <v>0.24157975578843099</v>
      </c>
      <c r="H1403" s="68">
        <v>14.7664835164835</v>
      </c>
      <c r="I1403" s="71">
        <v>6.81308451063725E-3</v>
      </c>
      <c r="J1403" s="68">
        <v>26.510989010989</v>
      </c>
      <c r="K1403" s="71">
        <v>0.20362096025111301</v>
      </c>
      <c r="L1403" s="68">
        <v>71.634615384615401</v>
      </c>
    </row>
    <row r="1404" spans="1:12" x14ac:dyDescent="0.2">
      <c r="A1404" s="72" t="s">
        <v>3140</v>
      </c>
      <c r="B1404" s="66" t="s">
        <v>3141</v>
      </c>
      <c r="C1404" s="67">
        <v>35</v>
      </c>
      <c r="D1404" s="67" t="s">
        <v>346</v>
      </c>
      <c r="E1404" s="71">
        <v>0.29743341771911502</v>
      </c>
      <c r="F1404" s="68">
        <v>91.689560439560395</v>
      </c>
      <c r="G1404" s="71">
        <v>0.32360700165483502</v>
      </c>
      <c r="H1404" s="68">
        <v>84.271978021978001</v>
      </c>
      <c r="I1404" s="71">
        <v>0.11271009913711599</v>
      </c>
      <c r="J1404" s="68">
        <v>75.892857142857096</v>
      </c>
      <c r="K1404" s="71">
        <v>0.45598315236539499</v>
      </c>
      <c r="L1404" s="68">
        <v>91.071428571428598</v>
      </c>
    </row>
    <row r="1405" spans="1:12" x14ac:dyDescent="0.2">
      <c r="A1405" s="72" t="s">
        <v>3142</v>
      </c>
      <c r="B1405" s="66" t="s">
        <v>3143</v>
      </c>
      <c r="C1405" s="67">
        <v>35</v>
      </c>
      <c r="D1405" s="67" t="s">
        <v>346</v>
      </c>
      <c r="E1405" s="71">
        <v>0.31562283023806798</v>
      </c>
      <c r="F1405" s="68">
        <v>93.269230769230802</v>
      </c>
      <c r="G1405" s="71">
        <v>0.26036637710379401</v>
      </c>
      <c r="H1405" s="68">
        <v>67.101648351648393</v>
      </c>
      <c r="I1405" s="71">
        <v>4.4458296948549601E-2</v>
      </c>
      <c r="J1405" s="68">
        <v>61.263736263736298</v>
      </c>
      <c r="K1405" s="71">
        <v>0.64204381666186205</v>
      </c>
      <c r="L1405" s="68">
        <v>96.978021978021999</v>
      </c>
    </row>
    <row r="1406" spans="1:12" x14ac:dyDescent="0.2">
      <c r="A1406" s="72" t="s">
        <v>3144</v>
      </c>
      <c r="B1406" s="66" t="s">
        <v>3145</v>
      </c>
      <c r="C1406" s="67">
        <v>35</v>
      </c>
      <c r="D1406" s="67" t="s">
        <v>346</v>
      </c>
      <c r="E1406" s="71">
        <v>0.318951027484281</v>
      </c>
      <c r="F1406" s="68">
        <v>93.475274725274701</v>
      </c>
      <c r="G1406" s="71">
        <v>0.244625284162764</v>
      </c>
      <c r="H1406" s="68">
        <v>15.934065934065901</v>
      </c>
      <c r="I1406" s="71">
        <v>5.9804007051197199E-3</v>
      </c>
      <c r="J1406" s="68">
        <v>23.557692307692299</v>
      </c>
      <c r="K1406" s="71">
        <v>0.70624739758495902</v>
      </c>
      <c r="L1406" s="68">
        <v>98.008241758241795</v>
      </c>
    </row>
    <row r="1407" spans="1:12" x14ac:dyDescent="0.2">
      <c r="A1407" s="72" t="s">
        <v>3146</v>
      </c>
      <c r="B1407" s="66" t="s">
        <v>3147</v>
      </c>
      <c r="C1407" s="67">
        <v>35</v>
      </c>
      <c r="D1407" s="67" t="s">
        <v>346</v>
      </c>
      <c r="E1407" s="71">
        <v>0.31471490673906899</v>
      </c>
      <c r="F1407" s="68">
        <v>93.131868131868103</v>
      </c>
      <c r="G1407" s="71">
        <v>0.28975235274330002</v>
      </c>
      <c r="H1407" s="68">
        <v>78.914835164835196</v>
      </c>
      <c r="I1407" s="71">
        <v>4.48525367230027E-3</v>
      </c>
      <c r="J1407" s="68">
        <v>18.337912087912098</v>
      </c>
      <c r="K1407" s="71">
        <v>0.64990711380160804</v>
      </c>
      <c r="L1407" s="68">
        <v>97.115384615384599</v>
      </c>
    </row>
    <row r="1408" spans="1:12" x14ac:dyDescent="0.2">
      <c r="A1408" s="72" t="s">
        <v>3148</v>
      </c>
      <c r="B1408" s="66" t="s">
        <v>3149</v>
      </c>
      <c r="C1408" s="67">
        <v>35</v>
      </c>
      <c r="D1408" s="67" t="s">
        <v>346</v>
      </c>
      <c r="E1408" s="71">
        <v>0.25396335980081503</v>
      </c>
      <c r="F1408" s="68">
        <v>86.538461538461505</v>
      </c>
      <c r="G1408" s="71">
        <v>0.2404985829304</v>
      </c>
      <c r="H1408" s="68">
        <v>14.560439560439599</v>
      </c>
      <c r="I1408" s="71">
        <v>7.7548416563745703E-3</v>
      </c>
      <c r="J1408" s="68">
        <v>29.807692307692299</v>
      </c>
      <c r="K1408" s="71">
        <v>0.513636654815669</v>
      </c>
      <c r="L1408" s="68">
        <v>94.162087912087898</v>
      </c>
    </row>
    <row r="1409" spans="1:12" x14ac:dyDescent="0.2">
      <c r="A1409" s="72" t="s">
        <v>3150</v>
      </c>
      <c r="B1409" s="66" t="s">
        <v>3151</v>
      </c>
      <c r="C1409" s="67">
        <v>35</v>
      </c>
      <c r="D1409" s="67" t="s">
        <v>346</v>
      </c>
      <c r="E1409" s="71">
        <v>0.23682187849966599</v>
      </c>
      <c r="F1409" s="68">
        <v>82.829670329670293</v>
      </c>
      <c r="G1409" s="71">
        <v>0.25</v>
      </c>
      <c r="H1409" s="68">
        <v>55.837912087912102</v>
      </c>
      <c r="I1409" s="71">
        <v>7.6285115976881201E-2</v>
      </c>
      <c r="J1409" s="68">
        <v>69.642857142857096</v>
      </c>
      <c r="K1409" s="71">
        <v>0.38418051952211602</v>
      </c>
      <c r="L1409" s="68">
        <v>84.752747252747298</v>
      </c>
    </row>
    <row r="1410" spans="1:12" x14ac:dyDescent="0.2">
      <c r="A1410" s="72" t="s">
        <v>3152</v>
      </c>
      <c r="B1410" s="66" t="s">
        <v>3153</v>
      </c>
      <c r="C1410" s="67">
        <v>35</v>
      </c>
      <c r="D1410" s="67" t="s">
        <v>346</v>
      </c>
      <c r="E1410" s="71">
        <v>0.230767205303336</v>
      </c>
      <c r="F1410" s="68">
        <v>81.3186813186813</v>
      </c>
      <c r="G1410" s="71">
        <v>0.25</v>
      </c>
      <c r="H1410" s="68">
        <v>55.837912087912102</v>
      </c>
      <c r="I1410" s="71">
        <v>2.45779683650862E-2</v>
      </c>
      <c r="J1410" s="68">
        <v>52.678571428571402</v>
      </c>
      <c r="K1410" s="71">
        <v>0.41772364754492203</v>
      </c>
      <c r="L1410" s="68">
        <v>87.5686813186813</v>
      </c>
    </row>
    <row r="1411" spans="1:12" x14ac:dyDescent="0.2">
      <c r="A1411" s="72" t="s">
        <v>3154</v>
      </c>
      <c r="B1411" s="66" t="s">
        <v>3155</v>
      </c>
      <c r="C1411" s="67">
        <v>35</v>
      </c>
      <c r="D1411" s="67" t="s">
        <v>346</v>
      </c>
      <c r="E1411" s="71">
        <v>0.34223786036503001</v>
      </c>
      <c r="F1411" s="68">
        <v>94.848901098901095</v>
      </c>
      <c r="G1411" s="71">
        <v>0.25401069518716601</v>
      </c>
      <c r="H1411" s="68">
        <v>61.881868131868103</v>
      </c>
      <c r="I1411" s="71">
        <v>0.10576396659079799</v>
      </c>
      <c r="J1411" s="68">
        <v>74.656593406593402</v>
      </c>
      <c r="K1411" s="71">
        <v>0.66693891931712601</v>
      </c>
      <c r="L1411" s="68">
        <v>97.527472527472497</v>
      </c>
    </row>
    <row r="1412" spans="1:12" x14ac:dyDescent="0.2">
      <c r="A1412" s="72" t="s">
        <v>3156</v>
      </c>
      <c r="B1412" s="66" t="s">
        <v>3157</v>
      </c>
      <c r="C1412" s="67">
        <v>35</v>
      </c>
      <c r="D1412" s="67" t="s">
        <v>346</v>
      </c>
      <c r="E1412" s="71">
        <v>0.43027017400881201</v>
      </c>
      <c r="F1412" s="68">
        <v>98.282967032966994</v>
      </c>
      <c r="G1412" s="71">
        <v>0.25</v>
      </c>
      <c r="H1412" s="68">
        <v>55.837912087912102</v>
      </c>
      <c r="I1412" s="71">
        <v>4.0810522026434697E-2</v>
      </c>
      <c r="J1412" s="68">
        <v>60.096153846153797</v>
      </c>
      <c r="K1412" s="71">
        <v>1</v>
      </c>
      <c r="L1412" s="68">
        <v>100</v>
      </c>
    </row>
    <row r="1413" spans="1:12" x14ac:dyDescent="0.2">
      <c r="A1413" s="72" t="s">
        <v>3158</v>
      </c>
      <c r="B1413" s="66" t="s">
        <v>3159</v>
      </c>
      <c r="C1413" s="67">
        <v>35</v>
      </c>
      <c r="D1413" s="67" t="s">
        <v>346</v>
      </c>
      <c r="E1413" s="71">
        <v>0.22845922518456599</v>
      </c>
      <c r="F1413" s="68">
        <v>80.837912087912102</v>
      </c>
      <c r="G1413" s="71">
        <v>0.25</v>
      </c>
      <c r="H1413" s="68">
        <v>55.837912087912102</v>
      </c>
      <c r="I1413" s="71">
        <v>0.136628436259634</v>
      </c>
      <c r="J1413" s="68">
        <v>79.464285714285694</v>
      </c>
      <c r="K1413" s="71">
        <v>0.29874923929406499</v>
      </c>
      <c r="L1413" s="68">
        <v>78.0906593406593</v>
      </c>
    </row>
    <row r="1414" spans="1:12" x14ac:dyDescent="0.2">
      <c r="A1414" s="72" t="s">
        <v>3160</v>
      </c>
      <c r="B1414" s="66" t="s">
        <v>3161</v>
      </c>
      <c r="C1414" s="67">
        <v>35</v>
      </c>
      <c r="D1414" s="67" t="s">
        <v>346</v>
      </c>
      <c r="E1414" s="71">
        <v>0.28164366891509601</v>
      </c>
      <c r="F1414" s="68">
        <v>90.521978021978001</v>
      </c>
      <c r="G1414" s="71">
        <v>0.38546383876887202</v>
      </c>
      <c r="H1414" s="68">
        <v>90.521978021978001</v>
      </c>
      <c r="I1414" s="71">
        <v>0.162551630357506</v>
      </c>
      <c r="J1414" s="68">
        <v>82.486263736263695</v>
      </c>
      <c r="K1414" s="71">
        <v>0.29691553761890999</v>
      </c>
      <c r="L1414" s="68">
        <v>77.953296703296701</v>
      </c>
    </row>
    <row r="1415" spans="1:12" x14ac:dyDescent="0.2">
      <c r="A1415" s="72" t="s">
        <v>3162</v>
      </c>
      <c r="B1415" s="66" t="s">
        <v>3163</v>
      </c>
      <c r="C1415" s="67">
        <v>35</v>
      </c>
      <c r="D1415" s="67" t="s">
        <v>346</v>
      </c>
      <c r="E1415" s="71">
        <v>0.42804561495834997</v>
      </c>
      <c r="F1415" s="68">
        <v>98.214285714285694</v>
      </c>
      <c r="G1415" s="71">
        <v>0.33128696652044098</v>
      </c>
      <c r="H1415" s="68">
        <v>85.370879120879096</v>
      </c>
      <c r="I1415" s="71">
        <v>2.04486099775564E-2</v>
      </c>
      <c r="J1415" s="68">
        <v>49.793956043956001</v>
      </c>
      <c r="K1415" s="71">
        <v>0.93240126837705395</v>
      </c>
      <c r="L1415" s="68">
        <v>99.038461538461505</v>
      </c>
    </row>
    <row r="1416" spans="1:12" x14ac:dyDescent="0.2">
      <c r="A1416" s="72" t="s">
        <v>3164</v>
      </c>
      <c r="B1416" s="66" t="s">
        <v>3165</v>
      </c>
      <c r="C1416" s="67">
        <v>35</v>
      </c>
      <c r="D1416" s="67" t="s">
        <v>346</v>
      </c>
      <c r="E1416" s="71">
        <v>0.21067136268911299</v>
      </c>
      <c r="F1416" s="68">
        <v>76.167582417582395</v>
      </c>
      <c r="G1416" s="71">
        <v>0.255347593582888</v>
      </c>
      <c r="H1416" s="68">
        <v>63.392857142857103</v>
      </c>
      <c r="I1416" s="71">
        <v>3.5726101800041599E-2</v>
      </c>
      <c r="J1416" s="68">
        <v>58.310439560439598</v>
      </c>
      <c r="K1416" s="71">
        <v>0.34094039268441101</v>
      </c>
      <c r="L1416" s="68">
        <v>81.456043956043999</v>
      </c>
    </row>
    <row r="1417" spans="1:12" x14ac:dyDescent="0.2">
      <c r="A1417" s="72" t="s">
        <v>3166</v>
      </c>
      <c r="B1417" s="66" t="s">
        <v>3167</v>
      </c>
      <c r="C1417" s="67">
        <v>35</v>
      </c>
      <c r="D1417" s="67" t="s">
        <v>346</v>
      </c>
      <c r="E1417" s="71">
        <v>0.18809299835355001</v>
      </c>
      <c r="F1417" s="68">
        <v>67.239010989011007</v>
      </c>
      <c r="G1417" s="71">
        <v>0.25</v>
      </c>
      <c r="H1417" s="68">
        <v>55.837912087912102</v>
      </c>
      <c r="I1417" s="71">
        <v>2.1295106011612001E-2</v>
      </c>
      <c r="J1417" s="68">
        <v>50.480769230769198</v>
      </c>
      <c r="K1417" s="71">
        <v>0.29298388904903699</v>
      </c>
      <c r="L1417" s="68">
        <v>77.541208791208803</v>
      </c>
    </row>
    <row r="1418" spans="1:12" x14ac:dyDescent="0.2">
      <c r="A1418" s="72" t="s">
        <v>3168</v>
      </c>
      <c r="B1418" s="66" t="s">
        <v>3169</v>
      </c>
      <c r="C1418" s="67">
        <v>35</v>
      </c>
      <c r="D1418" s="67" t="s">
        <v>346</v>
      </c>
      <c r="E1418" s="71">
        <v>0.21856997898663699</v>
      </c>
      <c r="F1418" s="68">
        <v>77.815934065934101</v>
      </c>
      <c r="G1418" s="71">
        <v>0.25</v>
      </c>
      <c r="H1418" s="68">
        <v>55.837912087912102</v>
      </c>
      <c r="I1418" s="71">
        <v>3.7776494725517203E-2</v>
      </c>
      <c r="J1418" s="68">
        <v>58.997252747252801</v>
      </c>
      <c r="K1418" s="71">
        <v>0.367933442234393</v>
      </c>
      <c r="L1418" s="68">
        <v>83.928571428571402</v>
      </c>
    </row>
    <row r="1419" spans="1:12" x14ac:dyDescent="0.2">
      <c r="A1419" s="72" t="s">
        <v>3170</v>
      </c>
      <c r="B1419" s="66" t="s">
        <v>3171</v>
      </c>
      <c r="C1419" s="67">
        <v>35</v>
      </c>
      <c r="D1419" s="67" t="s">
        <v>346</v>
      </c>
      <c r="E1419" s="71">
        <v>0.22305931257554101</v>
      </c>
      <c r="F1419" s="68">
        <v>79.189560439560395</v>
      </c>
      <c r="G1419" s="71">
        <v>0.25</v>
      </c>
      <c r="H1419" s="68">
        <v>55.837912087912102</v>
      </c>
      <c r="I1419" s="71">
        <v>2.0584042591936899E-2</v>
      </c>
      <c r="J1419" s="68">
        <v>49.9313186813187</v>
      </c>
      <c r="K1419" s="71">
        <v>0.39859389513468502</v>
      </c>
      <c r="L1419" s="68">
        <v>85.576923076923094</v>
      </c>
    </row>
    <row r="1420" spans="1:12" x14ac:dyDescent="0.2">
      <c r="A1420" s="72" t="s">
        <v>3172</v>
      </c>
      <c r="B1420" s="66" t="s">
        <v>3173</v>
      </c>
      <c r="C1420" s="67">
        <v>35</v>
      </c>
      <c r="D1420" s="67" t="s">
        <v>346</v>
      </c>
      <c r="E1420" s="71">
        <v>0.20841844978595001</v>
      </c>
      <c r="F1420" s="68">
        <v>75.480769230769198</v>
      </c>
      <c r="G1420" s="71">
        <v>0.24245724790694101</v>
      </c>
      <c r="H1420" s="68">
        <v>15.315934065934099</v>
      </c>
      <c r="I1420" s="71">
        <v>1.59136326638744E-2</v>
      </c>
      <c r="J1420" s="68">
        <v>43.8186813186813</v>
      </c>
      <c r="K1420" s="71">
        <v>0.36688446878703401</v>
      </c>
      <c r="L1420" s="68">
        <v>83.791208791208803</v>
      </c>
    </row>
    <row r="1421" spans="1:12" x14ac:dyDescent="0.2">
      <c r="A1421" s="72" t="s">
        <v>3174</v>
      </c>
      <c r="B1421" s="66" t="s">
        <v>3175</v>
      </c>
      <c r="C1421" s="67">
        <v>35</v>
      </c>
      <c r="D1421" s="67" t="s">
        <v>346</v>
      </c>
      <c r="E1421" s="71">
        <v>0.24229145220009601</v>
      </c>
      <c r="F1421" s="68">
        <v>84.478021978021999</v>
      </c>
      <c r="G1421" s="71">
        <v>0.25</v>
      </c>
      <c r="H1421" s="68">
        <v>55.837912087912102</v>
      </c>
      <c r="I1421" s="71">
        <v>1.30279070951485E-2</v>
      </c>
      <c r="J1421" s="68">
        <v>41.071428571428598</v>
      </c>
      <c r="K1421" s="71">
        <v>0.46384644950514098</v>
      </c>
      <c r="L1421" s="68">
        <v>92.170329670329707</v>
      </c>
    </row>
    <row r="1422" spans="1:12" x14ac:dyDescent="0.2">
      <c r="A1422" s="72" t="s">
        <v>3176</v>
      </c>
      <c r="B1422" s="66" t="s">
        <v>3177</v>
      </c>
      <c r="C1422" s="67">
        <v>35</v>
      </c>
      <c r="D1422" s="67" t="s">
        <v>346</v>
      </c>
      <c r="E1422" s="71">
        <v>0.20517020990930299</v>
      </c>
      <c r="F1422" s="68">
        <v>74.656593406593402</v>
      </c>
      <c r="G1422" s="71">
        <v>0.25</v>
      </c>
      <c r="H1422" s="68">
        <v>55.837912087912102</v>
      </c>
      <c r="I1422" s="71">
        <v>9.4539168211623503E-2</v>
      </c>
      <c r="J1422" s="68">
        <v>72.939560439560395</v>
      </c>
      <c r="K1422" s="71">
        <v>0.27097146151628698</v>
      </c>
      <c r="L1422" s="68">
        <v>76.648351648351607</v>
      </c>
    </row>
    <row r="1423" spans="1:12" x14ac:dyDescent="0.2">
      <c r="A1423" s="72" t="s">
        <v>3178</v>
      </c>
      <c r="B1423" s="66" t="s">
        <v>3179</v>
      </c>
      <c r="C1423" s="67">
        <v>35</v>
      </c>
      <c r="D1423" s="67" t="s">
        <v>346</v>
      </c>
      <c r="E1423" s="71">
        <v>0.233426675962352</v>
      </c>
      <c r="F1423" s="68">
        <v>81.868131868131897</v>
      </c>
      <c r="G1423" s="71">
        <v>0.25</v>
      </c>
      <c r="H1423" s="68">
        <v>55.837912087912102</v>
      </c>
      <c r="I1423" s="71">
        <v>4.51435734479309E-3</v>
      </c>
      <c r="J1423" s="68">
        <v>18.543956043956001</v>
      </c>
      <c r="K1423" s="71">
        <v>0.44576567054226302</v>
      </c>
      <c r="L1423" s="68">
        <v>90.315934065934101</v>
      </c>
    </row>
    <row r="1424" spans="1:12" x14ac:dyDescent="0.2">
      <c r="A1424" s="72" t="s">
        <v>3180</v>
      </c>
      <c r="B1424" s="66" t="s">
        <v>3181</v>
      </c>
      <c r="C1424" s="67">
        <v>35</v>
      </c>
      <c r="D1424" s="67" t="s">
        <v>346</v>
      </c>
      <c r="E1424" s="71">
        <v>0.23640182544305699</v>
      </c>
      <c r="F1424" s="68">
        <v>82.760989010988993</v>
      </c>
      <c r="G1424" s="71">
        <v>0.25</v>
      </c>
      <c r="H1424" s="68">
        <v>55.837912087912102</v>
      </c>
      <c r="I1424" s="71">
        <v>4.7917804193678398E-3</v>
      </c>
      <c r="J1424" s="68">
        <v>19.6428571428571</v>
      </c>
      <c r="K1424" s="71">
        <v>0.45441369590980402</v>
      </c>
      <c r="L1424" s="68">
        <v>91.002747252747298</v>
      </c>
    </row>
    <row r="1425" spans="1:12" x14ac:dyDescent="0.2">
      <c r="A1425" s="72" t="s">
        <v>3182</v>
      </c>
      <c r="B1425" s="66" t="s">
        <v>3183</v>
      </c>
      <c r="C1425" s="67">
        <v>35</v>
      </c>
      <c r="D1425" s="67" t="s">
        <v>346</v>
      </c>
      <c r="E1425" s="71">
        <v>0.26182828110251999</v>
      </c>
      <c r="F1425" s="68">
        <v>88.049450549450498</v>
      </c>
      <c r="G1425" s="71">
        <v>0.25133689839566098</v>
      </c>
      <c r="H1425" s="68">
        <v>58.035714285714299</v>
      </c>
      <c r="I1425" s="71">
        <v>1.08142912813298E-2</v>
      </c>
      <c r="J1425" s="68">
        <v>36.195054945054899</v>
      </c>
      <c r="K1425" s="71">
        <v>0.52333365363056905</v>
      </c>
      <c r="L1425" s="68">
        <v>94.917582417582395</v>
      </c>
    </row>
    <row r="1426" spans="1:12" x14ac:dyDescent="0.2">
      <c r="A1426" s="72" t="s">
        <v>3184</v>
      </c>
      <c r="B1426" s="66" t="s">
        <v>3185</v>
      </c>
      <c r="C1426" s="67">
        <v>35</v>
      </c>
      <c r="D1426" s="67" t="s">
        <v>346</v>
      </c>
      <c r="E1426" s="71">
        <v>0.22443130249946999</v>
      </c>
      <c r="F1426" s="68">
        <v>79.670329670329707</v>
      </c>
      <c r="G1426" s="71">
        <v>0.25</v>
      </c>
      <c r="H1426" s="68">
        <v>55.837912087912102</v>
      </c>
      <c r="I1426" s="71">
        <v>5.3060147339255804E-3</v>
      </c>
      <c r="J1426" s="68">
        <v>21.222527472527499</v>
      </c>
      <c r="K1426" s="71">
        <v>0.417987892764485</v>
      </c>
      <c r="L1426" s="68">
        <v>87.706043956043999</v>
      </c>
    </row>
    <row r="1427" spans="1:12" x14ac:dyDescent="0.2">
      <c r="A1427" s="72" t="s">
        <v>3186</v>
      </c>
      <c r="B1427" s="66" t="s">
        <v>3187</v>
      </c>
      <c r="C1427" s="67">
        <v>35</v>
      </c>
      <c r="D1427" s="67" t="s">
        <v>346</v>
      </c>
      <c r="E1427" s="71">
        <v>0.24587858491307299</v>
      </c>
      <c r="F1427" s="68">
        <v>85.233516483516496</v>
      </c>
      <c r="G1427" s="71">
        <v>0.25</v>
      </c>
      <c r="H1427" s="68">
        <v>55.837912087912102</v>
      </c>
      <c r="I1427" s="71">
        <v>2.45740334618736E-2</v>
      </c>
      <c r="J1427" s="68">
        <v>52.609890109890102</v>
      </c>
      <c r="K1427" s="71">
        <v>0.46306172127734502</v>
      </c>
      <c r="L1427" s="68">
        <v>92.101648351648393</v>
      </c>
    </row>
    <row r="1428" spans="1:12" x14ac:dyDescent="0.2">
      <c r="A1428" s="72" t="s">
        <v>3188</v>
      </c>
      <c r="B1428" s="66" t="s">
        <v>3189</v>
      </c>
      <c r="C1428" s="67">
        <v>35</v>
      </c>
      <c r="D1428" s="67" t="s">
        <v>346</v>
      </c>
      <c r="E1428" s="71">
        <v>0.240649978513127</v>
      </c>
      <c r="F1428" s="68">
        <v>83.859890109890102</v>
      </c>
      <c r="G1428" s="71">
        <v>0.249998633810849</v>
      </c>
      <c r="H1428" s="68">
        <v>20.192307692307701</v>
      </c>
      <c r="I1428" s="71">
        <v>1.7537605818727799E-2</v>
      </c>
      <c r="J1428" s="68">
        <v>46.291208791208803</v>
      </c>
      <c r="K1428" s="71">
        <v>0.45441369590980402</v>
      </c>
      <c r="L1428" s="68">
        <v>91.002747252747298</v>
      </c>
    </row>
    <row r="1429" spans="1:12" x14ac:dyDescent="0.2">
      <c r="A1429" s="72" t="s">
        <v>3190</v>
      </c>
      <c r="B1429" s="66" t="s">
        <v>3191</v>
      </c>
      <c r="C1429" s="67">
        <v>35</v>
      </c>
      <c r="D1429" s="67" t="s">
        <v>346</v>
      </c>
      <c r="E1429" s="71">
        <v>0.24378209609894599</v>
      </c>
      <c r="F1429" s="68">
        <v>84.821428571428598</v>
      </c>
      <c r="G1429" s="71">
        <v>0.26155292916744799</v>
      </c>
      <c r="H1429" s="68">
        <v>67.994505494505503</v>
      </c>
      <c r="I1429" s="71">
        <v>6.9101517099987297E-2</v>
      </c>
      <c r="J1429" s="68">
        <v>67.513736263736305</v>
      </c>
      <c r="K1429" s="71">
        <v>0.400691842029403</v>
      </c>
      <c r="L1429" s="68">
        <v>85.782967032966994</v>
      </c>
    </row>
    <row r="1430" spans="1:12" x14ac:dyDescent="0.2">
      <c r="A1430" s="72" t="s">
        <v>3192</v>
      </c>
      <c r="B1430" s="66" t="s">
        <v>3193</v>
      </c>
      <c r="C1430" s="67">
        <v>35</v>
      </c>
      <c r="D1430" s="67" t="s">
        <v>346</v>
      </c>
      <c r="E1430" s="71">
        <v>0.29702688841250302</v>
      </c>
      <c r="F1430" s="68">
        <v>91.620879120879096</v>
      </c>
      <c r="G1430" s="71">
        <v>0.24999918046224701</v>
      </c>
      <c r="H1430" s="68">
        <v>20.3296703296703</v>
      </c>
      <c r="I1430" s="71">
        <v>0.23855594107070499</v>
      </c>
      <c r="J1430" s="68">
        <v>90.384615384615401</v>
      </c>
      <c r="K1430" s="71">
        <v>0.40252554370455801</v>
      </c>
      <c r="L1430" s="68">
        <v>85.989010989011007</v>
      </c>
    </row>
    <row r="1431" spans="1:12" x14ac:dyDescent="0.2">
      <c r="A1431" s="72" t="s">
        <v>3194</v>
      </c>
      <c r="B1431" s="66" t="s">
        <v>3195</v>
      </c>
      <c r="C1431" s="67">
        <v>35</v>
      </c>
      <c r="D1431" s="67" t="s">
        <v>346</v>
      </c>
      <c r="E1431" s="71">
        <v>0.23321884515825</v>
      </c>
      <c r="F1431" s="68">
        <v>81.730769230769198</v>
      </c>
      <c r="G1431" s="71">
        <v>0.25</v>
      </c>
      <c r="H1431" s="68">
        <v>55.837912087912102</v>
      </c>
      <c r="I1431" s="71">
        <v>2.1186915667568099E-2</v>
      </c>
      <c r="J1431" s="68">
        <v>50.206043956043999</v>
      </c>
      <c r="K1431" s="71">
        <v>0.42846961980718101</v>
      </c>
      <c r="L1431" s="68">
        <v>88.667582417582395</v>
      </c>
    </row>
    <row r="1432" spans="1:12" x14ac:dyDescent="0.2">
      <c r="A1432" s="72" t="s">
        <v>3196</v>
      </c>
      <c r="B1432" s="66" t="s">
        <v>3197</v>
      </c>
      <c r="C1432" s="67">
        <v>35</v>
      </c>
      <c r="D1432" s="67" t="s">
        <v>346</v>
      </c>
      <c r="E1432" s="71">
        <v>0.233467005188394</v>
      </c>
      <c r="F1432" s="68">
        <v>81.936813186813197</v>
      </c>
      <c r="G1432" s="71">
        <v>0.24999999999991801</v>
      </c>
      <c r="H1432" s="68">
        <v>26.236263736263702</v>
      </c>
      <c r="I1432" s="71">
        <v>1.61660455130558E-2</v>
      </c>
      <c r="J1432" s="68">
        <v>44.368131868131897</v>
      </c>
      <c r="K1432" s="71">
        <v>0.43423497005220801</v>
      </c>
      <c r="L1432" s="68">
        <v>89.217032967033006</v>
      </c>
    </row>
    <row r="1433" spans="1:12" x14ac:dyDescent="0.2">
      <c r="A1433" s="72" t="s">
        <v>3198</v>
      </c>
      <c r="B1433" s="66" t="s">
        <v>3199</v>
      </c>
      <c r="C1433" s="67">
        <v>35</v>
      </c>
      <c r="D1433" s="67" t="s">
        <v>346</v>
      </c>
      <c r="E1433" s="71">
        <v>0.23807701037930501</v>
      </c>
      <c r="F1433" s="68">
        <v>83.241758241758205</v>
      </c>
      <c r="G1433" s="71">
        <v>0.25</v>
      </c>
      <c r="H1433" s="68">
        <v>55.837912087912102</v>
      </c>
      <c r="I1433" s="71">
        <v>2.0299062270807501E-2</v>
      </c>
      <c r="J1433" s="68">
        <v>49.450549450549502</v>
      </c>
      <c r="K1433" s="71">
        <v>0.44393196886710901</v>
      </c>
      <c r="L1433" s="68">
        <v>89.903846153846203</v>
      </c>
    </row>
    <row r="1434" spans="1:12" x14ac:dyDescent="0.2">
      <c r="A1434" s="72" t="s">
        <v>3200</v>
      </c>
      <c r="B1434" s="66" t="s">
        <v>3201</v>
      </c>
      <c r="C1434" s="67">
        <v>35</v>
      </c>
      <c r="D1434" s="67" t="s">
        <v>346</v>
      </c>
      <c r="E1434" s="71">
        <v>0.22168053730309101</v>
      </c>
      <c r="F1434" s="68">
        <v>78.914835164835196</v>
      </c>
      <c r="G1434" s="71">
        <v>0.25</v>
      </c>
      <c r="H1434" s="68">
        <v>55.837912087912102</v>
      </c>
      <c r="I1434" s="71">
        <v>1.1467094757355901E-2</v>
      </c>
      <c r="J1434" s="68">
        <v>37.293956043956001</v>
      </c>
      <c r="K1434" s="71">
        <v>0.403574517151917</v>
      </c>
      <c r="L1434" s="68">
        <v>86.332417582417605</v>
      </c>
    </row>
    <row r="1435" spans="1:12" x14ac:dyDescent="0.2">
      <c r="A1435" s="72" t="s">
        <v>3202</v>
      </c>
      <c r="B1435" s="66" t="s">
        <v>3203</v>
      </c>
      <c r="C1435" s="67">
        <v>35</v>
      </c>
      <c r="D1435" s="67" t="s">
        <v>346</v>
      </c>
      <c r="E1435" s="71">
        <v>0.26162731951251</v>
      </c>
      <c r="F1435" s="68">
        <v>87.980769230769198</v>
      </c>
      <c r="G1435" s="71">
        <v>0.25935828873752098</v>
      </c>
      <c r="H1435" s="68">
        <v>66.140109890109898</v>
      </c>
      <c r="I1435" s="71">
        <v>7.69112119490263E-3</v>
      </c>
      <c r="J1435" s="68">
        <v>29.6703296703297</v>
      </c>
      <c r="K1435" s="71">
        <v>0.51783254860510497</v>
      </c>
      <c r="L1435" s="68">
        <v>94.436813186813197</v>
      </c>
    </row>
    <row r="1436" spans="1:12" x14ac:dyDescent="0.2">
      <c r="A1436" s="72" t="s">
        <v>3204</v>
      </c>
      <c r="B1436" s="66" t="s">
        <v>3205</v>
      </c>
      <c r="C1436" s="67">
        <v>35</v>
      </c>
      <c r="D1436" s="67" t="s">
        <v>346</v>
      </c>
      <c r="E1436" s="71">
        <v>0.25691626018503999</v>
      </c>
      <c r="F1436" s="68">
        <v>87.019230769230802</v>
      </c>
      <c r="G1436" s="71">
        <v>0.249999999193081</v>
      </c>
      <c r="H1436" s="68">
        <v>22.596153846153801</v>
      </c>
      <c r="I1436" s="71">
        <v>9.22791615548572E-2</v>
      </c>
      <c r="J1436" s="68">
        <v>72.458791208791197</v>
      </c>
      <c r="K1436" s="71">
        <v>0.42846961980718101</v>
      </c>
      <c r="L1436" s="68">
        <v>88.667582417582395</v>
      </c>
    </row>
    <row r="1437" spans="1:12" x14ac:dyDescent="0.2">
      <c r="A1437" s="72" t="s">
        <v>3206</v>
      </c>
      <c r="B1437" s="66" t="s">
        <v>3207</v>
      </c>
      <c r="C1437" s="67">
        <v>35</v>
      </c>
      <c r="D1437" s="67" t="s">
        <v>346</v>
      </c>
      <c r="E1437" s="71">
        <v>0.23799038308511</v>
      </c>
      <c r="F1437" s="68">
        <v>83.173076923076906</v>
      </c>
      <c r="G1437" s="71">
        <v>0.25</v>
      </c>
      <c r="H1437" s="68">
        <v>55.837912087912102</v>
      </c>
      <c r="I1437" s="71">
        <v>1.71565052657086E-2</v>
      </c>
      <c r="J1437" s="68">
        <v>45.947802197802197</v>
      </c>
      <c r="K1437" s="71">
        <v>0.44681464398962201</v>
      </c>
      <c r="L1437" s="68">
        <v>90.384615384615401</v>
      </c>
    </row>
    <row r="1438" spans="1:12" x14ac:dyDescent="0.2">
      <c r="A1438" s="72" t="s">
        <v>3208</v>
      </c>
      <c r="B1438" s="66" t="s">
        <v>3209</v>
      </c>
      <c r="C1438" s="67">
        <v>35</v>
      </c>
      <c r="D1438" s="67" t="s">
        <v>346</v>
      </c>
      <c r="E1438" s="71">
        <v>0.23019792332360001</v>
      </c>
      <c r="F1438" s="68">
        <v>81.1126373626374</v>
      </c>
      <c r="G1438" s="71">
        <v>0.25</v>
      </c>
      <c r="H1438" s="68">
        <v>55.837912087912102</v>
      </c>
      <c r="I1438" s="71">
        <v>8.1925015937458299E-3</v>
      </c>
      <c r="J1438" s="68">
        <v>30.769230769230798</v>
      </c>
      <c r="K1438" s="71">
        <v>0.432401268377054</v>
      </c>
      <c r="L1438" s="68">
        <v>89.010989010988993</v>
      </c>
    </row>
    <row r="1439" spans="1:12" x14ac:dyDescent="0.2">
      <c r="A1439" s="72" t="s">
        <v>3210</v>
      </c>
      <c r="B1439" s="66" t="s">
        <v>3211</v>
      </c>
      <c r="C1439" s="67">
        <v>35</v>
      </c>
      <c r="D1439" s="67" t="s">
        <v>346</v>
      </c>
      <c r="E1439" s="71">
        <v>0.208386796265494</v>
      </c>
      <c r="F1439" s="68">
        <v>75.412087912087898</v>
      </c>
      <c r="G1439" s="71">
        <v>0.24987078625086201</v>
      </c>
      <c r="H1439" s="68">
        <v>18.75</v>
      </c>
      <c r="I1439" s="71">
        <v>1.7837887353921798E-2</v>
      </c>
      <c r="J1439" s="68">
        <v>47.046703296703299</v>
      </c>
      <c r="K1439" s="71">
        <v>0.35745171519169799</v>
      </c>
      <c r="L1439" s="68">
        <v>82.898351648351607</v>
      </c>
    </row>
    <row r="1440" spans="1:12" x14ac:dyDescent="0.2">
      <c r="A1440" s="72" t="s">
        <v>3212</v>
      </c>
      <c r="B1440" s="66" t="s">
        <v>3213</v>
      </c>
      <c r="C1440" s="67">
        <v>35</v>
      </c>
      <c r="D1440" s="67" t="s">
        <v>346</v>
      </c>
      <c r="E1440" s="71">
        <v>0.27400466071252</v>
      </c>
      <c r="F1440" s="68">
        <v>89.217032967033006</v>
      </c>
      <c r="G1440" s="71">
        <v>0.29615548187409901</v>
      </c>
      <c r="H1440" s="68">
        <v>80.494505494505503</v>
      </c>
      <c r="I1440" s="71">
        <v>7.2412234305612201E-3</v>
      </c>
      <c r="J1440" s="68">
        <v>28.434065934065899</v>
      </c>
      <c r="K1440" s="71">
        <v>0.51861727683290104</v>
      </c>
      <c r="L1440" s="68">
        <v>94.574175824175796</v>
      </c>
    </row>
    <row r="1441" spans="1:12" x14ac:dyDescent="0.2">
      <c r="A1441" s="72" t="s">
        <v>3214</v>
      </c>
      <c r="B1441" s="66" t="s">
        <v>3215</v>
      </c>
      <c r="C1441" s="67">
        <v>35</v>
      </c>
      <c r="D1441" s="67" t="s">
        <v>346</v>
      </c>
      <c r="E1441" s="71">
        <v>0.29681076536215401</v>
      </c>
      <c r="F1441" s="68">
        <v>91.552197802197796</v>
      </c>
      <c r="G1441" s="71">
        <v>0.25368188512518403</v>
      </c>
      <c r="H1441" s="68">
        <v>60.989010989011</v>
      </c>
      <c r="I1441" s="71">
        <v>1.2787373262292999E-2</v>
      </c>
      <c r="J1441" s="68">
        <v>40.728021978021999</v>
      </c>
      <c r="K1441" s="71">
        <v>0.62396303769898498</v>
      </c>
      <c r="L1441" s="68">
        <v>96.497252747252702</v>
      </c>
    </row>
    <row r="1442" spans="1:12" x14ac:dyDescent="0.2">
      <c r="A1442" s="72" t="s">
        <v>3216</v>
      </c>
      <c r="B1442" s="66" t="s">
        <v>3217</v>
      </c>
      <c r="C1442" s="67">
        <v>35</v>
      </c>
      <c r="D1442" s="67" t="s">
        <v>346</v>
      </c>
      <c r="E1442" s="71">
        <v>0.40536558688313501</v>
      </c>
      <c r="F1442" s="68">
        <v>97.184065934065899</v>
      </c>
      <c r="G1442" s="71">
        <v>0.453996125160467</v>
      </c>
      <c r="H1442" s="68">
        <v>93.956043956043999</v>
      </c>
      <c r="I1442" s="71">
        <v>6.8477608212451496E-3</v>
      </c>
      <c r="J1442" s="68">
        <v>26.717032967032999</v>
      </c>
      <c r="K1442" s="71">
        <v>0.75525287466769098</v>
      </c>
      <c r="L1442" s="68">
        <v>98.282967032966994</v>
      </c>
    </row>
    <row r="1443" spans="1:12" x14ac:dyDescent="0.2">
      <c r="A1443" s="72" t="s">
        <v>3218</v>
      </c>
      <c r="B1443" s="66" t="s">
        <v>3219</v>
      </c>
      <c r="C1443" s="67">
        <v>35</v>
      </c>
      <c r="D1443" s="67" t="s">
        <v>346</v>
      </c>
      <c r="E1443" s="71">
        <v>0.33044446788862297</v>
      </c>
      <c r="F1443" s="68">
        <v>94.230769230769198</v>
      </c>
      <c r="G1443" s="71">
        <v>0.25802139037433203</v>
      </c>
      <c r="H1443" s="68">
        <v>65.384615384615401</v>
      </c>
      <c r="I1443" s="71">
        <v>2.0250292014191498E-2</v>
      </c>
      <c r="J1443" s="68">
        <v>49.381868131868103</v>
      </c>
      <c r="K1443" s="71">
        <v>0.71306172127734502</v>
      </c>
      <c r="L1443" s="68">
        <v>98.076923076923094</v>
      </c>
    </row>
    <row r="1444" spans="1:12" x14ac:dyDescent="0.2">
      <c r="A1444" s="72" t="s">
        <v>3220</v>
      </c>
      <c r="B1444" s="66" t="s">
        <v>3221</v>
      </c>
      <c r="C1444" s="67">
        <v>35</v>
      </c>
      <c r="D1444" s="67" t="s">
        <v>346</v>
      </c>
      <c r="E1444" s="71">
        <v>0.24069266632192099</v>
      </c>
      <c r="F1444" s="68">
        <v>83.928571428571402</v>
      </c>
      <c r="G1444" s="71">
        <v>0.25133689839571899</v>
      </c>
      <c r="H1444" s="68">
        <v>58.104395604395599</v>
      </c>
      <c r="I1444" s="71">
        <v>2.9630024950303801E-3</v>
      </c>
      <c r="J1444" s="68">
        <v>12.706043956044001</v>
      </c>
      <c r="K1444" s="71">
        <v>0.46777809807501303</v>
      </c>
      <c r="L1444" s="68">
        <v>92.307692307692307</v>
      </c>
    </row>
    <row r="1445" spans="1:12" x14ac:dyDescent="0.2">
      <c r="A1445" s="72" t="s">
        <v>3222</v>
      </c>
      <c r="B1445" s="66" t="s">
        <v>3223</v>
      </c>
      <c r="C1445" s="67">
        <v>35</v>
      </c>
      <c r="D1445" s="67" t="s">
        <v>346</v>
      </c>
      <c r="E1445" s="71">
        <v>0.25929212239095301</v>
      </c>
      <c r="F1445" s="68">
        <v>87.4313186813187</v>
      </c>
      <c r="G1445" s="71">
        <v>0.25</v>
      </c>
      <c r="H1445" s="68">
        <v>55.837912087912102</v>
      </c>
      <c r="I1445" s="71">
        <v>4.5427135422901202E-3</v>
      </c>
      <c r="J1445" s="68">
        <v>18.6813186813187</v>
      </c>
      <c r="K1445" s="71">
        <v>0.52333365363056905</v>
      </c>
      <c r="L1445" s="68">
        <v>94.917582417582395</v>
      </c>
    </row>
    <row r="1446" spans="1:12" x14ac:dyDescent="0.2">
      <c r="A1446" s="72" t="s">
        <v>3224</v>
      </c>
      <c r="B1446" s="66" t="s">
        <v>3225</v>
      </c>
      <c r="C1446" s="67">
        <v>35</v>
      </c>
      <c r="D1446" s="67" t="s">
        <v>346</v>
      </c>
      <c r="E1446" s="71">
        <v>0.25602141934602801</v>
      </c>
      <c r="F1446" s="68">
        <v>86.950549450549502</v>
      </c>
      <c r="G1446" s="71">
        <v>0.26630415751639502</v>
      </c>
      <c r="H1446" s="68">
        <v>70.535714285714306</v>
      </c>
      <c r="I1446" s="71">
        <v>1.95686268341068E-2</v>
      </c>
      <c r="J1446" s="68">
        <v>48.3516483516484</v>
      </c>
      <c r="K1446" s="71">
        <v>0.48219147368758197</v>
      </c>
      <c r="L1446" s="68">
        <v>92.994505494505503</v>
      </c>
    </row>
    <row r="1447" spans="1:12" x14ac:dyDescent="0.2">
      <c r="A1447" s="72" t="s">
        <v>3226</v>
      </c>
      <c r="B1447" s="66" t="s">
        <v>3227</v>
      </c>
      <c r="C1447" s="67">
        <v>35</v>
      </c>
      <c r="D1447" s="67" t="s">
        <v>346</v>
      </c>
      <c r="E1447" s="71">
        <v>0.27493881699039002</v>
      </c>
      <c r="F1447" s="68">
        <v>89.491758241758205</v>
      </c>
      <c r="G1447" s="71">
        <v>0.28869832199745699</v>
      </c>
      <c r="H1447" s="68">
        <v>78.571428571428598</v>
      </c>
      <c r="I1447" s="71">
        <v>6.2574680653671805E-2</v>
      </c>
      <c r="J1447" s="68">
        <v>66.140109890109898</v>
      </c>
      <c r="K1447" s="71">
        <v>0.47354344832004103</v>
      </c>
      <c r="L1447" s="68">
        <v>92.651098901098905</v>
      </c>
    </row>
    <row r="1448" spans="1:12" x14ac:dyDescent="0.2">
      <c r="A1448" s="72" t="s">
        <v>3228</v>
      </c>
      <c r="B1448" s="66" t="s">
        <v>3229</v>
      </c>
      <c r="C1448" s="67">
        <v>35</v>
      </c>
      <c r="D1448" s="67" t="s">
        <v>346</v>
      </c>
      <c r="E1448" s="71">
        <v>0.245780170222132</v>
      </c>
      <c r="F1448" s="68">
        <v>85.164835164835196</v>
      </c>
      <c r="G1448" s="71">
        <v>0.25108389361994998</v>
      </c>
      <c r="H1448" s="68">
        <v>57.8296703296703</v>
      </c>
      <c r="I1448" s="71">
        <v>4.0651433588638998E-3</v>
      </c>
      <c r="J1448" s="68">
        <v>16.758241758241802</v>
      </c>
      <c r="K1448" s="71">
        <v>0.48219147368758197</v>
      </c>
      <c r="L1448" s="68">
        <v>92.994505494505503</v>
      </c>
    </row>
    <row r="1449" spans="1:12" x14ac:dyDescent="0.2">
      <c r="A1449" s="72" t="s">
        <v>3230</v>
      </c>
      <c r="B1449" s="66" t="s">
        <v>3231</v>
      </c>
      <c r="C1449" s="67">
        <v>35</v>
      </c>
      <c r="D1449" s="67" t="s">
        <v>346</v>
      </c>
      <c r="E1449" s="71">
        <v>0.241599500620995</v>
      </c>
      <c r="F1449" s="68">
        <v>84.203296703296701</v>
      </c>
      <c r="G1449" s="71">
        <v>0.250935453695042</v>
      </c>
      <c r="H1449" s="68">
        <v>57.623626373626401</v>
      </c>
      <c r="I1449" s="71">
        <v>2.1533015230556698E-3</v>
      </c>
      <c r="J1449" s="68">
        <v>9.4093406593406606</v>
      </c>
      <c r="K1449" s="71">
        <v>0.47170974664488602</v>
      </c>
      <c r="L1449" s="68">
        <v>92.582417582417605</v>
      </c>
    </row>
    <row r="1450" spans="1:12" x14ac:dyDescent="0.2">
      <c r="A1450" s="72" t="s">
        <v>3232</v>
      </c>
      <c r="B1450" s="66" t="s">
        <v>3233</v>
      </c>
      <c r="C1450" s="67">
        <v>35</v>
      </c>
      <c r="D1450" s="67" t="s">
        <v>346</v>
      </c>
      <c r="E1450" s="71">
        <v>0.23399790515952901</v>
      </c>
      <c r="F1450" s="68">
        <v>82.211538461538495</v>
      </c>
      <c r="G1450" s="71">
        <v>0.20342648173931699</v>
      </c>
      <c r="H1450" s="68">
        <v>9.9587912087912098</v>
      </c>
      <c r="I1450" s="71">
        <v>6.6787612367893903E-3</v>
      </c>
      <c r="J1450" s="68">
        <v>26.030219780219799</v>
      </c>
      <c r="K1450" s="71">
        <v>0.49188847250248202</v>
      </c>
      <c r="L1450" s="68">
        <v>93.6126373626374</v>
      </c>
    </row>
    <row r="1451" spans="1:12" x14ac:dyDescent="0.2">
      <c r="A1451" s="72" t="s">
        <v>3234</v>
      </c>
      <c r="B1451" s="66" t="s">
        <v>3235</v>
      </c>
      <c r="C1451" s="67">
        <v>35</v>
      </c>
      <c r="D1451" s="67" t="s">
        <v>346</v>
      </c>
      <c r="E1451" s="71">
        <v>0.23341900376206201</v>
      </c>
      <c r="F1451" s="68">
        <v>81.799450549450498</v>
      </c>
      <c r="G1451" s="71">
        <v>0.16746032662815699</v>
      </c>
      <c r="H1451" s="68">
        <v>7.0054945054945099</v>
      </c>
      <c r="I1451" s="71">
        <v>7.3650841327416996E-3</v>
      </c>
      <c r="J1451" s="68">
        <v>28.708791208791201</v>
      </c>
      <c r="K1451" s="71">
        <v>0.52543160052528703</v>
      </c>
      <c r="L1451" s="68">
        <v>95.054945054945094</v>
      </c>
    </row>
    <row r="1452" spans="1:12" x14ac:dyDescent="0.2">
      <c r="A1452" s="72" t="s">
        <v>3236</v>
      </c>
      <c r="B1452" s="66" t="s">
        <v>3237</v>
      </c>
      <c r="C1452" s="67">
        <v>35</v>
      </c>
      <c r="D1452" s="67" t="s">
        <v>346</v>
      </c>
      <c r="E1452" s="71">
        <v>0.59789784895305398</v>
      </c>
      <c r="F1452" s="68">
        <v>100</v>
      </c>
      <c r="G1452" s="71">
        <v>0.74112357960616504</v>
      </c>
      <c r="H1452" s="68">
        <v>98.969780219780205</v>
      </c>
      <c r="I1452" s="71">
        <v>5.2569967252995099E-2</v>
      </c>
      <c r="J1452" s="68">
        <v>64.010989010988993</v>
      </c>
      <c r="K1452" s="71">
        <v>1</v>
      </c>
      <c r="L1452" s="68">
        <v>100</v>
      </c>
    </row>
    <row r="1453" spans="1:12" x14ac:dyDescent="0.2">
      <c r="A1453" s="72" t="s">
        <v>3238</v>
      </c>
      <c r="B1453" s="66" t="s">
        <v>3239</v>
      </c>
      <c r="C1453" s="67">
        <v>35</v>
      </c>
      <c r="D1453" s="67" t="s">
        <v>346</v>
      </c>
      <c r="E1453" s="71">
        <v>0.449981775202142</v>
      </c>
      <c r="F1453" s="68">
        <v>98.969780219780205</v>
      </c>
      <c r="G1453" s="71">
        <v>0.32573049201487703</v>
      </c>
      <c r="H1453" s="68">
        <v>84.615384615384599</v>
      </c>
      <c r="I1453" s="71">
        <v>7.1634839356899599E-2</v>
      </c>
      <c r="J1453" s="68">
        <v>68.131868131868103</v>
      </c>
      <c r="K1453" s="71">
        <v>0.95257999423465001</v>
      </c>
      <c r="L1453" s="68">
        <v>99.107142857142904</v>
      </c>
    </row>
    <row r="1454" spans="1:12" x14ac:dyDescent="0.2">
      <c r="A1454" s="72" t="s">
        <v>3240</v>
      </c>
      <c r="B1454" s="66" t="s">
        <v>3241</v>
      </c>
      <c r="C1454" s="67">
        <v>35</v>
      </c>
      <c r="D1454" s="67" t="s">
        <v>346</v>
      </c>
      <c r="E1454" s="71">
        <v>0.35764864221318299</v>
      </c>
      <c r="F1454" s="68">
        <v>95.535714285714306</v>
      </c>
      <c r="G1454" s="71">
        <v>0.159750329472375</v>
      </c>
      <c r="H1454" s="68">
        <v>6.25</v>
      </c>
      <c r="I1454" s="71">
        <v>1.82691053827981E-2</v>
      </c>
      <c r="J1454" s="68">
        <v>47.390109890109898</v>
      </c>
      <c r="K1454" s="71">
        <v>0.894926491784376</v>
      </c>
      <c r="L1454" s="68">
        <v>98.832417582417605</v>
      </c>
    </row>
    <row r="1455" spans="1:12" x14ac:dyDescent="0.2">
      <c r="A1455" s="72" t="s">
        <v>3242</v>
      </c>
      <c r="B1455" s="66" t="s">
        <v>3243</v>
      </c>
      <c r="C1455" s="67">
        <v>35</v>
      </c>
      <c r="D1455" s="67" t="s">
        <v>346</v>
      </c>
      <c r="E1455" s="71">
        <v>0.43166976453744799</v>
      </c>
      <c r="F1455" s="68">
        <v>98.351648351648393</v>
      </c>
      <c r="G1455" s="71">
        <v>0.41107199880621698</v>
      </c>
      <c r="H1455" s="68">
        <v>91.895604395604394</v>
      </c>
      <c r="I1455" s="71">
        <v>3.4084631534612102E-2</v>
      </c>
      <c r="J1455" s="68">
        <v>57.348901098901102</v>
      </c>
      <c r="K1455" s="71">
        <v>0.84985266327151598</v>
      </c>
      <c r="L1455" s="68">
        <v>98.557692307692307</v>
      </c>
    </row>
    <row r="1456" spans="1:12" x14ac:dyDescent="0.2">
      <c r="A1456" s="72" t="s">
        <v>3244</v>
      </c>
      <c r="B1456" s="66" t="s">
        <v>3245</v>
      </c>
      <c r="C1456" s="67">
        <v>35</v>
      </c>
      <c r="D1456" s="67" t="s">
        <v>346</v>
      </c>
      <c r="E1456" s="71">
        <v>0.47282818848739899</v>
      </c>
      <c r="F1456" s="68">
        <v>99.244505494505503</v>
      </c>
      <c r="G1456" s="71">
        <v>0.40588944106227298</v>
      </c>
      <c r="H1456" s="68">
        <v>91.620879120879096</v>
      </c>
      <c r="I1456" s="71">
        <v>1.25951243999232E-2</v>
      </c>
      <c r="J1456" s="68">
        <v>40.315934065934101</v>
      </c>
      <c r="K1456" s="71">
        <v>1</v>
      </c>
      <c r="L1456" s="68">
        <v>100</v>
      </c>
    </row>
    <row r="1457" spans="1:12" x14ac:dyDescent="0.2">
      <c r="A1457" s="72" t="s">
        <v>3246</v>
      </c>
      <c r="B1457" s="66" t="s">
        <v>3247</v>
      </c>
      <c r="C1457" s="67">
        <v>35</v>
      </c>
      <c r="D1457" s="67" t="s">
        <v>346</v>
      </c>
      <c r="E1457" s="71">
        <v>0.56256627015196103</v>
      </c>
      <c r="F1457" s="68">
        <v>99.9313186813187</v>
      </c>
      <c r="G1457" s="71">
        <v>0.735631310495934</v>
      </c>
      <c r="H1457" s="68">
        <v>98.901098901098905</v>
      </c>
      <c r="I1457" s="71">
        <v>1.9666231582896199E-2</v>
      </c>
      <c r="J1457" s="68">
        <v>48.763736263736298</v>
      </c>
      <c r="K1457" s="71">
        <v>0.93240126837705395</v>
      </c>
      <c r="L1457" s="68">
        <v>99.038461538461505</v>
      </c>
    </row>
    <row r="1458" spans="1:12" x14ac:dyDescent="0.2">
      <c r="A1458" s="72" t="s">
        <v>3248</v>
      </c>
      <c r="B1458" s="66" t="s">
        <v>3249</v>
      </c>
      <c r="C1458" s="67">
        <v>35</v>
      </c>
      <c r="D1458" s="67" t="s">
        <v>346</v>
      </c>
      <c r="E1458" s="71">
        <v>0.41703144076752302</v>
      </c>
      <c r="F1458" s="68">
        <v>97.733516483516496</v>
      </c>
      <c r="G1458" s="71">
        <v>0.26927224468226402</v>
      </c>
      <c r="H1458" s="68">
        <v>72.115384615384599</v>
      </c>
      <c r="I1458" s="71">
        <v>3.29800728303103E-3</v>
      </c>
      <c r="J1458" s="68">
        <v>13.530219780219801</v>
      </c>
      <c r="K1458" s="71">
        <v>0.97852407033727296</v>
      </c>
      <c r="L1458" s="68">
        <v>99.244505494505503</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458"/>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265</v>
      </c>
      <c r="F2" s="11" t="s">
        <v>266</v>
      </c>
      <c r="G2" s="11" t="s">
        <v>267</v>
      </c>
      <c r="H2" s="11" t="s">
        <v>268</v>
      </c>
      <c r="I2" s="11" t="s">
        <v>269</v>
      </c>
      <c r="J2" s="11" t="s">
        <v>270</v>
      </c>
      <c r="K2" s="11" t="s">
        <v>271</v>
      </c>
      <c r="L2" s="11" t="s">
        <v>272</v>
      </c>
      <c r="M2" s="11" t="s">
        <v>273</v>
      </c>
      <c r="N2" s="11" t="s">
        <v>274</v>
      </c>
      <c r="O2" s="11" t="s">
        <v>275</v>
      </c>
      <c r="P2" s="11" t="s">
        <v>276</v>
      </c>
      <c r="Q2" s="11" t="s">
        <v>277</v>
      </c>
      <c r="R2" s="11" t="s">
        <v>278</v>
      </c>
    </row>
    <row r="3" spans="1:18" x14ac:dyDescent="0.2">
      <c r="A3" s="72" t="s">
        <v>344</v>
      </c>
      <c r="B3" s="66" t="s">
        <v>345</v>
      </c>
      <c r="C3" s="67">
        <v>73</v>
      </c>
      <c r="D3" s="67" t="s">
        <v>346</v>
      </c>
      <c r="E3" s="71">
        <v>0.68973637561174606</v>
      </c>
      <c r="F3" s="68">
        <v>72.888015717092301</v>
      </c>
      <c r="G3" s="71">
        <v>0.70715116736726402</v>
      </c>
      <c r="H3" s="68">
        <v>61.689587426326099</v>
      </c>
      <c r="I3" s="71">
        <v>0.76332095670001199</v>
      </c>
      <c r="J3" s="68">
        <v>67.485265225933205</v>
      </c>
      <c r="K3" s="71">
        <v>0.830166551141305</v>
      </c>
      <c r="L3" s="68">
        <v>72.003929273084495</v>
      </c>
      <c r="M3" s="71">
        <v>0.75869529039773698</v>
      </c>
      <c r="N3" s="68">
        <v>78.076525336090995</v>
      </c>
      <c r="O3" s="71">
        <v>0.38934791245241002</v>
      </c>
      <c r="P3" s="68">
        <v>84.702258726899402</v>
      </c>
      <c r="Q3" s="71"/>
      <c r="R3" s="68"/>
    </row>
    <row r="4" spans="1:18" x14ac:dyDescent="0.2">
      <c r="A4" s="72" t="s">
        <v>347</v>
      </c>
      <c r="B4" s="66" t="s">
        <v>348</v>
      </c>
      <c r="C4" s="67">
        <v>73</v>
      </c>
      <c r="D4" s="67" t="s">
        <v>346</v>
      </c>
      <c r="E4" s="71">
        <v>0.46668112678307</v>
      </c>
      <c r="F4" s="68">
        <v>23.280943025540299</v>
      </c>
      <c r="G4" s="71">
        <v>0.627816472045718</v>
      </c>
      <c r="H4" s="68">
        <v>30.451866404715101</v>
      </c>
      <c r="I4" s="71">
        <v>0.628369650336146</v>
      </c>
      <c r="J4" s="68">
        <v>42.043222003929301</v>
      </c>
      <c r="K4" s="71">
        <v>0.75692017682105195</v>
      </c>
      <c r="L4" s="68">
        <v>56.581532416502903</v>
      </c>
      <c r="M4" s="71">
        <v>0.12215010817107699</v>
      </c>
      <c r="N4" s="68">
        <v>5.5842812823164403</v>
      </c>
      <c r="O4" s="71">
        <v>0.198149226541356</v>
      </c>
      <c r="P4" s="68">
        <v>46.817248459958897</v>
      </c>
      <c r="Q4" s="71"/>
      <c r="R4" s="68"/>
    </row>
    <row r="5" spans="1:18" x14ac:dyDescent="0.2">
      <c r="A5" s="72" t="s">
        <v>349</v>
      </c>
      <c r="B5" s="66" t="s">
        <v>350</v>
      </c>
      <c r="C5" s="67">
        <v>73</v>
      </c>
      <c r="D5" s="67" t="s">
        <v>346</v>
      </c>
      <c r="E5" s="71">
        <v>0.82108135161830198</v>
      </c>
      <c r="F5" s="68">
        <v>88.605108055009794</v>
      </c>
      <c r="G5" s="71">
        <v>0.86133914122703004</v>
      </c>
      <c r="H5" s="68">
        <v>87.328094302554007</v>
      </c>
      <c r="I5" s="71">
        <v>0.94024018132926201</v>
      </c>
      <c r="J5" s="68">
        <v>84.381139489194496</v>
      </c>
      <c r="K5" s="71">
        <v>0.91819743943673104</v>
      </c>
      <c r="L5" s="68">
        <v>82.1218074656189</v>
      </c>
      <c r="M5" s="71">
        <v>0.84190381095024103</v>
      </c>
      <c r="N5" s="68">
        <v>83.040330920372298</v>
      </c>
      <c r="O5" s="71">
        <v>0.543726185148246</v>
      </c>
      <c r="P5" s="68">
        <v>95.585215605749497</v>
      </c>
      <c r="Q5" s="71"/>
      <c r="R5" s="68"/>
    </row>
    <row r="6" spans="1:18" x14ac:dyDescent="0.2">
      <c r="A6" s="72" t="s">
        <v>351</v>
      </c>
      <c r="B6" s="66" t="s">
        <v>352</v>
      </c>
      <c r="C6" s="67">
        <v>74</v>
      </c>
      <c r="D6" s="67" t="s">
        <v>346</v>
      </c>
      <c r="E6" s="71">
        <v>0.47619147784175703</v>
      </c>
      <c r="F6" s="68">
        <v>10.0358422939068</v>
      </c>
      <c r="G6" s="71">
        <v>0.66737173435192998</v>
      </c>
      <c r="H6" s="68">
        <v>26.881720430107499</v>
      </c>
      <c r="I6" s="71">
        <v>0.52548795986906605</v>
      </c>
      <c r="J6" s="68">
        <v>4.8387096774193497</v>
      </c>
      <c r="K6" s="71">
        <v>0.56823172528416399</v>
      </c>
      <c r="L6" s="68">
        <v>2.5089605734767</v>
      </c>
      <c r="M6" s="71">
        <v>0.481049022333426</v>
      </c>
      <c r="N6" s="68">
        <v>17.689530685920602</v>
      </c>
      <c r="O6" s="71">
        <v>0.13881694737019801</v>
      </c>
      <c r="P6" s="68">
        <v>17.297297297297298</v>
      </c>
      <c r="Q6" s="71"/>
      <c r="R6" s="68"/>
    </row>
    <row r="7" spans="1:18" x14ac:dyDescent="0.2">
      <c r="A7" s="72" t="s">
        <v>353</v>
      </c>
      <c r="B7" s="66" t="s">
        <v>354</v>
      </c>
      <c r="C7" s="67">
        <v>74</v>
      </c>
      <c r="D7" s="67" t="s">
        <v>346</v>
      </c>
      <c r="E7" s="71">
        <v>0.44948682612812202</v>
      </c>
      <c r="F7" s="68">
        <v>6.4516129032258096</v>
      </c>
      <c r="G7" s="71">
        <v>0.610456243979977</v>
      </c>
      <c r="H7" s="68">
        <v>12.365591397849499</v>
      </c>
      <c r="I7" s="71">
        <v>0.44320238990838001</v>
      </c>
      <c r="J7" s="68">
        <v>1.7921146953405001</v>
      </c>
      <c r="K7" s="71">
        <v>0.79249250898578205</v>
      </c>
      <c r="L7" s="68">
        <v>37.455197132616497</v>
      </c>
      <c r="M7" s="71">
        <v>0.34667778704475899</v>
      </c>
      <c r="N7" s="68">
        <v>8.8447653429602902</v>
      </c>
      <c r="O7" s="71">
        <v>5.46052007217128E-2</v>
      </c>
      <c r="P7" s="68">
        <v>3.9639639639639599</v>
      </c>
      <c r="Q7" s="71"/>
      <c r="R7" s="68"/>
    </row>
    <row r="8" spans="1:18" x14ac:dyDescent="0.2">
      <c r="A8" s="72" t="s">
        <v>355</v>
      </c>
      <c r="B8" s="66" t="s">
        <v>356</v>
      </c>
      <c r="C8" s="67">
        <v>73</v>
      </c>
      <c r="D8" s="67" t="s">
        <v>346</v>
      </c>
      <c r="E8" s="71">
        <v>0.51700221634713595</v>
      </c>
      <c r="F8" s="68">
        <v>41.944990176817299</v>
      </c>
      <c r="G8" s="71">
        <v>0.628226499690413</v>
      </c>
      <c r="H8" s="68">
        <v>30.648330058939099</v>
      </c>
      <c r="I8" s="71">
        <v>0.52361462486959198</v>
      </c>
      <c r="J8" s="68">
        <v>15.9135559921415</v>
      </c>
      <c r="K8" s="71">
        <v>0.790019686228976</v>
      </c>
      <c r="L8" s="68">
        <v>64.047151277013796</v>
      </c>
      <c r="M8" s="71">
        <v>0.41337993010484297</v>
      </c>
      <c r="N8" s="68">
        <v>38.469493278179897</v>
      </c>
      <c r="O8" s="71">
        <v>0.22977034084185399</v>
      </c>
      <c r="P8" s="68">
        <v>55.646817248460003</v>
      </c>
      <c r="Q8" s="71"/>
      <c r="R8" s="68"/>
    </row>
    <row r="9" spans="1:18" x14ac:dyDescent="0.2">
      <c r="A9" s="72" t="s">
        <v>357</v>
      </c>
      <c r="B9" s="66" t="s">
        <v>358</v>
      </c>
      <c r="C9" s="67">
        <v>73</v>
      </c>
      <c r="D9" s="67" t="s">
        <v>346</v>
      </c>
      <c r="E9" s="71">
        <v>0.43545023333721</v>
      </c>
      <c r="F9" s="68">
        <v>12.180746561886099</v>
      </c>
      <c r="G9" s="71">
        <v>0.598220532016009</v>
      </c>
      <c r="H9" s="68">
        <v>13.7524557956778</v>
      </c>
      <c r="I9" s="71">
        <v>0.49782747331188199</v>
      </c>
      <c r="J9" s="68">
        <v>10.216110019646401</v>
      </c>
      <c r="K9" s="71">
        <v>0.75754108600446601</v>
      </c>
      <c r="L9" s="68">
        <v>56.679764243614898</v>
      </c>
      <c r="M9" s="71">
        <v>0.14295223830920301</v>
      </c>
      <c r="N9" s="68">
        <v>6.9286452947259596</v>
      </c>
      <c r="O9" s="71">
        <v>0.18070983704449101</v>
      </c>
      <c r="P9" s="68">
        <v>40.246406570841899</v>
      </c>
      <c r="Q9" s="71"/>
      <c r="R9" s="68"/>
    </row>
    <row r="10" spans="1:18" x14ac:dyDescent="0.2">
      <c r="A10" s="72" t="s">
        <v>359</v>
      </c>
      <c r="B10" s="66" t="s">
        <v>360</v>
      </c>
      <c r="C10" s="67">
        <v>73</v>
      </c>
      <c r="D10" s="67" t="s">
        <v>346</v>
      </c>
      <c r="E10" s="71">
        <v>0.52204239562074095</v>
      </c>
      <c r="F10" s="68">
        <v>43.811394891945</v>
      </c>
      <c r="G10" s="71">
        <v>0.62441217066416099</v>
      </c>
      <c r="H10" s="68">
        <v>28.6836935166994</v>
      </c>
      <c r="I10" s="71">
        <v>0.51928172442026199</v>
      </c>
      <c r="J10" s="68">
        <v>14.3418467583497</v>
      </c>
      <c r="K10" s="71">
        <v>0.752511022119002</v>
      </c>
      <c r="L10" s="68">
        <v>54.911591355599199</v>
      </c>
      <c r="M10" s="71">
        <v>0.43002163421534401</v>
      </c>
      <c r="N10" s="68">
        <v>39.813857290589397</v>
      </c>
      <c r="O10" s="71">
        <v>0.28398542668493598</v>
      </c>
      <c r="P10" s="68">
        <v>69.404517453798803</v>
      </c>
      <c r="Q10" s="71"/>
      <c r="R10" s="68"/>
    </row>
    <row r="11" spans="1:18" x14ac:dyDescent="0.2">
      <c r="A11" s="72" t="s">
        <v>361</v>
      </c>
      <c r="B11" s="66" t="s">
        <v>362</v>
      </c>
      <c r="C11" s="67">
        <v>74</v>
      </c>
      <c r="D11" s="67" t="s">
        <v>346</v>
      </c>
      <c r="E11" s="71">
        <v>0.47449064214284598</v>
      </c>
      <c r="F11" s="68">
        <v>9.1397849462365599</v>
      </c>
      <c r="G11" s="71">
        <v>0.64642626005474702</v>
      </c>
      <c r="H11" s="68">
        <v>21.505376344085999</v>
      </c>
      <c r="I11" s="71">
        <v>0.47644131052295802</v>
      </c>
      <c r="J11" s="68">
        <v>2.6881720430107499</v>
      </c>
      <c r="K11" s="71">
        <v>0.79752436884825295</v>
      </c>
      <c r="L11" s="68">
        <v>39.068100358422903</v>
      </c>
      <c r="M11" s="71">
        <v>0.38374571402094299</v>
      </c>
      <c r="N11" s="68">
        <v>11.3718411552347</v>
      </c>
      <c r="O11" s="71">
        <v>6.8315557267329699E-2</v>
      </c>
      <c r="P11" s="68">
        <v>5.0450450450450504</v>
      </c>
      <c r="Q11" s="71"/>
      <c r="R11" s="68"/>
    </row>
    <row r="12" spans="1:18" x14ac:dyDescent="0.2">
      <c r="A12" s="72" t="s">
        <v>363</v>
      </c>
      <c r="B12" s="66" t="s">
        <v>364</v>
      </c>
      <c r="C12" s="67">
        <v>73</v>
      </c>
      <c r="D12" s="67" t="s">
        <v>346</v>
      </c>
      <c r="E12" s="71">
        <v>0.49208009586610801</v>
      </c>
      <c r="F12" s="68">
        <v>33.300589390962699</v>
      </c>
      <c r="G12" s="71">
        <v>0.61071863749052102</v>
      </c>
      <c r="H12" s="68">
        <v>20.2357563850688</v>
      </c>
      <c r="I12" s="71">
        <v>0.56208489437600795</v>
      </c>
      <c r="J12" s="68">
        <v>24.852652259332</v>
      </c>
      <c r="K12" s="71">
        <v>0.76644902260487302</v>
      </c>
      <c r="L12" s="68">
        <v>59.332023575638502</v>
      </c>
      <c r="M12" s="71">
        <v>0.371775669828591</v>
      </c>
      <c r="N12" s="68">
        <v>33.5056876938987</v>
      </c>
      <c r="O12" s="71">
        <v>0.14937225503054699</v>
      </c>
      <c r="P12" s="68">
        <v>28.8501026694045</v>
      </c>
      <c r="Q12" s="71"/>
      <c r="R12" s="68"/>
    </row>
    <row r="13" spans="1:18" x14ac:dyDescent="0.2">
      <c r="A13" s="72" t="s">
        <v>365</v>
      </c>
      <c r="B13" s="66" t="s">
        <v>366</v>
      </c>
      <c r="C13" s="67">
        <v>73</v>
      </c>
      <c r="D13" s="67" t="s">
        <v>346</v>
      </c>
      <c r="E13" s="71">
        <v>0.72087682778043505</v>
      </c>
      <c r="F13" s="68">
        <v>77.013752455795697</v>
      </c>
      <c r="G13" s="71">
        <v>0.82763620190158904</v>
      </c>
      <c r="H13" s="68">
        <v>83.005893909626707</v>
      </c>
      <c r="I13" s="71">
        <v>0.80417043702491398</v>
      </c>
      <c r="J13" s="68">
        <v>72.003929273084495</v>
      </c>
      <c r="K13" s="71">
        <v>0.76266827338700705</v>
      </c>
      <c r="L13" s="68">
        <v>58.251473477406698</v>
      </c>
      <c r="M13" s="71">
        <v>0.80029955067398895</v>
      </c>
      <c r="N13" s="68">
        <v>80.661840744570796</v>
      </c>
      <c r="O13" s="71">
        <v>0.40960967591467601</v>
      </c>
      <c r="P13" s="68">
        <v>88.398357289527695</v>
      </c>
      <c r="Q13" s="71"/>
      <c r="R13" s="68"/>
    </row>
    <row r="14" spans="1:18" x14ac:dyDescent="0.2">
      <c r="A14" s="72" t="s">
        <v>367</v>
      </c>
      <c r="B14" s="66" t="s">
        <v>368</v>
      </c>
      <c r="C14" s="67">
        <v>73</v>
      </c>
      <c r="D14" s="67" t="s">
        <v>346</v>
      </c>
      <c r="E14" s="71">
        <v>0.53791613710461095</v>
      </c>
      <c r="F14" s="68">
        <v>47.642436149312402</v>
      </c>
      <c r="G14" s="71">
        <v>0.65489241573322798</v>
      </c>
      <c r="H14" s="68">
        <v>44.793713163064801</v>
      </c>
      <c r="I14" s="71">
        <v>0.58720852982195604</v>
      </c>
      <c r="J14" s="68">
        <v>31.532416502947001</v>
      </c>
      <c r="K14" s="71">
        <v>0.75115567543162398</v>
      </c>
      <c r="L14" s="68">
        <v>53.929273084479398</v>
      </c>
      <c r="M14" s="71">
        <v>0.40921950407721802</v>
      </c>
      <c r="N14" s="68">
        <v>37.849017580144803</v>
      </c>
      <c r="O14" s="71">
        <v>0.28710456045902799</v>
      </c>
      <c r="P14" s="68">
        <v>69.712525667351102</v>
      </c>
      <c r="Q14" s="71"/>
      <c r="R14" s="68"/>
    </row>
    <row r="15" spans="1:18" x14ac:dyDescent="0.2">
      <c r="A15" s="72" t="s">
        <v>369</v>
      </c>
      <c r="B15" s="66" t="s">
        <v>370</v>
      </c>
      <c r="C15" s="67">
        <v>74</v>
      </c>
      <c r="D15" s="67" t="s">
        <v>346</v>
      </c>
      <c r="E15" s="71">
        <v>0.584543867037845</v>
      </c>
      <c r="F15" s="68">
        <v>28.315412186379898</v>
      </c>
      <c r="G15" s="71">
        <v>0.69172601873454898</v>
      </c>
      <c r="H15" s="68">
        <v>33.3333333333333</v>
      </c>
      <c r="I15" s="71">
        <v>0.62876141599829605</v>
      </c>
      <c r="J15" s="68">
        <v>19.354838709677399</v>
      </c>
      <c r="K15" s="71">
        <v>0.83861355639520396</v>
      </c>
      <c r="L15" s="68">
        <v>50</v>
      </c>
      <c r="M15" s="71">
        <v>0.63395422111018396</v>
      </c>
      <c r="N15" s="68">
        <v>29.2418772563177</v>
      </c>
      <c r="O15" s="71">
        <v>0.129664122950993</v>
      </c>
      <c r="P15" s="68">
        <v>15.8558558558559</v>
      </c>
      <c r="Q15" s="71"/>
      <c r="R15" s="68"/>
    </row>
    <row r="16" spans="1:18" x14ac:dyDescent="0.2">
      <c r="A16" s="72" t="s">
        <v>371</v>
      </c>
      <c r="B16" s="66" t="s">
        <v>372</v>
      </c>
      <c r="C16" s="67">
        <v>74</v>
      </c>
      <c r="D16" s="67" t="s">
        <v>346</v>
      </c>
      <c r="E16" s="71">
        <v>0.55240670676862702</v>
      </c>
      <c r="F16" s="68">
        <v>23.118279569892501</v>
      </c>
      <c r="G16" s="71">
        <v>0.61059704580814</v>
      </c>
      <c r="H16" s="68">
        <v>12.544802867383501</v>
      </c>
      <c r="I16" s="71">
        <v>0.59303518726082904</v>
      </c>
      <c r="J16" s="68">
        <v>10.752688172042999</v>
      </c>
      <c r="K16" s="71">
        <v>0.77590231541274601</v>
      </c>
      <c r="L16" s="68">
        <v>34.229390681003601</v>
      </c>
      <c r="M16" s="71">
        <v>0.66175516634232201</v>
      </c>
      <c r="N16" s="68">
        <v>31.949458483754501</v>
      </c>
      <c r="O16" s="71">
        <v>0.1207438190191</v>
      </c>
      <c r="P16" s="68">
        <v>14.234234234234201</v>
      </c>
      <c r="Q16" s="71"/>
      <c r="R16" s="68"/>
    </row>
    <row r="17" spans="1:18" x14ac:dyDescent="0.2">
      <c r="A17" s="72" t="s">
        <v>373</v>
      </c>
      <c r="B17" s="66" t="s">
        <v>374</v>
      </c>
      <c r="C17" s="67">
        <v>73</v>
      </c>
      <c r="D17" s="67" t="s">
        <v>346</v>
      </c>
      <c r="E17" s="71">
        <v>0.502419692806367</v>
      </c>
      <c r="F17" s="68">
        <v>37.819253438113897</v>
      </c>
      <c r="G17" s="71">
        <v>0.57408975572833798</v>
      </c>
      <c r="H17" s="68">
        <v>7.8585461689587399</v>
      </c>
      <c r="I17" s="71">
        <v>0.49206561029864598</v>
      </c>
      <c r="J17" s="68">
        <v>8.1532416502946994</v>
      </c>
      <c r="K17" s="71">
        <v>0.63841490382816002</v>
      </c>
      <c r="L17" s="68">
        <v>21.9056974459725</v>
      </c>
      <c r="M17" s="71">
        <v>0.56315526709935104</v>
      </c>
      <c r="N17" s="68">
        <v>58.117890382626697</v>
      </c>
      <c r="O17" s="71">
        <v>0.24437292707733901</v>
      </c>
      <c r="P17" s="68">
        <v>60.0616016427105</v>
      </c>
      <c r="Q17" s="71"/>
      <c r="R17" s="68"/>
    </row>
    <row r="18" spans="1:18" x14ac:dyDescent="0.2">
      <c r="A18" s="72" t="s">
        <v>375</v>
      </c>
      <c r="B18" s="66" t="s">
        <v>376</v>
      </c>
      <c r="C18" s="67">
        <v>73</v>
      </c>
      <c r="D18" s="67" t="s">
        <v>346</v>
      </c>
      <c r="E18" s="71">
        <v>0.45498387266122098</v>
      </c>
      <c r="F18" s="68">
        <v>18.958742632612999</v>
      </c>
      <c r="G18" s="71">
        <v>0.597572091826022</v>
      </c>
      <c r="H18" s="68">
        <v>13.163064833005899</v>
      </c>
      <c r="I18" s="71">
        <v>0.59415512061766895</v>
      </c>
      <c r="J18" s="68">
        <v>33.791748526522603</v>
      </c>
      <c r="K18" s="71">
        <v>0.71238290065503396</v>
      </c>
      <c r="L18" s="68">
        <v>42.337917485265201</v>
      </c>
      <c r="M18" s="71">
        <v>0.184556498585455</v>
      </c>
      <c r="N18" s="68">
        <v>11.065149948293699</v>
      </c>
      <c r="O18" s="71">
        <v>0.186252751621927</v>
      </c>
      <c r="P18" s="68">
        <v>42.710472279260799</v>
      </c>
      <c r="Q18" s="71"/>
      <c r="R18" s="68"/>
    </row>
    <row r="19" spans="1:18" x14ac:dyDescent="0.2">
      <c r="A19" s="72" t="s">
        <v>377</v>
      </c>
      <c r="B19" s="66" t="s">
        <v>378</v>
      </c>
      <c r="C19" s="67">
        <v>73</v>
      </c>
      <c r="D19" s="67" t="s">
        <v>346</v>
      </c>
      <c r="E19" s="71">
        <v>0.794078084658561</v>
      </c>
      <c r="F19" s="68">
        <v>84.675834970530403</v>
      </c>
      <c r="G19" s="71">
        <v>0.92767095251416798</v>
      </c>
      <c r="H19" s="68">
        <v>94.204322200392895</v>
      </c>
      <c r="I19" s="71">
        <v>0.90745696398556996</v>
      </c>
      <c r="J19" s="68">
        <v>81.139489194499006</v>
      </c>
      <c r="K19" s="71">
        <v>0.88590774280665197</v>
      </c>
      <c r="L19" s="68">
        <v>79.174852652259304</v>
      </c>
      <c r="M19" s="71">
        <v>0.99167914794474998</v>
      </c>
      <c r="N19" s="68">
        <v>93.174767321613203</v>
      </c>
      <c r="O19" s="71">
        <v>0.257675616041663</v>
      </c>
      <c r="P19" s="68">
        <v>62.731006160164299</v>
      </c>
      <c r="Q19" s="71"/>
      <c r="R19" s="68"/>
    </row>
    <row r="20" spans="1:18" x14ac:dyDescent="0.2">
      <c r="A20" s="72" t="s">
        <v>379</v>
      </c>
      <c r="B20" s="66" t="s">
        <v>380</v>
      </c>
      <c r="C20" s="67">
        <v>73</v>
      </c>
      <c r="D20" s="67" t="s">
        <v>346</v>
      </c>
      <c r="E20" s="71">
        <v>0.68124796234871199</v>
      </c>
      <c r="F20" s="68">
        <v>72.298624754420402</v>
      </c>
      <c r="G20" s="71">
        <v>0.85697275356657698</v>
      </c>
      <c r="H20" s="68">
        <v>86.345776031434198</v>
      </c>
      <c r="I20" s="71">
        <v>0.79071981165671601</v>
      </c>
      <c r="J20" s="68">
        <v>70.137524557956795</v>
      </c>
      <c r="K20" s="71">
        <v>0.75146512912380103</v>
      </c>
      <c r="L20" s="68">
        <v>54.125736738703303</v>
      </c>
      <c r="M20" s="71">
        <v>0.73789316025961105</v>
      </c>
      <c r="N20" s="68">
        <v>76.215098241985501</v>
      </c>
      <c r="O20" s="71">
        <v>0.26918895713685398</v>
      </c>
      <c r="P20" s="68">
        <v>65.195071868583199</v>
      </c>
      <c r="Q20" s="71"/>
      <c r="R20" s="68"/>
    </row>
    <row r="21" spans="1:18" x14ac:dyDescent="0.2">
      <c r="A21" s="72" t="s">
        <v>381</v>
      </c>
      <c r="B21" s="66" t="s">
        <v>382</v>
      </c>
      <c r="C21" s="67">
        <v>73</v>
      </c>
      <c r="D21" s="67" t="s">
        <v>346</v>
      </c>
      <c r="E21" s="71">
        <v>0.461672877270208</v>
      </c>
      <c r="F21" s="68">
        <v>21.709233791748499</v>
      </c>
      <c r="G21" s="71">
        <v>0.66483428176762605</v>
      </c>
      <c r="H21" s="68">
        <v>49.017681728880198</v>
      </c>
      <c r="I21" s="71">
        <v>0.54665287121454997</v>
      </c>
      <c r="J21" s="68">
        <v>20.333988212180699</v>
      </c>
      <c r="K21" s="71">
        <v>0.73533987357226904</v>
      </c>
      <c r="L21" s="68">
        <v>49.607072691552098</v>
      </c>
      <c r="M21" s="71">
        <v>0.21783990680645701</v>
      </c>
      <c r="N21" s="68">
        <v>14.891416752843799</v>
      </c>
      <c r="O21" s="71">
        <v>0.143697452990139</v>
      </c>
      <c r="P21" s="68">
        <v>26.386036960985599</v>
      </c>
      <c r="Q21" s="71"/>
      <c r="R21" s="68"/>
    </row>
    <row r="22" spans="1:18" x14ac:dyDescent="0.2">
      <c r="A22" s="72" t="s">
        <v>383</v>
      </c>
      <c r="B22" s="66" t="s">
        <v>384</v>
      </c>
      <c r="C22" s="67">
        <v>73</v>
      </c>
      <c r="D22" s="67" t="s">
        <v>346</v>
      </c>
      <c r="E22" s="71">
        <v>0.41890757705694998</v>
      </c>
      <c r="F22" s="68">
        <v>6.6797642436149296</v>
      </c>
      <c r="G22" s="71">
        <v>0.46984555015720902</v>
      </c>
      <c r="H22" s="68">
        <v>2.6522593320235801</v>
      </c>
      <c r="I22" s="71">
        <v>0.54488412306994505</v>
      </c>
      <c r="J22" s="68">
        <v>19.646365422396901</v>
      </c>
      <c r="K22" s="71">
        <v>0.71431815272764299</v>
      </c>
      <c r="L22" s="68">
        <v>43.025540275049103</v>
      </c>
      <c r="M22" s="71">
        <v>0.18039607255783</v>
      </c>
      <c r="N22" s="68">
        <v>10.8583247156153</v>
      </c>
      <c r="O22" s="71">
        <v>0.18509398677212299</v>
      </c>
      <c r="P22" s="68">
        <v>42.299794661191001</v>
      </c>
      <c r="Q22" s="71"/>
      <c r="R22" s="68"/>
    </row>
    <row r="23" spans="1:18" x14ac:dyDescent="0.2">
      <c r="A23" s="72" t="s">
        <v>385</v>
      </c>
      <c r="B23" s="66" t="s">
        <v>386</v>
      </c>
      <c r="C23" s="67">
        <v>73</v>
      </c>
      <c r="D23" s="67" t="s">
        <v>346</v>
      </c>
      <c r="E23" s="71">
        <v>0.45315479848866302</v>
      </c>
      <c r="F23" s="68">
        <v>18.0746561886051</v>
      </c>
      <c r="G23" s="71">
        <v>0.507842856152662</v>
      </c>
      <c r="H23" s="68">
        <v>3.92927308447937</v>
      </c>
      <c r="I23" s="71">
        <v>0.55674247731391702</v>
      </c>
      <c r="J23" s="68">
        <v>23.575638506876199</v>
      </c>
      <c r="K23" s="71">
        <v>0.74698588342834604</v>
      </c>
      <c r="L23" s="68">
        <v>52.554027504911602</v>
      </c>
      <c r="M23" s="71">
        <v>0.29688800133133603</v>
      </c>
      <c r="N23" s="68">
        <v>23.0610134436401</v>
      </c>
      <c r="O23" s="71">
        <v>0.15731477421705201</v>
      </c>
      <c r="P23" s="68">
        <v>32.751540041067798</v>
      </c>
      <c r="Q23" s="71"/>
      <c r="R23" s="68"/>
    </row>
    <row r="24" spans="1:18" x14ac:dyDescent="0.2">
      <c r="A24" s="72" t="s">
        <v>387</v>
      </c>
      <c r="B24" s="66" t="s">
        <v>388</v>
      </c>
      <c r="C24" s="67">
        <v>73</v>
      </c>
      <c r="D24" s="67" t="s">
        <v>346</v>
      </c>
      <c r="E24" s="71">
        <v>0.423516910208391</v>
      </c>
      <c r="F24" s="68">
        <v>8.3497053045186593</v>
      </c>
      <c r="G24" s="71">
        <v>0.59595308490677501</v>
      </c>
      <c r="H24" s="68">
        <v>11.9842829076621</v>
      </c>
      <c r="I24" s="71">
        <v>0.56380676769746296</v>
      </c>
      <c r="J24" s="68">
        <v>25.4420432220039</v>
      </c>
      <c r="K24" s="71">
        <v>0.69020222465775705</v>
      </c>
      <c r="L24" s="68">
        <v>35.363457760314297</v>
      </c>
      <c r="M24" s="71">
        <v>0.14711266433682799</v>
      </c>
      <c r="N24" s="68">
        <v>7.3422957600827301</v>
      </c>
      <c r="O24" s="71">
        <v>0.120509809443132</v>
      </c>
      <c r="P24" s="68">
        <v>19.507186858316199</v>
      </c>
      <c r="Q24" s="71"/>
      <c r="R24" s="68"/>
    </row>
    <row r="25" spans="1:18" x14ac:dyDescent="0.2">
      <c r="A25" s="72" t="s">
        <v>389</v>
      </c>
      <c r="B25" s="66" t="s">
        <v>390</v>
      </c>
      <c r="C25" s="67">
        <v>73</v>
      </c>
      <c r="D25" s="67" t="s">
        <v>346</v>
      </c>
      <c r="E25" s="71">
        <v>0.38838506119298699</v>
      </c>
      <c r="F25" s="68">
        <v>1.9646365422396901</v>
      </c>
      <c r="G25" s="71">
        <v>0.59257386270783996</v>
      </c>
      <c r="H25" s="68">
        <v>11.1984282907662</v>
      </c>
      <c r="I25" s="71">
        <v>0.49563579968196098</v>
      </c>
      <c r="J25" s="68">
        <v>9.6267190569744603</v>
      </c>
      <c r="K25" s="71">
        <v>0.44156718913265602</v>
      </c>
      <c r="L25" s="68">
        <v>0.49115913555992102</v>
      </c>
      <c r="M25" s="71">
        <v>0.197037776668331</v>
      </c>
      <c r="N25" s="68">
        <v>12.719751809720799</v>
      </c>
      <c r="O25" s="71">
        <v>0.215110677774148</v>
      </c>
      <c r="P25" s="68">
        <v>52.258726899384001</v>
      </c>
      <c r="Q25" s="71"/>
      <c r="R25" s="68"/>
    </row>
    <row r="26" spans="1:18" x14ac:dyDescent="0.2">
      <c r="A26" s="72" t="s">
        <v>391</v>
      </c>
      <c r="B26" s="66" t="s">
        <v>392</v>
      </c>
      <c r="C26" s="67">
        <v>73</v>
      </c>
      <c r="D26" s="67" t="s">
        <v>346</v>
      </c>
      <c r="E26" s="71">
        <v>0.37099556862212302</v>
      </c>
      <c r="F26" s="68">
        <v>0.98231827111984305</v>
      </c>
      <c r="G26" s="71">
        <v>0.38980431181553998</v>
      </c>
      <c r="H26" s="68">
        <v>0.98231827111984305</v>
      </c>
      <c r="I26" s="71">
        <v>0.48317422720083902</v>
      </c>
      <c r="J26" s="68">
        <v>6.4833005893909599</v>
      </c>
      <c r="K26" s="71">
        <v>0.72161784015171204</v>
      </c>
      <c r="L26" s="68">
        <v>44.499017681728901</v>
      </c>
      <c r="M26" s="71">
        <v>8.4706273922449601E-2</v>
      </c>
      <c r="N26" s="68">
        <v>3.8262668045501602</v>
      </c>
      <c r="O26" s="71">
        <v>0.17567519002007401</v>
      </c>
      <c r="P26" s="68">
        <v>38.398357289527702</v>
      </c>
      <c r="Q26" s="71"/>
      <c r="R26" s="68"/>
    </row>
    <row r="27" spans="1:18" x14ac:dyDescent="0.2">
      <c r="A27" s="72" t="s">
        <v>393</v>
      </c>
      <c r="B27" s="66" t="s">
        <v>394</v>
      </c>
      <c r="C27" s="67">
        <v>73</v>
      </c>
      <c r="D27" s="67" t="s">
        <v>346</v>
      </c>
      <c r="E27" s="71">
        <v>0.52119915148039897</v>
      </c>
      <c r="F27" s="68">
        <v>43.320235756385102</v>
      </c>
      <c r="G27" s="71">
        <v>0.59683609889147304</v>
      </c>
      <c r="H27" s="68">
        <v>12.671905697446</v>
      </c>
      <c r="I27" s="71">
        <v>0.54886385973174801</v>
      </c>
      <c r="J27" s="68">
        <v>21.1198428290766</v>
      </c>
      <c r="K27" s="71">
        <v>0.77702534313331895</v>
      </c>
      <c r="L27" s="68">
        <v>61.689587426326099</v>
      </c>
      <c r="M27" s="71">
        <v>0.51323015476784795</v>
      </c>
      <c r="N27" s="68">
        <v>53.050672182006203</v>
      </c>
      <c r="O27" s="71">
        <v>0.17004030087760599</v>
      </c>
      <c r="P27" s="68">
        <v>36.3449691991786</v>
      </c>
      <c r="Q27" s="71"/>
      <c r="R27" s="68"/>
    </row>
    <row r="28" spans="1:18" x14ac:dyDescent="0.2">
      <c r="A28" s="72" t="s">
        <v>395</v>
      </c>
      <c r="B28" s="66" t="s">
        <v>396</v>
      </c>
      <c r="C28" s="67">
        <v>73</v>
      </c>
      <c r="D28" s="67" t="s">
        <v>346</v>
      </c>
      <c r="E28" s="71">
        <v>0.51362296153821196</v>
      </c>
      <c r="F28" s="68">
        <v>40.962671905697398</v>
      </c>
      <c r="G28" s="71">
        <v>0.58584311287553203</v>
      </c>
      <c r="H28" s="68">
        <v>9.3320235756385106</v>
      </c>
      <c r="I28" s="71">
        <v>0.56895739818003399</v>
      </c>
      <c r="J28" s="68">
        <v>27.111984282907699</v>
      </c>
      <c r="K28" s="71">
        <v>0.74141800801540902</v>
      </c>
      <c r="L28" s="68">
        <v>51.473477406679798</v>
      </c>
      <c r="M28" s="71">
        <v>0.40505907804959201</v>
      </c>
      <c r="N28" s="68">
        <v>37.228541882109603</v>
      </c>
      <c r="O28" s="71">
        <v>0.26683721057049398</v>
      </c>
      <c r="P28" s="68">
        <v>64.373716632443504</v>
      </c>
      <c r="Q28" s="71"/>
      <c r="R28" s="68"/>
    </row>
    <row r="29" spans="1:18" x14ac:dyDescent="0.2">
      <c r="A29" s="72" t="s">
        <v>397</v>
      </c>
      <c r="B29" s="66" t="s">
        <v>398</v>
      </c>
      <c r="C29" s="67">
        <v>73</v>
      </c>
      <c r="D29" s="67" t="s">
        <v>346</v>
      </c>
      <c r="E29" s="71">
        <v>0.44076177528962501</v>
      </c>
      <c r="F29" s="68">
        <v>13.5559921414538</v>
      </c>
      <c r="G29" s="71">
        <v>0.517490340670965</v>
      </c>
      <c r="H29" s="68">
        <v>4.4204322200392898</v>
      </c>
      <c r="I29" s="71">
        <v>0.426034899979986</v>
      </c>
      <c r="J29" s="68">
        <v>0.98231827111984305</v>
      </c>
      <c r="K29" s="71">
        <v>0.74181327054420998</v>
      </c>
      <c r="L29" s="68">
        <v>51.669941060903703</v>
      </c>
      <c r="M29" s="71">
        <v>0.17623564653020499</v>
      </c>
      <c r="N29" s="68">
        <v>10.444674250258499</v>
      </c>
      <c r="O29" s="71">
        <v>0.34223471872276101</v>
      </c>
      <c r="P29" s="68">
        <v>78.234086242299796</v>
      </c>
      <c r="Q29" s="71"/>
      <c r="R29" s="68"/>
    </row>
    <row r="30" spans="1:18" x14ac:dyDescent="0.2">
      <c r="A30" s="72" t="s">
        <v>399</v>
      </c>
      <c r="B30" s="66" t="s">
        <v>400</v>
      </c>
      <c r="C30" s="67">
        <v>73</v>
      </c>
      <c r="D30" s="67" t="s">
        <v>346</v>
      </c>
      <c r="E30" s="71">
        <v>0.451751759177346</v>
      </c>
      <c r="F30" s="68">
        <v>17.190569744597301</v>
      </c>
      <c r="G30" s="71">
        <v>0.58524434792643698</v>
      </c>
      <c r="H30" s="68">
        <v>9.13555992141454</v>
      </c>
      <c r="I30" s="71">
        <v>0.49918667206548301</v>
      </c>
      <c r="J30" s="68">
        <v>10.4125736738703</v>
      </c>
      <c r="K30" s="71">
        <v>0.58481861778559696</v>
      </c>
      <c r="L30" s="68">
        <v>12.475442043221999</v>
      </c>
      <c r="M30" s="71">
        <v>0.25944416708270901</v>
      </c>
      <c r="N30" s="68">
        <v>19.234746639090002</v>
      </c>
      <c r="O30" s="71">
        <v>0.330064991026504</v>
      </c>
      <c r="P30" s="68">
        <v>76.078028747433294</v>
      </c>
      <c r="Q30" s="71"/>
      <c r="R30" s="68"/>
    </row>
    <row r="31" spans="1:18" x14ac:dyDescent="0.2">
      <c r="A31" s="72" t="s">
        <v>401</v>
      </c>
      <c r="B31" s="66" t="s">
        <v>402</v>
      </c>
      <c r="C31" s="67">
        <v>73</v>
      </c>
      <c r="D31" s="67" t="s">
        <v>346</v>
      </c>
      <c r="E31" s="71">
        <v>0.44239018118393397</v>
      </c>
      <c r="F31" s="68">
        <v>13.948919449901799</v>
      </c>
      <c r="G31" s="71">
        <v>0.548903506107558</v>
      </c>
      <c r="H31" s="68">
        <v>5.9921414538310396</v>
      </c>
      <c r="I31" s="71">
        <v>0.44822457341831101</v>
      </c>
      <c r="J31" s="68">
        <v>2.8487229862475401</v>
      </c>
      <c r="K31" s="71">
        <v>0.48221797250210902</v>
      </c>
      <c r="L31" s="68">
        <v>2.2593320235756398</v>
      </c>
      <c r="M31" s="71">
        <v>0.454984190381095</v>
      </c>
      <c r="N31" s="68">
        <v>43.123061013443603</v>
      </c>
      <c r="O31" s="71">
        <v>0.277620663510599</v>
      </c>
      <c r="P31" s="68">
        <v>67.864476386036998</v>
      </c>
      <c r="Q31" s="71"/>
      <c r="R31" s="68"/>
    </row>
    <row r="32" spans="1:18" x14ac:dyDescent="0.2">
      <c r="A32" s="72" t="s">
        <v>403</v>
      </c>
      <c r="B32" s="66" t="s">
        <v>404</v>
      </c>
      <c r="C32" s="67">
        <v>74</v>
      </c>
      <c r="D32" s="67" t="s">
        <v>346</v>
      </c>
      <c r="E32" s="71">
        <v>0.39086097648812101</v>
      </c>
      <c r="F32" s="68">
        <v>2.6881720430107499</v>
      </c>
      <c r="G32" s="71">
        <v>0.38020957594113403</v>
      </c>
      <c r="H32" s="68">
        <v>2.1505376344085998</v>
      </c>
      <c r="I32" s="71">
        <v>0.53008040571748405</v>
      </c>
      <c r="J32" s="68">
        <v>5.1971326164874503</v>
      </c>
      <c r="K32" s="71">
        <v>0.29417727986739001</v>
      </c>
      <c r="L32" s="68">
        <v>0.17921146953405001</v>
      </c>
      <c r="M32" s="71">
        <v>0.58298582151793099</v>
      </c>
      <c r="N32" s="68">
        <v>25.2707581227437</v>
      </c>
      <c r="O32" s="71">
        <v>0.166851799396666</v>
      </c>
      <c r="P32" s="68">
        <v>23.243243243243199</v>
      </c>
      <c r="Q32" s="71"/>
      <c r="R32" s="68"/>
    </row>
    <row r="33" spans="1:18" x14ac:dyDescent="0.2">
      <c r="A33" s="72" t="s">
        <v>405</v>
      </c>
      <c r="B33" s="66" t="s">
        <v>406</v>
      </c>
      <c r="C33" s="67">
        <v>73</v>
      </c>
      <c r="D33" s="67" t="s">
        <v>346</v>
      </c>
      <c r="E33" s="71">
        <v>0.48097616963774198</v>
      </c>
      <c r="F33" s="68">
        <v>29.076620825147302</v>
      </c>
      <c r="G33" s="71">
        <v>0.479490036291495</v>
      </c>
      <c r="H33" s="68">
        <v>3.1434184675835</v>
      </c>
      <c r="I33" s="71">
        <v>0.47410250078431798</v>
      </c>
      <c r="J33" s="68">
        <v>5.3045186640471496</v>
      </c>
      <c r="K33" s="71">
        <v>0.42749658753747999</v>
      </c>
      <c r="L33" s="68">
        <v>0.392927308447937</v>
      </c>
      <c r="M33" s="71">
        <v>0.55067398901647502</v>
      </c>
      <c r="N33" s="68">
        <v>56.773526370217198</v>
      </c>
      <c r="O33" s="71">
        <v>0.47311773455894102</v>
      </c>
      <c r="P33" s="68">
        <v>94.147843942505105</v>
      </c>
      <c r="Q33" s="71"/>
      <c r="R33" s="68"/>
    </row>
    <row r="34" spans="1:18" x14ac:dyDescent="0.2">
      <c r="A34" s="72" t="s">
        <v>407</v>
      </c>
      <c r="B34" s="66" t="s">
        <v>408</v>
      </c>
      <c r="C34" s="67">
        <v>73</v>
      </c>
      <c r="D34" s="67" t="s">
        <v>346</v>
      </c>
      <c r="E34" s="71">
        <v>0.58846221027088796</v>
      </c>
      <c r="F34" s="68">
        <v>59.2337917485265</v>
      </c>
      <c r="G34" s="71">
        <v>0.58054888246660397</v>
      </c>
      <c r="H34" s="68">
        <v>8.6444007858546197</v>
      </c>
      <c r="I34" s="71">
        <v>0.644403097160264</v>
      </c>
      <c r="J34" s="68">
        <v>46.070726915520602</v>
      </c>
      <c r="K34" s="71">
        <v>0.79023267749296</v>
      </c>
      <c r="L34" s="68">
        <v>64.145383104125699</v>
      </c>
      <c r="M34" s="71">
        <v>0.63388250956897996</v>
      </c>
      <c r="N34" s="68">
        <v>66.287487073422994</v>
      </c>
      <c r="O34" s="71">
        <v>0.293243884665633</v>
      </c>
      <c r="P34" s="68">
        <v>70.431211498973298</v>
      </c>
      <c r="Q34" s="71"/>
      <c r="R34" s="68"/>
    </row>
    <row r="35" spans="1:18" x14ac:dyDescent="0.2">
      <c r="A35" s="72" t="s">
        <v>409</v>
      </c>
      <c r="B35" s="66" t="s">
        <v>410</v>
      </c>
      <c r="C35" s="67">
        <v>74</v>
      </c>
      <c r="D35" s="67" t="s">
        <v>346</v>
      </c>
      <c r="E35" s="71">
        <v>0.61912328791924698</v>
      </c>
      <c r="F35" s="68">
        <v>35.304659498207897</v>
      </c>
      <c r="G35" s="71">
        <v>0.77955842005129905</v>
      </c>
      <c r="H35" s="68">
        <v>56.8100358422939</v>
      </c>
      <c r="I35" s="71">
        <v>0.713402165086927</v>
      </c>
      <c r="J35" s="68">
        <v>43.369175627240097</v>
      </c>
      <c r="K35" s="71">
        <v>0.71753811390532596</v>
      </c>
      <c r="L35" s="68">
        <v>20.430107526881699</v>
      </c>
      <c r="M35" s="71">
        <v>0.79612640163098902</v>
      </c>
      <c r="N35" s="68">
        <v>50</v>
      </c>
      <c r="O35" s="71">
        <v>8.8991338921694599E-2</v>
      </c>
      <c r="P35" s="68">
        <v>8.4684684684684708</v>
      </c>
      <c r="Q35" s="71"/>
      <c r="R35" s="68"/>
    </row>
    <row r="36" spans="1:18" x14ac:dyDescent="0.2">
      <c r="A36" s="72" t="s">
        <v>411</v>
      </c>
      <c r="B36" s="66" t="s">
        <v>412</v>
      </c>
      <c r="C36" s="67">
        <v>73</v>
      </c>
      <c r="D36" s="67" t="s">
        <v>346</v>
      </c>
      <c r="E36" s="71">
        <v>0.40733676047366901</v>
      </c>
      <c r="F36" s="68">
        <v>4.7151277013752502</v>
      </c>
      <c r="G36" s="71">
        <v>0.61923653727189998</v>
      </c>
      <c r="H36" s="68">
        <v>24.852652259332</v>
      </c>
      <c r="I36" s="71">
        <v>0.483205917594624</v>
      </c>
      <c r="J36" s="68">
        <v>6.5815324165029496</v>
      </c>
      <c r="K36" s="71">
        <v>0.652469293925107</v>
      </c>
      <c r="L36" s="68">
        <v>26.031434184675799</v>
      </c>
      <c r="M36" s="71">
        <v>0.13463138625395199</v>
      </c>
      <c r="N36" s="68">
        <v>6.5149948293691802</v>
      </c>
      <c r="O36" s="71">
        <v>0.14714066732276099</v>
      </c>
      <c r="P36" s="68">
        <v>27.926078028747401</v>
      </c>
      <c r="Q36" s="71"/>
      <c r="R36" s="68"/>
    </row>
    <row r="37" spans="1:18" x14ac:dyDescent="0.2">
      <c r="A37" s="72" t="s">
        <v>413</v>
      </c>
      <c r="B37" s="66" t="s">
        <v>414</v>
      </c>
      <c r="C37" s="67">
        <v>73</v>
      </c>
      <c r="D37" s="67" t="s">
        <v>346</v>
      </c>
      <c r="E37" s="71">
        <v>0.42680225368547497</v>
      </c>
      <c r="F37" s="68">
        <v>9.6267190569744603</v>
      </c>
      <c r="G37" s="71">
        <v>0.60964021773343502</v>
      </c>
      <c r="H37" s="68">
        <v>19.548133595284899</v>
      </c>
      <c r="I37" s="71">
        <v>0.51803409582951798</v>
      </c>
      <c r="J37" s="68">
        <v>14.145383104125701</v>
      </c>
      <c r="K37" s="71">
        <v>0.64232128301244995</v>
      </c>
      <c r="L37" s="68">
        <v>23.280943025540299</v>
      </c>
      <c r="M37" s="71">
        <v>0.209519054751207</v>
      </c>
      <c r="N37" s="68">
        <v>13.9607032057911</v>
      </c>
      <c r="O37" s="71">
        <v>0.15449661710076701</v>
      </c>
      <c r="P37" s="68">
        <v>31.006160164271002</v>
      </c>
      <c r="Q37" s="71"/>
      <c r="R37" s="68"/>
    </row>
    <row r="38" spans="1:18" x14ac:dyDescent="0.2">
      <c r="A38" s="72" t="s">
        <v>415</v>
      </c>
      <c r="B38" s="66" t="s">
        <v>416</v>
      </c>
      <c r="C38" s="67">
        <v>73</v>
      </c>
      <c r="D38" s="67" t="s">
        <v>346</v>
      </c>
      <c r="E38" s="71">
        <v>0.418540546320819</v>
      </c>
      <c r="F38" s="68">
        <v>6.3850687622789799</v>
      </c>
      <c r="G38" s="71">
        <v>0.61453099952832502</v>
      </c>
      <c r="H38" s="68">
        <v>22.789783889980399</v>
      </c>
      <c r="I38" s="71">
        <v>0.58570240639533799</v>
      </c>
      <c r="J38" s="68">
        <v>31.237721021611002</v>
      </c>
      <c r="K38" s="71">
        <v>0.65242421209134505</v>
      </c>
      <c r="L38" s="68">
        <v>25.9332023575639</v>
      </c>
      <c r="M38" s="71">
        <v>0.14295223830920301</v>
      </c>
      <c r="N38" s="68">
        <v>6.9286452947259596</v>
      </c>
      <c r="O38" s="71">
        <v>9.7092875279884694E-2</v>
      </c>
      <c r="P38" s="68">
        <v>13.347022587269</v>
      </c>
      <c r="Q38" s="71"/>
      <c r="R38" s="68"/>
    </row>
    <row r="39" spans="1:18" x14ac:dyDescent="0.2">
      <c r="A39" s="72" t="s">
        <v>417</v>
      </c>
      <c r="B39" s="66" t="s">
        <v>418</v>
      </c>
      <c r="C39" s="67">
        <v>73</v>
      </c>
      <c r="D39" s="67" t="s">
        <v>346</v>
      </c>
      <c r="E39" s="71">
        <v>0.49939190473971401</v>
      </c>
      <c r="F39" s="68">
        <v>36.836935166994103</v>
      </c>
      <c r="G39" s="71">
        <v>0.68797787436554703</v>
      </c>
      <c r="H39" s="68">
        <v>56.876227897838902</v>
      </c>
      <c r="I39" s="71">
        <v>0.61238398614852796</v>
      </c>
      <c r="J39" s="68">
        <v>37.622789783889999</v>
      </c>
      <c r="K39" s="71">
        <v>0.70794577134124903</v>
      </c>
      <c r="L39" s="68">
        <v>40.962671905697398</v>
      </c>
      <c r="M39" s="71">
        <v>0.40505907804959201</v>
      </c>
      <c r="N39" s="68">
        <v>37.228541882109603</v>
      </c>
      <c r="O39" s="71">
        <v>8.3592813793653201E-2</v>
      </c>
      <c r="P39" s="68">
        <v>9.9589322381930199</v>
      </c>
      <c r="Q39" s="71"/>
      <c r="R39" s="68"/>
    </row>
    <row r="40" spans="1:18" x14ac:dyDescent="0.2">
      <c r="A40" s="72" t="s">
        <v>419</v>
      </c>
      <c r="B40" s="66" t="s">
        <v>420</v>
      </c>
      <c r="C40" s="67">
        <v>73</v>
      </c>
      <c r="D40" s="67" t="s">
        <v>346</v>
      </c>
      <c r="E40" s="71">
        <v>0.43376641376723801</v>
      </c>
      <c r="F40" s="68">
        <v>11.591355599214101</v>
      </c>
      <c r="G40" s="71">
        <v>0.60798456635582299</v>
      </c>
      <c r="H40" s="68">
        <v>18.467583497052999</v>
      </c>
      <c r="I40" s="71">
        <v>0.439460370564972</v>
      </c>
      <c r="J40" s="68">
        <v>1.7681728880157199</v>
      </c>
      <c r="K40" s="71">
        <v>0.57059828492976306</v>
      </c>
      <c r="L40" s="68">
        <v>10.609037328094299</v>
      </c>
      <c r="M40" s="71">
        <v>0.40089865202196701</v>
      </c>
      <c r="N40" s="68">
        <v>36.504653567735303</v>
      </c>
      <c r="O40" s="71">
        <v>0.14989019496366399</v>
      </c>
      <c r="P40" s="68">
        <v>29.260780287474301</v>
      </c>
      <c r="Q40" s="71"/>
      <c r="R40" s="68"/>
    </row>
    <row r="41" spans="1:18" x14ac:dyDescent="0.2">
      <c r="A41" s="72" t="s">
        <v>421</v>
      </c>
      <c r="B41" s="66" t="s">
        <v>422</v>
      </c>
      <c r="C41" s="67">
        <v>73</v>
      </c>
      <c r="D41" s="67" t="s">
        <v>346</v>
      </c>
      <c r="E41" s="71">
        <v>0.42381895010450898</v>
      </c>
      <c r="F41" s="68">
        <v>8.5461689587426299</v>
      </c>
      <c r="G41" s="71">
        <v>0.61680111635118395</v>
      </c>
      <c r="H41" s="68">
        <v>23.575638506876199</v>
      </c>
      <c r="I41" s="71">
        <v>0.44024463617341603</v>
      </c>
      <c r="J41" s="68">
        <v>1.8664047151276999</v>
      </c>
      <c r="K41" s="71">
        <v>0.68128299719463803</v>
      </c>
      <c r="L41" s="68">
        <v>32.023575638506898</v>
      </c>
      <c r="M41" s="71">
        <v>0.20535862872358099</v>
      </c>
      <c r="N41" s="68">
        <v>13.443640124095101</v>
      </c>
      <c r="O41" s="71">
        <v>0.17540737207972701</v>
      </c>
      <c r="P41" s="68">
        <v>38.295687885010302</v>
      </c>
      <c r="Q41" s="71"/>
      <c r="R41" s="68"/>
    </row>
    <row r="42" spans="1:18" x14ac:dyDescent="0.2">
      <c r="A42" s="72" t="s">
        <v>423</v>
      </c>
      <c r="B42" s="66" t="s">
        <v>424</v>
      </c>
      <c r="C42" s="67">
        <v>73</v>
      </c>
      <c r="D42" s="67" t="s">
        <v>346</v>
      </c>
      <c r="E42" s="71">
        <v>0.56595771124131999</v>
      </c>
      <c r="F42" s="68">
        <v>54.223968565815298</v>
      </c>
      <c r="G42" s="71">
        <v>0.59231767507794097</v>
      </c>
      <c r="H42" s="68">
        <v>11.001964636542199</v>
      </c>
      <c r="I42" s="71">
        <v>0.57005980697136804</v>
      </c>
      <c r="J42" s="68">
        <v>27.603143418467599</v>
      </c>
      <c r="K42" s="71">
        <v>0.76452000998818403</v>
      </c>
      <c r="L42" s="68">
        <v>58.6444007858546</v>
      </c>
      <c r="M42" s="71">
        <v>0.67132634381760703</v>
      </c>
      <c r="N42" s="68">
        <v>70.320579110651494</v>
      </c>
      <c r="O42" s="71">
        <v>0.231564720351499</v>
      </c>
      <c r="P42" s="68">
        <v>56.673511293634498</v>
      </c>
      <c r="Q42" s="71"/>
      <c r="R42" s="68"/>
    </row>
    <row r="43" spans="1:18" x14ac:dyDescent="0.2">
      <c r="A43" s="72" t="s">
        <v>425</v>
      </c>
      <c r="B43" s="66" t="s">
        <v>426</v>
      </c>
      <c r="C43" s="67">
        <v>73</v>
      </c>
      <c r="D43" s="67" t="s">
        <v>346</v>
      </c>
      <c r="E43" s="71">
        <v>0.47735931317026298</v>
      </c>
      <c r="F43" s="68">
        <v>26.817288801571699</v>
      </c>
      <c r="G43" s="71">
        <v>0.59681353886579203</v>
      </c>
      <c r="H43" s="68">
        <v>12.573673870334</v>
      </c>
      <c r="I43" s="71">
        <v>0.57570343635899401</v>
      </c>
      <c r="J43" s="68">
        <v>29.076620825147302</v>
      </c>
      <c r="K43" s="71">
        <v>0.67474582626433399</v>
      </c>
      <c r="L43" s="68">
        <v>31.139489194498999</v>
      </c>
      <c r="M43" s="71">
        <v>0.29688800133133603</v>
      </c>
      <c r="N43" s="68">
        <v>23.0610134436401</v>
      </c>
      <c r="O43" s="71">
        <v>0.242645763030857</v>
      </c>
      <c r="P43" s="68">
        <v>59.445585215605703</v>
      </c>
      <c r="Q43" s="71"/>
      <c r="R43" s="68"/>
    </row>
    <row r="44" spans="1:18" x14ac:dyDescent="0.2">
      <c r="A44" s="72" t="s">
        <v>427</v>
      </c>
      <c r="B44" s="66" t="s">
        <v>428</v>
      </c>
      <c r="C44" s="67">
        <v>73</v>
      </c>
      <c r="D44" s="67" t="s">
        <v>346</v>
      </c>
      <c r="E44" s="71">
        <v>0.52635432302775997</v>
      </c>
      <c r="F44" s="68">
        <v>44.695481335952799</v>
      </c>
      <c r="G44" s="71">
        <v>0.58928498502042503</v>
      </c>
      <c r="H44" s="68">
        <v>10.0196463654224</v>
      </c>
      <c r="I44" s="71">
        <v>0.55499852802241001</v>
      </c>
      <c r="J44" s="68">
        <v>23.182711198428301</v>
      </c>
      <c r="K44" s="71">
        <v>0.77657534136568496</v>
      </c>
      <c r="L44" s="68">
        <v>61.591355599214097</v>
      </c>
      <c r="M44" s="71">
        <v>0.58395739723747697</v>
      </c>
      <c r="N44" s="68">
        <v>60.806618407445697</v>
      </c>
      <c r="O44" s="71">
        <v>0.12695536349280301</v>
      </c>
      <c r="P44" s="68">
        <v>21.2525667351129</v>
      </c>
      <c r="Q44" s="71"/>
      <c r="R44" s="68"/>
    </row>
    <row r="45" spans="1:18" x14ac:dyDescent="0.2">
      <c r="A45" s="72" t="s">
        <v>429</v>
      </c>
      <c r="B45" s="66" t="s">
        <v>430</v>
      </c>
      <c r="C45" s="67">
        <v>73</v>
      </c>
      <c r="D45" s="67" t="s">
        <v>346</v>
      </c>
      <c r="E45" s="71">
        <v>0.47591531399898002</v>
      </c>
      <c r="F45" s="68">
        <v>26.326129666011798</v>
      </c>
      <c r="G45" s="71">
        <v>0.60634339525800296</v>
      </c>
      <c r="H45" s="68">
        <v>17.779960707269201</v>
      </c>
      <c r="I45" s="71">
        <v>0.62914014795508999</v>
      </c>
      <c r="J45" s="68">
        <v>42.239685658153199</v>
      </c>
      <c r="K45" s="71">
        <v>0.81448499584808098</v>
      </c>
      <c r="L45" s="68">
        <v>68.860510805500994</v>
      </c>
      <c r="M45" s="71">
        <v>0.184556498585455</v>
      </c>
      <c r="N45" s="68">
        <v>11.065149948293699</v>
      </c>
      <c r="O45" s="71">
        <v>0.14505153234827001</v>
      </c>
      <c r="P45" s="68">
        <v>26.694045174538001</v>
      </c>
      <c r="Q45" s="71"/>
      <c r="R45" s="68"/>
    </row>
    <row r="46" spans="1:18" x14ac:dyDescent="0.2">
      <c r="A46" s="72" t="s">
        <v>431</v>
      </c>
      <c r="B46" s="66" t="s">
        <v>432</v>
      </c>
      <c r="C46" s="67">
        <v>73</v>
      </c>
      <c r="D46" s="67" t="s">
        <v>346</v>
      </c>
      <c r="E46" s="71">
        <v>0.49502484595240198</v>
      </c>
      <c r="F46" s="68">
        <v>34.774066797642398</v>
      </c>
      <c r="G46" s="71">
        <v>0.58674588632384805</v>
      </c>
      <c r="H46" s="68">
        <v>9.4302554027504897</v>
      </c>
      <c r="I46" s="71">
        <v>0.59186025401653797</v>
      </c>
      <c r="J46" s="68">
        <v>32.7111984282908</v>
      </c>
      <c r="K46" s="71">
        <v>0.74608571462940798</v>
      </c>
      <c r="L46" s="68">
        <v>52.4557956777996</v>
      </c>
      <c r="M46" s="71">
        <v>0.35929439174571498</v>
      </c>
      <c r="N46" s="68">
        <v>32.057911065149902</v>
      </c>
      <c r="O46" s="71">
        <v>0.19113798304649901</v>
      </c>
      <c r="P46" s="68">
        <v>44.558521560574903</v>
      </c>
      <c r="Q46" s="71"/>
      <c r="R46" s="68"/>
    </row>
    <row r="47" spans="1:18" x14ac:dyDescent="0.2">
      <c r="A47" s="72" t="s">
        <v>433</v>
      </c>
      <c r="B47" s="66" t="s">
        <v>434</v>
      </c>
      <c r="C47" s="67">
        <v>73</v>
      </c>
      <c r="D47" s="67" t="s">
        <v>346</v>
      </c>
      <c r="E47" s="71">
        <v>0.42214672033866302</v>
      </c>
      <c r="F47" s="68">
        <v>7.8585461689587399</v>
      </c>
      <c r="G47" s="71">
        <v>0.57089058829759398</v>
      </c>
      <c r="H47" s="68">
        <v>7.4656188605108103</v>
      </c>
      <c r="I47" s="71">
        <v>0.52382686791600497</v>
      </c>
      <c r="J47" s="68">
        <v>16.011787819253399</v>
      </c>
      <c r="K47" s="71">
        <v>0.72585154809538499</v>
      </c>
      <c r="L47" s="68">
        <v>46.856581532416499</v>
      </c>
      <c r="M47" s="71">
        <v>2.2299883508071199E-2</v>
      </c>
      <c r="N47" s="68">
        <v>1.96483971044467</v>
      </c>
      <c r="O47" s="71">
        <v>0.26786471387625899</v>
      </c>
      <c r="P47" s="68">
        <v>64.887063655030801</v>
      </c>
      <c r="Q47" s="71"/>
      <c r="R47" s="68"/>
    </row>
    <row r="48" spans="1:18" x14ac:dyDescent="0.2">
      <c r="A48" s="72" t="s">
        <v>435</v>
      </c>
      <c r="B48" s="66" t="s">
        <v>436</v>
      </c>
      <c r="C48" s="67">
        <v>73</v>
      </c>
      <c r="D48" s="67" t="s">
        <v>346</v>
      </c>
      <c r="E48" s="71">
        <v>0.42453398173580897</v>
      </c>
      <c r="F48" s="68">
        <v>8.9390962671905694</v>
      </c>
      <c r="G48" s="71">
        <v>0.59731778398379998</v>
      </c>
      <c r="H48" s="68">
        <v>12.9666011787819</v>
      </c>
      <c r="I48" s="71">
        <v>0.60292856193129396</v>
      </c>
      <c r="J48" s="68">
        <v>35.461689587426299</v>
      </c>
      <c r="K48" s="71">
        <v>0.72479955841767296</v>
      </c>
      <c r="L48" s="68">
        <v>46.365422396856601</v>
      </c>
      <c r="M48" s="71">
        <v>1.8139457480446E-2</v>
      </c>
      <c r="N48" s="68">
        <v>1.7580144777662901</v>
      </c>
      <c r="O48" s="71">
        <v>0.17948454686583401</v>
      </c>
      <c r="P48" s="68">
        <v>39.630390143737202</v>
      </c>
      <c r="Q48" s="71"/>
      <c r="R48" s="68"/>
    </row>
    <row r="49" spans="1:18" x14ac:dyDescent="0.2">
      <c r="A49" s="72" t="s">
        <v>437</v>
      </c>
      <c r="B49" s="66" t="s">
        <v>438</v>
      </c>
      <c r="C49" s="67">
        <v>73</v>
      </c>
      <c r="D49" s="67" t="s">
        <v>346</v>
      </c>
      <c r="E49" s="71">
        <v>0.47621942094926101</v>
      </c>
      <c r="F49" s="68">
        <v>26.620825147347698</v>
      </c>
      <c r="G49" s="71">
        <v>0.59848437107216401</v>
      </c>
      <c r="H49" s="68">
        <v>13.948919449901799</v>
      </c>
      <c r="I49" s="71">
        <v>0.55287272710204705</v>
      </c>
      <c r="J49" s="68">
        <v>22.593320235756401</v>
      </c>
      <c r="K49" s="71">
        <v>0.71295686434536298</v>
      </c>
      <c r="L49" s="68">
        <v>42.632612966601201</v>
      </c>
      <c r="M49" s="71">
        <v>0.34681311366283901</v>
      </c>
      <c r="N49" s="68">
        <v>30.196483971044501</v>
      </c>
      <c r="O49" s="71">
        <v>0.16997002856389301</v>
      </c>
      <c r="P49" s="68">
        <v>36.2422997946612</v>
      </c>
      <c r="Q49" s="71"/>
      <c r="R49" s="68"/>
    </row>
    <row r="50" spans="1:18" x14ac:dyDescent="0.2">
      <c r="A50" s="72" t="s">
        <v>439</v>
      </c>
      <c r="B50" s="66" t="s">
        <v>440</v>
      </c>
      <c r="C50" s="67">
        <v>73</v>
      </c>
      <c r="D50" s="67" t="s">
        <v>346</v>
      </c>
      <c r="E50" s="71">
        <v>0.467576550254378</v>
      </c>
      <c r="F50" s="68">
        <v>23.870333988212199</v>
      </c>
      <c r="G50" s="71">
        <v>0.603784695818816</v>
      </c>
      <c r="H50" s="68">
        <v>17.190569744597301</v>
      </c>
      <c r="I50" s="71">
        <v>0.57359691773311305</v>
      </c>
      <c r="J50" s="68">
        <v>28.290766208251501</v>
      </c>
      <c r="K50" s="71">
        <v>0.68856914280494397</v>
      </c>
      <c r="L50" s="68">
        <v>34.381139489194503</v>
      </c>
      <c r="M50" s="71">
        <v>0.27192544516558498</v>
      </c>
      <c r="N50" s="68">
        <v>20.579110651499501</v>
      </c>
      <c r="O50" s="71">
        <v>0.20000654974943299</v>
      </c>
      <c r="P50" s="68">
        <v>47.330595482546201</v>
      </c>
      <c r="Q50" s="71"/>
      <c r="R50" s="68"/>
    </row>
    <row r="51" spans="1:18" x14ac:dyDescent="0.2">
      <c r="A51" s="72" t="s">
        <v>441</v>
      </c>
      <c r="B51" s="66" t="s">
        <v>442</v>
      </c>
      <c r="C51" s="67">
        <v>73</v>
      </c>
      <c r="D51" s="67" t="s">
        <v>346</v>
      </c>
      <c r="E51" s="71">
        <v>0.43383807198566698</v>
      </c>
      <c r="F51" s="68">
        <v>11.689587426326099</v>
      </c>
      <c r="G51" s="71">
        <v>0.60228362437598804</v>
      </c>
      <c r="H51" s="68">
        <v>16.895874263261302</v>
      </c>
      <c r="I51" s="71">
        <v>0.50385870711525305</v>
      </c>
      <c r="J51" s="68">
        <v>11.689587426326099</v>
      </c>
      <c r="K51" s="71">
        <v>0.454648206857656</v>
      </c>
      <c r="L51" s="68">
        <v>0.78585461689587399</v>
      </c>
      <c r="M51" s="71">
        <v>0.38009652188384102</v>
      </c>
      <c r="N51" s="68">
        <v>34.746639089969001</v>
      </c>
      <c r="O51" s="71">
        <v>0.22830329969559901</v>
      </c>
      <c r="P51" s="68">
        <v>55.133470225872699</v>
      </c>
      <c r="Q51" s="71"/>
      <c r="R51" s="68"/>
    </row>
    <row r="52" spans="1:18" x14ac:dyDescent="0.2">
      <c r="A52" s="72" t="s">
        <v>443</v>
      </c>
      <c r="B52" s="66" t="s">
        <v>444</v>
      </c>
      <c r="C52" s="67">
        <v>73</v>
      </c>
      <c r="D52" s="67" t="s">
        <v>346</v>
      </c>
      <c r="E52" s="71">
        <v>0.44871144641996902</v>
      </c>
      <c r="F52" s="68">
        <v>16.404715127701401</v>
      </c>
      <c r="G52" s="71">
        <v>0.61182171789803597</v>
      </c>
      <c r="H52" s="68">
        <v>21.021611001964601</v>
      </c>
      <c r="I52" s="71">
        <v>0.48247159496856601</v>
      </c>
      <c r="J52" s="68">
        <v>6.3850687622789799</v>
      </c>
      <c r="K52" s="71">
        <v>0.66361784720052996</v>
      </c>
      <c r="L52" s="68">
        <v>28.3889980353635</v>
      </c>
      <c r="M52" s="71">
        <v>0.33017140955233798</v>
      </c>
      <c r="N52" s="68">
        <v>28.024819027921399</v>
      </c>
      <c r="O52" s="71">
        <v>0.155474662480374</v>
      </c>
      <c r="P52" s="68">
        <v>31.724845995893201</v>
      </c>
      <c r="Q52" s="71"/>
      <c r="R52" s="68"/>
    </row>
    <row r="53" spans="1:18" x14ac:dyDescent="0.2">
      <c r="A53" s="72" t="s">
        <v>445</v>
      </c>
      <c r="B53" s="66" t="s">
        <v>446</v>
      </c>
      <c r="C53" s="67">
        <v>73</v>
      </c>
      <c r="D53" s="67" t="s">
        <v>346</v>
      </c>
      <c r="E53" s="71">
        <v>0.49878101464804397</v>
      </c>
      <c r="F53" s="68">
        <v>36.4440078585462</v>
      </c>
      <c r="G53" s="71">
        <v>0.61670129905497495</v>
      </c>
      <c r="H53" s="68">
        <v>23.477406679764201</v>
      </c>
      <c r="I53" s="71">
        <v>0.52722766872675597</v>
      </c>
      <c r="J53" s="68">
        <v>17.092337917485299</v>
      </c>
      <c r="K53" s="71">
        <v>0.68630562159723396</v>
      </c>
      <c r="L53" s="68">
        <v>33.202357563850697</v>
      </c>
      <c r="M53" s="71">
        <v>0.49658845065734702</v>
      </c>
      <c r="N53" s="68">
        <v>51.706308169596703</v>
      </c>
      <c r="O53" s="71">
        <v>0.16708203320390699</v>
      </c>
      <c r="P53" s="68">
        <v>35.420944558521597</v>
      </c>
      <c r="Q53" s="71"/>
      <c r="R53" s="68"/>
    </row>
    <row r="54" spans="1:18" x14ac:dyDescent="0.2">
      <c r="A54" s="72" t="s">
        <v>447</v>
      </c>
      <c r="B54" s="66" t="s">
        <v>448</v>
      </c>
      <c r="C54" s="67">
        <v>73</v>
      </c>
      <c r="D54" s="67" t="s">
        <v>346</v>
      </c>
      <c r="E54" s="71">
        <v>0.44634717903792898</v>
      </c>
      <c r="F54" s="68">
        <v>15.618860510805501</v>
      </c>
      <c r="G54" s="71">
        <v>0.60117650860875205</v>
      </c>
      <c r="H54" s="68">
        <v>16.2082514734774</v>
      </c>
      <c r="I54" s="71">
        <v>0.58664556450110705</v>
      </c>
      <c r="J54" s="68">
        <v>31.434184675834999</v>
      </c>
      <c r="K54" s="71">
        <v>0.57717699388155397</v>
      </c>
      <c r="L54" s="68">
        <v>11.394891944990199</v>
      </c>
      <c r="M54" s="71">
        <v>0.32601098352471303</v>
      </c>
      <c r="N54" s="68">
        <v>27.197518097207901</v>
      </c>
      <c r="O54" s="71">
        <v>0.14072584467352101</v>
      </c>
      <c r="P54" s="68">
        <v>25.6673511293634</v>
      </c>
      <c r="Q54" s="71"/>
      <c r="R54" s="68"/>
    </row>
    <row r="55" spans="1:18" x14ac:dyDescent="0.2">
      <c r="A55" s="72" t="s">
        <v>449</v>
      </c>
      <c r="B55" s="66" t="s">
        <v>450</v>
      </c>
      <c r="C55" s="67">
        <v>73</v>
      </c>
      <c r="D55" s="67" t="s">
        <v>346</v>
      </c>
      <c r="E55" s="71">
        <v>0.393691290856511</v>
      </c>
      <c r="F55" s="68">
        <v>2.8487229862475401</v>
      </c>
      <c r="G55" s="71">
        <v>0.60339844063273995</v>
      </c>
      <c r="H55" s="68">
        <v>17.092337917485299</v>
      </c>
      <c r="I55" s="71">
        <v>0.50345152837103202</v>
      </c>
      <c r="J55" s="68">
        <v>11.591355599214101</v>
      </c>
      <c r="K55" s="71">
        <v>0.49489951729019999</v>
      </c>
      <c r="L55" s="68">
        <v>2.9469548133595298</v>
      </c>
      <c r="M55" s="71">
        <v>0.25944416708270901</v>
      </c>
      <c r="N55" s="68">
        <v>19.234746639090002</v>
      </c>
      <c r="O55" s="71">
        <v>0.10726280090587199</v>
      </c>
      <c r="P55" s="68">
        <v>15.811088295687901</v>
      </c>
      <c r="Q55" s="71"/>
      <c r="R55" s="68"/>
    </row>
    <row r="56" spans="1:18" x14ac:dyDescent="0.2">
      <c r="A56" s="72" t="s">
        <v>451</v>
      </c>
      <c r="B56" s="66" t="s">
        <v>452</v>
      </c>
      <c r="C56" s="67">
        <v>73</v>
      </c>
      <c r="D56" s="67" t="s">
        <v>346</v>
      </c>
      <c r="E56" s="71">
        <v>0.452598106355799</v>
      </c>
      <c r="F56" s="68">
        <v>17.8781925343811</v>
      </c>
      <c r="G56" s="71">
        <v>0.61933913366734505</v>
      </c>
      <c r="H56" s="68">
        <v>24.950884086443999</v>
      </c>
      <c r="I56" s="71">
        <v>0.49009540891441999</v>
      </c>
      <c r="J56" s="68">
        <v>7.7603143418467599</v>
      </c>
      <c r="K56" s="71">
        <v>0.67569517113399802</v>
      </c>
      <c r="L56" s="68">
        <v>31.237721021611002</v>
      </c>
      <c r="M56" s="71">
        <v>0.367615243800965</v>
      </c>
      <c r="N56" s="68">
        <v>33.092037228541898</v>
      </c>
      <c r="O56" s="71">
        <v>0.110245574262268</v>
      </c>
      <c r="P56" s="68">
        <v>16.2217659137577</v>
      </c>
      <c r="Q56" s="71"/>
      <c r="R56" s="68"/>
    </row>
    <row r="57" spans="1:18" x14ac:dyDescent="0.2">
      <c r="A57" s="72" t="s">
        <v>453</v>
      </c>
      <c r="B57" s="66" t="s">
        <v>454</v>
      </c>
      <c r="C57" s="67">
        <v>73</v>
      </c>
      <c r="D57" s="67" t="s">
        <v>346</v>
      </c>
      <c r="E57" s="71">
        <v>0.38907384531822298</v>
      </c>
      <c r="F57" s="68">
        <v>2.0628683693516701</v>
      </c>
      <c r="G57" s="71">
        <v>0.61130816131398502</v>
      </c>
      <c r="H57" s="68">
        <v>20.628683693516699</v>
      </c>
      <c r="I57" s="71">
        <v>0.45457234211603698</v>
      </c>
      <c r="J57" s="68">
        <v>3.4381139489194501</v>
      </c>
      <c r="K57" s="71">
        <v>0.65298940205710898</v>
      </c>
      <c r="L57" s="68">
        <v>26.129666011787801</v>
      </c>
      <c r="M57" s="71">
        <v>8.0545847894824399E-2</v>
      </c>
      <c r="N57" s="68">
        <v>3.6194415718717701</v>
      </c>
      <c r="O57" s="71">
        <v>0.145953473209159</v>
      </c>
      <c r="P57" s="68">
        <v>27.207392197125301</v>
      </c>
      <c r="Q57" s="71"/>
      <c r="R57" s="68"/>
    </row>
    <row r="58" spans="1:18" x14ac:dyDescent="0.2">
      <c r="A58" s="72" t="s">
        <v>455</v>
      </c>
      <c r="B58" s="66" t="s">
        <v>456</v>
      </c>
      <c r="C58" s="67">
        <v>73</v>
      </c>
      <c r="D58" s="67" t="s">
        <v>346</v>
      </c>
      <c r="E58" s="71">
        <v>0.45129565113505199</v>
      </c>
      <c r="F58" s="68">
        <v>16.9941060903733</v>
      </c>
      <c r="G58" s="71">
        <v>0.62882633063448101</v>
      </c>
      <c r="H58" s="68">
        <v>31.237721021611002</v>
      </c>
      <c r="I58" s="71">
        <v>0.51098556190030697</v>
      </c>
      <c r="J58" s="68">
        <v>12.9666011787819</v>
      </c>
      <c r="K58" s="71">
        <v>0.69755810619872105</v>
      </c>
      <c r="L58" s="68">
        <v>37.0333988212181</v>
      </c>
      <c r="M58" s="71">
        <v>0.27608587119320999</v>
      </c>
      <c r="N58" s="68">
        <v>21.199586349534599</v>
      </c>
      <c r="O58" s="71">
        <v>0.14302238574854101</v>
      </c>
      <c r="P58" s="68">
        <v>26.2833675564682</v>
      </c>
      <c r="Q58" s="71"/>
      <c r="R58" s="68"/>
    </row>
    <row r="59" spans="1:18" x14ac:dyDescent="0.2">
      <c r="A59" s="72" t="s">
        <v>457</v>
      </c>
      <c r="B59" s="66" t="s">
        <v>458</v>
      </c>
      <c r="C59" s="67">
        <v>73</v>
      </c>
      <c r="D59" s="67" t="s">
        <v>346</v>
      </c>
      <c r="E59" s="71">
        <v>0.46002901868907597</v>
      </c>
      <c r="F59" s="68">
        <v>20.923379174852698</v>
      </c>
      <c r="G59" s="71">
        <v>0.61444553556382397</v>
      </c>
      <c r="H59" s="68">
        <v>22.6915520628684</v>
      </c>
      <c r="I59" s="71">
        <v>0.55186671403103005</v>
      </c>
      <c r="J59" s="68">
        <v>22.102161100196501</v>
      </c>
      <c r="K59" s="71">
        <v>0.66786263715268501</v>
      </c>
      <c r="L59" s="68">
        <v>29.4695481335953</v>
      </c>
      <c r="M59" s="71">
        <v>0.27608587119320999</v>
      </c>
      <c r="N59" s="68">
        <v>21.199586349534599</v>
      </c>
      <c r="O59" s="71">
        <v>0.18988433550462899</v>
      </c>
      <c r="P59" s="68">
        <v>43.942505133470199</v>
      </c>
      <c r="Q59" s="71"/>
      <c r="R59" s="68"/>
    </row>
    <row r="60" spans="1:18" x14ac:dyDescent="0.2">
      <c r="A60" s="72" t="s">
        <v>459</v>
      </c>
      <c r="B60" s="66" t="s">
        <v>460</v>
      </c>
      <c r="C60" s="67">
        <v>73</v>
      </c>
      <c r="D60" s="67" t="s">
        <v>346</v>
      </c>
      <c r="E60" s="71">
        <v>0.42414751107957799</v>
      </c>
      <c r="F60" s="68">
        <v>8.6444007858546197</v>
      </c>
      <c r="G60" s="71">
        <v>0.57323301507690505</v>
      </c>
      <c r="H60" s="68">
        <v>7.7603143418467599</v>
      </c>
      <c r="I60" s="71">
        <v>0.50558389423251804</v>
      </c>
      <c r="J60" s="68">
        <v>11.9842829076621</v>
      </c>
      <c r="K60" s="71">
        <v>0.67164382655565902</v>
      </c>
      <c r="L60" s="68">
        <v>30.648330058939099</v>
      </c>
      <c r="M60" s="71">
        <v>0.19287735064070599</v>
      </c>
      <c r="N60" s="68">
        <v>11.9958634953464</v>
      </c>
      <c r="O60" s="71">
        <v>0.17739946889210301</v>
      </c>
      <c r="P60" s="68">
        <v>38.7063655030801</v>
      </c>
      <c r="Q60" s="71"/>
      <c r="R60" s="68"/>
    </row>
    <row r="61" spans="1:18" x14ac:dyDescent="0.2">
      <c r="A61" s="72" t="s">
        <v>461</v>
      </c>
      <c r="B61" s="66" t="s">
        <v>462</v>
      </c>
      <c r="C61" s="67">
        <v>73</v>
      </c>
      <c r="D61" s="67" t="s">
        <v>346</v>
      </c>
      <c r="E61" s="71">
        <v>0.41981962822852498</v>
      </c>
      <c r="F61" s="68">
        <v>7.0726915520628699</v>
      </c>
      <c r="G61" s="71">
        <v>0.43878918208989998</v>
      </c>
      <c r="H61" s="68">
        <v>1.8664047151276999</v>
      </c>
      <c r="I61" s="71">
        <v>0.44159239901478797</v>
      </c>
      <c r="J61" s="68">
        <v>2.0628683693516701</v>
      </c>
      <c r="K61" s="71">
        <v>0.62497264520094797</v>
      </c>
      <c r="L61" s="68">
        <v>19.842829076620799</v>
      </c>
      <c r="M61" s="71">
        <v>0.32185055749708802</v>
      </c>
      <c r="N61" s="68">
        <v>27.094105480868699</v>
      </c>
      <c r="O61" s="71">
        <v>0.271893357339899</v>
      </c>
      <c r="P61" s="68">
        <v>66.016427104722794</v>
      </c>
      <c r="Q61" s="71"/>
      <c r="R61" s="68"/>
    </row>
    <row r="62" spans="1:18" x14ac:dyDescent="0.2">
      <c r="A62" s="72" t="s">
        <v>463</v>
      </c>
      <c r="B62" s="66" t="s">
        <v>464</v>
      </c>
      <c r="C62" s="67">
        <v>73</v>
      </c>
      <c r="D62" s="67" t="s">
        <v>346</v>
      </c>
      <c r="E62" s="71">
        <v>0.392995934138406</v>
      </c>
      <c r="F62" s="68">
        <v>2.6522593320235801</v>
      </c>
      <c r="G62" s="71">
        <v>0.53562570400452902</v>
      </c>
      <c r="H62" s="68">
        <v>5.1080550098231798</v>
      </c>
      <c r="I62" s="71">
        <v>0.426382479020954</v>
      </c>
      <c r="J62" s="68">
        <v>1.1787819253438101</v>
      </c>
      <c r="K62" s="71">
        <v>0.64560430011432401</v>
      </c>
      <c r="L62" s="68">
        <v>24.263261296660101</v>
      </c>
      <c r="M62" s="71">
        <v>0.17207522050257901</v>
      </c>
      <c r="N62" s="68">
        <v>9.9276111685625601</v>
      </c>
      <c r="O62" s="71">
        <v>0.18529196704964501</v>
      </c>
      <c r="P62" s="68">
        <v>42.402464065708401</v>
      </c>
      <c r="Q62" s="71"/>
      <c r="R62" s="68"/>
    </row>
    <row r="63" spans="1:18" x14ac:dyDescent="0.2">
      <c r="A63" s="72" t="s">
        <v>465</v>
      </c>
      <c r="B63" s="66" t="s">
        <v>466</v>
      </c>
      <c r="C63" s="67">
        <v>73</v>
      </c>
      <c r="D63" s="67" t="s">
        <v>346</v>
      </c>
      <c r="E63" s="71">
        <v>0.486337969808952</v>
      </c>
      <c r="F63" s="68">
        <v>31.139489194498999</v>
      </c>
      <c r="G63" s="71">
        <v>0.63277838122249697</v>
      </c>
      <c r="H63" s="68">
        <v>33.497053045186597</v>
      </c>
      <c r="I63" s="71">
        <v>0.56621636894119098</v>
      </c>
      <c r="J63" s="68">
        <v>26.522593320235799</v>
      </c>
      <c r="K63" s="71">
        <v>0.66269698705875302</v>
      </c>
      <c r="L63" s="68">
        <v>28.0943025540275</v>
      </c>
      <c r="M63" s="71">
        <v>0.32185055749708802</v>
      </c>
      <c r="N63" s="68">
        <v>27.094105480868699</v>
      </c>
      <c r="O63" s="71">
        <v>0.248147554325233</v>
      </c>
      <c r="P63" s="68">
        <v>61.396303901437399</v>
      </c>
      <c r="Q63" s="71"/>
      <c r="R63" s="68"/>
    </row>
    <row r="64" spans="1:18" x14ac:dyDescent="0.2">
      <c r="A64" s="72" t="s">
        <v>467</v>
      </c>
      <c r="B64" s="66" t="s">
        <v>468</v>
      </c>
      <c r="C64" s="67">
        <v>73</v>
      </c>
      <c r="D64" s="67" t="s">
        <v>346</v>
      </c>
      <c r="E64" s="71">
        <v>0.467362048675172</v>
      </c>
      <c r="F64" s="68">
        <v>23.673870333988202</v>
      </c>
      <c r="G64" s="71">
        <v>0.62879550975434595</v>
      </c>
      <c r="H64" s="68">
        <v>31.139489194498999</v>
      </c>
      <c r="I64" s="71">
        <v>0.50012872724523805</v>
      </c>
      <c r="J64" s="68">
        <v>10.8055009823183</v>
      </c>
      <c r="K64" s="71">
        <v>0.59029363491319697</v>
      </c>
      <c r="L64" s="68">
        <v>13.5559921414538</v>
      </c>
      <c r="M64" s="71">
        <v>0.40921950407721802</v>
      </c>
      <c r="N64" s="68">
        <v>37.849017580144803</v>
      </c>
      <c r="O64" s="71">
        <v>0.208372867385864</v>
      </c>
      <c r="P64" s="68">
        <v>50.205338809034899</v>
      </c>
      <c r="Q64" s="71"/>
      <c r="R64" s="68"/>
    </row>
    <row r="65" spans="1:18" x14ac:dyDescent="0.2">
      <c r="A65" s="72" t="s">
        <v>469</v>
      </c>
      <c r="B65" s="66" t="s">
        <v>470</v>
      </c>
      <c r="C65" s="67">
        <v>73</v>
      </c>
      <c r="D65" s="67" t="s">
        <v>346</v>
      </c>
      <c r="E65" s="71">
        <v>0.40418249898408398</v>
      </c>
      <c r="F65" s="68">
        <v>4.0275049115913601</v>
      </c>
      <c r="G65" s="71">
        <v>0.61092447396236305</v>
      </c>
      <c r="H65" s="68">
        <v>20.432220039292702</v>
      </c>
      <c r="I65" s="71">
        <v>0.47923075228056999</v>
      </c>
      <c r="J65" s="68">
        <v>5.9921414538310396</v>
      </c>
      <c r="K65" s="71">
        <v>0.64682518636659903</v>
      </c>
      <c r="L65" s="68">
        <v>24.754420432220002</v>
      </c>
      <c r="M65" s="71">
        <v>0.10134797803295</v>
      </c>
      <c r="N65" s="68">
        <v>4.96380558428128</v>
      </c>
      <c r="O65" s="71">
        <v>0.18258410427794</v>
      </c>
      <c r="P65" s="68">
        <v>40.862422997946602</v>
      </c>
      <c r="Q65" s="71"/>
      <c r="R65" s="68"/>
    </row>
    <row r="66" spans="1:18" x14ac:dyDescent="0.2">
      <c r="A66" s="72" t="s">
        <v>471</v>
      </c>
      <c r="B66" s="66" t="s">
        <v>472</v>
      </c>
      <c r="C66" s="67">
        <v>73</v>
      </c>
      <c r="D66" s="67" t="s">
        <v>346</v>
      </c>
      <c r="E66" s="71">
        <v>0.393691063770572</v>
      </c>
      <c r="F66" s="68">
        <v>2.7504911591355601</v>
      </c>
      <c r="G66" s="71">
        <v>0.61816939722445696</v>
      </c>
      <c r="H66" s="68">
        <v>24.263261296660101</v>
      </c>
      <c r="I66" s="71">
        <v>0.45453969927479998</v>
      </c>
      <c r="J66" s="68">
        <v>3.2416502946954799</v>
      </c>
      <c r="K66" s="71">
        <v>0.59668136261028704</v>
      </c>
      <c r="L66" s="68">
        <v>15.4223968565815</v>
      </c>
      <c r="M66" s="71">
        <v>0.167914794474954</v>
      </c>
      <c r="N66" s="68">
        <v>9.7207859358841802</v>
      </c>
      <c r="O66" s="71">
        <v>0.13115006526836001</v>
      </c>
      <c r="P66" s="68">
        <v>22.176591375769998</v>
      </c>
      <c r="Q66" s="71"/>
      <c r="R66" s="68"/>
    </row>
    <row r="67" spans="1:18" x14ac:dyDescent="0.2">
      <c r="A67" s="72" t="s">
        <v>473</v>
      </c>
      <c r="B67" s="66" t="s">
        <v>474</v>
      </c>
      <c r="C67" s="67">
        <v>73</v>
      </c>
      <c r="D67" s="67" t="s">
        <v>346</v>
      </c>
      <c r="E67" s="71">
        <v>0.420336624515672</v>
      </c>
      <c r="F67" s="68">
        <v>7.3673870333988196</v>
      </c>
      <c r="G67" s="71">
        <v>0.61900627676252595</v>
      </c>
      <c r="H67" s="68">
        <v>24.656188605108099</v>
      </c>
      <c r="I67" s="71">
        <v>0.43130844433895499</v>
      </c>
      <c r="J67" s="68">
        <v>1.47347740667976</v>
      </c>
      <c r="K67" s="71">
        <v>0.56622157923083405</v>
      </c>
      <c r="L67" s="68">
        <v>9.8231827111984291</v>
      </c>
      <c r="M67" s="71">
        <v>0.33433183557996299</v>
      </c>
      <c r="N67" s="68">
        <v>28.541882109617401</v>
      </c>
      <c r="O67" s="71">
        <v>0.15081498666607901</v>
      </c>
      <c r="P67" s="68">
        <v>30.184804928131399</v>
      </c>
      <c r="Q67" s="71"/>
      <c r="R67" s="68"/>
    </row>
    <row r="68" spans="1:18" x14ac:dyDescent="0.2">
      <c r="A68" s="72" t="s">
        <v>475</v>
      </c>
      <c r="B68" s="66" t="s">
        <v>476</v>
      </c>
      <c r="C68" s="67">
        <v>73</v>
      </c>
      <c r="D68" s="67" t="s">
        <v>346</v>
      </c>
      <c r="E68" s="71">
        <v>0.56123051761272602</v>
      </c>
      <c r="F68" s="68">
        <v>53.045186640471499</v>
      </c>
      <c r="G68" s="71">
        <v>0.68532020585320497</v>
      </c>
      <c r="H68" s="68">
        <v>55.8939096267191</v>
      </c>
      <c r="I68" s="71">
        <v>0.70472588585477902</v>
      </c>
      <c r="J68" s="68">
        <v>59.332023575638502</v>
      </c>
      <c r="K68" s="71">
        <v>0.77347889825626504</v>
      </c>
      <c r="L68" s="68">
        <v>61.1001964636542</v>
      </c>
      <c r="M68" s="71">
        <v>0.37593609585621601</v>
      </c>
      <c r="N68" s="68">
        <v>34.436401240951398</v>
      </c>
      <c r="O68" s="71">
        <v>0.26669150224316701</v>
      </c>
      <c r="P68" s="68">
        <v>64.271047227926104</v>
      </c>
      <c r="Q68" s="71"/>
      <c r="R68" s="68"/>
    </row>
    <row r="69" spans="1:18" x14ac:dyDescent="0.2">
      <c r="A69" s="72" t="s">
        <v>477</v>
      </c>
      <c r="B69" s="66" t="s">
        <v>478</v>
      </c>
      <c r="C69" s="67">
        <v>73</v>
      </c>
      <c r="D69" s="67" t="s">
        <v>346</v>
      </c>
      <c r="E69" s="71">
        <v>0.44032027963742798</v>
      </c>
      <c r="F69" s="68">
        <v>13.3595284872299</v>
      </c>
      <c r="G69" s="71">
        <v>0.63447442062435599</v>
      </c>
      <c r="H69" s="68">
        <v>34.381139489194503</v>
      </c>
      <c r="I69" s="71">
        <v>0.536738644684566</v>
      </c>
      <c r="J69" s="68">
        <v>18.565815324165001</v>
      </c>
      <c r="K69" s="71">
        <v>0.61181381376119104</v>
      </c>
      <c r="L69" s="68">
        <v>17.681728880157198</v>
      </c>
      <c r="M69" s="71">
        <v>0.213679480778832</v>
      </c>
      <c r="N69" s="68">
        <v>14.374353671147899</v>
      </c>
      <c r="O69" s="71">
        <v>0.204895038338193</v>
      </c>
      <c r="P69" s="68">
        <v>48.870636550307999</v>
      </c>
      <c r="Q69" s="71"/>
      <c r="R69" s="68"/>
    </row>
    <row r="70" spans="1:18" x14ac:dyDescent="0.2">
      <c r="A70" s="72" t="s">
        <v>479</v>
      </c>
      <c r="B70" s="66" t="s">
        <v>480</v>
      </c>
      <c r="C70" s="67">
        <v>73</v>
      </c>
      <c r="D70" s="67" t="s">
        <v>346</v>
      </c>
      <c r="E70" s="71">
        <v>0.43906528087932301</v>
      </c>
      <c r="F70" s="68">
        <v>12.671905697446</v>
      </c>
      <c r="G70" s="71">
        <v>0.64710198573691302</v>
      </c>
      <c r="H70" s="68">
        <v>40.569744597249503</v>
      </c>
      <c r="I70" s="71">
        <v>0.49564314763377199</v>
      </c>
      <c r="J70" s="68">
        <v>9.7249508840864394</v>
      </c>
      <c r="K70" s="71">
        <v>0.57629595914970999</v>
      </c>
      <c r="L70" s="68">
        <v>11.296660117878201</v>
      </c>
      <c r="M70" s="71">
        <v>0.338492261607589</v>
      </c>
      <c r="N70" s="68">
        <v>29.2657704239917</v>
      </c>
      <c r="O70" s="71">
        <v>0.13779305026863201</v>
      </c>
      <c r="P70" s="68">
        <v>24.640657084188899</v>
      </c>
      <c r="Q70" s="71"/>
      <c r="R70" s="68"/>
    </row>
    <row r="71" spans="1:18" x14ac:dyDescent="0.2">
      <c r="A71" s="72" t="s">
        <v>481</v>
      </c>
      <c r="B71" s="66" t="s">
        <v>482</v>
      </c>
      <c r="C71" s="67">
        <v>74</v>
      </c>
      <c r="D71" s="67" t="s">
        <v>346</v>
      </c>
      <c r="E71" s="71">
        <v>0.68198716282034799</v>
      </c>
      <c r="F71" s="68">
        <v>48.387096774193601</v>
      </c>
      <c r="G71" s="71">
        <v>0.74864432655915703</v>
      </c>
      <c r="H71" s="68">
        <v>50.358422939068099</v>
      </c>
      <c r="I71" s="71">
        <v>0.73458337274901997</v>
      </c>
      <c r="J71" s="68">
        <v>50.8960573476703</v>
      </c>
      <c r="K71" s="71">
        <v>0.75223909914591103</v>
      </c>
      <c r="L71" s="68">
        <v>27.9569892473118</v>
      </c>
      <c r="M71" s="71">
        <v>0.84709480122324199</v>
      </c>
      <c r="N71" s="68">
        <v>57.581227436823099</v>
      </c>
      <c r="O71" s="71">
        <v>0.327374214424413</v>
      </c>
      <c r="P71" s="68">
        <v>47.207207207207198</v>
      </c>
      <c r="Q71" s="71"/>
      <c r="R71" s="68"/>
    </row>
    <row r="72" spans="1:18" x14ac:dyDescent="0.2">
      <c r="A72" s="72" t="s">
        <v>483</v>
      </c>
      <c r="B72" s="66" t="s">
        <v>484</v>
      </c>
      <c r="C72" s="67">
        <v>73</v>
      </c>
      <c r="D72" s="67" t="s">
        <v>346</v>
      </c>
      <c r="E72" s="71">
        <v>0.53898230453634</v>
      </c>
      <c r="F72" s="68">
        <v>48.1335952848723</v>
      </c>
      <c r="G72" s="71">
        <v>0.66910950215384102</v>
      </c>
      <c r="H72" s="68">
        <v>50.982318271119802</v>
      </c>
      <c r="I72" s="71">
        <v>0.64379921976011001</v>
      </c>
      <c r="J72" s="68">
        <v>45.6777996070727</v>
      </c>
      <c r="K72" s="71">
        <v>0.65661867545253205</v>
      </c>
      <c r="L72" s="68">
        <v>27.0137524557957</v>
      </c>
      <c r="M72" s="71">
        <v>0.54651356298885001</v>
      </c>
      <c r="N72" s="68">
        <v>55.9462254395036</v>
      </c>
      <c r="O72" s="71">
        <v>0.178870562326364</v>
      </c>
      <c r="P72" s="68">
        <v>39.322381930184797</v>
      </c>
      <c r="Q72" s="71"/>
      <c r="R72" s="68"/>
    </row>
    <row r="73" spans="1:18" x14ac:dyDescent="0.2">
      <c r="A73" s="72" t="s">
        <v>485</v>
      </c>
      <c r="B73" s="66" t="s">
        <v>486</v>
      </c>
      <c r="C73" s="67">
        <v>73</v>
      </c>
      <c r="D73" s="67" t="s">
        <v>346</v>
      </c>
      <c r="E73" s="71">
        <v>0.49476977193425797</v>
      </c>
      <c r="F73" s="68">
        <v>34.675834970530502</v>
      </c>
      <c r="G73" s="71">
        <v>0.670340276600635</v>
      </c>
      <c r="H73" s="68">
        <v>51.5717092337918</v>
      </c>
      <c r="I73" s="71">
        <v>0.56422510658037395</v>
      </c>
      <c r="J73" s="68">
        <v>25.540275049115898</v>
      </c>
      <c r="K73" s="71">
        <v>0.65687513113988205</v>
      </c>
      <c r="L73" s="68">
        <v>27.111984282907699</v>
      </c>
      <c r="M73" s="71">
        <v>0.45082376435346999</v>
      </c>
      <c r="N73" s="68">
        <v>42.502585315408503</v>
      </c>
      <c r="O73" s="71">
        <v>0.13158458099692999</v>
      </c>
      <c r="P73" s="68">
        <v>22.279260780287501</v>
      </c>
      <c r="Q73" s="71"/>
      <c r="R73" s="68"/>
    </row>
    <row r="74" spans="1:18" x14ac:dyDescent="0.2">
      <c r="A74" s="72" t="s">
        <v>487</v>
      </c>
      <c r="B74" s="66" t="s">
        <v>488</v>
      </c>
      <c r="C74" s="67">
        <v>73</v>
      </c>
      <c r="D74" s="67" t="s">
        <v>346</v>
      </c>
      <c r="E74" s="71">
        <v>0.50153090122747501</v>
      </c>
      <c r="F74" s="68">
        <v>37.426326129666002</v>
      </c>
      <c r="G74" s="71">
        <v>0.66694989979382502</v>
      </c>
      <c r="H74" s="68">
        <v>50</v>
      </c>
      <c r="I74" s="71">
        <v>0.62243431438910701</v>
      </c>
      <c r="J74" s="68">
        <v>40.471512770137501</v>
      </c>
      <c r="K74" s="71">
        <v>0.71405147716766304</v>
      </c>
      <c r="L74" s="68">
        <v>42.829076620825099</v>
      </c>
      <c r="M74" s="71">
        <v>0.371775669828591</v>
      </c>
      <c r="N74" s="68">
        <v>33.5056876938987</v>
      </c>
      <c r="O74" s="71">
        <v>0.13244314495818699</v>
      </c>
      <c r="P74" s="68">
        <v>22.792607802874699</v>
      </c>
      <c r="Q74" s="71"/>
      <c r="R74" s="68"/>
    </row>
    <row r="75" spans="1:18" x14ac:dyDescent="0.2">
      <c r="A75" s="72" t="s">
        <v>489</v>
      </c>
      <c r="B75" s="66" t="s">
        <v>490</v>
      </c>
      <c r="C75" s="67">
        <v>73</v>
      </c>
      <c r="D75" s="67" t="s">
        <v>346</v>
      </c>
      <c r="E75" s="71">
        <v>0.45468378282956601</v>
      </c>
      <c r="F75" s="68">
        <v>18.860510805501001</v>
      </c>
      <c r="G75" s="71">
        <v>0.61167706138216005</v>
      </c>
      <c r="H75" s="68">
        <v>20.923379174852698</v>
      </c>
      <c r="I75" s="71">
        <v>0.616802870092369</v>
      </c>
      <c r="J75" s="68">
        <v>38.605108055009801</v>
      </c>
      <c r="K75" s="71">
        <v>0.71494168332682495</v>
      </c>
      <c r="L75" s="68">
        <v>43.320235756385102</v>
      </c>
      <c r="M75" s="71">
        <v>0.167914794474954</v>
      </c>
      <c r="N75" s="68">
        <v>9.7207859358841802</v>
      </c>
      <c r="O75" s="71">
        <v>0.16208250487152201</v>
      </c>
      <c r="P75" s="68">
        <v>33.470225872689902</v>
      </c>
      <c r="Q75" s="71"/>
      <c r="R75" s="68"/>
    </row>
    <row r="76" spans="1:18" x14ac:dyDescent="0.2">
      <c r="A76" s="72" t="s">
        <v>491</v>
      </c>
      <c r="B76" s="66" t="s">
        <v>492</v>
      </c>
      <c r="C76" s="67">
        <v>73</v>
      </c>
      <c r="D76" s="67" t="s">
        <v>346</v>
      </c>
      <c r="E76" s="71">
        <v>0.49945170172459302</v>
      </c>
      <c r="F76" s="68">
        <v>36.935166994106098</v>
      </c>
      <c r="G76" s="71">
        <v>0.66081264364970504</v>
      </c>
      <c r="H76" s="68">
        <v>47.347740667976403</v>
      </c>
      <c r="I76" s="71">
        <v>0.62251024356892404</v>
      </c>
      <c r="J76" s="68">
        <v>40.569744597249503</v>
      </c>
      <c r="K76" s="71">
        <v>0.73367189048106896</v>
      </c>
      <c r="L76" s="68">
        <v>48.919449901768203</v>
      </c>
      <c r="M76" s="71">
        <v>0.33017140955233798</v>
      </c>
      <c r="N76" s="68">
        <v>28.024819027921399</v>
      </c>
      <c r="O76" s="71">
        <v>0.15009232137092801</v>
      </c>
      <c r="P76" s="68">
        <v>29.4661190965092</v>
      </c>
      <c r="Q76" s="71"/>
      <c r="R76" s="68"/>
    </row>
    <row r="77" spans="1:18" x14ac:dyDescent="0.2">
      <c r="A77" s="72" t="s">
        <v>493</v>
      </c>
      <c r="B77" s="66" t="s">
        <v>494</v>
      </c>
      <c r="C77" s="67">
        <v>73</v>
      </c>
      <c r="D77" s="67" t="s">
        <v>346</v>
      </c>
      <c r="E77" s="71">
        <v>0.59643920790384597</v>
      </c>
      <c r="F77" s="68">
        <v>61.591355599214097</v>
      </c>
      <c r="G77" s="71">
        <v>0.73476923651163495</v>
      </c>
      <c r="H77" s="68">
        <v>68.467583497052999</v>
      </c>
      <c r="I77" s="71">
        <v>0.68652524435459406</v>
      </c>
      <c r="J77" s="68">
        <v>56.483300589391</v>
      </c>
      <c r="K77" s="71">
        <v>0.72560486216999598</v>
      </c>
      <c r="L77" s="68">
        <v>46.660117878192501</v>
      </c>
      <c r="M77" s="71">
        <v>0.58395739723747697</v>
      </c>
      <c r="N77" s="68">
        <v>60.806618407445697</v>
      </c>
      <c r="O77" s="71">
        <v>0.251339299245528</v>
      </c>
      <c r="P77" s="68">
        <v>62.114989733059502</v>
      </c>
      <c r="Q77" s="71"/>
      <c r="R77" s="68"/>
    </row>
    <row r="78" spans="1:18" x14ac:dyDescent="0.2">
      <c r="A78" s="72" t="s">
        <v>495</v>
      </c>
      <c r="B78" s="66" t="s">
        <v>496</v>
      </c>
      <c r="C78" s="67">
        <v>74</v>
      </c>
      <c r="D78" s="67" t="s">
        <v>346</v>
      </c>
      <c r="E78" s="71">
        <v>0.79596740042949798</v>
      </c>
      <c r="F78" s="68">
        <v>67.562724014336894</v>
      </c>
      <c r="G78" s="71">
        <v>0.83913265585004204</v>
      </c>
      <c r="H78" s="68">
        <v>76.702508960573496</v>
      </c>
      <c r="I78" s="71">
        <v>0.82808973296480903</v>
      </c>
      <c r="J78" s="68">
        <v>76.344086021505404</v>
      </c>
      <c r="K78" s="71">
        <v>0.94265528520869701</v>
      </c>
      <c r="L78" s="68">
        <v>81.720430107526894</v>
      </c>
      <c r="M78" s="71">
        <v>0.90733018255954001</v>
      </c>
      <c r="N78" s="68">
        <v>71.119133574007193</v>
      </c>
      <c r="O78" s="71">
        <v>0.46262914556440099</v>
      </c>
      <c r="P78" s="68">
        <v>61.6216216216216</v>
      </c>
      <c r="Q78" s="71"/>
      <c r="R78" s="68"/>
    </row>
    <row r="79" spans="1:18" x14ac:dyDescent="0.2">
      <c r="A79" s="72" t="s">
        <v>497</v>
      </c>
      <c r="B79" s="66" t="s">
        <v>498</v>
      </c>
      <c r="C79" s="67">
        <v>73</v>
      </c>
      <c r="D79" s="67" t="s">
        <v>346</v>
      </c>
      <c r="E79" s="71">
        <v>0.63849530325191095</v>
      </c>
      <c r="F79" s="68">
        <v>67.092337917485295</v>
      </c>
      <c r="G79" s="71">
        <v>0.75981978252720594</v>
      </c>
      <c r="H79" s="68">
        <v>73.772102161100193</v>
      </c>
      <c r="I79" s="71">
        <v>0.71551734354702801</v>
      </c>
      <c r="J79" s="68">
        <v>60.903732809430302</v>
      </c>
      <c r="K79" s="71">
        <v>0.80472875728980098</v>
      </c>
      <c r="L79" s="68">
        <v>66.797642436149303</v>
      </c>
      <c r="M79" s="71">
        <v>0.78781827259111303</v>
      </c>
      <c r="N79" s="68">
        <v>79.627714581178907</v>
      </c>
      <c r="O79" s="71">
        <v>0.124592360304405</v>
      </c>
      <c r="P79" s="68">
        <v>20.431211498973301</v>
      </c>
      <c r="Q79" s="71"/>
      <c r="R79" s="68"/>
    </row>
    <row r="80" spans="1:18" x14ac:dyDescent="0.2">
      <c r="A80" s="72" t="s">
        <v>499</v>
      </c>
      <c r="B80" s="66" t="s">
        <v>500</v>
      </c>
      <c r="C80" s="67">
        <v>73</v>
      </c>
      <c r="D80" s="67" t="s">
        <v>346</v>
      </c>
      <c r="E80" s="71">
        <v>0.51777249837835204</v>
      </c>
      <c r="F80" s="68">
        <v>42.239685658153199</v>
      </c>
      <c r="G80" s="71">
        <v>0.56452547327622105</v>
      </c>
      <c r="H80" s="68">
        <v>7.1709233791748499</v>
      </c>
      <c r="I80" s="71">
        <v>0.56300626355761396</v>
      </c>
      <c r="J80" s="68">
        <v>25.049115913556001</v>
      </c>
      <c r="K80" s="71">
        <v>0.74818735363451305</v>
      </c>
      <c r="L80" s="68">
        <v>52.946954813359497</v>
      </c>
      <c r="M80" s="71">
        <v>0.47994674654684599</v>
      </c>
      <c r="N80" s="68">
        <v>49.120992761116902</v>
      </c>
      <c r="O80" s="71">
        <v>0.23319665487656499</v>
      </c>
      <c r="P80" s="68">
        <v>57.084188911704302</v>
      </c>
      <c r="Q80" s="71"/>
      <c r="R80" s="68"/>
    </row>
    <row r="81" spans="1:18" x14ac:dyDescent="0.2">
      <c r="A81" s="72" t="s">
        <v>501</v>
      </c>
      <c r="B81" s="66" t="s">
        <v>502</v>
      </c>
      <c r="C81" s="67">
        <v>73</v>
      </c>
      <c r="D81" s="67" t="s">
        <v>346</v>
      </c>
      <c r="E81" s="71">
        <v>0.51816215784970898</v>
      </c>
      <c r="F81" s="68">
        <v>42.337917485265201</v>
      </c>
      <c r="G81" s="71">
        <v>0.59132518591598604</v>
      </c>
      <c r="H81" s="68">
        <v>10.7072691552063</v>
      </c>
      <c r="I81" s="71">
        <v>0.61658625376627196</v>
      </c>
      <c r="J81" s="68">
        <v>38.506876227897799</v>
      </c>
      <c r="K81" s="71">
        <v>0.73020261958343502</v>
      </c>
      <c r="L81" s="68">
        <v>47.937131630648302</v>
      </c>
      <c r="M81" s="71">
        <v>0.40505907804959201</v>
      </c>
      <c r="N81" s="68">
        <v>37.228541882109603</v>
      </c>
      <c r="O81" s="71">
        <v>0.24763765193326001</v>
      </c>
      <c r="P81" s="68">
        <v>60.985626283367601</v>
      </c>
      <c r="Q81" s="71"/>
      <c r="R81" s="68"/>
    </row>
    <row r="82" spans="1:18" x14ac:dyDescent="0.2">
      <c r="A82" s="72" t="s">
        <v>503</v>
      </c>
      <c r="B82" s="66" t="s">
        <v>504</v>
      </c>
      <c r="C82" s="67">
        <v>73</v>
      </c>
      <c r="D82" s="67" t="s">
        <v>346</v>
      </c>
      <c r="E82" s="71">
        <v>0.44209208755847301</v>
      </c>
      <c r="F82" s="68">
        <v>13.7524557956778</v>
      </c>
      <c r="G82" s="71">
        <v>0.57981642567971503</v>
      </c>
      <c r="H82" s="68">
        <v>8.5461689587426299</v>
      </c>
      <c r="I82" s="71">
        <v>0.62099001536897602</v>
      </c>
      <c r="J82" s="68">
        <v>39.980353634577597</v>
      </c>
      <c r="K82" s="71">
        <v>0.761436930727035</v>
      </c>
      <c r="L82" s="68">
        <v>57.760314341846801</v>
      </c>
      <c r="M82" s="71">
        <v>1.39790314528207E-2</v>
      </c>
      <c r="N82" s="68">
        <v>1.34436401240951</v>
      </c>
      <c r="O82" s="71">
        <v>0.23423803456381601</v>
      </c>
      <c r="P82" s="68">
        <v>57.4948665297741</v>
      </c>
      <c r="Q82" s="71"/>
      <c r="R82" s="68"/>
    </row>
    <row r="83" spans="1:18" x14ac:dyDescent="0.2">
      <c r="A83" s="72" t="s">
        <v>505</v>
      </c>
      <c r="B83" s="66" t="s">
        <v>506</v>
      </c>
      <c r="C83" s="67">
        <v>73</v>
      </c>
      <c r="D83" s="67" t="s">
        <v>346</v>
      </c>
      <c r="E83" s="71">
        <v>0.74327595750591202</v>
      </c>
      <c r="F83" s="68">
        <v>79.469548133595296</v>
      </c>
      <c r="G83" s="71">
        <v>0.88625943812739205</v>
      </c>
      <c r="H83" s="68">
        <v>91.060903732809393</v>
      </c>
      <c r="I83" s="71">
        <v>0.97578241911011598</v>
      </c>
      <c r="J83" s="68">
        <v>87.917485265225906</v>
      </c>
      <c r="K83" s="71">
        <v>0.90300905574666701</v>
      </c>
      <c r="L83" s="68">
        <v>80.943025540275002</v>
      </c>
      <c r="M83" s="71">
        <v>0.75037443834248596</v>
      </c>
      <c r="N83" s="68">
        <v>77.559462254395001</v>
      </c>
      <c r="O83" s="71">
        <v>0.20095443620289999</v>
      </c>
      <c r="P83" s="68">
        <v>47.741273100615999</v>
      </c>
      <c r="Q83" s="71"/>
      <c r="R83" s="68"/>
    </row>
    <row r="84" spans="1:18" x14ac:dyDescent="0.2">
      <c r="A84" s="72" t="s">
        <v>507</v>
      </c>
      <c r="B84" s="66" t="s">
        <v>508</v>
      </c>
      <c r="C84" s="67">
        <v>73</v>
      </c>
      <c r="D84" s="67" t="s">
        <v>346</v>
      </c>
      <c r="E84" s="71">
        <v>0.56043817988478295</v>
      </c>
      <c r="F84" s="68">
        <v>52.848722986247502</v>
      </c>
      <c r="G84" s="71">
        <v>0.59647114191744999</v>
      </c>
      <c r="H84" s="68">
        <v>12.475442043221999</v>
      </c>
      <c r="I84" s="71">
        <v>0.60499496131341401</v>
      </c>
      <c r="J84" s="68">
        <v>35.854616895874301</v>
      </c>
      <c r="K84" s="71">
        <v>0.800290618252261</v>
      </c>
      <c r="L84" s="68">
        <v>65.520628683693502</v>
      </c>
      <c r="M84" s="71">
        <v>0.58811782326510198</v>
      </c>
      <c r="N84" s="68">
        <v>61.2202688728025</v>
      </c>
      <c r="O84" s="71">
        <v>0.21231635467568799</v>
      </c>
      <c r="P84" s="68">
        <v>51.642710472279298</v>
      </c>
      <c r="Q84" s="71"/>
      <c r="R84" s="68"/>
    </row>
    <row r="85" spans="1:18" x14ac:dyDescent="0.2">
      <c r="A85" s="72" t="s">
        <v>509</v>
      </c>
      <c r="B85" s="66" t="s">
        <v>510</v>
      </c>
      <c r="C85" s="67">
        <v>73</v>
      </c>
      <c r="D85" s="67" t="s">
        <v>346</v>
      </c>
      <c r="E85" s="71">
        <v>0.425105013401606</v>
      </c>
      <c r="F85" s="68">
        <v>9.13555992141454</v>
      </c>
      <c r="G85" s="71">
        <v>0.59053786356997795</v>
      </c>
      <c r="H85" s="68">
        <v>10.3143418467583</v>
      </c>
      <c r="I85" s="71">
        <v>0.55279275640790704</v>
      </c>
      <c r="J85" s="68">
        <v>22.396856581532401</v>
      </c>
      <c r="K85" s="71">
        <v>0.64319893703517705</v>
      </c>
      <c r="L85" s="68">
        <v>23.477406679764201</v>
      </c>
      <c r="M85" s="71">
        <v>0.13047096022632701</v>
      </c>
      <c r="N85" s="68">
        <v>6.2047569803515996</v>
      </c>
      <c r="O85" s="71">
        <v>0.20852454976863799</v>
      </c>
      <c r="P85" s="68">
        <v>50.616016427104697</v>
      </c>
      <c r="Q85" s="71"/>
      <c r="R85" s="68"/>
    </row>
    <row r="86" spans="1:18" x14ac:dyDescent="0.2">
      <c r="A86" s="72" t="s">
        <v>511</v>
      </c>
      <c r="B86" s="66" t="s">
        <v>512</v>
      </c>
      <c r="C86" s="67">
        <v>73</v>
      </c>
      <c r="D86" s="67" t="s">
        <v>346</v>
      </c>
      <c r="E86" s="71">
        <v>0.57901835958433601</v>
      </c>
      <c r="F86" s="68">
        <v>57.367387033398799</v>
      </c>
      <c r="G86" s="71">
        <v>0.731106440536889</v>
      </c>
      <c r="H86" s="68">
        <v>67.583497053045207</v>
      </c>
      <c r="I86" s="71">
        <v>0.68006813479774497</v>
      </c>
      <c r="J86" s="68">
        <v>54.715127701375202</v>
      </c>
      <c r="K86" s="71">
        <v>0.620499424585643</v>
      </c>
      <c r="L86" s="68">
        <v>19.155206286836901</v>
      </c>
      <c r="M86" s="71">
        <v>0.68380762190048305</v>
      </c>
      <c r="N86" s="68">
        <v>72.3888314374354</v>
      </c>
      <c r="O86" s="71">
        <v>0.17961017610091901</v>
      </c>
      <c r="P86" s="68">
        <v>39.835728952772101</v>
      </c>
      <c r="Q86" s="71"/>
      <c r="R86" s="68"/>
    </row>
    <row r="87" spans="1:18" x14ac:dyDescent="0.2">
      <c r="A87" s="72" t="s">
        <v>513</v>
      </c>
      <c r="B87" s="66" t="s">
        <v>514</v>
      </c>
      <c r="C87" s="67">
        <v>73</v>
      </c>
      <c r="D87" s="67" t="s">
        <v>346</v>
      </c>
      <c r="E87" s="71">
        <v>0.42799169968841899</v>
      </c>
      <c r="F87" s="68">
        <v>9.92141453831041</v>
      </c>
      <c r="G87" s="71">
        <v>0.54067056695252602</v>
      </c>
      <c r="H87" s="68">
        <v>5.3045186640471496</v>
      </c>
      <c r="I87" s="71">
        <v>0.55374132160997203</v>
      </c>
      <c r="J87" s="68">
        <v>22.789783889980399</v>
      </c>
      <c r="K87" s="71">
        <v>0.75390692250936997</v>
      </c>
      <c r="L87" s="68">
        <v>55.402750491159097</v>
      </c>
      <c r="M87" s="71">
        <v>0</v>
      </c>
      <c r="N87" s="68">
        <v>1.0341261633919301</v>
      </c>
      <c r="O87" s="71">
        <v>0.291639687370226</v>
      </c>
      <c r="P87" s="68">
        <v>70.0205338809035</v>
      </c>
      <c r="Q87" s="71"/>
      <c r="R87" s="68"/>
    </row>
    <row r="88" spans="1:18" x14ac:dyDescent="0.2">
      <c r="A88" s="72" t="s">
        <v>515</v>
      </c>
      <c r="B88" s="66" t="s">
        <v>516</v>
      </c>
      <c r="C88" s="67">
        <v>73</v>
      </c>
      <c r="D88" s="67" t="s">
        <v>346</v>
      </c>
      <c r="E88" s="71">
        <v>0.45966035327849097</v>
      </c>
      <c r="F88" s="68">
        <v>20.726915520628701</v>
      </c>
      <c r="G88" s="71">
        <v>0.58955514782648499</v>
      </c>
      <c r="H88" s="68">
        <v>10.1178781925344</v>
      </c>
      <c r="I88" s="71">
        <v>0.62399141079130405</v>
      </c>
      <c r="J88" s="68">
        <v>40.864440078585503</v>
      </c>
      <c r="K88" s="71">
        <v>0.81492072543933702</v>
      </c>
      <c r="L88" s="68">
        <v>68.958742632612996</v>
      </c>
      <c r="M88" s="71">
        <v>0</v>
      </c>
      <c r="N88" s="68">
        <v>1.0341261633919301</v>
      </c>
      <c r="O88" s="71">
        <v>0.26983448233532698</v>
      </c>
      <c r="P88" s="68">
        <v>65.400410677618098</v>
      </c>
      <c r="Q88" s="71"/>
      <c r="R88" s="68"/>
    </row>
    <row r="89" spans="1:18" x14ac:dyDescent="0.2">
      <c r="A89" s="72" t="s">
        <v>517</v>
      </c>
      <c r="B89" s="66" t="s">
        <v>518</v>
      </c>
      <c r="C89" s="67">
        <v>73</v>
      </c>
      <c r="D89" s="67" t="s">
        <v>346</v>
      </c>
      <c r="E89" s="71">
        <v>0.57047312373389603</v>
      </c>
      <c r="F89" s="68">
        <v>55.108055009823197</v>
      </c>
      <c r="G89" s="71">
        <v>0.59775186468048502</v>
      </c>
      <c r="H89" s="68">
        <v>13.2612966601179</v>
      </c>
      <c r="I89" s="71">
        <v>0.63549868368334395</v>
      </c>
      <c r="J89" s="68">
        <v>44.204322200392902</v>
      </c>
      <c r="K89" s="71">
        <v>0.70764685425852902</v>
      </c>
      <c r="L89" s="68">
        <v>40.667976424361498</v>
      </c>
      <c r="M89" s="71">
        <v>0.64636378765185598</v>
      </c>
      <c r="N89" s="68">
        <v>68.148914167528403</v>
      </c>
      <c r="O89" s="71">
        <v>0.26510442839526799</v>
      </c>
      <c r="P89" s="68">
        <v>63.963039014373699</v>
      </c>
      <c r="Q89" s="71"/>
      <c r="R89" s="68"/>
    </row>
    <row r="90" spans="1:18" x14ac:dyDescent="0.2">
      <c r="A90" s="72" t="s">
        <v>519</v>
      </c>
      <c r="B90" s="66" t="s">
        <v>520</v>
      </c>
      <c r="C90" s="67">
        <v>73</v>
      </c>
      <c r="D90" s="67" t="s">
        <v>346</v>
      </c>
      <c r="E90" s="71">
        <v>0.46154438282108001</v>
      </c>
      <c r="F90" s="68">
        <v>21.6110019646365</v>
      </c>
      <c r="G90" s="71">
        <v>0.579018730090196</v>
      </c>
      <c r="H90" s="68">
        <v>8.3497053045186593</v>
      </c>
      <c r="I90" s="71">
        <v>0.58208818398254802</v>
      </c>
      <c r="J90" s="68">
        <v>30.451866404715101</v>
      </c>
      <c r="K90" s="71">
        <v>0.49887037656483901</v>
      </c>
      <c r="L90" s="68">
        <v>3.1434184675835</v>
      </c>
      <c r="M90" s="71">
        <v>0.43834248627059402</v>
      </c>
      <c r="N90" s="68">
        <v>40.847983453981399</v>
      </c>
      <c r="O90" s="71">
        <v>0.209402137197222</v>
      </c>
      <c r="P90" s="68">
        <v>51.026694045174501</v>
      </c>
      <c r="Q90" s="71"/>
      <c r="R90" s="68"/>
    </row>
    <row r="91" spans="1:18" x14ac:dyDescent="0.2">
      <c r="A91" s="72" t="s">
        <v>521</v>
      </c>
      <c r="B91" s="66" t="s">
        <v>522</v>
      </c>
      <c r="C91" s="67">
        <v>73</v>
      </c>
      <c r="D91" s="67" t="s">
        <v>346</v>
      </c>
      <c r="E91" s="71">
        <v>0.365036955691593</v>
      </c>
      <c r="F91" s="68">
        <v>0.392927308447937</v>
      </c>
      <c r="G91" s="71">
        <v>0.412668334068307</v>
      </c>
      <c r="H91" s="68">
        <v>1.1787819253438101</v>
      </c>
      <c r="I91" s="71">
        <v>0.39812304389467801</v>
      </c>
      <c r="J91" s="68">
        <v>0.392927308447937</v>
      </c>
      <c r="K91" s="71">
        <v>0.57283350907300301</v>
      </c>
      <c r="L91" s="68">
        <v>10.9037328094303</v>
      </c>
      <c r="M91" s="71">
        <v>0.226160758861707</v>
      </c>
      <c r="N91" s="68">
        <v>15.718717683557401</v>
      </c>
      <c r="O91" s="71">
        <v>0.21539913256026799</v>
      </c>
      <c r="P91" s="68">
        <v>52.4640657084189</v>
      </c>
      <c r="Q91" s="71"/>
      <c r="R91" s="68"/>
    </row>
    <row r="92" spans="1:18" x14ac:dyDescent="0.2">
      <c r="A92" s="72" t="s">
        <v>523</v>
      </c>
      <c r="B92" s="66" t="s">
        <v>524</v>
      </c>
      <c r="C92" s="67">
        <v>73</v>
      </c>
      <c r="D92" s="67" t="s">
        <v>346</v>
      </c>
      <c r="E92" s="71">
        <v>0.36604608484875101</v>
      </c>
      <c r="F92" s="68">
        <v>0.49115913555992102</v>
      </c>
      <c r="G92" s="71">
        <v>0.62221808442928594</v>
      </c>
      <c r="H92" s="68">
        <v>27.210216110019601</v>
      </c>
      <c r="I92" s="71">
        <v>0.50024226195823596</v>
      </c>
      <c r="J92" s="68">
        <v>10.9037328094303</v>
      </c>
      <c r="K92" s="71">
        <v>0.47867918279146099</v>
      </c>
      <c r="L92" s="68">
        <v>2.0628683693516701</v>
      </c>
      <c r="M92" s="71">
        <v>0.13463138625395199</v>
      </c>
      <c r="N92" s="68">
        <v>6.5149948293691802</v>
      </c>
      <c r="O92" s="71">
        <v>9.4459508810818493E-2</v>
      </c>
      <c r="P92" s="68">
        <v>12.8336755646817</v>
      </c>
      <c r="Q92" s="71"/>
      <c r="R92" s="68"/>
    </row>
    <row r="93" spans="1:18" x14ac:dyDescent="0.2">
      <c r="A93" s="72" t="s">
        <v>525</v>
      </c>
      <c r="B93" s="66" t="s">
        <v>526</v>
      </c>
      <c r="C93" s="67">
        <v>73</v>
      </c>
      <c r="D93" s="67" t="s">
        <v>346</v>
      </c>
      <c r="E93" s="71">
        <v>0.39622827589863702</v>
      </c>
      <c r="F93" s="68">
        <v>3.1434184675835</v>
      </c>
      <c r="G93" s="71">
        <v>0.43368797436089301</v>
      </c>
      <c r="H93" s="68">
        <v>1.57170923379175</v>
      </c>
      <c r="I93" s="71">
        <v>0.53234159148945004</v>
      </c>
      <c r="J93" s="68">
        <v>17.5834970530452</v>
      </c>
      <c r="K93" s="71">
        <v>0.50124953327272603</v>
      </c>
      <c r="L93" s="68">
        <v>3.2416502946954799</v>
      </c>
      <c r="M93" s="71">
        <v>0.37593609585621601</v>
      </c>
      <c r="N93" s="68">
        <v>34.436401240951398</v>
      </c>
      <c r="O93" s="71">
        <v>0.13792618451390001</v>
      </c>
      <c r="P93" s="68">
        <v>24.845995893223801</v>
      </c>
      <c r="Q93" s="71"/>
      <c r="R93" s="68"/>
    </row>
    <row r="94" spans="1:18" x14ac:dyDescent="0.2">
      <c r="A94" s="72" t="s">
        <v>527</v>
      </c>
      <c r="B94" s="66" t="s">
        <v>528</v>
      </c>
      <c r="C94" s="67">
        <v>73</v>
      </c>
      <c r="D94" s="67" t="s">
        <v>346</v>
      </c>
      <c r="E94" s="71">
        <v>0.39423093485873001</v>
      </c>
      <c r="F94" s="68">
        <v>3.0451866404715102</v>
      </c>
      <c r="G94" s="71">
        <v>0.43752565892567102</v>
      </c>
      <c r="H94" s="68">
        <v>1.7681728880157199</v>
      </c>
      <c r="I94" s="71">
        <v>0.58527012222064101</v>
      </c>
      <c r="J94" s="68">
        <v>31.139489194498999</v>
      </c>
      <c r="K94" s="71">
        <v>0.45013052508061002</v>
      </c>
      <c r="L94" s="68">
        <v>0.58939096267190605</v>
      </c>
      <c r="M94" s="71">
        <v>0.26776501913796003</v>
      </c>
      <c r="N94" s="68">
        <v>20.165460186142699</v>
      </c>
      <c r="O94" s="71">
        <v>0.23046334892876599</v>
      </c>
      <c r="P94" s="68">
        <v>56.057494866529801</v>
      </c>
      <c r="Q94" s="71"/>
      <c r="R94" s="68"/>
    </row>
    <row r="95" spans="1:18" x14ac:dyDescent="0.2">
      <c r="A95" s="72" t="s">
        <v>529</v>
      </c>
      <c r="B95" s="66" t="s">
        <v>530</v>
      </c>
      <c r="C95" s="67">
        <v>73</v>
      </c>
      <c r="D95" s="67" t="s">
        <v>346</v>
      </c>
      <c r="E95" s="71">
        <v>0.42331237262604599</v>
      </c>
      <c r="F95" s="68">
        <v>8.2514734774066802</v>
      </c>
      <c r="G95" s="71">
        <v>0.63844114460940005</v>
      </c>
      <c r="H95" s="68">
        <v>36.4440078585462</v>
      </c>
      <c r="I95" s="71">
        <v>0.55716495983798098</v>
      </c>
      <c r="J95" s="68">
        <v>23.870333988212199</v>
      </c>
      <c r="K95" s="71">
        <v>0.46011615362604602</v>
      </c>
      <c r="L95" s="68">
        <v>1.2770137524558001</v>
      </c>
      <c r="M95" s="71">
        <v>0.28024629722083499</v>
      </c>
      <c r="N95" s="68">
        <v>21.613236814891401</v>
      </c>
      <c r="O95" s="71">
        <v>0.180593307835965</v>
      </c>
      <c r="P95" s="68">
        <v>40.143737166324399</v>
      </c>
      <c r="Q95" s="71"/>
      <c r="R95" s="68"/>
    </row>
    <row r="96" spans="1:18" x14ac:dyDescent="0.2">
      <c r="A96" s="72" t="s">
        <v>531</v>
      </c>
      <c r="B96" s="66" t="s">
        <v>532</v>
      </c>
      <c r="C96" s="67">
        <v>73</v>
      </c>
      <c r="D96" s="67" t="s">
        <v>346</v>
      </c>
      <c r="E96" s="71">
        <v>0.42444410479240102</v>
      </c>
      <c r="F96" s="68">
        <v>8.8408644400785796</v>
      </c>
      <c r="G96" s="71">
        <v>0.46934622765697598</v>
      </c>
      <c r="H96" s="68">
        <v>2.4557956777996099</v>
      </c>
      <c r="I96" s="71">
        <v>0.55128408499696901</v>
      </c>
      <c r="J96" s="68">
        <v>22.003929273084498</v>
      </c>
      <c r="K96" s="71">
        <v>0.61132976926119298</v>
      </c>
      <c r="L96" s="68">
        <v>17.5834970530452</v>
      </c>
      <c r="M96" s="71">
        <v>0.38425694791146597</v>
      </c>
      <c r="N96" s="68">
        <v>35.160289555325797</v>
      </c>
      <c r="O96" s="71">
        <v>0.106003494135402</v>
      </c>
      <c r="P96" s="68">
        <v>15.605749486653</v>
      </c>
      <c r="Q96" s="71"/>
      <c r="R96" s="68"/>
    </row>
    <row r="97" spans="1:18" x14ac:dyDescent="0.2">
      <c r="A97" s="72" t="s">
        <v>533</v>
      </c>
      <c r="B97" s="66" t="s">
        <v>534</v>
      </c>
      <c r="C97" s="67">
        <v>74</v>
      </c>
      <c r="D97" s="67" t="s">
        <v>346</v>
      </c>
      <c r="E97" s="71">
        <v>0.60627638639128401</v>
      </c>
      <c r="F97" s="68">
        <v>32.258064516128997</v>
      </c>
      <c r="G97" s="71">
        <v>0.71333476887205804</v>
      </c>
      <c r="H97" s="68">
        <v>38.8888888888889</v>
      </c>
      <c r="I97" s="71">
        <v>0.66515154411116095</v>
      </c>
      <c r="J97" s="68">
        <v>27.419354838709701</v>
      </c>
      <c r="K97" s="71">
        <v>0.850900530055404</v>
      </c>
      <c r="L97" s="68">
        <v>53.225806451612897</v>
      </c>
      <c r="M97" s="71">
        <v>0.67565563895839098</v>
      </c>
      <c r="N97" s="68">
        <v>33.5740072202166</v>
      </c>
      <c r="O97" s="71">
        <v>0.12633944995940499</v>
      </c>
      <c r="P97" s="68">
        <v>15.1351351351351</v>
      </c>
      <c r="Q97" s="71"/>
      <c r="R97" s="68"/>
    </row>
    <row r="98" spans="1:18" x14ac:dyDescent="0.2">
      <c r="A98" s="72" t="s">
        <v>535</v>
      </c>
      <c r="B98" s="66" t="s">
        <v>536</v>
      </c>
      <c r="C98" s="67">
        <v>73</v>
      </c>
      <c r="D98" s="67" t="s">
        <v>346</v>
      </c>
      <c r="E98" s="71">
        <v>0.55308259102708002</v>
      </c>
      <c r="F98" s="68">
        <v>51.375245579567803</v>
      </c>
      <c r="G98" s="71">
        <v>0.49052506853119798</v>
      </c>
      <c r="H98" s="68">
        <v>3.4381139489194501</v>
      </c>
      <c r="I98" s="71">
        <v>0.68260676542214105</v>
      </c>
      <c r="J98" s="68">
        <v>55.599214145383101</v>
      </c>
      <c r="K98" s="71">
        <v>0.81168657609658001</v>
      </c>
      <c r="L98" s="68">
        <v>68.074656188605104</v>
      </c>
      <c r="M98" s="71">
        <v>0.600599101347978</v>
      </c>
      <c r="N98" s="68">
        <v>62.4612202688728</v>
      </c>
      <c r="O98" s="71">
        <v>0.17999544373750401</v>
      </c>
      <c r="P98" s="68">
        <v>40.041067761807</v>
      </c>
      <c r="Q98" s="71"/>
      <c r="R98" s="68"/>
    </row>
    <row r="99" spans="1:18" x14ac:dyDescent="0.2">
      <c r="A99" s="72" t="s">
        <v>537</v>
      </c>
      <c r="B99" s="66" t="s">
        <v>538</v>
      </c>
      <c r="C99" s="67">
        <v>73</v>
      </c>
      <c r="D99" s="67" t="s">
        <v>346</v>
      </c>
      <c r="E99" s="71">
        <v>0.51859595079052301</v>
      </c>
      <c r="F99" s="68">
        <v>42.436149312377196</v>
      </c>
      <c r="G99" s="71">
        <v>0.63910255091350998</v>
      </c>
      <c r="H99" s="68">
        <v>36.836935166994103</v>
      </c>
      <c r="I99" s="71">
        <v>0.63050802314027998</v>
      </c>
      <c r="J99" s="68">
        <v>42.829076620825099</v>
      </c>
      <c r="K99" s="71">
        <v>0.763353321924362</v>
      </c>
      <c r="L99" s="68">
        <v>58.447937131630603</v>
      </c>
      <c r="M99" s="71">
        <v>0.40921950407721802</v>
      </c>
      <c r="N99" s="68">
        <v>37.849017580144803</v>
      </c>
      <c r="O99" s="71">
        <v>0.15079635389724499</v>
      </c>
      <c r="P99" s="68">
        <v>30.082135523613999</v>
      </c>
      <c r="Q99" s="71"/>
      <c r="R99" s="68"/>
    </row>
    <row r="100" spans="1:18" x14ac:dyDescent="0.2">
      <c r="A100" s="72" t="s">
        <v>539</v>
      </c>
      <c r="B100" s="66" t="s">
        <v>540</v>
      </c>
      <c r="C100" s="67">
        <v>73</v>
      </c>
      <c r="D100" s="67" t="s">
        <v>346</v>
      </c>
      <c r="E100" s="71">
        <v>0.48319393037880898</v>
      </c>
      <c r="F100" s="68">
        <v>29.960707269155201</v>
      </c>
      <c r="G100" s="71">
        <v>0.64413941902105498</v>
      </c>
      <c r="H100" s="68">
        <v>39.685658153241597</v>
      </c>
      <c r="I100" s="71">
        <v>0.622645325965965</v>
      </c>
      <c r="J100" s="68">
        <v>40.667976424361498</v>
      </c>
      <c r="K100" s="71">
        <v>0.80144813515746105</v>
      </c>
      <c r="L100" s="68">
        <v>65.913555992141497</v>
      </c>
      <c r="M100" s="71">
        <v>0.28024629722083499</v>
      </c>
      <c r="N100" s="68">
        <v>21.613236814891401</v>
      </c>
      <c r="O100" s="71">
        <v>6.7490474528726002E-2</v>
      </c>
      <c r="P100" s="68">
        <v>6.8788501026694098</v>
      </c>
      <c r="Q100" s="71"/>
      <c r="R100" s="68"/>
    </row>
    <row r="101" spans="1:18" x14ac:dyDescent="0.2">
      <c r="A101" s="72" t="s">
        <v>541</v>
      </c>
      <c r="B101" s="66" t="s">
        <v>542</v>
      </c>
      <c r="C101" s="67">
        <v>73</v>
      </c>
      <c r="D101" s="67" t="s">
        <v>346</v>
      </c>
      <c r="E101" s="71">
        <v>0.38299077319733399</v>
      </c>
      <c r="F101" s="68">
        <v>1.57170923379175</v>
      </c>
      <c r="G101" s="71">
        <v>0.63154352950638204</v>
      </c>
      <c r="H101" s="68">
        <v>33.104125736738702</v>
      </c>
      <c r="I101" s="71">
        <v>0.52683705809881998</v>
      </c>
      <c r="J101" s="68">
        <v>16.7976424361493</v>
      </c>
      <c r="K101" s="71">
        <v>0.45906488601147999</v>
      </c>
      <c r="L101" s="68">
        <v>1.0805500982318299</v>
      </c>
      <c r="M101" s="71">
        <v>0.15959394241970401</v>
      </c>
      <c r="N101" s="68">
        <v>8.7900723888314403</v>
      </c>
      <c r="O101" s="71">
        <v>0.13791444995028401</v>
      </c>
      <c r="P101" s="68">
        <v>24.743326488706401</v>
      </c>
      <c r="Q101" s="71"/>
      <c r="R101" s="68"/>
    </row>
    <row r="102" spans="1:18" x14ac:dyDescent="0.2">
      <c r="A102" s="72" t="s">
        <v>543</v>
      </c>
      <c r="B102" s="66" t="s">
        <v>544</v>
      </c>
      <c r="C102" s="67">
        <v>73</v>
      </c>
      <c r="D102" s="67" t="s">
        <v>346</v>
      </c>
      <c r="E102" s="71">
        <v>0.41780026892939098</v>
      </c>
      <c r="F102" s="68">
        <v>6.2868369351669902</v>
      </c>
      <c r="G102" s="71">
        <v>0.616403874421251</v>
      </c>
      <c r="H102" s="68">
        <v>23.182711198428301</v>
      </c>
      <c r="I102" s="71">
        <v>0.49097153512071301</v>
      </c>
      <c r="J102" s="68">
        <v>8.0550098231827096</v>
      </c>
      <c r="K102" s="71">
        <v>0.62483431277413404</v>
      </c>
      <c r="L102" s="68">
        <v>19.7445972495088</v>
      </c>
      <c r="M102" s="71">
        <v>0.209519054751207</v>
      </c>
      <c r="N102" s="68">
        <v>13.9607032057911</v>
      </c>
      <c r="O102" s="71">
        <v>0.14727256757964799</v>
      </c>
      <c r="P102" s="68">
        <v>28.0287474332649</v>
      </c>
      <c r="Q102" s="71"/>
      <c r="R102" s="68"/>
    </row>
    <row r="103" spans="1:18" x14ac:dyDescent="0.2">
      <c r="A103" s="72" t="s">
        <v>545</v>
      </c>
      <c r="B103" s="66" t="s">
        <v>546</v>
      </c>
      <c r="C103" s="67">
        <v>73</v>
      </c>
      <c r="D103" s="67" t="s">
        <v>346</v>
      </c>
      <c r="E103" s="71">
        <v>0.51744610136834401</v>
      </c>
      <c r="F103" s="68">
        <v>42.043222003929301</v>
      </c>
      <c r="G103" s="71">
        <v>0.64398344710155397</v>
      </c>
      <c r="H103" s="68">
        <v>39.587426326129702</v>
      </c>
      <c r="I103" s="71">
        <v>0.61062886834707197</v>
      </c>
      <c r="J103" s="68">
        <v>37.0333988212181</v>
      </c>
      <c r="K103" s="71">
        <v>0.81440284967312504</v>
      </c>
      <c r="L103" s="68">
        <v>68.762278978389006</v>
      </c>
      <c r="M103" s="71">
        <v>0.43418206024296901</v>
      </c>
      <c r="N103" s="68">
        <v>40.227507755946199</v>
      </c>
      <c r="O103" s="71">
        <v>8.4033281476999497E-2</v>
      </c>
      <c r="P103" s="68">
        <v>10.0616016427105</v>
      </c>
      <c r="Q103" s="71"/>
      <c r="R103" s="68"/>
    </row>
    <row r="104" spans="1:18" x14ac:dyDescent="0.2">
      <c r="A104" s="72" t="s">
        <v>547</v>
      </c>
      <c r="B104" s="66" t="s">
        <v>548</v>
      </c>
      <c r="C104" s="67">
        <v>73</v>
      </c>
      <c r="D104" s="67" t="s">
        <v>346</v>
      </c>
      <c r="E104" s="71">
        <v>0.434848452310238</v>
      </c>
      <c r="F104" s="68">
        <v>11.8860510805501</v>
      </c>
      <c r="G104" s="71">
        <v>0.62121193428659804</v>
      </c>
      <c r="H104" s="68">
        <v>26.424361493123801</v>
      </c>
      <c r="I104" s="71">
        <v>0.49872744250186402</v>
      </c>
      <c r="J104" s="68">
        <v>10.3143418467583</v>
      </c>
      <c r="K104" s="71">
        <v>0.48985284509333699</v>
      </c>
      <c r="L104" s="68">
        <v>2.6522593320235801</v>
      </c>
      <c r="M104" s="71">
        <v>0.25112331502745899</v>
      </c>
      <c r="N104" s="68">
        <v>18.200620475697999</v>
      </c>
      <c r="O104" s="71">
        <v>0.31332672464193201</v>
      </c>
      <c r="P104" s="68">
        <v>73.408624229979495</v>
      </c>
      <c r="Q104" s="71"/>
      <c r="R104" s="68"/>
    </row>
    <row r="105" spans="1:18" x14ac:dyDescent="0.2">
      <c r="A105" s="72" t="s">
        <v>549</v>
      </c>
      <c r="B105" s="66" t="s">
        <v>550</v>
      </c>
      <c r="C105" s="67">
        <v>73</v>
      </c>
      <c r="D105" s="67" t="s">
        <v>346</v>
      </c>
      <c r="E105" s="71">
        <v>0.50845791872200596</v>
      </c>
      <c r="F105" s="68">
        <v>38.998035363457802</v>
      </c>
      <c r="G105" s="71">
        <v>0.61792004970310999</v>
      </c>
      <c r="H105" s="68">
        <v>24.165029469548099</v>
      </c>
      <c r="I105" s="71">
        <v>0.60705015014850605</v>
      </c>
      <c r="J105" s="68">
        <v>36.247544204322203</v>
      </c>
      <c r="K105" s="71">
        <v>0.69574630773581903</v>
      </c>
      <c r="L105" s="68">
        <v>36.640471512770098</v>
      </c>
      <c r="M105" s="71">
        <v>0.43002163421534401</v>
      </c>
      <c r="N105" s="68">
        <v>39.813857290589397</v>
      </c>
      <c r="O105" s="71">
        <v>0.19155145180725</v>
      </c>
      <c r="P105" s="68">
        <v>44.661190965092402</v>
      </c>
      <c r="Q105" s="71"/>
      <c r="R105" s="68"/>
    </row>
    <row r="106" spans="1:18" x14ac:dyDescent="0.2">
      <c r="A106" s="72" t="s">
        <v>551</v>
      </c>
      <c r="B106" s="66" t="s">
        <v>552</v>
      </c>
      <c r="C106" s="67">
        <v>73</v>
      </c>
      <c r="D106" s="67" t="s">
        <v>346</v>
      </c>
      <c r="E106" s="71">
        <v>0.53966993287645904</v>
      </c>
      <c r="F106" s="68">
        <v>48.231827111984302</v>
      </c>
      <c r="G106" s="71">
        <v>0.69566828474805398</v>
      </c>
      <c r="H106" s="68">
        <v>58.9390962671906</v>
      </c>
      <c r="I106" s="71">
        <v>0.68117788670340196</v>
      </c>
      <c r="J106" s="68">
        <v>55.402750491159097</v>
      </c>
      <c r="K106" s="71">
        <v>0.74748750447481405</v>
      </c>
      <c r="L106" s="68">
        <v>52.750491159135599</v>
      </c>
      <c r="M106" s="71">
        <v>0.46330504243634502</v>
      </c>
      <c r="N106" s="68">
        <v>44.0537745604964</v>
      </c>
      <c r="O106" s="71">
        <v>0.110710946019682</v>
      </c>
      <c r="P106" s="68">
        <v>16.427104722792599</v>
      </c>
      <c r="Q106" s="71"/>
      <c r="R106" s="68"/>
    </row>
    <row r="107" spans="1:18" x14ac:dyDescent="0.2">
      <c r="A107" s="72" t="s">
        <v>553</v>
      </c>
      <c r="B107" s="66" t="s">
        <v>554</v>
      </c>
      <c r="C107" s="67">
        <v>73</v>
      </c>
      <c r="D107" s="67" t="s">
        <v>346</v>
      </c>
      <c r="E107" s="71">
        <v>0.48929261882673297</v>
      </c>
      <c r="F107" s="68">
        <v>32.4165029469548</v>
      </c>
      <c r="G107" s="71">
        <v>0.64151508833350701</v>
      </c>
      <c r="H107" s="68">
        <v>38.212180746561899</v>
      </c>
      <c r="I107" s="71">
        <v>0.54204561642010196</v>
      </c>
      <c r="J107" s="68">
        <v>19.351669941060901</v>
      </c>
      <c r="K107" s="71">
        <v>0.65562008840986896</v>
      </c>
      <c r="L107" s="68">
        <v>26.620825147347698</v>
      </c>
      <c r="M107" s="71">
        <v>0.117989682143451</v>
      </c>
      <c r="N107" s="68">
        <v>5.4808686659772503</v>
      </c>
      <c r="O107" s="71"/>
      <c r="P107" s="68"/>
      <c r="Q107" s="71"/>
      <c r="R107" s="68"/>
    </row>
    <row r="108" spans="1:18" x14ac:dyDescent="0.2">
      <c r="A108" s="72" t="s">
        <v>555</v>
      </c>
      <c r="B108" s="66" t="s">
        <v>556</v>
      </c>
      <c r="C108" s="67">
        <v>73</v>
      </c>
      <c r="D108" s="67" t="s">
        <v>346</v>
      </c>
      <c r="E108" s="71">
        <v>0.39892530489580103</v>
      </c>
      <c r="F108" s="68">
        <v>3.5363457760314301</v>
      </c>
      <c r="G108" s="71">
        <v>0.61666601444876901</v>
      </c>
      <c r="H108" s="68">
        <v>23.280943025540299</v>
      </c>
      <c r="I108" s="71">
        <v>0.47962836404660802</v>
      </c>
      <c r="J108" s="68">
        <v>6.0903732809430302</v>
      </c>
      <c r="K108" s="71">
        <v>0.68305239274484197</v>
      </c>
      <c r="L108" s="68">
        <v>32.220039292730803</v>
      </c>
      <c r="M108" s="71">
        <v>9.7187552005325403E-2</v>
      </c>
      <c r="N108" s="68">
        <v>4.8603929679420901</v>
      </c>
      <c r="O108" s="71">
        <v>0.11809220123346199</v>
      </c>
      <c r="P108" s="68">
        <v>18.891170431211499</v>
      </c>
      <c r="Q108" s="71"/>
      <c r="R108" s="68"/>
    </row>
    <row r="109" spans="1:18" x14ac:dyDescent="0.2">
      <c r="A109" s="72" t="s">
        <v>557</v>
      </c>
      <c r="B109" s="66" t="s">
        <v>558</v>
      </c>
      <c r="C109" s="67">
        <v>73</v>
      </c>
      <c r="D109" s="67" t="s">
        <v>346</v>
      </c>
      <c r="E109" s="71">
        <v>0.57061187174342198</v>
      </c>
      <c r="F109" s="68">
        <v>55.206286836935199</v>
      </c>
      <c r="G109" s="71">
        <v>0.70258058777083199</v>
      </c>
      <c r="H109" s="68">
        <v>60.8055009823183</v>
      </c>
      <c r="I109" s="71">
        <v>0.63969249254493099</v>
      </c>
      <c r="J109" s="68">
        <v>45.186640471512803</v>
      </c>
      <c r="K109" s="71">
        <v>0.75183851112817701</v>
      </c>
      <c r="L109" s="68">
        <v>54.420432220039302</v>
      </c>
      <c r="M109" s="71">
        <v>0.64220336162422997</v>
      </c>
      <c r="N109" s="68">
        <v>67.218200620475699</v>
      </c>
      <c r="O109" s="71">
        <v>0.11674440564894099</v>
      </c>
      <c r="P109" s="68">
        <v>18.377823408624199</v>
      </c>
      <c r="Q109" s="71"/>
      <c r="R109" s="68"/>
    </row>
    <row r="110" spans="1:18" x14ac:dyDescent="0.2">
      <c r="A110" s="72" t="s">
        <v>559</v>
      </c>
      <c r="B110" s="66" t="s">
        <v>560</v>
      </c>
      <c r="C110" s="67">
        <v>73</v>
      </c>
      <c r="D110" s="67" t="s">
        <v>346</v>
      </c>
      <c r="E110" s="71">
        <v>0.42671434109328299</v>
      </c>
      <c r="F110" s="68">
        <v>9.4302554027504897</v>
      </c>
      <c r="G110" s="71">
        <v>0.63008158341877396</v>
      </c>
      <c r="H110" s="68">
        <v>32.220039292730803</v>
      </c>
      <c r="I110" s="71">
        <v>0.53469460470963204</v>
      </c>
      <c r="J110" s="68">
        <v>18.172888015717099</v>
      </c>
      <c r="K110" s="71">
        <v>0.66740429876656804</v>
      </c>
      <c r="L110" s="68">
        <v>29.1748526522593</v>
      </c>
      <c r="M110" s="71">
        <v>0.17623564653020499</v>
      </c>
      <c r="N110" s="68">
        <v>10.444674250258499</v>
      </c>
      <c r="O110" s="71">
        <v>0.12515557204123401</v>
      </c>
      <c r="P110" s="68">
        <v>20.739219712525699</v>
      </c>
      <c r="Q110" s="71"/>
      <c r="R110" s="68"/>
    </row>
    <row r="111" spans="1:18" x14ac:dyDescent="0.2">
      <c r="A111" s="72" t="s">
        <v>561</v>
      </c>
      <c r="B111" s="66" t="s">
        <v>562</v>
      </c>
      <c r="C111" s="67">
        <v>73</v>
      </c>
      <c r="D111" s="67" t="s">
        <v>346</v>
      </c>
      <c r="E111" s="71">
        <v>0.58915670054653502</v>
      </c>
      <c r="F111" s="68">
        <v>59.528487229862499</v>
      </c>
      <c r="G111" s="71">
        <v>0.76699556888842102</v>
      </c>
      <c r="H111" s="68">
        <v>74.950884086444006</v>
      </c>
      <c r="I111" s="71">
        <v>0.68929812701819504</v>
      </c>
      <c r="J111" s="68">
        <v>57.072691552062899</v>
      </c>
      <c r="K111" s="71">
        <v>0.76017205272794297</v>
      </c>
      <c r="L111" s="68">
        <v>57.269155206286797</v>
      </c>
      <c r="M111" s="71">
        <v>0.65052421367948099</v>
      </c>
      <c r="N111" s="68">
        <v>68.459152016546</v>
      </c>
      <c r="O111" s="71">
        <v>7.8793540418633706E-2</v>
      </c>
      <c r="P111" s="68">
        <v>9.1375770020533906</v>
      </c>
      <c r="Q111" s="71"/>
      <c r="R111" s="68"/>
    </row>
    <row r="112" spans="1:18" x14ac:dyDescent="0.2">
      <c r="A112" s="72" t="s">
        <v>563</v>
      </c>
      <c r="B112" s="66" t="s">
        <v>564</v>
      </c>
      <c r="C112" s="67">
        <v>73</v>
      </c>
      <c r="D112" s="67" t="s">
        <v>346</v>
      </c>
      <c r="E112" s="71">
        <v>0.63230246016888703</v>
      </c>
      <c r="F112" s="68">
        <v>66.208251473477404</v>
      </c>
      <c r="G112" s="71">
        <v>0.72228144077683298</v>
      </c>
      <c r="H112" s="68">
        <v>65.225933202357595</v>
      </c>
      <c r="I112" s="71">
        <v>0.68861155279588304</v>
      </c>
      <c r="J112" s="68">
        <v>56.876227897838902</v>
      </c>
      <c r="K112" s="71">
        <v>0.75559508376958795</v>
      </c>
      <c r="L112" s="68">
        <v>56.286836935167003</v>
      </c>
      <c r="M112" s="71">
        <v>0.65884506573473101</v>
      </c>
      <c r="N112" s="68">
        <v>69.389865563598804</v>
      </c>
      <c r="O112" s="71">
        <v>0.33617915776739998</v>
      </c>
      <c r="P112" s="68">
        <v>76.694045174538005</v>
      </c>
      <c r="Q112" s="71"/>
      <c r="R112" s="68"/>
    </row>
    <row r="113" spans="1:18" x14ac:dyDescent="0.2">
      <c r="A113" s="72" t="s">
        <v>565</v>
      </c>
      <c r="B113" s="66" t="s">
        <v>566</v>
      </c>
      <c r="C113" s="67">
        <v>73</v>
      </c>
      <c r="D113" s="67" t="s">
        <v>346</v>
      </c>
      <c r="E113" s="71">
        <v>0.47753527886917002</v>
      </c>
      <c r="F113" s="68">
        <v>26.915520628683701</v>
      </c>
      <c r="G113" s="71">
        <v>0.68244368645272202</v>
      </c>
      <c r="H113" s="68">
        <v>55.206286836935199</v>
      </c>
      <c r="I113" s="71">
        <v>0.59986418408615705</v>
      </c>
      <c r="J113" s="68">
        <v>34.970530451866402</v>
      </c>
      <c r="K113" s="71">
        <v>0.71655428983549996</v>
      </c>
      <c r="L113" s="68">
        <v>43.811394891945</v>
      </c>
      <c r="M113" s="71">
        <v>0.27608587119320999</v>
      </c>
      <c r="N113" s="68">
        <v>21.199586349534599</v>
      </c>
      <c r="O113" s="71">
        <v>0.112728362778262</v>
      </c>
      <c r="P113" s="68">
        <v>17.453798767967101</v>
      </c>
      <c r="Q113" s="71"/>
      <c r="R113" s="68"/>
    </row>
    <row r="114" spans="1:18" x14ac:dyDescent="0.2">
      <c r="A114" s="72" t="s">
        <v>567</v>
      </c>
      <c r="B114" s="66" t="s">
        <v>568</v>
      </c>
      <c r="C114" s="67">
        <v>73</v>
      </c>
      <c r="D114" s="67" t="s">
        <v>346</v>
      </c>
      <c r="E114" s="71">
        <v>0.495040686778566</v>
      </c>
      <c r="F114" s="68">
        <v>34.8722986247544</v>
      </c>
      <c r="G114" s="71">
        <v>0.64749227132442899</v>
      </c>
      <c r="H114" s="68">
        <v>41.159135559921403</v>
      </c>
      <c r="I114" s="71">
        <v>0.59308951765270901</v>
      </c>
      <c r="J114" s="68">
        <v>33.300589390962699</v>
      </c>
      <c r="K114" s="71">
        <v>0.665690492091083</v>
      </c>
      <c r="L114" s="68">
        <v>28.6836935166994</v>
      </c>
      <c r="M114" s="71">
        <v>0.49242802462972202</v>
      </c>
      <c r="N114" s="68">
        <v>50.982419855222297</v>
      </c>
      <c r="O114" s="71">
        <v>7.6503128194887096E-2</v>
      </c>
      <c r="P114" s="68">
        <v>8.6242299794661204</v>
      </c>
      <c r="Q114" s="71"/>
      <c r="R114" s="68"/>
    </row>
    <row r="115" spans="1:18" x14ac:dyDescent="0.2">
      <c r="A115" s="72" t="s">
        <v>220</v>
      </c>
      <c r="B115" s="66" t="s">
        <v>569</v>
      </c>
      <c r="C115" s="67">
        <v>73</v>
      </c>
      <c r="D115" s="67" t="s">
        <v>346</v>
      </c>
      <c r="E115" s="71">
        <v>0.46453986658058599</v>
      </c>
      <c r="F115" s="68">
        <v>22.6915520628684</v>
      </c>
      <c r="G115" s="71">
        <v>0.53247232090478103</v>
      </c>
      <c r="H115" s="68">
        <v>4.8133595284872301</v>
      </c>
      <c r="I115" s="71">
        <v>0.54757222101900505</v>
      </c>
      <c r="J115" s="68">
        <v>20.5304518664047</v>
      </c>
      <c r="K115" s="71">
        <v>0.61575316136595404</v>
      </c>
      <c r="L115" s="68">
        <v>18.565815324165001</v>
      </c>
      <c r="M115" s="71">
        <v>0.313529705441837</v>
      </c>
      <c r="N115" s="68">
        <v>25.956566701137501</v>
      </c>
      <c r="O115" s="71">
        <v>0.31337192417135101</v>
      </c>
      <c r="P115" s="68">
        <v>73.511293634496894</v>
      </c>
      <c r="Q115" s="71"/>
      <c r="R115" s="68"/>
    </row>
    <row r="116" spans="1:18" x14ac:dyDescent="0.2">
      <c r="A116" s="72" t="s">
        <v>570</v>
      </c>
      <c r="B116" s="66" t="s">
        <v>571</v>
      </c>
      <c r="C116" s="67">
        <v>73</v>
      </c>
      <c r="D116" s="67" t="s">
        <v>346</v>
      </c>
      <c r="E116" s="71">
        <v>0.47131082620522902</v>
      </c>
      <c r="F116" s="68">
        <v>24.754420432220002</v>
      </c>
      <c r="G116" s="71">
        <v>0.67298986693918295</v>
      </c>
      <c r="H116" s="68">
        <v>52.652259332023597</v>
      </c>
      <c r="I116" s="71">
        <v>0.60607714034918303</v>
      </c>
      <c r="J116" s="68">
        <v>36.149312377210201</v>
      </c>
      <c r="K116" s="71">
        <v>0.67586986365856005</v>
      </c>
      <c r="L116" s="68">
        <v>31.335952848723</v>
      </c>
      <c r="M116" s="71">
        <v>0.35097353969046402</v>
      </c>
      <c r="N116" s="68">
        <v>30.816959669079601</v>
      </c>
      <c r="O116" s="71">
        <v>5.0643720388756398E-2</v>
      </c>
      <c r="P116" s="68">
        <v>4.5174537987679697</v>
      </c>
      <c r="Q116" s="71"/>
      <c r="R116" s="68"/>
    </row>
    <row r="117" spans="1:18" x14ac:dyDescent="0.2">
      <c r="A117" s="72" t="s">
        <v>572</v>
      </c>
      <c r="B117" s="66" t="s">
        <v>573</v>
      </c>
      <c r="C117" s="67">
        <v>73</v>
      </c>
      <c r="D117" s="67" t="s">
        <v>346</v>
      </c>
      <c r="E117" s="71">
        <v>0.44636405340248803</v>
      </c>
      <c r="F117" s="68">
        <v>15.717092337917499</v>
      </c>
      <c r="G117" s="71">
        <v>0.63696858942326895</v>
      </c>
      <c r="H117" s="68">
        <v>35.461689587426299</v>
      </c>
      <c r="I117" s="71">
        <v>0.57766286094603503</v>
      </c>
      <c r="J117" s="68">
        <v>29.371316306483301</v>
      </c>
      <c r="K117" s="71">
        <v>0.72472552918044697</v>
      </c>
      <c r="L117" s="68">
        <v>46.267190569744599</v>
      </c>
      <c r="M117" s="71">
        <v>0.15959394241970401</v>
      </c>
      <c r="N117" s="68">
        <v>8.7900723888314403</v>
      </c>
      <c r="O117" s="71">
        <v>0.132869345042986</v>
      </c>
      <c r="P117" s="68">
        <v>22.9979466119097</v>
      </c>
      <c r="Q117" s="71"/>
      <c r="R117" s="68"/>
    </row>
    <row r="118" spans="1:18" x14ac:dyDescent="0.2">
      <c r="A118" s="72" t="s">
        <v>574</v>
      </c>
      <c r="B118" s="66" t="s">
        <v>575</v>
      </c>
      <c r="C118" s="67">
        <v>73</v>
      </c>
      <c r="D118" s="67" t="s">
        <v>346</v>
      </c>
      <c r="E118" s="71">
        <v>0.47159846560544499</v>
      </c>
      <c r="F118" s="68">
        <v>24.950884086443999</v>
      </c>
      <c r="G118" s="71">
        <v>0.65234834797418095</v>
      </c>
      <c r="H118" s="68">
        <v>43.713163064832997</v>
      </c>
      <c r="I118" s="71">
        <v>0.61960488707380001</v>
      </c>
      <c r="J118" s="68">
        <v>39.390962671905697</v>
      </c>
      <c r="K118" s="71">
        <v>0.69915669812002401</v>
      </c>
      <c r="L118" s="68">
        <v>37.819253438113897</v>
      </c>
      <c r="M118" s="71">
        <v>0.255283741055084</v>
      </c>
      <c r="N118" s="68">
        <v>18.510858324715599</v>
      </c>
      <c r="O118" s="71">
        <v>0.13159865380413699</v>
      </c>
      <c r="P118" s="68">
        <v>22.4845995893224</v>
      </c>
      <c r="Q118" s="71"/>
      <c r="R118" s="68"/>
    </row>
    <row r="119" spans="1:18" x14ac:dyDescent="0.2">
      <c r="A119" s="72" t="s">
        <v>576</v>
      </c>
      <c r="B119" s="66" t="s">
        <v>577</v>
      </c>
      <c r="C119" s="67">
        <v>73</v>
      </c>
      <c r="D119" s="67" t="s">
        <v>346</v>
      </c>
      <c r="E119" s="71">
        <v>0.50729176009828203</v>
      </c>
      <c r="F119" s="68">
        <v>38.605108055009801</v>
      </c>
      <c r="G119" s="71">
        <v>0.68345533343676002</v>
      </c>
      <c r="H119" s="68">
        <v>55.402750491159097</v>
      </c>
      <c r="I119" s="71">
        <v>0.656767859569517</v>
      </c>
      <c r="J119" s="68">
        <v>49.017681728880198</v>
      </c>
      <c r="K119" s="71">
        <v>0.73045592898082501</v>
      </c>
      <c r="L119" s="68">
        <v>48.035363457760297</v>
      </c>
      <c r="M119" s="71">
        <v>0.43002163421534401</v>
      </c>
      <c r="N119" s="68">
        <v>39.813857290589397</v>
      </c>
      <c r="O119" s="71">
        <v>3.57580442889643E-2</v>
      </c>
      <c r="P119" s="68">
        <v>3.2854209445585201</v>
      </c>
      <c r="Q119" s="71"/>
      <c r="R119" s="68"/>
    </row>
    <row r="120" spans="1:18" x14ac:dyDescent="0.2">
      <c r="A120" s="72" t="s">
        <v>578</v>
      </c>
      <c r="B120" s="66" t="s">
        <v>579</v>
      </c>
      <c r="C120" s="67">
        <v>73</v>
      </c>
      <c r="D120" s="67" t="s">
        <v>346</v>
      </c>
      <c r="E120" s="71">
        <v>0.58023274447622697</v>
      </c>
      <c r="F120" s="68">
        <v>57.662082514734799</v>
      </c>
      <c r="G120" s="71">
        <v>0.66844589580666802</v>
      </c>
      <c r="H120" s="68">
        <v>50.491159135559897</v>
      </c>
      <c r="I120" s="71">
        <v>0.62045713554214499</v>
      </c>
      <c r="J120" s="68">
        <v>39.783889980353599</v>
      </c>
      <c r="K120" s="71">
        <v>0.84423538136134202</v>
      </c>
      <c r="L120" s="68">
        <v>74.263261296660104</v>
      </c>
      <c r="M120" s="71">
        <v>0.68380762190048305</v>
      </c>
      <c r="N120" s="68">
        <v>72.3888314374354</v>
      </c>
      <c r="O120" s="71">
        <v>8.4217687770498595E-2</v>
      </c>
      <c r="P120" s="68">
        <v>10.164271047227899</v>
      </c>
      <c r="Q120" s="71"/>
      <c r="R120" s="68"/>
    </row>
    <row r="121" spans="1:18" x14ac:dyDescent="0.2">
      <c r="A121" s="72" t="s">
        <v>580</v>
      </c>
      <c r="B121" s="66" t="s">
        <v>581</v>
      </c>
      <c r="C121" s="67">
        <v>37</v>
      </c>
      <c r="D121" s="67" t="s">
        <v>346</v>
      </c>
      <c r="E121" s="71">
        <v>0.50768572608406604</v>
      </c>
      <c r="F121" s="68">
        <v>8.9020771513353107</v>
      </c>
      <c r="G121" s="71">
        <v>0.57887466521498598</v>
      </c>
      <c r="H121" s="68">
        <v>8.3086053412462899</v>
      </c>
      <c r="I121" s="71">
        <v>0.70642908637227897</v>
      </c>
      <c r="J121" s="68">
        <v>44.213649851631999</v>
      </c>
      <c r="K121" s="71">
        <v>0.629056579471995</v>
      </c>
      <c r="L121" s="68">
        <v>5.0445103857566798</v>
      </c>
      <c r="M121" s="71">
        <v>0.32701989930472303</v>
      </c>
      <c r="N121" s="68">
        <v>7.12166172106825</v>
      </c>
      <c r="O121" s="71">
        <v>0.29704840005634803</v>
      </c>
      <c r="P121" s="68">
        <v>27.743902439024399</v>
      </c>
      <c r="Q121" s="71"/>
      <c r="R121" s="68"/>
    </row>
    <row r="122" spans="1:18" x14ac:dyDescent="0.2">
      <c r="A122" s="72" t="s">
        <v>582</v>
      </c>
      <c r="B122" s="66" t="s">
        <v>583</v>
      </c>
      <c r="C122" s="67">
        <v>37</v>
      </c>
      <c r="D122" s="67" t="s">
        <v>346</v>
      </c>
      <c r="E122" s="71">
        <v>0.59485095716066205</v>
      </c>
      <c r="F122" s="68">
        <v>23.738872403560801</v>
      </c>
      <c r="G122" s="71">
        <v>0.78648469255961495</v>
      </c>
      <c r="H122" s="68">
        <v>54.599406528189903</v>
      </c>
      <c r="I122" s="71">
        <v>0.77503289355229998</v>
      </c>
      <c r="J122" s="68">
        <v>74.480712166172097</v>
      </c>
      <c r="K122" s="71">
        <v>0.73271779782994595</v>
      </c>
      <c r="L122" s="68">
        <v>12.1661721068249</v>
      </c>
      <c r="M122" s="71">
        <v>0.48285782785902698</v>
      </c>
      <c r="N122" s="68">
        <v>21.958456973293799</v>
      </c>
      <c r="O122" s="71">
        <v>0.19716157400242099</v>
      </c>
      <c r="P122" s="68">
        <v>14.024390243902401</v>
      </c>
      <c r="Q122" s="71"/>
      <c r="R122" s="68"/>
    </row>
    <row r="123" spans="1:18" x14ac:dyDescent="0.2">
      <c r="A123" s="72" t="s">
        <v>584</v>
      </c>
      <c r="B123" s="66" t="s">
        <v>585</v>
      </c>
      <c r="C123" s="67">
        <v>36</v>
      </c>
      <c r="D123" s="67" t="s">
        <v>346</v>
      </c>
      <c r="E123" s="71">
        <v>0.57594893705426897</v>
      </c>
      <c r="F123" s="68">
        <v>6.7375886524822697</v>
      </c>
      <c r="G123" s="71">
        <v>0.61873670770746503</v>
      </c>
      <c r="H123" s="68">
        <v>6.0283687943262398</v>
      </c>
      <c r="I123" s="71">
        <v>0.58033752718924903</v>
      </c>
      <c r="J123" s="68">
        <v>4.9645390070922</v>
      </c>
      <c r="K123" s="71">
        <v>0.80219044383631899</v>
      </c>
      <c r="L123" s="68">
        <v>22.695035460992901</v>
      </c>
      <c r="M123" s="71">
        <v>0.60595920968769901</v>
      </c>
      <c r="N123" s="68">
        <v>12.056737588652499</v>
      </c>
      <c r="O123" s="71">
        <v>0.27252079685061298</v>
      </c>
      <c r="P123" s="68">
        <v>8.21428571428571</v>
      </c>
      <c r="Q123" s="71"/>
      <c r="R123" s="68"/>
    </row>
    <row r="124" spans="1:18" x14ac:dyDescent="0.2">
      <c r="A124" s="72" t="s">
        <v>586</v>
      </c>
      <c r="B124" s="66" t="s">
        <v>587</v>
      </c>
      <c r="C124" s="67">
        <v>37</v>
      </c>
      <c r="D124" s="67" t="s">
        <v>346</v>
      </c>
      <c r="E124" s="71">
        <v>0.55442895474600096</v>
      </c>
      <c r="F124" s="68">
        <v>13.946587537092</v>
      </c>
      <c r="G124" s="71">
        <v>0.70940952557454096</v>
      </c>
      <c r="H124" s="68">
        <v>32.047477744807097</v>
      </c>
      <c r="I124" s="71">
        <v>0.65690295889278605</v>
      </c>
      <c r="J124" s="68">
        <v>28.1899109792285</v>
      </c>
      <c r="K124" s="71">
        <v>0.82418874351106597</v>
      </c>
      <c r="L124" s="68">
        <v>31.157270029673601</v>
      </c>
      <c r="M124" s="71">
        <v>0.34500119875329599</v>
      </c>
      <c r="N124" s="68">
        <v>8.0118694362017795</v>
      </c>
      <c r="O124" s="71">
        <v>0.23664234699831399</v>
      </c>
      <c r="P124" s="68">
        <v>19.207317073170699</v>
      </c>
      <c r="Q124" s="71"/>
      <c r="R124" s="68"/>
    </row>
    <row r="125" spans="1:18" x14ac:dyDescent="0.2">
      <c r="A125" s="72" t="s">
        <v>588</v>
      </c>
      <c r="B125" s="66" t="s">
        <v>589</v>
      </c>
      <c r="C125" s="67">
        <v>73</v>
      </c>
      <c r="D125" s="67" t="s">
        <v>346</v>
      </c>
      <c r="E125" s="71">
        <v>0.64994686910705002</v>
      </c>
      <c r="F125" s="68">
        <v>68.565815324165001</v>
      </c>
      <c r="G125" s="71">
        <v>0.72402991388090399</v>
      </c>
      <c r="H125" s="68">
        <v>65.913555992141497</v>
      </c>
      <c r="I125" s="71">
        <v>0.68101091768677502</v>
      </c>
      <c r="J125" s="68">
        <v>55.206286836935199</v>
      </c>
      <c r="K125" s="71">
        <v>0.90283353082430395</v>
      </c>
      <c r="L125" s="68">
        <v>80.844793713163099</v>
      </c>
      <c r="M125" s="71">
        <v>0.67132634381760703</v>
      </c>
      <c r="N125" s="68">
        <v>70.320579110651494</v>
      </c>
      <c r="O125" s="71">
        <v>0.27053363932566099</v>
      </c>
      <c r="P125" s="68">
        <v>65.605749486652996</v>
      </c>
      <c r="Q125" s="71"/>
      <c r="R125" s="68"/>
    </row>
    <row r="126" spans="1:18" x14ac:dyDescent="0.2">
      <c r="A126" s="72" t="s">
        <v>590</v>
      </c>
      <c r="B126" s="66" t="s">
        <v>591</v>
      </c>
      <c r="C126" s="67">
        <v>73</v>
      </c>
      <c r="D126" s="67" t="s">
        <v>346</v>
      </c>
      <c r="E126" s="71">
        <v>0.62379379347018404</v>
      </c>
      <c r="F126" s="68">
        <v>65.225933202357595</v>
      </c>
      <c r="G126" s="71">
        <v>0.70029665040007805</v>
      </c>
      <c r="H126" s="68">
        <v>60.216110019646401</v>
      </c>
      <c r="I126" s="71">
        <v>0.64978163554456603</v>
      </c>
      <c r="J126" s="68">
        <v>47.5442043222004</v>
      </c>
      <c r="K126" s="71">
        <v>0.85831944388523396</v>
      </c>
      <c r="L126" s="68">
        <v>76.031434184675803</v>
      </c>
      <c r="M126" s="71">
        <v>0.57147611915460195</v>
      </c>
      <c r="N126" s="68">
        <v>59.565667011375403</v>
      </c>
      <c r="O126" s="71">
        <v>0.33909511836643802</v>
      </c>
      <c r="P126" s="68">
        <v>77.310061601642701</v>
      </c>
      <c r="Q126" s="71"/>
      <c r="R126" s="68"/>
    </row>
    <row r="127" spans="1:18" x14ac:dyDescent="0.2">
      <c r="A127" s="72" t="s">
        <v>592</v>
      </c>
      <c r="B127" s="66" t="s">
        <v>593</v>
      </c>
      <c r="C127" s="67">
        <v>37</v>
      </c>
      <c r="D127" s="67" t="s">
        <v>346</v>
      </c>
      <c r="E127" s="71">
        <v>0.67654691300524505</v>
      </c>
      <c r="F127" s="68">
        <v>46.884272997032603</v>
      </c>
      <c r="G127" s="71">
        <v>0.74783357091130398</v>
      </c>
      <c r="H127" s="68">
        <v>41.246290801186902</v>
      </c>
      <c r="I127" s="71">
        <v>0.63841840264034899</v>
      </c>
      <c r="J127" s="68">
        <v>23.145400593471798</v>
      </c>
      <c r="K127" s="71">
        <v>0.897983515194134</v>
      </c>
      <c r="L127" s="68">
        <v>62.908011869436201</v>
      </c>
      <c r="M127" s="71">
        <v>0.58475185806760999</v>
      </c>
      <c r="N127" s="68">
        <v>39.169139465875404</v>
      </c>
      <c r="O127" s="71">
        <v>0.51374721821282598</v>
      </c>
      <c r="P127" s="68">
        <v>66.158536585365894</v>
      </c>
      <c r="Q127" s="71"/>
      <c r="R127" s="68"/>
    </row>
    <row r="128" spans="1:18" x14ac:dyDescent="0.2">
      <c r="A128" s="72" t="s">
        <v>594</v>
      </c>
      <c r="B128" s="66" t="s">
        <v>595</v>
      </c>
      <c r="C128" s="67">
        <v>37</v>
      </c>
      <c r="D128" s="67" t="s">
        <v>346</v>
      </c>
      <c r="E128" s="71">
        <v>0.75593260632654102</v>
      </c>
      <c r="F128" s="68">
        <v>72.106824925815999</v>
      </c>
      <c r="G128" s="71">
        <v>0.753831458198295</v>
      </c>
      <c r="H128" s="68">
        <v>43.3234421364985</v>
      </c>
      <c r="I128" s="71">
        <v>0.68180686013814296</v>
      </c>
      <c r="J128" s="68">
        <v>35.311572700296701</v>
      </c>
      <c r="K128" s="71">
        <v>0.93368993064048</v>
      </c>
      <c r="L128" s="68">
        <v>83.086053412462903</v>
      </c>
      <c r="M128" s="71">
        <v>0.66267082234476105</v>
      </c>
      <c r="N128" s="68">
        <v>54.302670623145403</v>
      </c>
      <c r="O128" s="71">
        <v>0.747663960311023</v>
      </c>
      <c r="P128" s="68">
        <v>91.158536585365894</v>
      </c>
      <c r="Q128" s="71"/>
      <c r="R128" s="68"/>
    </row>
    <row r="129" spans="1:18" x14ac:dyDescent="0.2">
      <c r="A129" s="72" t="s">
        <v>596</v>
      </c>
      <c r="B129" s="66" t="s">
        <v>597</v>
      </c>
      <c r="C129" s="67">
        <v>73</v>
      </c>
      <c r="D129" s="67" t="s">
        <v>346</v>
      </c>
      <c r="E129" s="71">
        <v>0.65338592430931397</v>
      </c>
      <c r="F129" s="68">
        <v>69.056974459724998</v>
      </c>
      <c r="G129" s="71">
        <v>0.74007200483910296</v>
      </c>
      <c r="H129" s="68">
        <v>70.039292730844807</v>
      </c>
      <c r="I129" s="71">
        <v>0.71046980029294204</v>
      </c>
      <c r="J129" s="68">
        <v>59.823182711198399</v>
      </c>
      <c r="K129" s="71">
        <v>0.81012163506998602</v>
      </c>
      <c r="L129" s="68">
        <v>67.8781925343811</v>
      </c>
      <c r="M129" s="71">
        <v>0.63804293559660497</v>
      </c>
      <c r="N129" s="68">
        <v>66.907962771458102</v>
      </c>
      <c r="O129" s="71">
        <v>0.36822324574793203</v>
      </c>
      <c r="P129" s="68">
        <v>81.519507186858306</v>
      </c>
      <c r="Q129" s="71"/>
      <c r="R129" s="68"/>
    </row>
    <row r="130" spans="1:18" x14ac:dyDescent="0.2">
      <c r="A130" s="72" t="s">
        <v>598</v>
      </c>
      <c r="B130" s="66" t="s">
        <v>599</v>
      </c>
      <c r="C130" s="67">
        <v>73</v>
      </c>
      <c r="D130" s="67" t="s">
        <v>346</v>
      </c>
      <c r="E130" s="71">
        <v>0.63948692038884503</v>
      </c>
      <c r="F130" s="68">
        <v>67.583497053045207</v>
      </c>
      <c r="G130" s="71">
        <v>0.72827187239577795</v>
      </c>
      <c r="H130" s="68">
        <v>66.994106090373293</v>
      </c>
      <c r="I130" s="71">
        <v>0.75629431294590299</v>
      </c>
      <c r="J130" s="68">
        <v>66.306483300589406</v>
      </c>
      <c r="K130" s="71">
        <v>0.80331458554909396</v>
      </c>
      <c r="L130" s="68">
        <v>66.306483300589406</v>
      </c>
      <c r="M130" s="71">
        <v>0.67964719587285805</v>
      </c>
      <c r="N130" s="68">
        <v>71.561530506721795</v>
      </c>
      <c r="O130" s="71">
        <v>0.22990663518059301</v>
      </c>
      <c r="P130" s="68">
        <v>55.749486652977403</v>
      </c>
      <c r="Q130" s="71"/>
      <c r="R130" s="68"/>
    </row>
    <row r="131" spans="1:18" x14ac:dyDescent="0.2">
      <c r="A131" s="72" t="s">
        <v>600</v>
      </c>
      <c r="B131" s="66" t="s">
        <v>601</v>
      </c>
      <c r="C131" s="67">
        <v>73</v>
      </c>
      <c r="D131" s="67" t="s">
        <v>346</v>
      </c>
      <c r="E131" s="71">
        <v>0.65865282392570501</v>
      </c>
      <c r="F131" s="68">
        <v>69.548133595284895</v>
      </c>
      <c r="G131" s="71">
        <v>0.74249669884303304</v>
      </c>
      <c r="H131" s="68">
        <v>70.726915520628694</v>
      </c>
      <c r="I131" s="71">
        <v>0.75474615182193205</v>
      </c>
      <c r="J131" s="68">
        <v>65.913555992141497</v>
      </c>
      <c r="K131" s="71">
        <v>0.88995532804265498</v>
      </c>
      <c r="L131" s="68">
        <v>79.666011787819301</v>
      </c>
      <c r="M131" s="71">
        <v>0.67548676984523204</v>
      </c>
      <c r="N131" s="68">
        <v>71.147880041364999</v>
      </c>
      <c r="O131" s="71">
        <v>0.230579171075672</v>
      </c>
      <c r="P131" s="68">
        <v>56.160164271047201</v>
      </c>
      <c r="Q131" s="71"/>
      <c r="R131" s="68"/>
    </row>
    <row r="132" spans="1:18" x14ac:dyDescent="0.2">
      <c r="A132" s="72" t="s">
        <v>602</v>
      </c>
      <c r="B132" s="66" t="s">
        <v>603</v>
      </c>
      <c r="C132" s="67">
        <v>37</v>
      </c>
      <c r="D132" s="67" t="s">
        <v>346</v>
      </c>
      <c r="E132" s="71">
        <v>0.66439951640050299</v>
      </c>
      <c r="F132" s="68">
        <v>40.949554896142402</v>
      </c>
      <c r="G132" s="71">
        <v>0.70151892424133999</v>
      </c>
      <c r="H132" s="68">
        <v>29.970326409495598</v>
      </c>
      <c r="I132" s="71">
        <v>0.61393867367715305</v>
      </c>
      <c r="J132" s="68">
        <v>15.430267062314501</v>
      </c>
      <c r="K132" s="71">
        <v>0.90461389372782397</v>
      </c>
      <c r="L132" s="68">
        <v>67.062314540059305</v>
      </c>
      <c r="M132" s="71">
        <v>0.48885159434188402</v>
      </c>
      <c r="N132" s="68">
        <v>23.442136498516302</v>
      </c>
      <c r="O132" s="71">
        <v>0.61307449601431196</v>
      </c>
      <c r="P132" s="68">
        <v>80.792682926829301</v>
      </c>
      <c r="Q132" s="71"/>
      <c r="R132" s="68"/>
    </row>
    <row r="133" spans="1:18" x14ac:dyDescent="0.2">
      <c r="A133" s="72" t="s">
        <v>604</v>
      </c>
      <c r="B133" s="66" t="s">
        <v>605</v>
      </c>
      <c r="C133" s="67">
        <v>37</v>
      </c>
      <c r="D133" s="67" t="s">
        <v>346</v>
      </c>
      <c r="E133" s="71">
        <v>0.66302900413461097</v>
      </c>
      <c r="F133" s="68">
        <v>40.652818991097902</v>
      </c>
      <c r="G133" s="71">
        <v>0.67308089313826203</v>
      </c>
      <c r="H133" s="68">
        <v>23.442136498516302</v>
      </c>
      <c r="I133" s="71">
        <v>0.634737377934528</v>
      </c>
      <c r="J133" s="68">
        <v>21.6617210682493</v>
      </c>
      <c r="K133" s="71">
        <v>0.824588587218678</v>
      </c>
      <c r="L133" s="68">
        <v>31.454005934718101</v>
      </c>
      <c r="M133" s="71">
        <v>0.59074562455046697</v>
      </c>
      <c r="N133" s="68">
        <v>40.949554896142402</v>
      </c>
      <c r="O133" s="71">
        <v>0.59199253783111705</v>
      </c>
      <c r="P133" s="68">
        <v>79.268292682926798</v>
      </c>
      <c r="Q133" s="71"/>
      <c r="R133" s="68"/>
    </row>
    <row r="134" spans="1:18" x14ac:dyDescent="0.2">
      <c r="A134" s="72" t="s">
        <v>606</v>
      </c>
      <c r="B134" s="66" t="s">
        <v>607</v>
      </c>
      <c r="C134" s="67">
        <v>73</v>
      </c>
      <c r="D134" s="67" t="s">
        <v>346</v>
      </c>
      <c r="E134" s="71">
        <v>0.52412280250748899</v>
      </c>
      <c r="F134" s="68">
        <v>44.302554027504897</v>
      </c>
      <c r="G134" s="71">
        <v>0.65727449783379999</v>
      </c>
      <c r="H134" s="68">
        <v>46.070726915520602</v>
      </c>
      <c r="I134" s="71">
        <v>0.65759979658126499</v>
      </c>
      <c r="J134" s="68">
        <v>49.115913555992101</v>
      </c>
      <c r="K134" s="71">
        <v>0.70739104253381901</v>
      </c>
      <c r="L134" s="68">
        <v>40.471512770137501</v>
      </c>
      <c r="M134" s="71">
        <v>0.367615243800965</v>
      </c>
      <c r="N134" s="68">
        <v>33.092037228541898</v>
      </c>
      <c r="O134" s="71">
        <v>0.23073343178759301</v>
      </c>
      <c r="P134" s="68">
        <v>56.2628336755647</v>
      </c>
      <c r="Q134" s="71"/>
      <c r="R134" s="68"/>
    </row>
    <row r="135" spans="1:18" x14ac:dyDescent="0.2">
      <c r="A135" s="72" t="s">
        <v>608</v>
      </c>
      <c r="B135" s="66" t="s">
        <v>609</v>
      </c>
      <c r="C135" s="67">
        <v>73</v>
      </c>
      <c r="D135" s="67" t="s">
        <v>346</v>
      </c>
      <c r="E135" s="71">
        <v>0.66260731798947703</v>
      </c>
      <c r="F135" s="68">
        <v>70.137524557956795</v>
      </c>
      <c r="G135" s="71">
        <v>0.73872894617542895</v>
      </c>
      <c r="H135" s="68">
        <v>69.7445972495088</v>
      </c>
      <c r="I135" s="71">
        <v>0.760946820050457</v>
      </c>
      <c r="J135" s="68">
        <v>67.092337917485295</v>
      </c>
      <c r="K135" s="71">
        <v>0.74184059226519705</v>
      </c>
      <c r="L135" s="68">
        <v>51.768172888015698</v>
      </c>
      <c r="M135" s="71">
        <v>0.70044932601098397</v>
      </c>
      <c r="N135" s="68">
        <v>73.629782833505701</v>
      </c>
      <c r="O135" s="71">
        <v>0.37107090544531801</v>
      </c>
      <c r="P135" s="68">
        <v>82.032854209445603</v>
      </c>
      <c r="Q135" s="71"/>
      <c r="R135" s="68"/>
    </row>
    <row r="136" spans="1:18" x14ac:dyDescent="0.2">
      <c r="A136" s="72" t="s">
        <v>610</v>
      </c>
      <c r="B136" s="66" t="s">
        <v>611</v>
      </c>
      <c r="C136" s="67">
        <v>73</v>
      </c>
      <c r="D136" s="67" t="s">
        <v>346</v>
      </c>
      <c r="E136" s="71">
        <v>0.62114023622020198</v>
      </c>
      <c r="F136" s="68">
        <v>64.538310412573693</v>
      </c>
      <c r="G136" s="71">
        <v>0.714239985028991</v>
      </c>
      <c r="H136" s="68">
        <v>63.752455795677797</v>
      </c>
      <c r="I136" s="71">
        <v>0.87084936698359305</v>
      </c>
      <c r="J136" s="68">
        <v>77.603143418467596</v>
      </c>
      <c r="K136" s="71">
        <v>0.83155460276596904</v>
      </c>
      <c r="L136" s="68">
        <v>72.593320235756394</v>
      </c>
      <c r="M136" s="71">
        <v>0.47162589449159598</v>
      </c>
      <c r="N136" s="68">
        <v>45.501551189245099</v>
      </c>
      <c r="O136" s="71">
        <v>0.217431331830859</v>
      </c>
      <c r="P136" s="68">
        <v>52.977412731006197</v>
      </c>
      <c r="Q136" s="71"/>
      <c r="R136" s="68"/>
    </row>
    <row r="137" spans="1:18" x14ac:dyDescent="0.2">
      <c r="A137" s="72" t="s">
        <v>612</v>
      </c>
      <c r="B137" s="66" t="s">
        <v>613</v>
      </c>
      <c r="C137" s="67">
        <v>73</v>
      </c>
      <c r="D137" s="67" t="s">
        <v>346</v>
      </c>
      <c r="E137" s="71">
        <v>0.58181565175430106</v>
      </c>
      <c r="F137" s="68">
        <v>58.055009823182701</v>
      </c>
      <c r="G137" s="71">
        <v>0.68253537919776996</v>
      </c>
      <c r="H137" s="68">
        <v>55.304518664047201</v>
      </c>
      <c r="I137" s="71">
        <v>0.868957076111466</v>
      </c>
      <c r="J137" s="68">
        <v>77.308447937131604</v>
      </c>
      <c r="K137" s="71">
        <v>0.82096894452788605</v>
      </c>
      <c r="L137" s="68">
        <v>69.941060903732804</v>
      </c>
      <c r="M137" s="71">
        <v>0.34681311366283901</v>
      </c>
      <c r="N137" s="68">
        <v>30.196483971044501</v>
      </c>
      <c r="O137" s="71">
        <v>0.18980374527154301</v>
      </c>
      <c r="P137" s="68">
        <v>43.839835728952799</v>
      </c>
      <c r="Q137" s="71"/>
      <c r="R137" s="68"/>
    </row>
    <row r="138" spans="1:18" x14ac:dyDescent="0.2">
      <c r="A138" s="72" t="s">
        <v>614</v>
      </c>
      <c r="B138" s="66" t="s">
        <v>615</v>
      </c>
      <c r="C138" s="67">
        <v>73</v>
      </c>
      <c r="D138" s="67" t="s">
        <v>346</v>
      </c>
      <c r="E138" s="71">
        <v>0.54130576259561203</v>
      </c>
      <c r="F138" s="68">
        <v>48.722986247544199</v>
      </c>
      <c r="G138" s="71">
        <v>0.67443778700090795</v>
      </c>
      <c r="H138" s="68">
        <v>52.946954813359497</v>
      </c>
      <c r="I138" s="71">
        <v>0.80790779427539805</v>
      </c>
      <c r="J138" s="68">
        <v>72.593320235756394</v>
      </c>
      <c r="K138" s="71">
        <v>0.72600071174553005</v>
      </c>
      <c r="L138" s="68">
        <v>47.053045186640503</v>
      </c>
      <c r="M138" s="71">
        <v>0.30104842735896098</v>
      </c>
      <c r="N138" s="68">
        <v>23.784901758014499</v>
      </c>
      <c r="O138" s="71">
        <v>0.197134092597265</v>
      </c>
      <c r="P138" s="68">
        <v>46.509240246406598</v>
      </c>
      <c r="Q138" s="71"/>
      <c r="R138" s="68"/>
    </row>
    <row r="139" spans="1:18" x14ac:dyDescent="0.2">
      <c r="A139" s="72" t="s">
        <v>616</v>
      </c>
      <c r="B139" s="66" t="s">
        <v>617</v>
      </c>
      <c r="C139" s="67">
        <v>73</v>
      </c>
      <c r="D139" s="67" t="s">
        <v>346</v>
      </c>
      <c r="E139" s="71">
        <v>0.62525889815256397</v>
      </c>
      <c r="F139" s="68">
        <v>65.520628683693502</v>
      </c>
      <c r="G139" s="71">
        <v>0.72041686898812995</v>
      </c>
      <c r="H139" s="68">
        <v>64.734774066797598</v>
      </c>
      <c r="I139" s="71">
        <v>0.72609911564546403</v>
      </c>
      <c r="J139" s="68">
        <v>61.984282907662099</v>
      </c>
      <c r="K139" s="71">
        <v>0.80643071885825102</v>
      </c>
      <c r="L139" s="68">
        <v>67.092337917485295</v>
      </c>
      <c r="M139" s="71">
        <v>0.67132634381760703</v>
      </c>
      <c r="N139" s="68">
        <v>70.320579110651494</v>
      </c>
      <c r="O139" s="71">
        <v>0.202021443453369</v>
      </c>
      <c r="P139" s="68">
        <v>48.151950718685796</v>
      </c>
      <c r="Q139" s="71"/>
      <c r="R139" s="68"/>
    </row>
    <row r="140" spans="1:18" x14ac:dyDescent="0.2">
      <c r="A140" s="72" t="s">
        <v>618</v>
      </c>
      <c r="B140" s="66" t="s">
        <v>619</v>
      </c>
      <c r="C140" s="67">
        <v>73</v>
      </c>
      <c r="D140" s="67" t="s">
        <v>346</v>
      </c>
      <c r="E140" s="71">
        <v>0.60593393354431402</v>
      </c>
      <c r="F140" s="68">
        <v>62.770137524558002</v>
      </c>
      <c r="G140" s="71">
        <v>0.72036151814861804</v>
      </c>
      <c r="H140" s="68">
        <v>64.636542239685696</v>
      </c>
      <c r="I140" s="71">
        <v>0.73240383754688998</v>
      </c>
      <c r="J140" s="68">
        <v>63.064833005893902</v>
      </c>
      <c r="K140" s="71">
        <v>0.78595685708879004</v>
      </c>
      <c r="L140" s="68">
        <v>63.359528487229902</v>
      </c>
      <c r="M140" s="71">
        <v>0.58395739723747697</v>
      </c>
      <c r="N140" s="68">
        <v>60.806618407445697</v>
      </c>
      <c r="O140" s="71">
        <v>0.20699005769979301</v>
      </c>
      <c r="P140" s="68">
        <v>49.589322381930202</v>
      </c>
      <c r="Q140" s="71"/>
      <c r="R140" s="68"/>
    </row>
    <row r="141" spans="1:18" x14ac:dyDescent="0.2">
      <c r="A141" s="72" t="s">
        <v>620</v>
      </c>
      <c r="B141" s="66" t="s">
        <v>621</v>
      </c>
      <c r="C141" s="67">
        <v>73</v>
      </c>
      <c r="D141" s="67" t="s">
        <v>346</v>
      </c>
      <c r="E141" s="71">
        <v>0.546001784716866</v>
      </c>
      <c r="F141" s="68">
        <v>49.901768172887998</v>
      </c>
      <c r="G141" s="71">
        <v>0.67118134357151704</v>
      </c>
      <c r="H141" s="68">
        <v>51.8664047151277</v>
      </c>
      <c r="I141" s="71">
        <v>0.80242221397731295</v>
      </c>
      <c r="J141" s="68">
        <v>71.316306483300593</v>
      </c>
      <c r="K141" s="71">
        <v>0.75322326663776595</v>
      </c>
      <c r="L141" s="68">
        <v>55.206286836935199</v>
      </c>
      <c r="M141" s="71">
        <v>0.37593609585621601</v>
      </c>
      <c r="N141" s="68">
        <v>34.436401240951398</v>
      </c>
      <c r="O141" s="71">
        <v>0.12724600354151699</v>
      </c>
      <c r="P141" s="68">
        <v>21.457905544147799</v>
      </c>
      <c r="Q141" s="71"/>
      <c r="R141" s="68"/>
    </row>
    <row r="142" spans="1:18" x14ac:dyDescent="0.2">
      <c r="A142" s="72" t="s">
        <v>622</v>
      </c>
      <c r="B142" s="66" t="s">
        <v>623</v>
      </c>
      <c r="C142" s="67">
        <v>73</v>
      </c>
      <c r="D142" s="67" t="s">
        <v>346</v>
      </c>
      <c r="E142" s="71">
        <v>0.63290883987800906</v>
      </c>
      <c r="F142" s="68">
        <v>66.502946954813396</v>
      </c>
      <c r="G142" s="71">
        <v>0.73602082561467197</v>
      </c>
      <c r="H142" s="68">
        <v>68.860510805500994</v>
      </c>
      <c r="I142" s="71">
        <v>0.86907216268757803</v>
      </c>
      <c r="J142" s="68">
        <v>77.406679764243606</v>
      </c>
      <c r="K142" s="71">
        <v>0.67224299142002997</v>
      </c>
      <c r="L142" s="68">
        <v>30.844793713163099</v>
      </c>
      <c r="M142" s="71">
        <v>0.68380762190048305</v>
      </c>
      <c r="N142" s="68">
        <v>72.3888314374354</v>
      </c>
      <c r="O142" s="71">
        <v>0.203400597767284</v>
      </c>
      <c r="P142" s="68">
        <v>48.357289527720702</v>
      </c>
      <c r="Q142" s="71"/>
      <c r="R142" s="68"/>
    </row>
    <row r="143" spans="1:18" x14ac:dyDescent="0.2">
      <c r="A143" s="72" t="s">
        <v>624</v>
      </c>
      <c r="B143" s="66" t="s">
        <v>625</v>
      </c>
      <c r="C143" s="67">
        <v>73</v>
      </c>
      <c r="D143" s="67" t="s">
        <v>346</v>
      </c>
      <c r="E143" s="71">
        <v>0.66506427283213398</v>
      </c>
      <c r="F143" s="68">
        <v>70.432220039292702</v>
      </c>
      <c r="G143" s="71">
        <v>0.77806046290793296</v>
      </c>
      <c r="H143" s="68">
        <v>76.227897838899807</v>
      </c>
      <c r="I143" s="71">
        <v>0.87791723157503998</v>
      </c>
      <c r="J143" s="68">
        <v>78.290766208251497</v>
      </c>
      <c r="K143" s="71">
        <v>0.84903927953436797</v>
      </c>
      <c r="L143" s="68">
        <v>75.147347740667996</v>
      </c>
      <c r="M143" s="71">
        <v>0.63388250956897996</v>
      </c>
      <c r="N143" s="68">
        <v>66.287487073422994</v>
      </c>
      <c r="O143" s="71">
        <v>0.186421880574347</v>
      </c>
      <c r="P143" s="68">
        <v>42.915811088295698</v>
      </c>
      <c r="Q143" s="71"/>
      <c r="R143" s="68"/>
    </row>
    <row r="144" spans="1:18" x14ac:dyDescent="0.2">
      <c r="A144" s="72" t="s">
        <v>626</v>
      </c>
      <c r="B144" s="66" t="s">
        <v>627</v>
      </c>
      <c r="C144" s="67">
        <v>73</v>
      </c>
      <c r="D144" s="67" t="s">
        <v>346</v>
      </c>
      <c r="E144" s="71">
        <v>0.64969221311661796</v>
      </c>
      <c r="F144" s="68">
        <v>68.467583497052999</v>
      </c>
      <c r="G144" s="71">
        <v>0.75010806710570699</v>
      </c>
      <c r="H144" s="68">
        <v>72.298624754420402</v>
      </c>
      <c r="I144" s="71">
        <v>0.85732700749447499</v>
      </c>
      <c r="J144" s="68">
        <v>76.915520628683694</v>
      </c>
      <c r="K144" s="71">
        <v>0.83305647811690098</v>
      </c>
      <c r="L144" s="68">
        <v>72.888015717092301</v>
      </c>
      <c r="M144" s="71">
        <v>0.62972208354135495</v>
      </c>
      <c r="N144" s="68">
        <v>65.460186142709404</v>
      </c>
      <c r="O144" s="71">
        <v>0.17824742932465401</v>
      </c>
      <c r="P144" s="68">
        <v>39.219712525667298</v>
      </c>
      <c r="Q144" s="71"/>
      <c r="R144" s="68"/>
    </row>
    <row r="145" spans="1:18" x14ac:dyDescent="0.2">
      <c r="A145" s="72" t="s">
        <v>628</v>
      </c>
      <c r="B145" s="66" t="s">
        <v>629</v>
      </c>
      <c r="C145" s="67">
        <v>73</v>
      </c>
      <c r="D145" s="67" t="s">
        <v>346</v>
      </c>
      <c r="E145" s="71">
        <v>0.60965111985740095</v>
      </c>
      <c r="F145" s="68">
        <v>63.064833005893902</v>
      </c>
      <c r="G145" s="71">
        <v>0.722720775136657</v>
      </c>
      <c r="H145" s="68">
        <v>65.618860510805504</v>
      </c>
      <c r="I145" s="71">
        <v>0.79173986957686504</v>
      </c>
      <c r="J145" s="68">
        <v>70.628683693516706</v>
      </c>
      <c r="K145" s="71">
        <v>0.86526015882746399</v>
      </c>
      <c r="L145" s="68">
        <v>76.915520628683694</v>
      </c>
      <c r="M145" s="71">
        <v>0.55067398901647502</v>
      </c>
      <c r="N145" s="68">
        <v>56.773526370217198</v>
      </c>
      <c r="O145" s="71">
        <v>0.11786080672954501</v>
      </c>
      <c r="P145" s="68">
        <v>18.788501026694</v>
      </c>
      <c r="Q145" s="71"/>
      <c r="R145" s="68"/>
    </row>
    <row r="146" spans="1:18" x14ac:dyDescent="0.2">
      <c r="A146" s="72" t="s">
        <v>630</v>
      </c>
      <c r="B146" s="66" t="s">
        <v>631</v>
      </c>
      <c r="C146" s="67">
        <v>73</v>
      </c>
      <c r="D146" s="67" t="s">
        <v>346</v>
      </c>
      <c r="E146" s="71">
        <v>0.54219012611498196</v>
      </c>
      <c r="F146" s="68">
        <v>48.919449901768203</v>
      </c>
      <c r="G146" s="71">
        <v>0.66243428004203597</v>
      </c>
      <c r="H146" s="68">
        <v>47.8388998035363</v>
      </c>
      <c r="I146" s="71">
        <v>0.54937012243648697</v>
      </c>
      <c r="J146" s="68">
        <v>21.6110019646365</v>
      </c>
      <c r="K146" s="71">
        <v>0.77112196629101204</v>
      </c>
      <c r="L146" s="68">
        <v>60.5108055009823</v>
      </c>
      <c r="M146" s="71">
        <v>0.56315526709935104</v>
      </c>
      <c r="N146" s="68">
        <v>58.117890382626697</v>
      </c>
      <c r="O146" s="71">
        <v>0.16486899470602501</v>
      </c>
      <c r="P146" s="68">
        <v>34.496919917864503</v>
      </c>
      <c r="Q146" s="71"/>
      <c r="R146" s="68"/>
    </row>
    <row r="147" spans="1:18" x14ac:dyDescent="0.2">
      <c r="A147" s="72" t="s">
        <v>632</v>
      </c>
      <c r="B147" s="66" t="s">
        <v>633</v>
      </c>
      <c r="C147" s="67">
        <v>73</v>
      </c>
      <c r="D147" s="67" t="s">
        <v>346</v>
      </c>
      <c r="E147" s="71">
        <v>0.698069707096026</v>
      </c>
      <c r="F147" s="68">
        <v>74.557956777996097</v>
      </c>
      <c r="G147" s="71">
        <v>0.80313363536008897</v>
      </c>
      <c r="H147" s="68">
        <v>79.666011787819301</v>
      </c>
      <c r="I147" s="71">
        <v>0.81906124683141901</v>
      </c>
      <c r="J147" s="68">
        <v>73.575638506876203</v>
      </c>
      <c r="K147" s="71">
        <v>0.84612598285638296</v>
      </c>
      <c r="L147" s="68">
        <v>74.557956777996097</v>
      </c>
      <c r="M147" s="71">
        <v>0.64636378765185598</v>
      </c>
      <c r="N147" s="68">
        <v>68.148914167528403</v>
      </c>
      <c r="O147" s="71">
        <v>0.37566388278038498</v>
      </c>
      <c r="P147" s="68">
        <v>82.751540041067798</v>
      </c>
      <c r="Q147" s="71"/>
      <c r="R147" s="68"/>
    </row>
    <row r="148" spans="1:18" x14ac:dyDescent="0.2">
      <c r="A148" s="72" t="s">
        <v>634</v>
      </c>
      <c r="B148" s="66" t="s">
        <v>635</v>
      </c>
      <c r="C148" s="67">
        <v>73</v>
      </c>
      <c r="D148" s="67" t="s">
        <v>346</v>
      </c>
      <c r="E148" s="71">
        <v>0.54561906640247604</v>
      </c>
      <c r="F148" s="68">
        <v>49.705304518664001</v>
      </c>
      <c r="G148" s="71">
        <v>0.660341786591225</v>
      </c>
      <c r="H148" s="68">
        <v>47.151277013752498</v>
      </c>
      <c r="I148" s="71">
        <v>0.80111890120802398</v>
      </c>
      <c r="J148" s="68">
        <v>71.021611001964601</v>
      </c>
      <c r="K148" s="71">
        <v>0.80965614496215099</v>
      </c>
      <c r="L148" s="68">
        <v>67.779960707269197</v>
      </c>
      <c r="M148" s="71">
        <v>0.30520885338658699</v>
      </c>
      <c r="N148" s="68">
        <v>24.612202688728001</v>
      </c>
      <c r="O148" s="71">
        <v>0.15176964586439301</v>
      </c>
      <c r="P148" s="68">
        <v>30.492813141683801</v>
      </c>
      <c r="Q148" s="71"/>
      <c r="R148" s="68"/>
    </row>
    <row r="149" spans="1:18" x14ac:dyDescent="0.2">
      <c r="A149" s="72" t="s">
        <v>636</v>
      </c>
      <c r="B149" s="66" t="s">
        <v>637</v>
      </c>
      <c r="C149" s="67">
        <v>73</v>
      </c>
      <c r="D149" s="67" t="s">
        <v>346</v>
      </c>
      <c r="E149" s="71">
        <v>0.66927458660335204</v>
      </c>
      <c r="F149" s="68">
        <v>71.021611001964601</v>
      </c>
      <c r="G149" s="71">
        <v>0.74181086894188997</v>
      </c>
      <c r="H149" s="68">
        <v>70.530451866404704</v>
      </c>
      <c r="I149" s="71">
        <v>0.80340914477591996</v>
      </c>
      <c r="J149" s="68">
        <v>71.6110019646365</v>
      </c>
      <c r="K149" s="71">
        <v>0.83769924965383302</v>
      </c>
      <c r="L149" s="68">
        <v>73.477406679764201</v>
      </c>
      <c r="M149" s="71">
        <v>0.60475952737560301</v>
      </c>
      <c r="N149" s="68">
        <v>62.874870734229603</v>
      </c>
      <c r="O149" s="71">
        <v>0.35869414226951402</v>
      </c>
      <c r="P149" s="68">
        <v>79.568788501026702</v>
      </c>
      <c r="Q149" s="71"/>
      <c r="R149" s="68"/>
    </row>
    <row r="150" spans="1:18" x14ac:dyDescent="0.2">
      <c r="A150" s="72" t="s">
        <v>638</v>
      </c>
      <c r="B150" s="66" t="s">
        <v>639</v>
      </c>
      <c r="C150" s="67">
        <v>73</v>
      </c>
      <c r="D150" s="67" t="s">
        <v>346</v>
      </c>
      <c r="E150" s="71">
        <v>0.747586935578892</v>
      </c>
      <c r="F150" s="68">
        <v>80.157170923379198</v>
      </c>
      <c r="G150" s="71">
        <v>0.838271259720068</v>
      </c>
      <c r="H150" s="68">
        <v>84.872298624754393</v>
      </c>
      <c r="I150" s="71">
        <v>0.89149984954079997</v>
      </c>
      <c r="J150" s="68">
        <v>79.666011787819301</v>
      </c>
      <c r="K150" s="71">
        <v>0.78499276357896897</v>
      </c>
      <c r="L150" s="68">
        <v>63.064833005893902</v>
      </c>
      <c r="M150" s="71">
        <v>0.84190381095024103</v>
      </c>
      <c r="N150" s="68">
        <v>83.040330920372298</v>
      </c>
      <c r="O150" s="71">
        <v>0.38126699410438403</v>
      </c>
      <c r="P150" s="68">
        <v>83.572895277207394</v>
      </c>
      <c r="Q150" s="71"/>
      <c r="R150" s="68"/>
    </row>
    <row r="151" spans="1:18" x14ac:dyDescent="0.2">
      <c r="A151" s="72" t="s">
        <v>640</v>
      </c>
      <c r="B151" s="66" t="s">
        <v>641</v>
      </c>
      <c r="C151" s="67">
        <v>73</v>
      </c>
      <c r="D151" s="67" t="s">
        <v>346</v>
      </c>
      <c r="E151" s="71">
        <v>0.59046208380129805</v>
      </c>
      <c r="F151" s="68">
        <v>59.921414538310401</v>
      </c>
      <c r="G151" s="71">
        <v>0.66366582735791602</v>
      </c>
      <c r="H151" s="68">
        <v>48.330058939096297</v>
      </c>
      <c r="I151" s="71">
        <v>0.57505405435781398</v>
      </c>
      <c r="J151" s="68">
        <v>28.978388998035399</v>
      </c>
      <c r="K151" s="71">
        <v>0.68190305317100297</v>
      </c>
      <c r="L151" s="68">
        <v>32.1218074656189</v>
      </c>
      <c r="M151" s="71">
        <v>0.62140123148610404</v>
      </c>
      <c r="N151" s="68">
        <v>64.219234746639103</v>
      </c>
      <c r="O151" s="71">
        <v>0.41028625263365298</v>
      </c>
      <c r="P151" s="68">
        <v>88.501026694045194</v>
      </c>
      <c r="Q151" s="71"/>
      <c r="R151" s="68"/>
    </row>
    <row r="152" spans="1:18" x14ac:dyDescent="0.2">
      <c r="A152" s="72" t="s">
        <v>642</v>
      </c>
      <c r="B152" s="66" t="s">
        <v>643</v>
      </c>
      <c r="C152" s="67">
        <v>73</v>
      </c>
      <c r="D152" s="67" t="s">
        <v>346</v>
      </c>
      <c r="E152" s="71">
        <v>0.462497385043382</v>
      </c>
      <c r="F152" s="68">
        <v>22.003929273084498</v>
      </c>
      <c r="G152" s="71">
        <v>0.61227565515656901</v>
      </c>
      <c r="H152" s="68">
        <v>21.3163064833006</v>
      </c>
      <c r="I152" s="71">
        <v>0.47357735837225801</v>
      </c>
      <c r="J152" s="68">
        <v>5.1080550098231798</v>
      </c>
      <c r="K152" s="71">
        <v>0.65693042203651997</v>
      </c>
      <c r="L152" s="68">
        <v>27.210216110019601</v>
      </c>
      <c r="M152" s="71">
        <v>0.24280246297220801</v>
      </c>
      <c r="N152" s="68">
        <v>16.959669079627702</v>
      </c>
      <c r="O152" s="71">
        <v>0.326901026679352</v>
      </c>
      <c r="P152" s="68">
        <v>75.770020533880896</v>
      </c>
      <c r="Q152" s="71"/>
      <c r="R152" s="68"/>
    </row>
    <row r="153" spans="1:18" x14ac:dyDescent="0.2">
      <c r="A153" s="72" t="s">
        <v>644</v>
      </c>
      <c r="B153" s="66" t="s">
        <v>645</v>
      </c>
      <c r="C153" s="67">
        <v>74</v>
      </c>
      <c r="D153" s="67" t="s">
        <v>346</v>
      </c>
      <c r="E153" s="71">
        <v>0.67034722216617204</v>
      </c>
      <c r="F153" s="68">
        <v>45.340501792114701</v>
      </c>
      <c r="G153" s="71">
        <v>0.72804629012147304</v>
      </c>
      <c r="H153" s="68">
        <v>43.1899641577061</v>
      </c>
      <c r="I153" s="71">
        <v>0.70686368478697903</v>
      </c>
      <c r="J153" s="68">
        <v>41.0394265232975</v>
      </c>
      <c r="K153" s="71">
        <v>0.87138737748317296</v>
      </c>
      <c r="L153" s="68">
        <v>59.139784946236603</v>
      </c>
      <c r="M153" s="71">
        <v>0.76369196552682805</v>
      </c>
      <c r="N153" s="68">
        <v>44.223826714801397</v>
      </c>
      <c r="O153" s="71">
        <v>0.28174679291240701</v>
      </c>
      <c r="P153" s="68">
        <v>42.5225225225225</v>
      </c>
      <c r="Q153" s="71"/>
      <c r="R153" s="68"/>
    </row>
    <row r="154" spans="1:18" x14ac:dyDescent="0.2">
      <c r="A154" s="72" t="s">
        <v>646</v>
      </c>
      <c r="B154" s="66" t="s">
        <v>647</v>
      </c>
      <c r="C154" s="67">
        <v>73</v>
      </c>
      <c r="D154" s="67" t="s">
        <v>346</v>
      </c>
      <c r="E154" s="71">
        <v>0.45334537683229398</v>
      </c>
      <c r="F154" s="68">
        <v>18.172888015717099</v>
      </c>
      <c r="G154" s="71">
        <v>0.62312467671989802</v>
      </c>
      <c r="H154" s="68">
        <v>27.897838899803499</v>
      </c>
      <c r="I154" s="71">
        <v>0.48441077465295501</v>
      </c>
      <c r="J154" s="68">
        <v>6.9744597249508802</v>
      </c>
      <c r="K154" s="71">
        <v>0.71198085200374694</v>
      </c>
      <c r="L154" s="68">
        <v>41.944990176817299</v>
      </c>
      <c r="M154" s="71">
        <v>0.109668830088201</v>
      </c>
      <c r="N154" s="68">
        <v>5.2740434332988597</v>
      </c>
      <c r="O154" s="71">
        <v>0.33754175069666897</v>
      </c>
      <c r="P154" s="68">
        <v>77.104722792607802</v>
      </c>
      <c r="Q154" s="71"/>
      <c r="R154" s="68"/>
    </row>
    <row r="155" spans="1:18" x14ac:dyDescent="0.2">
      <c r="A155" s="72" t="s">
        <v>648</v>
      </c>
      <c r="B155" s="66" t="s">
        <v>649</v>
      </c>
      <c r="C155" s="67">
        <v>74</v>
      </c>
      <c r="D155" s="67" t="s">
        <v>346</v>
      </c>
      <c r="E155" s="71">
        <v>0.55698713153782797</v>
      </c>
      <c r="F155" s="68">
        <v>24.014336917562702</v>
      </c>
      <c r="G155" s="71">
        <v>0.65311468586641697</v>
      </c>
      <c r="H155" s="68">
        <v>23.835125448028698</v>
      </c>
      <c r="I155" s="71">
        <v>0.50815586509599997</v>
      </c>
      <c r="J155" s="68">
        <v>3.9426523297490998</v>
      </c>
      <c r="K155" s="71">
        <v>0.81181726148134203</v>
      </c>
      <c r="L155" s="68">
        <v>43.1899641577061</v>
      </c>
      <c r="M155" s="71">
        <v>0.66175516634232201</v>
      </c>
      <c r="N155" s="68">
        <v>31.949458483754501</v>
      </c>
      <c r="O155" s="71">
        <v>0.150092678903057</v>
      </c>
      <c r="P155" s="68">
        <v>19.819819819819799</v>
      </c>
      <c r="Q155" s="71"/>
      <c r="R155" s="68"/>
    </row>
    <row r="156" spans="1:18" x14ac:dyDescent="0.2">
      <c r="A156" s="72" t="s">
        <v>650</v>
      </c>
      <c r="B156" s="66" t="s">
        <v>651</v>
      </c>
      <c r="C156" s="67">
        <v>74</v>
      </c>
      <c r="D156" s="67" t="s">
        <v>346</v>
      </c>
      <c r="E156" s="71">
        <v>0.73753391780439503</v>
      </c>
      <c r="F156" s="68">
        <v>57.347670250896101</v>
      </c>
      <c r="G156" s="71">
        <v>0.77835350323677399</v>
      </c>
      <c r="H156" s="68">
        <v>56.451612903225801</v>
      </c>
      <c r="I156" s="71">
        <v>0.73707490906259299</v>
      </c>
      <c r="J156" s="68">
        <v>51.433691756272403</v>
      </c>
      <c r="K156" s="71">
        <v>0.87119384851335202</v>
      </c>
      <c r="L156" s="68">
        <v>58.9605734767025</v>
      </c>
      <c r="M156" s="71">
        <v>0.87952923732740296</v>
      </c>
      <c r="N156" s="68">
        <v>66.064981949458499</v>
      </c>
      <c r="O156" s="71">
        <v>0.42151809088185599</v>
      </c>
      <c r="P156" s="68">
        <v>58.198198198198199</v>
      </c>
      <c r="Q156" s="71"/>
      <c r="R156" s="68"/>
    </row>
    <row r="157" spans="1:18" x14ac:dyDescent="0.2">
      <c r="A157" s="72" t="s">
        <v>652</v>
      </c>
      <c r="B157" s="66" t="s">
        <v>653</v>
      </c>
      <c r="C157" s="67">
        <v>73</v>
      </c>
      <c r="D157" s="67" t="s">
        <v>346</v>
      </c>
      <c r="E157" s="71">
        <v>0.457750099714333</v>
      </c>
      <c r="F157" s="68">
        <v>19.941060903732801</v>
      </c>
      <c r="G157" s="71">
        <v>0.623545177502555</v>
      </c>
      <c r="H157" s="68">
        <v>27.996070726915502</v>
      </c>
      <c r="I157" s="71">
        <v>0.463051342859639</v>
      </c>
      <c r="J157" s="68">
        <v>4.3222003929273098</v>
      </c>
      <c r="K157" s="71">
        <v>0.72315284335117602</v>
      </c>
      <c r="L157" s="68">
        <v>45.088408644400801</v>
      </c>
      <c r="M157" s="71">
        <v>0.26360459311033402</v>
      </c>
      <c r="N157" s="68">
        <v>19.855222337125099</v>
      </c>
      <c r="O157" s="71">
        <v>0.215396541747961</v>
      </c>
      <c r="P157" s="68">
        <v>52.361396303901401</v>
      </c>
      <c r="Q157" s="71"/>
      <c r="R157" s="68"/>
    </row>
    <row r="158" spans="1:18" x14ac:dyDescent="0.2">
      <c r="A158" s="72" t="s">
        <v>654</v>
      </c>
      <c r="B158" s="66" t="s">
        <v>655</v>
      </c>
      <c r="C158" s="67">
        <v>73</v>
      </c>
      <c r="D158" s="67" t="s">
        <v>346</v>
      </c>
      <c r="E158" s="71">
        <v>0.58865962772920799</v>
      </c>
      <c r="F158" s="68">
        <v>59.332023575638502</v>
      </c>
      <c r="G158" s="71">
        <v>0.64154454441069697</v>
      </c>
      <c r="H158" s="68">
        <v>38.310412573673901</v>
      </c>
      <c r="I158" s="71">
        <v>0.52137590291126501</v>
      </c>
      <c r="J158" s="68">
        <v>15.0294695481336</v>
      </c>
      <c r="K158" s="71">
        <v>0.739783867669777</v>
      </c>
      <c r="L158" s="68">
        <v>50.982318271119802</v>
      </c>
      <c r="M158" s="71">
        <v>0.67964719587285805</v>
      </c>
      <c r="N158" s="68">
        <v>71.561530506721795</v>
      </c>
      <c r="O158" s="71">
        <v>0.36094662778144398</v>
      </c>
      <c r="P158" s="68">
        <v>79.9794661190965</v>
      </c>
      <c r="Q158" s="71"/>
      <c r="R158" s="68"/>
    </row>
    <row r="159" spans="1:18" x14ac:dyDescent="0.2">
      <c r="A159" s="72" t="s">
        <v>656</v>
      </c>
      <c r="B159" s="66" t="s">
        <v>657</v>
      </c>
      <c r="C159" s="67">
        <v>74</v>
      </c>
      <c r="D159" s="67" t="s">
        <v>346</v>
      </c>
      <c r="E159" s="71">
        <v>0.77071828120125996</v>
      </c>
      <c r="F159" s="68">
        <v>63.799283154121902</v>
      </c>
      <c r="G159" s="71">
        <v>0.58538292738124198</v>
      </c>
      <c r="H159" s="68">
        <v>8.0645161290322598</v>
      </c>
      <c r="I159" s="71">
        <v>0.72912501847095201</v>
      </c>
      <c r="J159" s="68">
        <v>48.207885304659499</v>
      </c>
      <c r="K159" s="71">
        <v>0.89810292336948905</v>
      </c>
      <c r="L159" s="68">
        <v>67.383512544802898</v>
      </c>
      <c r="M159" s="71">
        <v>0.87026225558335601</v>
      </c>
      <c r="N159" s="68">
        <v>63.718411552346602</v>
      </c>
      <c r="O159" s="71"/>
      <c r="P159" s="68"/>
      <c r="Q159" s="71"/>
      <c r="R159" s="68"/>
    </row>
    <row r="160" spans="1:18" x14ac:dyDescent="0.2">
      <c r="A160" s="72" t="s">
        <v>658</v>
      </c>
      <c r="B160" s="66" t="s">
        <v>659</v>
      </c>
      <c r="C160" s="67">
        <v>73</v>
      </c>
      <c r="D160" s="67" t="s">
        <v>346</v>
      </c>
      <c r="E160" s="71">
        <v>0.471321311089962</v>
      </c>
      <c r="F160" s="68">
        <v>24.852652259332</v>
      </c>
      <c r="G160" s="71">
        <v>0.450644456488699</v>
      </c>
      <c r="H160" s="68">
        <v>2.0628683693516701</v>
      </c>
      <c r="I160" s="71">
        <v>0.53220091551288495</v>
      </c>
      <c r="J160" s="68">
        <v>17.485265225933201</v>
      </c>
      <c r="K160" s="71">
        <v>0.73916317357612704</v>
      </c>
      <c r="L160" s="68">
        <v>50.687622789783902</v>
      </c>
      <c r="M160" s="71">
        <v>0.367615243800965</v>
      </c>
      <c r="N160" s="68">
        <v>33.092037228541898</v>
      </c>
      <c r="O160" s="71">
        <v>0.26698276607113502</v>
      </c>
      <c r="P160" s="68">
        <v>64.476386036961003</v>
      </c>
      <c r="Q160" s="71"/>
      <c r="R160" s="68"/>
    </row>
    <row r="161" spans="1:18" x14ac:dyDescent="0.2">
      <c r="A161" s="72" t="s">
        <v>660</v>
      </c>
      <c r="B161" s="66" t="s">
        <v>661</v>
      </c>
      <c r="C161" s="67">
        <v>73</v>
      </c>
      <c r="D161" s="67" t="s">
        <v>346</v>
      </c>
      <c r="E161" s="71">
        <v>0.46544545355926797</v>
      </c>
      <c r="F161" s="68">
        <v>23.084479371316299</v>
      </c>
      <c r="G161" s="71">
        <v>0.62986617628997699</v>
      </c>
      <c r="H161" s="68">
        <v>31.9253438113949</v>
      </c>
      <c r="I161" s="71">
        <v>0.43109326984139301</v>
      </c>
      <c r="J161" s="68">
        <v>1.37524557956778</v>
      </c>
      <c r="K161" s="71">
        <v>0.69526889675033299</v>
      </c>
      <c r="L161" s="68">
        <v>36.4440078585462</v>
      </c>
      <c r="M161" s="71">
        <v>0.338492261607589</v>
      </c>
      <c r="N161" s="68">
        <v>29.2657704239917</v>
      </c>
      <c r="O161" s="71">
        <v>0.232506663307048</v>
      </c>
      <c r="P161" s="68">
        <v>56.878850102669396</v>
      </c>
      <c r="Q161" s="71"/>
      <c r="R161" s="68"/>
    </row>
    <row r="162" spans="1:18" x14ac:dyDescent="0.2">
      <c r="A162" s="72" t="s">
        <v>662</v>
      </c>
      <c r="B162" s="66" t="s">
        <v>663</v>
      </c>
      <c r="C162" s="67">
        <v>73</v>
      </c>
      <c r="D162" s="67" t="s">
        <v>346</v>
      </c>
      <c r="E162" s="71">
        <v>0.40962839212139901</v>
      </c>
      <c r="F162" s="68">
        <v>5.0098231827111999</v>
      </c>
      <c r="G162" s="71">
        <v>0.61028345752217805</v>
      </c>
      <c r="H162" s="68">
        <v>19.941060903732801</v>
      </c>
      <c r="I162" s="71">
        <v>0.49267624654387698</v>
      </c>
      <c r="J162" s="68">
        <v>8.5461689587426299</v>
      </c>
      <c r="K162" s="71">
        <v>0.77581260508681604</v>
      </c>
      <c r="L162" s="68">
        <v>61.493123772102201</v>
      </c>
      <c r="M162" s="71">
        <v>2.6460309535696499E-2</v>
      </c>
      <c r="N162" s="68">
        <v>2.0682523267838699</v>
      </c>
      <c r="O162" s="71">
        <v>0.142909341918425</v>
      </c>
      <c r="P162" s="68">
        <v>26.1806981519507</v>
      </c>
      <c r="Q162" s="71"/>
      <c r="R162" s="68"/>
    </row>
    <row r="163" spans="1:18" x14ac:dyDescent="0.2">
      <c r="A163" s="72" t="s">
        <v>664</v>
      </c>
      <c r="B163" s="66" t="s">
        <v>665</v>
      </c>
      <c r="C163" s="67">
        <v>73</v>
      </c>
      <c r="D163" s="67" t="s">
        <v>346</v>
      </c>
      <c r="E163" s="71">
        <v>0.45750847786327797</v>
      </c>
      <c r="F163" s="68">
        <v>19.646365422396901</v>
      </c>
      <c r="G163" s="71">
        <v>0.59782446124652699</v>
      </c>
      <c r="H163" s="68">
        <v>13.5559921414538</v>
      </c>
      <c r="I163" s="71">
        <v>0.450871212512377</v>
      </c>
      <c r="J163" s="68">
        <v>3.0451866404715102</v>
      </c>
      <c r="K163" s="71">
        <v>0.72706301960898501</v>
      </c>
      <c r="L163" s="68">
        <v>47.642436149312402</v>
      </c>
      <c r="M163" s="71">
        <v>0.238642036944583</v>
      </c>
      <c r="N163" s="68">
        <v>16.7528438469493</v>
      </c>
      <c r="O163" s="71">
        <v>0.27314165900391602</v>
      </c>
      <c r="P163" s="68">
        <v>66.632443531827505</v>
      </c>
      <c r="Q163" s="71"/>
      <c r="R163" s="68"/>
    </row>
    <row r="164" spans="1:18" x14ac:dyDescent="0.2">
      <c r="A164" s="72" t="s">
        <v>666</v>
      </c>
      <c r="B164" s="66" t="s">
        <v>667</v>
      </c>
      <c r="C164" s="67">
        <v>73</v>
      </c>
      <c r="D164" s="67" t="s">
        <v>346</v>
      </c>
      <c r="E164" s="71">
        <v>0.46702224928125702</v>
      </c>
      <c r="F164" s="68">
        <v>23.379174852652302</v>
      </c>
      <c r="G164" s="71">
        <v>0.61973931491933099</v>
      </c>
      <c r="H164" s="68">
        <v>25.049115913556001</v>
      </c>
      <c r="I164" s="71">
        <v>0.49442266317637701</v>
      </c>
      <c r="J164" s="68">
        <v>9.0373280943025591</v>
      </c>
      <c r="K164" s="71">
        <v>0.72604669739776195</v>
      </c>
      <c r="L164" s="68">
        <v>47.151277013752498</v>
      </c>
      <c r="M164" s="71">
        <v>0.24696288899983401</v>
      </c>
      <c r="N164" s="68">
        <v>17.269906928645302</v>
      </c>
      <c r="O164" s="71">
        <v>0.24793968191298299</v>
      </c>
      <c r="P164" s="68">
        <v>61.2936344969199</v>
      </c>
      <c r="Q164" s="71"/>
      <c r="R164" s="68"/>
    </row>
    <row r="165" spans="1:18" x14ac:dyDescent="0.2">
      <c r="A165" s="72" t="s">
        <v>668</v>
      </c>
      <c r="B165" s="66" t="s">
        <v>669</v>
      </c>
      <c r="C165" s="67">
        <v>73</v>
      </c>
      <c r="D165" s="67" t="s">
        <v>346</v>
      </c>
      <c r="E165" s="71">
        <v>0.52314928296579699</v>
      </c>
      <c r="F165" s="68">
        <v>44.204322200392902</v>
      </c>
      <c r="G165" s="71">
        <v>0.45361622823776798</v>
      </c>
      <c r="H165" s="68">
        <v>2.16110019646365</v>
      </c>
      <c r="I165" s="71">
        <v>0.59231564941140402</v>
      </c>
      <c r="J165" s="68">
        <v>32.907662082514697</v>
      </c>
      <c r="K165" s="71">
        <v>0.76836636701805805</v>
      </c>
      <c r="L165" s="68">
        <v>59.724950884086397</v>
      </c>
      <c r="M165" s="71">
        <v>0.47994674654684599</v>
      </c>
      <c r="N165" s="68">
        <v>49.120992761116902</v>
      </c>
      <c r="O165" s="71">
        <v>0.32150142361490802</v>
      </c>
      <c r="P165" s="68">
        <v>74.435318275154003</v>
      </c>
      <c r="Q165" s="71"/>
      <c r="R165" s="68"/>
    </row>
    <row r="166" spans="1:18" x14ac:dyDescent="0.2">
      <c r="A166" s="72" t="s">
        <v>670</v>
      </c>
      <c r="B166" s="66" t="s">
        <v>671</v>
      </c>
      <c r="C166" s="67">
        <v>73</v>
      </c>
      <c r="D166" s="67" t="s">
        <v>346</v>
      </c>
      <c r="E166" s="71">
        <v>0.49844580285206003</v>
      </c>
      <c r="F166" s="68">
        <v>36.247544204322203</v>
      </c>
      <c r="G166" s="71">
        <v>0.43655374551931903</v>
      </c>
      <c r="H166" s="68">
        <v>1.66994106090373</v>
      </c>
      <c r="I166" s="71">
        <v>0.55680818038972502</v>
      </c>
      <c r="J166" s="68">
        <v>23.673870333988202</v>
      </c>
      <c r="K166" s="71">
        <v>0.76621975309906198</v>
      </c>
      <c r="L166" s="68">
        <v>59.135559921414497</v>
      </c>
      <c r="M166" s="71">
        <v>0.56731569312697605</v>
      </c>
      <c r="N166" s="68">
        <v>59.048603929679402</v>
      </c>
      <c r="O166" s="71">
        <v>0.165331642125221</v>
      </c>
      <c r="P166" s="68">
        <v>34.9075975359343</v>
      </c>
      <c r="Q166" s="71"/>
      <c r="R166" s="68"/>
    </row>
    <row r="167" spans="1:18" x14ac:dyDescent="0.2">
      <c r="A167" s="72" t="s">
        <v>672</v>
      </c>
      <c r="B167" s="66" t="s">
        <v>673</v>
      </c>
      <c r="C167" s="67">
        <v>73</v>
      </c>
      <c r="D167" s="67" t="s">
        <v>346</v>
      </c>
      <c r="E167" s="71">
        <v>0.47311712021699798</v>
      </c>
      <c r="F167" s="68">
        <v>25.4420432220039</v>
      </c>
      <c r="G167" s="71">
        <v>0.60695668088719301</v>
      </c>
      <c r="H167" s="68">
        <v>17.976424361493098</v>
      </c>
      <c r="I167" s="71">
        <v>0.50104150295616701</v>
      </c>
      <c r="J167" s="68">
        <v>11.1001964636542</v>
      </c>
      <c r="K167" s="71">
        <v>0.72262842931513604</v>
      </c>
      <c r="L167" s="68">
        <v>44.891944990176803</v>
      </c>
      <c r="M167" s="71">
        <v>0.25112331502745899</v>
      </c>
      <c r="N167" s="68">
        <v>18.200620475697999</v>
      </c>
      <c r="O167" s="71">
        <v>0.28383567289903699</v>
      </c>
      <c r="P167" s="68">
        <v>69.199178644763904</v>
      </c>
      <c r="Q167" s="71"/>
      <c r="R167" s="68"/>
    </row>
    <row r="168" spans="1:18" x14ac:dyDescent="0.2">
      <c r="A168" s="72" t="s">
        <v>674</v>
      </c>
      <c r="B168" s="66" t="s">
        <v>675</v>
      </c>
      <c r="C168" s="67">
        <v>73</v>
      </c>
      <c r="D168" s="67" t="s">
        <v>346</v>
      </c>
      <c r="E168" s="71">
        <v>0.44593385380831402</v>
      </c>
      <c r="F168" s="68">
        <v>15.3241650294695</v>
      </c>
      <c r="G168" s="71">
        <v>0.411781698806168</v>
      </c>
      <c r="H168" s="68">
        <v>1.0805500982318299</v>
      </c>
      <c r="I168" s="71">
        <v>0.52060201405212103</v>
      </c>
      <c r="J168" s="68">
        <v>14.636542239685699</v>
      </c>
      <c r="K168" s="71">
        <v>0.72206536534316001</v>
      </c>
      <c r="L168" s="68">
        <v>44.695481335952799</v>
      </c>
      <c r="M168" s="71">
        <v>0.30520885338658699</v>
      </c>
      <c r="N168" s="68">
        <v>24.612202688728001</v>
      </c>
      <c r="O168" s="71">
        <v>0.27001133745353501</v>
      </c>
      <c r="P168" s="68">
        <v>65.503080082135497</v>
      </c>
      <c r="Q168" s="71"/>
      <c r="R168" s="68"/>
    </row>
    <row r="169" spans="1:18" x14ac:dyDescent="0.2">
      <c r="A169" s="72" t="s">
        <v>676</v>
      </c>
      <c r="B169" s="66" t="s">
        <v>677</v>
      </c>
      <c r="C169" s="67">
        <v>73</v>
      </c>
      <c r="D169" s="67" t="s">
        <v>346</v>
      </c>
      <c r="E169" s="71">
        <v>0.41106426235325499</v>
      </c>
      <c r="F169" s="68">
        <v>5.1080550098231798</v>
      </c>
      <c r="G169" s="71">
        <v>0.62000951428669204</v>
      </c>
      <c r="H169" s="68">
        <v>25.4420432220039</v>
      </c>
      <c r="I169" s="71">
        <v>0.49428085329067101</v>
      </c>
      <c r="J169" s="68">
        <v>8.9390962671905694</v>
      </c>
      <c r="K169" s="71">
        <v>0.70892063883053802</v>
      </c>
      <c r="L169" s="68">
        <v>41.257367387033398</v>
      </c>
      <c r="M169" s="71">
        <v>7.6385421867199099E-2</v>
      </c>
      <c r="N169" s="68">
        <v>3.205791106515</v>
      </c>
      <c r="O169" s="71">
        <v>0.155724883491175</v>
      </c>
      <c r="P169" s="68">
        <v>31.8275154004107</v>
      </c>
      <c r="Q169" s="71"/>
      <c r="R169" s="68"/>
    </row>
    <row r="170" spans="1:18" x14ac:dyDescent="0.2">
      <c r="A170" s="72" t="s">
        <v>678</v>
      </c>
      <c r="B170" s="66" t="s">
        <v>679</v>
      </c>
      <c r="C170" s="67">
        <v>73</v>
      </c>
      <c r="D170" s="67" t="s">
        <v>346</v>
      </c>
      <c r="E170" s="71">
        <v>0.443988876820198</v>
      </c>
      <c r="F170" s="68">
        <v>14.833005893909601</v>
      </c>
      <c r="G170" s="71">
        <v>0.61357838808725096</v>
      </c>
      <c r="H170" s="68">
        <v>22.2003929273084</v>
      </c>
      <c r="I170" s="71">
        <v>0.49767021314878601</v>
      </c>
      <c r="J170" s="68">
        <v>10.1178781925344</v>
      </c>
      <c r="K170" s="71">
        <v>0.705636033192649</v>
      </c>
      <c r="L170" s="68">
        <v>39.980353634577597</v>
      </c>
      <c r="M170" s="71">
        <v>0.17207522050257901</v>
      </c>
      <c r="N170" s="68">
        <v>9.9276111685625601</v>
      </c>
      <c r="O170" s="71">
        <v>0.23098452916972401</v>
      </c>
      <c r="P170" s="68">
        <v>56.468172484599599</v>
      </c>
      <c r="Q170" s="71"/>
      <c r="R170" s="68"/>
    </row>
    <row r="171" spans="1:18" x14ac:dyDescent="0.2">
      <c r="A171" s="72" t="s">
        <v>680</v>
      </c>
      <c r="B171" s="66" t="s">
        <v>681</v>
      </c>
      <c r="C171" s="67">
        <v>73</v>
      </c>
      <c r="D171" s="67" t="s">
        <v>346</v>
      </c>
      <c r="E171" s="71">
        <v>0.39694597638839901</v>
      </c>
      <c r="F171" s="68">
        <v>3.3398821218074701</v>
      </c>
      <c r="G171" s="71">
        <v>0.60838805383123695</v>
      </c>
      <c r="H171" s="68">
        <v>18.762278978388998</v>
      </c>
      <c r="I171" s="71">
        <v>0.466097999998907</v>
      </c>
      <c r="J171" s="68">
        <v>4.6168958742632604</v>
      </c>
      <c r="K171" s="71">
        <v>0.68749718455786302</v>
      </c>
      <c r="L171" s="68">
        <v>33.595284872298599</v>
      </c>
      <c r="M171" s="71">
        <v>7.6385421867199099E-2</v>
      </c>
      <c r="N171" s="68">
        <v>3.205791106515</v>
      </c>
      <c r="O171" s="71">
        <v>0.14636122168679</v>
      </c>
      <c r="P171" s="68">
        <v>27.5154004106776</v>
      </c>
      <c r="Q171" s="71"/>
      <c r="R171" s="68"/>
    </row>
    <row r="172" spans="1:18" x14ac:dyDescent="0.2">
      <c r="A172" s="72" t="s">
        <v>682</v>
      </c>
      <c r="B172" s="66" t="s">
        <v>683</v>
      </c>
      <c r="C172" s="67">
        <v>73</v>
      </c>
      <c r="D172" s="67" t="s">
        <v>346</v>
      </c>
      <c r="E172" s="71">
        <v>0.49022581486488997</v>
      </c>
      <c r="F172" s="68">
        <v>32.7111984282908</v>
      </c>
      <c r="G172" s="71">
        <v>0.66220592450478299</v>
      </c>
      <c r="H172" s="68">
        <v>47.740667976424398</v>
      </c>
      <c r="I172" s="71">
        <v>0.559102972693028</v>
      </c>
      <c r="J172" s="68">
        <v>24.3614931237721</v>
      </c>
      <c r="K172" s="71">
        <v>0.70381294451293197</v>
      </c>
      <c r="L172" s="68">
        <v>39.292730844793702</v>
      </c>
      <c r="M172" s="71">
        <v>0.38425694791146597</v>
      </c>
      <c r="N172" s="68">
        <v>35.160289555325797</v>
      </c>
      <c r="O172" s="71">
        <v>0.14175028470224099</v>
      </c>
      <c r="P172" s="68">
        <v>26.078028747433301</v>
      </c>
      <c r="Q172" s="71"/>
      <c r="R172" s="68"/>
    </row>
    <row r="173" spans="1:18" x14ac:dyDescent="0.2">
      <c r="A173" s="72" t="s">
        <v>684</v>
      </c>
      <c r="B173" s="66" t="s">
        <v>685</v>
      </c>
      <c r="C173" s="67">
        <v>73</v>
      </c>
      <c r="D173" s="67" t="s">
        <v>346</v>
      </c>
      <c r="E173" s="71">
        <v>0.40715868911487901</v>
      </c>
      <c r="F173" s="68">
        <v>4.6168958742632604</v>
      </c>
      <c r="G173" s="71">
        <v>0.61104526418566996</v>
      </c>
      <c r="H173" s="68">
        <v>20.5304518664047</v>
      </c>
      <c r="I173" s="71">
        <v>0.49337505476133198</v>
      </c>
      <c r="J173" s="68">
        <v>8.7426326129666005</v>
      </c>
      <c r="K173" s="71">
        <v>0.72384579668941096</v>
      </c>
      <c r="L173" s="68">
        <v>45.6777996070727</v>
      </c>
      <c r="M173" s="71">
        <v>5.1422865701447898E-2</v>
      </c>
      <c r="N173" s="68">
        <v>2.48190279214064</v>
      </c>
      <c r="O173" s="71">
        <v>0.15610446423653401</v>
      </c>
      <c r="P173" s="68">
        <v>32.032854209445603</v>
      </c>
      <c r="Q173" s="71"/>
      <c r="R173" s="68"/>
    </row>
    <row r="174" spans="1:18" x14ac:dyDescent="0.2">
      <c r="A174" s="72" t="s">
        <v>686</v>
      </c>
      <c r="B174" s="66" t="s">
        <v>687</v>
      </c>
      <c r="C174" s="67">
        <v>73</v>
      </c>
      <c r="D174" s="67" t="s">
        <v>346</v>
      </c>
      <c r="E174" s="71">
        <v>0.49226628473893602</v>
      </c>
      <c r="F174" s="68">
        <v>33.497053045186597</v>
      </c>
      <c r="G174" s="71">
        <v>0.66115558994753398</v>
      </c>
      <c r="H174" s="68">
        <v>47.642436149312402</v>
      </c>
      <c r="I174" s="71">
        <v>0.54670924228704598</v>
      </c>
      <c r="J174" s="68">
        <v>20.432220039292702</v>
      </c>
      <c r="K174" s="71">
        <v>0.77077066135415695</v>
      </c>
      <c r="L174" s="68">
        <v>60.216110019646401</v>
      </c>
      <c r="M174" s="71">
        <v>0.31769013146946201</v>
      </c>
      <c r="N174" s="68">
        <v>26.577042399172701</v>
      </c>
      <c r="O174" s="71">
        <v>0.16500579863647899</v>
      </c>
      <c r="P174" s="68">
        <v>34.702258726899402</v>
      </c>
      <c r="Q174" s="71"/>
      <c r="R174" s="68"/>
    </row>
    <row r="175" spans="1:18" x14ac:dyDescent="0.2">
      <c r="A175" s="72" t="s">
        <v>688</v>
      </c>
      <c r="B175" s="66" t="s">
        <v>689</v>
      </c>
      <c r="C175" s="67">
        <v>73</v>
      </c>
      <c r="D175" s="67" t="s">
        <v>346</v>
      </c>
      <c r="E175" s="71">
        <v>0.44738508124696902</v>
      </c>
      <c r="F175" s="68">
        <v>16.011787819253399</v>
      </c>
      <c r="G175" s="71">
        <v>0.62202010394029605</v>
      </c>
      <c r="H175" s="68">
        <v>27.111984282907699</v>
      </c>
      <c r="I175" s="71">
        <v>0.58279503605699201</v>
      </c>
      <c r="J175" s="68">
        <v>30.844793713163099</v>
      </c>
      <c r="K175" s="71">
        <v>0.74848225428924198</v>
      </c>
      <c r="L175" s="68">
        <v>53.143418467583501</v>
      </c>
      <c r="M175" s="71">
        <v>0.126310534198702</v>
      </c>
      <c r="N175" s="68">
        <v>5.9979317476732197</v>
      </c>
      <c r="O175" s="71">
        <v>0.15731747774961299</v>
      </c>
      <c r="P175" s="68">
        <v>32.854209445585198</v>
      </c>
      <c r="Q175" s="71"/>
      <c r="R175" s="68"/>
    </row>
    <row r="176" spans="1:18" x14ac:dyDescent="0.2">
      <c r="A176" s="72" t="s">
        <v>690</v>
      </c>
      <c r="B176" s="66" t="s">
        <v>691</v>
      </c>
      <c r="C176" s="67">
        <v>73</v>
      </c>
      <c r="D176" s="67" t="s">
        <v>346</v>
      </c>
      <c r="E176" s="71">
        <v>0.49827090154002601</v>
      </c>
      <c r="F176" s="68">
        <v>36.149312377210201</v>
      </c>
      <c r="G176" s="71">
        <v>0.66768625019412398</v>
      </c>
      <c r="H176" s="68">
        <v>50.392927308447902</v>
      </c>
      <c r="I176" s="71">
        <v>0.58040884602696396</v>
      </c>
      <c r="J176" s="68">
        <v>29.862475442043198</v>
      </c>
      <c r="K176" s="71">
        <v>0.76879505884649202</v>
      </c>
      <c r="L176" s="68">
        <v>59.823182711198399</v>
      </c>
      <c r="M176" s="71">
        <v>0.284406723248461</v>
      </c>
      <c r="N176" s="68">
        <v>22.0268872802482</v>
      </c>
      <c r="O176" s="71">
        <v>0.19005762938408799</v>
      </c>
      <c r="P176" s="68">
        <v>44.045174537987698</v>
      </c>
      <c r="Q176" s="71"/>
      <c r="R176" s="68"/>
    </row>
    <row r="177" spans="1:18" x14ac:dyDescent="0.2">
      <c r="A177" s="72" t="s">
        <v>692</v>
      </c>
      <c r="B177" s="66" t="s">
        <v>693</v>
      </c>
      <c r="C177" s="67">
        <v>73</v>
      </c>
      <c r="D177" s="67" t="s">
        <v>346</v>
      </c>
      <c r="E177" s="71">
        <v>0.55843243020568101</v>
      </c>
      <c r="F177" s="68">
        <v>52.652259332023597</v>
      </c>
      <c r="G177" s="71">
        <v>0.70248165069948498</v>
      </c>
      <c r="H177" s="68">
        <v>60.707269155206298</v>
      </c>
      <c r="I177" s="71">
        <v>0.68350475443110204</v>
      </c>
      <c r="J177" s="68">
        <v>55.8939096267191</v>
      </c>
      <c r="K177" s="71">
        <v>0.726166733252535</v>
      </c>
      <c r="L177" s="68">
        <v>47.249508840864401</v>
      </c>
      <c r="M177" s="71">
        <v>0.53403228490597399</v>
      </c>
      <c r="N177" s="68">
        <v>54.808686659772498</v>
      </c>
      <c r="O177" s="71">
        <v>0.14597672773931</v>
      </c>
      <c r="P177" s="68">
        <v>27.310061601642701</v>
      </c>
      <c r="Q177" s="71"/>
      <c r="R177" s="68"/>
    </row>
    <row r="178" spans="1:18" x14ac:dyDescent="0.2">
      <c r="A178" s="72" t="s">
        <v>694</v>
      </c>
      <c r="B178" s="66" t="s">
        <v>695</v>
      </c>
      <c r="C178" s="67">
        <v>74</v>
      </c>
      <c r="D178" s="67" t="s">
        <v>346</v>
      </c>
      <c r="E178" s="71">
        <v>0.59567511726751998</v>
      </c>
      <c r="F178" s="68">
        <v>30.1075268817204</v>
      </c>
      <c r="G178" s="71">
        <v>0.53357798900993803</v>
      </c>
      <c r="H178" s="68">
        <v>5.0179211469534097</v>
      </c>
      <c r="I178" s="71">
        <v>0.59657155188870503</v>
      </c>
      <c r="J178" s="68">
        <v>12.1863799283154</v>
      </c>
      <c r="K178" s="71">
        <v>0.73103631430782201</v>
      </c>
      <c r="L178" s="68">
        <v>23.2974910394265</v>
      </c>
      <c r="M178" s="71">
        <v>0.78685941988694297</v>
      </c>
      <c r="N178" s="68">
        <v>47.833935018050497</v>
      </c>
      <c r="O178" s="71">
        <v>0.33033031124418999</v>
      </c>
      <c r="P178" s="68">
        <v>47.5675675675676</v>
      </c>
      <c r="Q178" s="71"/>
      <c r="R178" s="68"/>
    </row>
    <row r="179" spans="1:18" x14ac:dyDescent="0.2">
      <c r="A179" s="72" t="s">
        <v>696</v>
      </c>
      <c r="B179" s="66" t="s">
        <v>697</v>
      </c>
      <c r="C179" s="67">
        <v>74</v>
      </c>
      <c r="D179" s="67" t="s">
        <v>346</v>
      </c>
      <c r="E179" s="71">
        <v>0.36695397806581198</v>
      </c>
      <c r="F179" s="68">
        <v>1.9713261648745499</v>
      </c>
      <c r="G179" s="71">
        <v>0.37746181808993901</v>
      </c>
      <c r="H179" s="68">
        <v>1.9713261648745499</v>
      </c>
      <c r="I179" s="71">
        <v>0.51553815971782402</v>
      </c>
      <c r="J179" s="68">
        <v>4.3010752688171996</v>
      </c>
      <c r="K179" s="71">
        <v>0.57734031012112896</v>
      </c>
      <c r="L179" s="68">
        <v>3.04659498207885</v>
      </c>
      <c r="M179" s="71">
        <v>0.30960986006857599</v>
      </c>
      <c r="N179" s="68">
        <v>7.0397111913357397</v>
      </c>
      <c r="O179" s="71">
        <v>5.4819742331591897E-2</v>
      </c>
      <c r="P179" s="68">
        <v>4.14414414414414</v>
      </c>
      <c r="Q179" s="71"/>
      <c r="R179" s="68"/>
    </row>
    <row r="180" spans="1:18" x14ac:dyDescent="0.2">
      <c r="A180" s="72" t="s">
        <v>698</v>
      </c>
      <c r="B180" s="66" t="s">
        <v>699</v>
      </c>
      <c r="C180" s="67">
        <v>74</v>
      </c>
      <c r="D180" s="67" t="s">
        <v>346</v>
      </c>
      <c r="E180" s="71">
        <v>0.4678751332287</v>
      </c>
      <c r="F180" s="68">
        <v>8.6021505376344098</v>
      </c>
      <c r="G180" s="71">
        <v>0.45104985726969798</v>
      </c>
      <c r="H180" s="68">
        <v>3.2258064516128999</v>
      </c>
      <c r="I180" s="71">
        <v>0.53899582005908797</v>
      </c>
      <c r="J180" s="68">
        <v>5.7347670250896101</v>
      </c>
      <c r="K180" s="71">
        <v>0.59352217562090503</v>
      </c>
      <c r="L180" s="68">
        <v>4.1218637992831502</v>
      </c>
      <c r="M180" s="71">
        <v>0.50421647669354097</v>
      </c>
      <c r="N180" s="68">
        <v>19.494584837545101</v>
      </c>
      <c r="O180" s="71">
        <v>0.25159133650026899</v>
      </c>
      <c r="P180" s="68">
        <v>37.4774774774775</v>
      </c>
      <c r="Q180" s="71"/>
      <c r="R180" s="68"/>
    </row>
    <row r="181" spans="1:18" x14ac:dyDescent="0.2">
      <c r="A181" s="72" t="s">
        <v>700</v>
      </c>
      <c r="B181" s="66" t="s">
        <v>701</v>
      </c>
      <c r="C181" s="67">
        <v>73</v>
      </c>
      <c r="D181" s="67" t="s">
        <v>346</v>
      </c>
      <c r="E181" s="71">
        <v>0.421395158911895</v>
      </c>
      <c r="F181" s="68">
        <v>7.6620825147347702</v>
      </c>
      <c r="G181" s="71">
        <v>0.51058392859170998</v>
      </c>
      <c r="H181" s="68">
        <v>4.0275049115913601</v>
      </c>
      <c r="I181" s="71">
        <v>0.42799312271569501</v>
      </c>
      <c r="J181" s="68">
        <v>1.2770137524558001</v>
      </c>
      <c r="K181" s="71">
        <v>0.59234482152022006</v>
      </c>
      <c r="L181" s="68">
        <v>14.3418467583497</v>
      </c>
      <c r="M181" s="71">
        <v>0.25112331502745899</v>
      </c>
      <c r="N181" s="68">
        <v>18.200620475697999</v>
      </c>
      <c r="O181" s="71">
        <v>0.324930606704393</v>
      </c>
      <c r="P181" s="68">
        <v>75.256673511293599</v>
      </c>
      <c r="Q181" s="71"/>
      <c r="R181" s="68"/>
    </row>
    <row r="182" spans="1:18" x14ac:dyDescent="0.2">
      <c r="A182" s="72" t="s">
        <v>702</v>
      </c>
      <c r="B182" s="66" t="s">
        <v>703</v>
      </c>
      <c r="C182" s="67">
        <v>73</v>
      </c>
      <c r="D182" s="67" t="s">
        <v>346</v>
      </c>
      <c r="E182" s="71">
        <v>0.54869195539734195</v>
      </c>
      <c r="F182" s="68">
        <v>50.491159135559897</v>
      </c>
      <c r="G182" s="71">
        <v>0.72067492144660406</v>
      </c>
      <c r="H182" s="68">
        <v>64.833005893909601</v>
      </c>
      <c r="I182" s="71">
        <v>0.64672309663048599</v>
      </c>
      <c r="J182" s="68">
        <v>46.660117878192501</v>
      </c>
      <c r="K182" s="71">
        <v>0.68853262278853899</v>
      </c>
      <c r="L182" s="68">
        <v>34.282907662082501</v>
      </c>
      <c r="M182" s="71">
        <v>0.40921950407721802</v>
      </c>
      <c r="N182" s="68">
        <v>37.849017580144803</v>
      </c>
      <c r="O182" s="71">
        <v>0.278309632043865</v>
      </c>
      <c r="P182" s="68">
        <v>68.172484599589296</v>
      </c>
      <c r="Q182" s="71"/>
      <c r="R182" s="68"/>
    </row>
    <row r="183" spans="1:18" x14ac:dyDescent="0.2">
      <c r="A183" s="72" t="s">
        <v>704</v>
      </c>
      <c r="B183" s="66" t="s">
        <v>705</v>
      </c>
      <c r="C183" s="67">
        <v>73</v>
      </c>
      <c r="D183" s="67" t="s">
        <v>346</v>
      </c>
      <c r="E183" s="71">
        <v>0.57019216528752803</v>
      </c>
      <c r="F183" s="68">
        <v>55.009823182711202</v>
      </c>
      <c r="G183" s="71">
        <v>0.68592617280574697</v>
      </c>
      <c r="H183" s="68">
        <v>56.188605108055</v>
      </c>
      <c r="I183" s="71">
        <v>0.63588438922205803</v>
      </c>
      <c r="J183" s="68">
        <v>44.302554027504897</v>
      </c>
      <c r="K183" s="71">
        <v>0.61774723442828094</v>
      </c>
      <c r="L183" s="68">
        <v>18.860510805501001</v>
      </c>
      <c r="M183" s="71">
        <v>0.596438675320353</v>
      </c>
      <c r="N183" s="68">
        <v>61.944157187176799</v>
      </c>
      <c r="O183" s="71">
        <v>0.31496435466120298</v>
      </c>
      <c r="P183" s="68">
        <v>73.819301848049307</v>
      </c>
      <c r="Q183" s="71"/>
      <c r="R183" s="68"/>
    </row>
    <row r="184" spans="1:18" x14ac:dyDescent="0.2">
      <c r="A184" s="72" t="s">
        <v>706</v>
      </c>
      <c r="B184" s="66" t="s">
        <v>707</v>
      </c>
      <c r="C184" s="67">
        <v>73</v>
      </c>
      <c r="D184" s="67" t="s">
        <v>346</v>
      </c>
      <c r="E184" s="71">
        <v>0.36970101574518499</v>
      </c>
      <c r="F184" s="68">
        <v>0.78585461689587399</v>
      </c>
      <c r="G184" s="71">
        <v>0.61791967373519896</v>
      </c>
      <c r="H184" s="68">
        <v>24.0667976424361</v>
      </c>
      <c r="I184" s="71">
        <v>0.530925641056327</v>
      </c>
      <c r="J184" s="68">
        <v>17.387033398821199</v>
      </c>
      <c r="K184" s="71">
        <v>0.48978786850207701</v>
      </c>
      <c r="L184" s="68">
        <v>2.5540275049115899</v>
      </c>
      <c r="M184" s="71">
        <v>9.7187552005325403E-2</v>
      </c>
      <c r="N184" s="68">
        <v>4.8603929679420901</v>
      </c>
      <c r="O184" s="71">
        <v>0.112684343426996</v>
      </c>
      <c r="P184" s="68">
        <v>17.351129363449701</v>
      </c>
      <c r="Q184" s="71"/>
      <c r="R184" s="68"/>
    </row>
    <row r="185" spans="1:18" x14ac:dyDescent="0.2">
      <c r="A185" s="72" t="s">
        <v>708</v>
      </c>
      <c r="B185" s="66" t="s">
        <v>709</v>
      </c>
      <c r="C185" s="67">
        <v>73</v>
      </c>
      <c r="D185" s="67" t="s">
        <v>346</v>
      </c>
      <c r="E185" s="71">
        <v>0.36668308363468899</v>
      </c>
      <c r="F185" s="68">
        <v>0.58939096267190605</v>
      </c>
      <c r="G185" s="71">
        <v>0.61427508179184598</v>
      </c>
      <c r="H185" s="68">
        <v>22.495088408644399</v>
      </c>
      <c r="I185" s="71">
        <v>0.521389569791334</v>
      </c>
      <c r="J185" s="68">
        <v>15.1277013752456</v>
      </c>
      <c r="K185" s="71">
        <v>0.45245710656440502</v>
      </c>
      <c r="L185" s="68">
        <v>0.68762278978389002</v>
      </c>
      <c r="M185" s="71">
        <v>6.3904143784323506E-2</v>
      </c>
      <c r="N185" s="68">
        <v>2.7921406411582201</v>
      </c>
      <c r="O185" s="71">
        <v>0.18138951624153599</v>
      </c>
      <c r="P185" s="68">
        <v>40.349075975359298</v>
      </c>
      <c r="Q185" s="71"/>
      <c r="R185" s="68"/>
    </row>
    <row r="186" spans="1:18" x14ac:dyDescent="0.2">
      <c r="A186" s="72" t="s">
        <v>710</v>
      </c>
      <c r="B186" s="66" t="s">
        <v>711</v>
      </c>
      <c r="C186" s="67">
        <v>73</v>
      </c>
      <c r="D186" s="67" t="s">
        <v>346</v>
      </c>
      <c r="E186" s="71">
        <v>0.480723783412279</v>
      </c>
      <c r="F186" s="68">
        <v>28.978388998035399</v>
      </c>
      <c r="G186" s="71">
        <v>0.63257687715759403</v>
      </c>
      <c r="H186" s="68">
        <v>33.398821218074701</v>
      </c>
      <c r="I186" s="71">
        <v>0.55703770334831304</v>
      </c>
      <c r="J186" s="68">
        <v>23.7721021611002</v>
      </c>
      <c r="K186" s="71">
        <v>0.45753860787642697</v>
      </c>
      <c r="L186" s="68">
        <v>0.98231827111984305</v>
      </c>
      <c r="M186" s="71">
        <v>0.47578632051922098</v>
      </c>
      <c r="N186" s="68">
        <v>46.639089968976201</v>
      </c>
      <c r="O186" s="71">
        <v>0.28067940815983999</v>
      </c>
      <c r="P186" s="68">
        <v>68.685831622176593</v>
      </c>
      <c r="Q186" s="71"/>
      <c r="R186" s="68"/>
    </row>
    <row r="187" spans="1:18" x14ac:dyDescent="0.2">
      <c r="A187" s="72" t="s">
        <v>712</v>
      </c>
      <c r="B187" s="66" t="s">
        <v>713</v>
      </c>
      <c r="C187" s="67">
        <v>73</v>
      </c>
      <c r="D187" s="67" t="s">
        <v>346</v>
      </c>
      <c r="E187" s="71">
        <v>0.47550819853453102</v>
      </c>
      <c r="F187" s="68">
        <v>26.031434184675799</v>
      </c>
      <c r="G187" s="71">
        <v>0.64095969828786703</v>
      </c>
      <c r="H187" s="68">
        <v>37.917485265225899</v>
      </c>
      <c r="I187" s="71">
        <v>0.55999301954122105</v>
      </c>
      <c r="J187" s="68">
        <v>24.5579567779961</v>
      </c>
      <c r="K187" s="71">
        <v>0.63703749639308604</v>
      </c>
      <c r="L187" s="68">
        <v>21.709233791748499</v>
      </c>
      <c r="M187" s="71">
        <v>0.30104842735896098</v>
      </c>
      <c r="N187" s="68">
        <v>23.784901758014499</v>
      </c>
      <c r="O187" s="71">
        <v>0.23850235109151799</v>
      </c>
      <c r="P187" s="68">
        <v>58.110882956878903</v>
      </c>
      <c r="Q187" s="71"/>
      <c r="R187" s="68"/>
    </row>
    <row r="188" spans="1:18" x14ac:dyDescent="0.2">
      <c r="A188" s="72" t="s">
        <v>714</v>
      </c>
      <c r="B188" s="66" t="s">
        <v>715</v>
      </c>
      <c r="C188" s="67">
        <v>73</v>
      </c>
      <c r="D188" s="67" t="s">
        <v>346</v>
      </c>
      <c r="E188" s="71">
        <v>0.40050443584616202</v>
      </c>
      <c r="F188" s="68">
        <v>3.83104125736739</v>
      </c>
      <c r="G188" s="71">
        <v>0.60698210428760802</v>
      </c>
      <c r="H188" s="68">
        <v>18.0746561886051</v>
      </c>
      <c r="I188" s="71">
        <v>0.51996728094212197</v>
      </c>
      <c r="J188" s="68">
        <v>14.4400785854617</v>
      </c>
      <c r="K188" s="71">
        <v>0.70067816316268605</v>
      </c>
      <c r="L188" s="68">
        <v>38.605108055009801</v>
      </c>
      <c r="M188" s="71">
        <v>3.8941587618572103E-2</v>
      </c>
      <c r="N188" s="68">
        <v>2.1716649431230599</v>
      </c>
      <c r="O188" s="71">
        <v>0.13595304321982199</v>
      </c>
      <c r="P188" s="68">
        <v>23.8193018480493</v>
      </c>
      <c r="Q188" s="71"/>
      <c r="R188" s="68"/>
    </row>
    <row r="189" spans="1:18" x14ac:dyDescent="0.2">
      <c r="A189" s="72" t="s">
        <v>716</v>
      </c>
      <c r="B189" s="66" t="s">
        <v>717</v>
      </c>
      <c r="C189" s="67">
        <v>73</v>
      </c>
      <c r="D189" s="67" t="s">
        <v>346</v>
      </c>
      <c r="E189" s="71">
        <v>0.41572106429404998</v>
      </c>
      <c r="F189" s="68">
        <v>5.6974459724950899</v>
      </c>
      <c r="G189" s="71">
        <v>0.628319417480104</v>
      </c>
      <c r="H189" s="68">
        <v>30.844793713163099</v>
      </c>
      <c r="I189" s="71">
        <v>0.51629238428059698</v>
      </c>
      <c r="J189" s="68">
        <v>13.6542239685658</v>
      </c>
      <c r="K189" s="71">
        <v>0.68360753593965895</v>
      </c>
      <c r="L189" s="68">
        <v>32.318271119842798</v>
      </c>
      <c r="M189" s="71">
        <v>9.7187552005325403E-2</v>
      </c>
      <c r="N189" s="68">
        <v>4.8603929679420901</v>
      </c>
      <c r="O189" s="71">
        <v>0.15319843176456499</v>
      </c>
      <c r="P189" s="68">
        <v>30.6981519507187</v>
      </c>
      <c r="Q189" s="71"/>
      <c r="R189" s="68"/>
    </row>
    <row r="190" spans="1:18" x14ac:dyDescent="0.2">
      <c r="A190" s="72" t="s">
        <v>718</v>
      </c>
      <c r="B190" s="66" t="s">
        <v>719</v>
      </c>
      <c r="C190" s="67">
        <v>73</v>
      </c>
      <c r="D190" s="67" t="s">
        <v>346</v>
      </c>
      <c r="E190" s="71">
        <v>0.51073521662371602</v>
      </c>
      <c r="F190" s="68">
        <v>39.587426326129702</v>
      </c>
      <c r="G190" s="71">
        <v>0.66093182487412006</v>
      </c>
      <c r="H190" s="68">
        <v>47.445972495088398</v>
      </c>
      <c r="I190" s="71">
        <v>0.59813762343089905</v>
      </c>
      <c r="J190" s="68">
        <v>34.282907662082501</v>
      </c>
      <c r="K190" s="71">
        <v>0.70554787918871298</v>
      </c>
      <c r="L190" s="68">
        <v>39.783889980353599</v>
      </c>
      <c r="M190" s="71">
        <v>0.43418206024296901</v>
      </c>
      <c r="N190" s="68">
        <v>40.227507755946199</v>
      </c>
      <c r="O190" s="71">
        <v>0.15487669538187901</v>
      </c>
      <c r="P190" s="68">
        <v>31.3141683778234</v>
      </c>
      <c r="Q190" s="71"/>
      <c r="R190" s="68"/>
    </row>
    <row r="191" spans="1:18" x14ac:dyDescent="0.2">
      <c r="A191" s="72" t="s">
        <v>720</v>
      </c>
      <c r="B191" s="66" t="s">
        <v>721</v>
      </c>
      <c r="C191" s="67">
        <v>73</v>
      </c>
      <c r="D191" s="67" t="s">
        <v>346</v>
      </c>
      <c r="E191" s="71">
        <v>0.49924475230548998</v>
      </c>
      <c r="F191" s="68">
        <v>36.7387033398821</v>
      </c>
      <c r="G191" s="71">
        <v>0.69230024958401204</v>
      </c>
      <c r="H191" s="68">
        <v>57.858546168958704</v>
      </c>
      <c r="I191" s="71">
        <v>0.62469723849800995</v>
      </c>
      <c r="J191" s="68">
        <v>41.257367387033398</v>
      </c>
      <c r="K191" s="71">
        <v>0.66864221028171</v>
      </c>
      <c r="L191" s="68">
        <v>29.862475442043198</v>
      </c>
      <c r="M191" s="71">
        <v>0.35929439174571498</v>
      </c>
      <c r="N191" s="68">
        <v>32.057911065149902</v>
      </c>
      <c r="O191" s="71">
        <v>0.15128967141800401</v>
      </c>
      <c r="P191" s="68">
        <v>30.287474332648902</v>
      </c>
      <c r="Q191" s="71"/>
      <c r="R191" s="68"/>
    </row>
    <row r="192" spans="1:18" x14ac:dyDescent="0.2">
      <c r="A192" s="72" t="s">
        <v>722</v>
      </c>
      <c r="B192" s="66" t="s">
        <v>723</v>
      </c>
      <c r="C192" s="67">
        <v>73</v>
      </c>
      <c r="D192" s="67" t="s">
        <v>346</v>
      </c>
      <c r="E192" s="71">
        <v>0.49123888697428097</v>
      </c>
      <c r="F192" s="68">
        <v>33.104125736738702</v>
      </c>
      <c r="G192" s="71">
        <v>0.68018792941133499</v>
      </c>
      <c r="H192" s="68">
        <v>54.518664047151297</v>
      </c>
      <c r="I192" s="71">
        <v>0.64241770206206295</v>
      </c>
      <c r="J192" s="68">
        <v>45.579567779960698</v>
      </c>
      <c r="K192" s="71">
        <v>0.65741362082197197</v>
      </c>
      <c r="L192" s="68">
        <v>27.406679764243599</v>
      </c>
      <c r="M192" s="71">
        <v>0.26776501913796003</v>
      </c>
      <c r="N192" s="68">
        <v>20.165460186142699</v>
      </c>
      <c r="O192" s="71">
        <v>0.208410163438078</v>
      </c>
      <c r="P192" s="68">
        <v>50.410677618069798</v>
      </c>
      <c r="Q192" s="71"/>
      <c r="R192" s="68"/>
    </row>
    <row r="193" spans="1:18" x14ac:dyDescent="0.2">
      <c r="A193" s="72" t="s">
        <v>724</v>
      </c>
      <c r="B193" s="66" t="s">
        <v>725</v>
      </c>
      <c r="C193" s="67">
        <v>73</v>
      </c>
      <c r="D193" s="67" t="s">
        <v>346</v>
      </c>
      <c r="E193" s="71">
        <v>0.53459144907463596</v>
      </c>
      <c r="F193" s="68">
        <v>46.856581532416499</v>
      </c>
      <c r="G193" s="71">
        <v>0.68846675244925104</v>
      </c>
      <c r="H193" s="68">
        <v>57.170923379174901</v>
      </c>
      <c r="I193" s="71">
        <v>0.65152351559616295</v>
      </c>
      <c r="J193" s="68">
        <v>48.035363457760297</v>
      </c>
      <c r="K193" s="71">
        <v>0.72677340230729903</v>
      </c>
      <c r="L193" s="68">
        <v>47.445972495088398</v>
      </c>
      <c r="M193" s="71">
        <v>0.49242802462972202</v>
      </c>
      <c r="N193" s="68">
        <v>50.982419855222297</v>
      </c>
      <c r="O193" s="71">
        <v>0.113765550390747</v>
      </c>
      <c r="P193" s="68">
        <v>17.761806981519499</v>
      </c>
      <c r="Q193" s="71"/>
      <c r="R193" s="68"/>
    </row>
    <row r="194" spans="1:18" x14ac:dyDescent="0.2">
      <c r="A194" s="72" t="s">
        <v>726</v>
      </c>
      <c r="B194" s="66" t="s">
        <v>727</v>
      </c>
      <c r="C194" s="67">
        <v>73</v>
      </c>
      <c r="D194" s="67" t="s">
        <v>346</v>
      </c>
      <c r="E194" s="71">
        <v>0.42288921983489203</v>
      </c>
      <c r="F194" s="68">
        <v>8.0550098231827096</v>
      </c>
      <c r="G194" s="71">
        <v>0.65333404589572497</v>
      </c>
      <c r="H194" s="68">
        <v>44.1060903732809</v>
      </c>
      <c r="I194" s="71">
        <v>0.54664262070771297</v>
      </c>
      <c r="J194" s="68">
        <v>20.2357563850688</v>
      </c>
      <c r="K194" s="71">
        <v>0.64519789333814304</v>
      </c>
      <c r="L194" s="68">
        <v>24.0667976424361</v>
      </c>
      <c r="M194" s="71">
        <v>0.18039607255783</v>
      </c>
      <c r="N194" s="68">
        <v>10.8583247156153</v>
      </c>
      <c r="O194" s="71">
        <v>8.8875466675050904E-2</v>
      </c>
      <c r="P194" s="68">
        <v>10.985626283367599</v>
      </c>
      <c r="Q194" s="71"/>
      <c r="R194" s="68"/>
    </row>
    <row r="195" spans="1:18" x14ac:dyDescent="0.2">
      <c r="A195" s="72" t="s">
        <v>728</v>
      </c>
      <c r="B195" s="66" t="s">
        <v>729</v>
      </c>
      <c r="C195" s="67">
        <v>73</v>
      </c>
      <c r="D195" s="67" t="s">
        <v>346</v>
      </c>
      <c r="E195" s="71">
        <v>0.53651640229101705</v>
      </c>
      <c r="F195" s="68">
        <v>47.249508840864401</v>
      </c>
      <c r="G195" s="71">
        <v>0.71164816016161003</v>
      </c>
      <c r="H195" s="68">
        <v>62.770137524558002</v>
      </c>
      <c r="I195" s="71">
        <v>0.67875557412523801</v>
      </c>
      <c r="J195" s="68">
        <v>54.3222003929273</v>
      </c>
      <c r="K195" s="71">
        <v>0.75572600165770998</v>
      </c>
      <c r="L195" s="68">
        <v>56.385068762278998</v>
      </c>
      <c r="M195" s="71">
        <v>0.46746546846397102</v>
      </c>
      <c r="N195" s="68">
        <v>44.674250258531501</v>
      </c>
      <c r="O195" s="71">
        <v>6.8986807046558504E-2</v>
      </c>
      <c r="P195" s="68">
        <v>7.0841889117043104</v>
      </c>
      <c r="Q195" s="71"/>
      <c r="R195" s="68"/>
    </row>
    <row r="196" spans="1:18" x14ac:dyDescent="0.2">
      <c r="A196" s="72" t="s">
        <v>730</v>
      </c>
      <c r="B196" s="66" t="s">
        <v>731</v>
      </c>
      <c r="C196" s="67">
        <v>73</v>
      </c>
      <c r="D196" s="67" t="s">
        <v>346</v>
      </c>
      <c r="E196" s="71">
        <v>0.57014430151239204</v>
      </c>
      <c r="F196" s="68">
        <v>54.911591355599199</v>
      </c>
      <c r="G196" s="71">
        <v>0.74049552279165998</v>
      </c>
      <c r="H196" s="68">
        <v>70.137524557956795</v>
      </c>
      <c r="I196" s="71">
        <v>0.67637196017211798</v>
      </c>
      <c r="J196" s="68">
        <v>53.536345776031403</v>
      </c>
      <c r="K196" s="71">
        <v>0.82607849488307605</v>
      </c>
      <c r="L196" s="68">
        <v>71.119842829076603</v>
      </c>
      <c r="M196" s="71">
        <v>0.47162589449159598</v>
      </c>
      <c r="N196" s="68">
        <v>45.501551189245099</v>
      </c>
      <c r="O196" s="71">
        <v>0.13614963522350901</v>
      </c>
      <c r="P196" s="68">
        <v>23.921971252566699</v>
      </c>
      <c r="Q196" s="71"/>
      <c r="R196" s="68"/>
    </row>
    <row r="197" spans="1:18" x14ac:dyDescent="0.2">
      <c r="A197" s="72" t="s">
        <v>732</v>
      </c>
      <c r="B197" s="66" t="s">
        <v>733</v>
      </c>
      <c r="C197" s="67">
        <v>73</v>
      </c>
      <c r="D197" s="67" t="s">
        <v>346</v>
      </c>
      <c r="E197" s="71">
        <v>0.52146669407823798</v>
      </c>
      <c r="F197" s="68">
        <v>43.418467583497097</v>
      </c>
      <c r="G197" s="71">
        <v>0.67020879002466904</v>
      </c>
      <c r="H197" s="68">
        <v>51.375245579567803</v>
      </c>
      <c r="I197" s="71">
        <v>0.63825237370003896</v>
      </c>
      <c r="J197" s="68">
        <v>44.499017681728901</v>
      </c>
      <c r="K197" s="71">
        <v>0.71421938967859999</v>
      </c>
      <c r="L197" s="68">
        <v>42.927308447937101</v>
      </c>
      <c r="M197" s="71">
        <v>0.33433183557996299</v>
      </c>
      <c r="N197" s="68">
        <v>28.541882109617401</v>
      </c>
      <c r="O197" s="71">
        <v>0.25032108140791898</v>
      </c>
      <c r="P197" s="68">
        <v>61.909650924024596</v>
      </c>
      <c r="Q197" s="71"/>
      <c r="R197" s="68"/>
    </row>
    <row r="198" spans="1:18" x14ac:dyDescent="0.2">
      <c r="A198" s="72" t="s">
        <v>734</v>
      </c>
      <c r="B198" s="66" t="s">
        <v>735</v>
      </c>
      <c r="C198" s="67">
        <v>73</v>
      </c>
      <c r="D198" s="67" t="s">
        <v>346</v>
      </c>
      <c r="E198" s="71">
        <v>0.55053429525658704</v>
      </c>
      <c r="F198" s="68">
        <v>50.884086444007899</v>
      </c>
      <c r="G198" s="71">
        <v>0.72553168567128401</v>
      </c>
      <c r="H198" s="68">
        <v>66.306483300589406</v>
      </c>
      <c r="I198" s="71">
        <v>0.63942851510408705</v>
      </c>
      <c r="J198" s="68">
        <v>44.990176817288798</v>
      </c>
      <c r="K198" s="71">
        <v>0.737469725924222</v>
      </c>
      <c r="L198" s="68">
        <v>50.2946954813359</v>
      </c>
      <c r="M198" s="71">
        <v>0.52987185887834898</v>
      </c>
      <c r="N198" s="68">
        <v>54.291623578076504</v>
      </c>
      <c r="O198" s="71">
        <v>0.120369690704994</v>
      </c>
      <c r="P198" s="68">
        <v>19.4045174537988</v>
      </c>
      <c r="Q198" s="71"/>
      <c r="R198" s="68"/>
    </row>
    <row r="199" spans="1:18" x14ac:dyDescent="0.2">
      <c r="A199" s="72" t="s">
        <v>736</v>
      </c>
      <c r="B199" s="66" t="s">
        <v>737</v>
      </c>
      <c r="C199" s="67">
        <v>73</v>
      </c>
      <c r="D199" s="67" t="s">
        <v>346</v>
      </c>
      <c r="E199" s="71">
        <v>0.53175108208537603</v>
      </c>
      <c r="F199" s="68">
        <v>46.070726915520602</v>
      </c>
      <c r="G199" s="71">
        <v>0.72397721489016897</v>
      </c>
      <c r="H199" s="68">
        <v>65.815324165029494</v>
      </c>
      <c r="I199" s="71">
        <v>0.66880434993120197</v>
      </c>
      <c r="J199" s="68">
        <v>51.8664047151277</v>
      </c>
      <c r="K199" s="71">
        <v>0.69037447076980096</v>
      </c>
      <c r="L199" s="68">
        <v>35.559921414538302</v>
      </c>
      <c r="M199" s="71">
        <v>0.367615243800965</v>
      </c>
      <c r="N199" s="68">
        <v>33.092037228541898</v>
      </c>
      <c r="O199" s="71">
        <v>0.207984131034743</v>
      </c>
      <c r="P199" s="68">
        <v>49.8973305954826</v>
      </c>
      <c r="Q199" s="71"/>
      <c r="R199" s="68"/>
    </row>
    <row r="200" spans="1:18" x14ac:dyDescent="0.2">
      <c r="A200" s="72" t="s">
        <v>738</v>
      </c>
      <c r="B200" s="66" t="s">
        <v>739</v>
      </c>
      <c r="C200" s="67">
        <v>73</v>
      </c>
      <c r="D200" s="67" t="s">
        <v>346</v>
      </c>
      <c r="E200" s="71">
        <v>0.55726556802132299</v>
      </c>
      <c r="F200" s="68">
        <v>52.357563850687598</v>
      </c>
      <c r="G200" s="71">
        <v>0.74262108316530895</v>
      </c>
      <c r="H200" s="68">
        <v>70.825147347740696</v>
      </c>
      <c r="I200" s="71">
        <v>0.70817430067678699</v>
      </c>
      <c r="J200" s="68">
        <v>59.528487229862499</v>
      </c>
      <c r="K200" s="71">
        <v>0.69018411616089703</v>
      </c>
      <c r="L200" s="68">
        <v>35.265225933202402</v>
      </c>
      <c r="M200" s="71">
        <v>0.52987185887834898</v>
      </c>
      <c r="N200" s="68">
        <v>54.291623578076504</v>
      </c>
      <c r="O200" s="71">
        <v>0.115476481225273</v>
      </c>
      <c r="P200" s="68">
        <v>18.1724845995893</v>
      </c>
      <c r="Q200" s="71"/>
      <c r="R200" s="68"/>
    </row>
    <row r="201" spans="1:18" x14ac:dyDescent="0.2">
      <c r="A201" s="72" t="s">
        <v>740</v>
      </c>
      <c r="B201" s="66" t="s">
        <v>741</v>
      </c>
      <c r="C201" s="67">
        <v>73</v>
      </c>
      <c r="D201" s="67" t="s">
        <v>346</v>
      </c>
      <c r="E201" s="71">
        <v>0.50865035941185799</v>
      </c>
      <c r="F201" s="68">
        <v>39.1944990176817</v>
      </c>
      <c r="G201" s="71">
        <v>0.68710805074808301</v>
      </c>
      <c r="H201" s="68">
        <v>56.679764243614898</v>
      </c>
      <c r="I201" s="71">
        <v>0.66723903825085895</v>
      </c>
      <c r="J201" s="68">
        <v>51.473477406679798</v>
      </c>
      <c r="K201" s="71">
        <v>0.61020745000535104</v>
      </c>
      <c r="L201" s="68">
        <v>17.485265225933201</v>
      </c>
      <c r="M201" s="71">
        <v>0.49658845065734702</v>
      </c>
      <c r="N201" s="68">
        <v>51.706308169596703</v>
      </c>
      <c r="O201" s="71">
        <v>8.2108807397651098E-2</v>
      </c>
      <c r="P201" s="68">
        <v>9.6509240246406591</v>
      </c>
      <c r="Q201" s="71"/>
      <c r="R201" s="68"/>
    </row>
    <row r="202" spans="1:18" x14ac:dyDescent="0.2">
      <c r="A202" s="72" t="s">
        <v>742</v>
      </c>
      <c r="B202" s="66" t="s">
        <v>743</v>
      </c>
      <c r="C202" s="67">
        <v>73</v>
      </c>
      <c r="D202" s="67" t="s">
        <v>346</v>
      </c>
      <c r="E202" s="71">
        <v>0.632543469920404</v>
      </c>
      <c r="F202" s="68">
        <v>66.404715127701394</v>
      </c>
      <c r="G202" s="71">
        <v>0.79319522169434398</v>
      </c>
      <c r="H202" s="68">
        <v>78.3889980353635</v>
      </c>
      <c r="I202" s="71">
        <v>0.78234858827897402</v>
      </c>
      <c r="J202" s="68">
        <v>69.548133595284895</v>
      </c>
      <c r="K202" s="71">
        <v>0.81572436221678901</v>
      </c>
      <c r="L202" s="68">
        <v>69.056974459724998</v>
      </c>
      <c r="M202" s="71">
        <v>0.62140123148610404</v>
      </c>
      <c r="N202" s="68">
        <v>64.219234746639103</v>
      </c>
      <c r="O202" s="71">
        <v>0.150047945925809</v>
      </c>
      <c r="P202" s="68">
        <v>29.3634496919918</v>
      </c>
      <c r="Q202" s="71"/>
      <c r="R202" s="68"/>
    </row>
    <row r="203" spans="1:18" x14ac:dyDescent="0.2">
      <c r="A203" s="72" t="s">
        <v>744</v>
      </c>
      <c r="B203" s="66" t="s">
        <v>745</v>
      </c>
      <c r="C203" s="67">
        <v>73</v>
      </c>
      <c r="D203" s="67" t="s">
        <v>346</v>
      </c>
      <c r="E203" s="71">
        <v>0.46933409405723098</v>
      </c>
      <c r="F203" s="68">
        <v>24.3614931237721</v>
      </c>
      <c r="G203" s="71">
        <v>0.62433927798691002</v>
      </c>
      <c r="H203" s="68">
        <v>28.585461689587401</v>
      </c>
      <c r="I203" s="71">
        <v>0.51839899788461297</v>
      </c>
      <c r="J203" s="68">
        <v>14.243614931237699</v>
      </c>
      <c r="K203" s="71">
        <v>0.55643234412225695</v>
      </c>
      <c r="L203" s="68">
        <v>8.2514734774066802</v>
      </c>
      <c r="M203" s="71">
        <v>0.46330504243634502</v>
      </c>
      <c r="N203" s="68">
        <v>44.0537745604964</v>
      </c>
      <c r="O203" s="71">
        <v>0.18419480785602799</v>
      </c>
      <c r="P203" s="68">
        <v>41.683778234086198</v>
      </c>
      <c r="Q203" s="71"/>
      <c r="R203" s="68"/>
    </row>
    <row r="204" spans="1:18" x14ac:dyDescent="0.2">
      <c r="A204" s="72" t="s">
        <v>746</v>
      </c>
      <c r="B204" s="66" t="s">
        <v>747</v>
      </c>
      <c r="C204" s="67">
        <v>73</v>
      </c>
      <c r="D204" s="67" t="s">
        <v>346</v>
      </c>
      <c r="E204" s="71">
        <v>0.50668281871891496</v>
      </c>
      <c r="F204" s="68">
        <v>38.310412573673901</v>
      </c>
      <c r="G204" s="71">
        <v>0.68488795520314305</v>
      </c>
      <c r="H204" s="68">
        <v>55.795677799607098</v>
      </c>
      <c r="I204" s="71">
        <v>0.62923796175768998</v>
      </c>
      <c r="J204" s="68">
        <v>42.337917485265201</v>
      </c>
      <c r="K204" s="71">
        <v>0.69383526129967399</v>
      </c>
      <c r="L204" s="68">
        <v>35.952848722986197</v>
      </c>
      <c r="M204" s="71">
        <v>0.37593609585621601</v>
      </c>
      <c r="N204" s="68">
        <v>34.436401240951398</v>
      </c>
      <c r="O204" s="71">
        <v>0.149516819477851</v>
      </c>
      <c r="P204" s="68">
        <v>28.952772073921999</v>
      </c>
      <c r="Q204" s="71"/>
      <c r="R204" s="68"/>
    </row>
    <row r="205" spans="1:18" x14ac:dyDescent="0.2">
      <c r="A205" s="72" t="s">
        <v>748</v>
      </c>
      <c r="B205" s="66" t="s">
        <v>749</v>
      </c>
      <c r="C205" s="67">
        <v>73</v>
      </c>
      <c r="D205" s="67" t="s">
        <v>346</v>
      </c>
      <c r="E205" s="71">
        <v>0.60155253086237304</v>
      </c>
      <c r="F205" s="68">
        <v>62.180746561885996</v>
      </c>
      <c r="G205" s="71">
        <v>0.754129771246839</v>
      </c>
      <c r="H205" s="68">
        <v>73.084479371316306</v>
      </c>
      <c r="I205" s="71">
        <v>0.71285106142936505</v>
      </c>
      <c r="J205" s="68">
        <v>60.117878192534398</v>
      </c>
      <c r="K205" s="71">
        <v>0.78530096180750997</v>
      </c>
      <c r="L205" s="68">
        <v>63.163064833005897</v>
      </c>
      <c r="M205" s="71">
        <v>0.64220336162422997</v>
      </c>
      <c r="N205" s="68">
        <v>67.218200620475699</v>
      </c>
      <c r="O205" s="71">
        <v>0.113277498203919</v>
      </c>
      <c r="P205" s="68">
        <v>17.5564681724846</v>
      </c>
      <c r="Q205" s="71"/>
      <c r="R205" s="68"/>
    </row>
    <row r="206" spans="1:18" x14ac:dyDescent="0.2">
      <c r="A206" s="72" t="s">
        <v>750</v>
      </c>
      <c r="B206" s="66" t="s">
        <v>751</v>
      </c>
      <c r="C206" s="67">
        <v>73</v>
      </c>
      <c r="D206" s="67" t="s">
        <v>346</v>
      </c>
      <c r="E206" s="71">
        <v>0.61167841213298302</v>
      </c>
      <c r="F206" s="68">
        <v>63.457760314341797</v>
      </c>
      <c r="G206" s="71">
        <v>0.77358354917754801</v>
      </c>
      <c r="H206" s="68">
        <v>75.834970530451898</v>
      </c>
      <c r="I206" s="71">
        <v>0.73409012163339504</v>
      </c>
      <c r="J206" s="68">
        <v>63.850687622789799</v>
      </c>
      <c r="K206" s="71">
        <v>0.84629090532509199</v>
      </c>
      <c r="L206" s="68">
        <v>74.656188605108099</v>
      </c>
      <c r="M206" s="71">
        <v>0.56731569312697605</v>
      </c>
      <c r="N206" s="68">
        <v>59.048603929679402</v>
      </c>
      <c r="O206" s="71">
        <v>0.13711179140190299</v>
      </c>
      <c r="P206" s="68">
        <v>24.435318275154</v>
      </c>
      <c r="Q206" s="71"/>
      <c r="R206" s="68"/>
    </row>
    <row r="207" spans="1:18" x14ac:dyDescent="0.2">
      <c r="A207" s="72" t="s">
        <v>752</v>
      </c>
      <c r="B207" s="66" t="s">
        <v>753</v>
      </c>
      <c r="C207" s="67">
        <v>73</v>
      </c>
      <c r="D207" s="67" t="s">
        <v>346</v>
      </c>
      <c r="E207" s="71">
        <v>0.48037804790487498</v>
      </c>
      <c r="F207" s="68">
        <v>28.6836935166994</v>
      </c>
      <c r="G207" s="71">
        <v>0.62256329438085001</v>
      </c>
      <c r="H207" s="68">
        <v>27.406679764243599</v>
      </c>
      <c r="I207" s="71">
        <v>0.69492319497375599</v>
      </c>
      <c r="J207" s="68">
        <v>57.662082514734799</v>
      </c>
      <c r="K207" s="71">
        <v>0.750443344562435</v>
      </c>
      <c r="L207" s="68">
        <v>53.634577603143399</v>
      </c>
      <c r="M207" s="71">
        <v>0.18871692461308001</v>
      </c>
      <c r="N207" s="68">
        <v>11.4788004136505</v>
      </c>
      <c r="O207" s="71">
        <v>0.14524348099425499</v>
      </c>
      <c r="P207" s="68">
        <v>26.796714579055401</v>
      </c>
      <c r="Q207" s="71"/>
      <c r="R207" s="68"/>
    </row>
    <row r="208" spans="1:18" x14ac:dyDescent="0.2">
      <c r="A208" s="72" t="s">
        <v>754</v>
      </c>
      <c r="B208" s="66" t="s">
        <v>755</v>
      </c>
      <c r="C208" s="67">
        <v>73</v>
      </c>
      <c r="D208" s="67" t="s">
        <v>346</v>
      </c>
      <c r="E208" s="71">
        <v>0.51882496992313598</v>
      </c>
      <c r="F208" s="68">
        <v>42.632612966601201</v>
      </c>
      <c r="G208" s="71">
        <v>0.64165482504202798</v>
      </c>
      <c r="H208" s="68">
        <v>38.408644400785903</v>
      </c>
      <c r="I208" s="71">
        <v>0.73053328973190401</v>
      </c>
      <c r="J208" s="68">
        <v>62.868369351669898</v>
      </c>
      <c r="K208" s="71">
        <v>0.81352989973278</v>
      </c>
      <c r="L208" s="68">
        <v>68.565815324165001</v>
      </c>
      <c r="M208" s="71">
        <v>0.338492261607589</v>
      </c>
      <c r="N208" s="68">
        <v>29.2657704239917</v>
      </c>
      <c r="O208" s="71">
        <v>6.9914573501379404E-2</v>
      </c>
      <c r="P208" s="68">
        <v>7.3921971252566703</v>
      </c>
      <c r="Q208" s="71"/>
      <c r="R208" s="68"/>
    </row>
    <row r="209" spans="1:18" x14ac:dyDescent="0.2">
      <c r="A209" s="72" t="s">
        <v>756</v>
      </c>
      <c r="B209" s="66" t="s">
        <v>757</v>
      </c>
      <c r="C209" s="67">
        <v>73</v>
      </c>
      <c r="D209" s="67" t="s">
        <v>346</v>
      </c>
      <c r="E209" s="71">
        <v>0.50223740745370904</v>
      </c>
      <c r="F209" s="68">
        <v>37.622789783889999</v>
      </c>
      <c r="G209" s="71">
        <v>0.67046568556470199</v>
      </c>
      <c r="H209" s="68">
        <v>51.669941060903703</v>
      </c>
      <c r="I209" s="71">
        <v>0.83337772914115704</v>
      </c>
      <c r="J209" s="68">
        <v>75.245579567779998</v>
      </c>
      <c r="K209" s="71">
        <v>0.58961221066013803</v>
      </c>
      <c r="L209" s="68">
        <v>13.2612966601179</v>
      </c>
      <c r="M209" s="71">
        <v>0.35513396571808997</v>
      </c>
      <c r="N209" s="68">
        <v>31.2306101344364</v>
      </c>
      <c r="O209" s="71">
        <v>6.2597446184460406E-2</v>
      </c>
      <c r="P209" s="68">
        <v>5.74948665297741</v>
      </c>
      <c r="Q209" s="71"/>
      <c r="R209" s="68"/>
    </row>
    <row r="210" spans="1:18" x14ac:dyDescent="0.2">
      <c r="A210" s="72" t="s">
        <v>758</v>
      </c>
      <c r="B210" s="66" t="s">
        <v>759</v>
      </c>
      <c r="C210" s="67">
        <v>73</v>
      </c>
      <c r="D210" s="67" t="s">
        <v>346</v>
      </c>
      <c r="E210" s="71">
        <v>0.53777928388073504</v>
      </c>
      <c r="F210" s="68">
        <v>47.5442043222004</v>
      </c>
      <c r="G210" s="71">
        <v>0.65505225270421497</v>
      </c>
      <c r="H210" s="68">
        <v>44.990176817288798</v>
      </c>
      <c r="I210" s="71">
        <v>0.82259850800123502</v>
      </c>
      <c r="J210" s="68">
        <v>73.968565815324197</v>
      </c>
      <c r="K210" s="71">
        <v>0.64032659584730101</v>
      </c>
      <c r="L210" s="68">
        <v>22.396856581532401</v>
      </c>
      <c r="M210" s="71">
        <v>0.51323015476784795</v>
      </c>
      <c r="N210" s="68">
        <v>53.050672182006203</v>
      </c>
      <c r="O210" s="71">
        <v>5.7688908083076598E-2</v>
      </c>
      <c r="P210" s="68">
        <v>5.4414784394250502</v>
      </c>
      <c r="Q210" s="71"/>
      <c r="R210" s="68"/>
    </row>
    <row r="211" spans="1:18" x14ac:dyDescent="0.2">
      <c r="A211" s="72" t="s">
        <v>760</v>
      </c>
      <c r="B211" s="66" t="s">
        <v>761</v>
      </c>
      <c r="C211" s="67">
        <v>73</v>
      </c>
      <c r="D211" s="67" t="s">
        <v>346</v>
      </c>
      <c r="E211" s="71">
        <v>0.52673447311576305</v>
      </c>
      <c r="F211" s="68">
        <v>44.793713163064801</v>
      </c>
      <c r="G211" s="71">
        <v>0.65964480168425998</v>
      </c>
      <c r="H211" s="68">
        <v>46.954813359528501</v>
      </c>
      <c r="I211" s="71">
        <v>0.79536019019906701</v>
      </c>
      <c r="J211" s="68">
        <v>70.923379174852698</v>
      </c>
      <c r="K211" s="71">
        <v>0.81181588393190895</v>
      </c>
      <c r="L211" s="68">
        <v>68.271119842829094</v>
      </c>
      <c r="M211" s="71">
        <v>0.21783990680645701</v>
      </c>
      <c r="N211" s="68">
        <v>14.891416752843799</v>
      </c>
      <c r="O211" s="71">
        <v>0.149011582957123</v>
      </c>
      <c r="P211" s="68">
        <v>28.7474332648871</v>
      </c>
      <c r="Q211" s="71"/>
      <c r="R211" s="68"/>
    </row>
    <row r="212" spans="1:18" x14ac:dyDescent="0.2">
      <c r="A212" s="72" t="s">
        <v>762</v>
      </c>
      <c r="B212" s="66" t="s">
        <v>763</v>
      </c>
      <c r="C212" s="67">
        <v>73</v>
      </c>
      <c r="D212" s="67" t="s">
        <v>346</v>
      </c>
      <c r="E212" s="71">
        <v>0.51552273205333998</v>
      </c>
      <c r="F212" s="68">
        <v>41.453831041257402</v>
      </c>
      <c r="G212" s="71">
        <v>0.64773624641481997</v>
      </c>
      <c r="H212" s="68">
        <v>41.552062868369298</v>
      </c>
      <c r="I212" s="71">
        <v>0.80789059536704999</v>
      </c>
      <c r="J212" s="68">
        <v>72.495088408644406</v>
      </c>
      <c r="K212" s="71">
        <v>0.68956076069301797</v>
      </c>
      <c r="L212" s="68">
        <v>35.166994106090399</v>
      </c>
      <c r="M212" s="71">
        <v>0.226160758861707</v>
      </c>
      <c r="N212" s="68">
        <v>15.718717683557401</v>
      </c>
      <c r="O212" s="71">
        <v>0.20626529893010701</v>
      </c>
      <c r="P212" s="68">
        <v>49.486652977412703</v>
      </c>
      <c r="Q212" s="71"/>
      <c r="R212" s="68"/>
    </row>
    <row r="213" spans="1:18" x14ac:dyDescent="0.2">
      <c r="A213" s="72" t="s">
        <v>764</v>
      </c>
      <c r="B213" s="66" t="s">
        <v>765</v>
      </c>
      <c r="C213" s="67">
        <v>73</v>
      </c>
      <c r="D213" s="67" t="s">
        <v>346</v>
      </c>
      <c r="E213" s="71">
        <v>0.49740559736488399</v>
      </c>
      <c r="F213" s="68">
        <v>35.658153241650297</v>
      </c>
      <c r="G213" s="71">
        <v>0.66256951635139405</v>
      </c>
      <c r="H213" s="68">
        <v>47.937131630648302</v>
      </c>
      <c r="I213" s="71">
        <v>0.71170962012196604</v>
      </c>
      <c r="J213" s="68">
        <v>59.921414538310401</v>
      </c>
      <c r="K213" s="71">
        <v>0.71105854760489295</v>
      </c>
      <c r="L213" s="68">
        <v>41.6502946954813</v>
      </c>
      <c r="M213" s="71">
        <v>0.26360459311033402</v>
      </c>
      <c r="N213" s="68">
        <v>19.855222337125099</v>
      </c>
      <c r="O213" s="71">
        <v>0.138085709635835</v>
      </c>
      <c r="P213" s="68">
        <v>24.9486652977413</v>
      </c>
      <c r="Q213" s="71"/>
      <c r="R213" s="68"/>
    </row>
    <row r="214" spans="1:18" x14ac:dyDescent="0.2">
      <c r="A214" s="72" t="s">
        <v>766</v>
      </c>
      <c r="B214" s="66" t="s">
        <v>767</v>
      </c>
      <c r="C214" s="67">
        <v>73</v>
      </c>
      <c r="D214" s="67" t="s">
        <v>346</v>
      </c>
      <c r="E214" s="71">
        <v>0.54637992289993198</v>
      </c>
      <c r="F214" s="68">
        <v>50.098231827112002</v>
      </c>
      <c r="G214" s="71">
        <v>0.64754260964239896</v>
      </c>
      <c r="H214" s="68">
        <v>41.257367387033398</v>
      </c>
      <c r="I214" s="71">
        <v>0.88053507062963099</v>
      </c>
      <c r="J214" s="68">
        <v>78.487229862475402</v>
      </c>
      <c r="K214" s="71">
        <v>0.80702304130105096</v>
      </c>
      <c r="L214" s="68">
        <v>67.190569744597298</v>
      </c>
      <c r="M214" s="71">
        <v>0.32185055749708802</v>
      </c>
      <c r="N214" s="68">
        <v>27.094105480868699</v>
      </c>
      <c r="O214" s="71">
        <v>7.4948335429491697E-2</v>
      </c>
      <c r="P214" s="68">
        <v>7.9055441478439397</v>
      </c>
      <c r="Q214" s="71"/>
      <c r="R214" s="68"/>
    </row>
    <row r="215" spans="1:18" x14ac:dyDescent="0.2">
      <c r="A215" s="72" t="s">
        <v>768</v>
      </c>
      <c r="B215" s="66" t="s">
        <v>769</v>
      </c>
      <c r="C215" s="67">
        <v>73</v>
      </c>
      <c r="D215" s="67" t="s">
        <v>346</v>
      </c>
      <c r="E215" s="71">
        <v>0.57491938023525202</v>
      </c>
      <c r="F215" s="68">
        <v>55.992141453831003</v>
      </c>
      <c r="G215" s="71">
        <v>0.72980936151514897</v>
      </c>
      <c r="H215" s="68">
        <v>67.387033398821202</v>
      </c>
      <c r="I215" s="71">
        <v>0.87151015077199501</v>
      </c>
      <c r="J215" s="68">
        <v>77.701375245579598</v>
      </c>
      <c r="K215" s="71">
        <v>0.65493649698706502</v>
      </c>
      <c r="L215" s="68">
        <v>26.522593320235799</v>
      </c>
      <c r="M215" s="71">
        <v>0.50490930271259804</v>
      </c>
      <c r="N215" s="68">
        <v>52.740434332988599</v>
      </c>
      <c r="O215" s="71">
        <v>0.11343158918945501</v>
      </c>
      <c r="P215" s="68">
        <v>17.659137577002099</v>
      </c>
      <c r="Q215" s="71"/>
      <c r="R215" s="68"/>
    </row>
    <row r="216" spans="1:18" x14ac:dyDescent="0.2">
      <c r="A216" s="72" t="s">
        <v>770</v>
      </c>
      <c r="B216" s="66" t="s">
        <v>771</v>
      </c>
      <c r="C216" s="67">
        <v>73</v>
      </c>
      <c r="D216" s="67" t="s">
        <v>346</v>
      </c>
      <c r="E216" s="71">
        <v>0.64673232999228802</v>
      </c>
      <c r="F216" s="68">
        <v>68.369351669941096</v>
      </c>
      <c r="G216" s="71">
        <v>0.77887168437438803</v>
      </c>
      <c r="H216" s="68">
        <v>76.424361493123797</v>
      </c>
      <c r="I216" s="71">
        <v>0.89128865273638302</v>
      </c>
      <c r="J216" s="68">
        <v>79.567779960707298</v>
      </c>
      <c r="K216" s="71">
        <v>0.60899413309370598</v>
      </c>
      <c r="L216" s="68">
        <v>17.387033398821199</v>
      </c>
      <c r="M216" s="71">
        <v>0.71709103012148501</v>
      </c>
      <c r="N216" s="68">
        <v>74.870734229576001</v>
      </c>
      <c r="O216" s="71">
        <v>0.237416149635479</v>
      </c>
      <c r="P216" s="68">
        <v>57.802874743326498</v>
      </c>
      <c r="Q216" s="71"/>
      <c r="R216" s="68"/>
    </row>
    <row r="217" spans="1:18" x14ac:dyDescent="0.2">
      <c r="A217" s="72" t="s">
        <v>772</v>
      </c>
      <c r="B217" s="66" t="s">
        <v>773</v>
      </c>
      <c r="C217" s="67">
        <v>73</v>
      </c>
      <c r="D217" s="67" t="s">
        <v>346</v>
      </c>
      <c r="E217" s="71">
        <v>0.67219285125238204</v>
      </c>
      <c r="F217" s="68">
        <v>71.316306483300593</v>
      </c>
      <c r="G217" s="71">
        <v>0.81555738193318394</v>
      </c>
      <c r="H217" s="68">
        <v>81.630648330058904</v>
      </c>
      <c r="I217" s="71">
        <v>0.92227400378487201</v>
      </c>
      <c r="J217" s="68">
        <v>82.514734774066795</v>
      </c>
      <c r="K217" s="71">
        <v>0.65764693962230802</v>
      </c>
      <c r="L217" s="68">
        <v>27.504911591355601</v>
      </c>
      <c r="M217" s="71">
        <v>0.72125145614911002</v>
      </c>
      <c r="N217" s="68">
        <v>75.180972078593598</v>
      </c>
      <c r="O217" s="71">
        <v>0.24423447477243601</v>
      </c>
      <c r="P217" s="68">
        <v>59.958932238193</v>
      </c>
      <c r="Q217" s="71"/>
      <c r="R217" s="68"/>
    </row>
    <row r="218" spans="1:18" x14ac:dyDescent="0.2">
      <c r="A218" s="72" t="s">
        <v>774</v>
      </c>
      <c r="B218" s="66" t="s">
        <v>775</v>
      </c>
      <c r="C218" s="67">
        <v>73</v>
      </c>
      <c r="D218" s="67" t="s">
        <v>346</v>
      </c>
      <c r="E218" s="71">
        <v>0.48555532203084101</v>
      </c>
      <c r="F218" s="68">
        <v>30.746561886051101</v>
      </c>
      <c r="G218" s="71">
        <v>0.65514938574135795</v>
      </c>
      <c r="H218" s="68">
        <v>45.088408644400801</v>
      </c>
      <c r="I218" s="71">
        <v>0.80504381456177998</v>
      </c>
      <c r="J218" s="68">
        <v>72.102161100196497</v>
      </c>
      <c r="K218" s="71">
        <v>0.64181508767639095</v>
      </c>
      <c r="L218" s="68">
        <v>23.084479371316299</v>
      </c>
      <c r="M218" s="71">
        <v>0.13463138625395199</v>
      </c>
      <c r="N218" s="68">
        <v>6.5149948293691802</v>
      </c>
      <c r="O218" s="71">
        <v>0.191136935920724</v>
      </c>
      <c r="P218" s="68">
        <v>44.455852156057503</v>
      </c>
      <c r="Q218" s="71"/>
      <c r="R218" s="68"/>
    </row>
    <row r="219" spans="1:18" x14ac:dyDescent="0.2">
      <c r="A219" s="72" t="s">
        <v>776</v>
      </c>
      <c r="B219" s="66" t="s">
        <v>777</v>
      </c>
      <c r="C219" s="67">
        <v>73</v>
      </c>
      <c r="D219" s="67" t="s">
        <v>346</v>
      </c>
      <c r="E219" s="71">
        <v>0.66846731630937695</v>
      </c>
      <c r="F219" s="68">
        <v>70.923379174852698</v>
      </c>
      <c r="G219" s="71">
        <v>0.80678133834454002</v>
      </c>
      <c r="H219" s="68">
        <v>80.058939096267196</v>
      </c>
      <c r="I219" s="71">
        <v>0.89269144837165004</v>
      </c>
      <c r="J219" s="68">
        <v>79.764243614931203</v>
      </c>
      <c r="K219" s="71">
        <v>0.64747622383270798</v>
      </c>
      <c r="L219" s="68">
        <v>25.049115913556001</v>
      </c>
      <c r="M219" s="71">
        <v>0.77949742053586302</v>
      </c>
      <c r="N219" s="68">
        <v>79.110651499482898</v>
      </c>
      <c r="O219" s="71">
        <v>0.21589015046212301</v>
      </c>
      <c r="P219" s="68">
        <v>52.669404517453799</v>
      </c>
      <c r="Q219" s="71"/>
      <c r="R219" s="68"/>
    </row>
    <row r="220" spans="1:18" x14ac:dyDescent="0.2">
      <c r="A220" s="72" t="s">
        <v>778</v>
      </c>
      <c r="B220" s="66" t="s">
        <v>779</v>
      </c>
      <c r="C220" s="67">
        <v>73</v>
      </c>
      <c r="D220" s="67" t="s">
        <v>346</v>
      </c>
      <c r="E220" s="71">
        <v>0.59773491562192105</v>
      </c>
      <c r="F220" s="68">
        <v>61.689587426326099</v>
      </c>
      <c r="G220" s="71">
        <v>0.73522573920643197</v>
      </c>
      <c r="H220" s="68">
        <v>68.664047151277003</v>
      </c>
      <c r="I220" s="71">
        <v>0.89437676520977005</v>
      </c>
      <c r="J220" s="68">
        <v>79.862475442043205</v>
      </c>
      <c r="K220" s="71">
        <v>0.64923729278838904</v>
      </c>
      <c r="L220" s="68">
        <v>25.4420432220039</v>
      </c>
      <c r="M220" s="71">
        <v>0.46330504243634502</v>
      </c>
      <c r="N220" s="68">
        <v>44.0537745604964</v>
      </c>
      <c r="O220" s="71">
        <v>0.24652973846866599</v>
      </c>
      <c r="P220" s="68">
        <v>60.574948665297697</v>
      </c>
      <c r="Q220" s="71"/>
      <c r="R220" s="68"/>
    </row>
    <row r="221" spans="1:18" x14ac:dyDescent="0.2">
      <c r="A221" s="72" t="s">
        <v>780</v>
      </c>
      <c r="B221" s="66" t="s">
        <v>781</v>
      </c>
      <c r="C221" s="67">
        <v>73</v>
      </c>
      <c r="D221" s="67" t="s">
        <v>346</v>
      </c>
      <c r="E221" s="71">
        <v>0.51620438057185203</v>
      </c>
      <c r="F221" s="68">
        <v>41.748526522593302</v>
      </c>
      <c r="G221" s="71">
        <v>0.62592081415363099</v>
      </c>
      <c r="H221" s="68">
        <v>29.567779960707298</v>
      </c>
      <c r="I221" s="71">
        <v>0.61295716037098402</v>
      </c>
      <c r="J221" s="68">
        <v>37.721021611002001</v>
      </c>
      <c r="K221" s="71">
        <v>0.654326175892745</v>
      </c>
      <c r="L221" s="68">
        <v>26.326129666011798</v>
      </c>
      <c r="M221" s="71">
        <v>0.29688800133133603</v>
      </c>
      <c r="N221" s="68">
        <v>23.0610134436401</v>
      </c>
      <c r="O221" s="71">
        <v>0.39092975111056499</v>
      </c>
      <c r="P221" s="68">
        <v>85.0102669404518</v>
      </c>
      <c r="Q221" s="71"/>
      <c r="R221" s="68"/>
    </row>
    <row r="222" spans="1:18" x14ac:dyDescent="0.2">
      <c r="A222" s="72" t="s">
        <v>782</v>
      </c>
      <c r="B222" s="66" t="s">
        <v>783</v>
      </c>
      <c r="C222" s="67">
        <v>73</v>
      </c>
      <c r="D222" s="67" t="s">
        <v>346</v>
      </c>
      <c r="E222" s="71">
        <v>0.566765720280756</v>
      </c>
      <c r="F222" s="68">
        <v>54.420432220039302</v>
      </c>
      <c r="G222" s="71">
        <v>0.63512253132824803</v>
      </c>
      <c r="H222" s="68">
        <v>34.8722986247544</v>
      </c>
      <c r="I222" s="71">
        <v>0.608170680230673</v>
      </c>
      <c r="J222" s="68">
        <v>36.640471512770098</v>
      </c>
      <c r="K222" s="71">
        <v>0.72399803736433899</v>
      </c>
      <c r="L222" s="68">
        <v>45.874263261296697</v>
      </c>
      <c r="M222" s="71">
        <v>0.62140123148610404</v>
      </c>
      <c r="N222" s="68">
        <v>64.219234746639103</v>
      </c>
      <c r="O222" s="71">
        <v>0.24513612099441401</v>
      </c>
      <c r="P222" s="68">
        <v>60.164271047227899</v>
      </c>
      <c r="Q222" s="71"/>
      <c r="R222" s="68"/>
    </row>
    <row r="223" spans="1:18" x14ac:dyDescent="0.2">
      <c r="A223" s="72" t="s">
        <v>784</v>
      </c>
      <c r="B223" s="66" t="s">
        <v>785</v>
      </c>
      <c r="C223" s="67">
        <v>73</v>
      </c>
      <c r="D223" s="67" t="s">
        <v>346</v>
      </c>
      <c r="E223" s="71">
        <v>0.48657713565638699</v>
      </c>
      <c r="F223" s="68">
        <v>31.237721021611002</v>
      </c>
      <c r="G223" s="71">
        <v>0.60159744568172802</v>
      </c>
      <c r="H223" s="68">
        <v>16.5029469548134</v>
      </c>
      <c r="I223" s="71">
        <v>0.52006753293407104</v>
      </c>
      <c r="J223" s="68">
        <v>14.538310412573701</v>
      </c>
      <c r="K223" s="71">
        <v>0.73948496393929097</v>
      </c>
      <c r="L223" s="68">
        <v>50.785854616895897</v>
      </c>
      <c r="M223" s="71">
        <v>0.34681311366283901</v>
      </c>
      <c r="N223" s="68">
        <v>30.196483971044501</v>
      </c>
      <c r="O223" s="71">
        <v>0.22492262206400801</v>
      </c>
      <c r="P223" s="68">
        <v>54.004106776180699</v>
      </c>
      <c r="Q223" s="71"/>
      <c r="R223" s="68"/>
    </row>
    <row r="224" spans="1:18" x14ac:dyDescent="0.2">
      <c r="A224" s="72" t="s">
        <v>786</v>
      </c>
      <c r="B224" s="66" t="s">
        <v>787</v>
      </c>
      <c r="C224" s="67">
        <v>73</v>
      </c>
      <c r="D224" s="67" t="s">
        <v>346</v>
      </c>
      <c r="E224" s="71">
        <v>0.42425948259629798</v>
      </c>
      <c r="F224" s="68">
        <v>8.7426326129666005</v>
      </c>
      <c r="G224" s="71">
        <v>0.59927349302828403</v>
      </c>
      <c r="H224" s="68">
        <v>14.3418467583497</v>
      </c>
      <c r="I224" s="71">
        <v>0.48882529920574502</v>
      </c>
      <c r="J224" s="68">
        <v>7.6620825147347702</v>
      </c>
      <c r="K224" s="71">
        <v>0.803905395021553</v>
      </c>
      <c r="L224" s="68">
        <v>66.601178781925299</v>
      </c>
      <c r="M224" s="71">
        <v>0</v>
      </c>
      <c r="N224" s="68">
        <v>1.0341261633919301</v>
      </c>
      <c r="O224" s="71">
        <v>0.22929322572590599</v>
      </c>
      <c r="P224" s="68">
        <v>55.441478439425097</v>
      </c>
      <c r="Q224" s="71"/>
      <c r="R224" s="68"/>
    </row>
    <row r="225" spans="1:18" x14ac:dyDescent="0.2">
      <c r="A225" s="72" t="s">
        <v>788</v>
      </c>
      <c r="B225" s="66" t="s">
        <v>789</v>
      </c>
      <c r="C225" s="67">
        <v>73</v>
      </c>
      <c r="D225" s="67" t="s">
        <v>346</v>
      </c>
      <c r="E225" s="71">
        <v>0.44301003474384698</v>
      </c>
      <c r="F225" s="68">
        <v>14.145383104125701</v>
      </c>
      <c r="G225" s="71">
        <v>0.60842296135519203</v>
      </c>
      <c r="H225" s="68">
        <v>18.860510805501001</v>
      </c>
      <c r="I225" s="71">
        <v>0.55381326015729104</v>
      </c>
      <c r="J225" s="68">
        <v>22.888015717092301</v>
      </c>
      <c r="K225" s="71">
        <v>0.76686783059351404</v>
      </c>
      <c r="L225" s="68">
        <v>59.528487229862499</v>
      </c>
      <c r="M225" s="71">
        <v>5.5583291729073003E-2</v>
      </c>
      <c r="N225" s="68">
        <v>2.58531540847983</v>
      </c>
      <c r="O225" s="71">
        <v>0.23036282988416701</v>
      </c>
      <c r="P225" s="68">
        <v>55.852156057494902</v>
      </c>
      <c r="Q225" s="71"/>
      <c r="R225" s="68"/>
    </row>
    <row r="226" spans="1:18" x14ac:dyDescent="0.2">
      <c r="A226" s="72" t="s">
        <v>790</v>
      </c>
      <c r="B226" s="66" t="s">
        <v>791</v>
      </c>
      <c r="C226" s="67">
        <v>73</v>
      </c>
      <c r="D226" s="67" t="s">
        <v>346</v>
      </c>
      <c r="E226" s="71">
        <v>0.48796319856502102</v>
      </c>
      <c r="F226" s="68">
        <v>31.9253438113949</v>
      </c>
      <c r="G226" s="71">
        <v>0.68198716876265797</v>
      </c>
      <c r="H226" s="68">
        <v>55.009823182711202</v>
      </c>
      <c r="I226" s="71">
        <v>0.54796269482952897</v>
      </c>
      <c r="J226" s="68">
        <v>20.628683693516699</v>
      </c>
      <c r="K226" s="71">
        <v>0.74433796407576303</v>
      </c>
      <c r="L226" s="68">
        <v>52.062868369351698</v>
      </c>
      <c r="M226" s="71">
        <v>0.238642036944583</v>
      </c>
      <c r="N226" s="68">
        <v>16.7528438469493</v>
      </c>
      <c r="O226" s="71">
        <v>0.22688612821257101</v>
      </c>
      <c r="P226" s="68">
        <v>54.722792607802901</v>
      </c>
      <c r="Q226" s="71"/>
      <c r="R226" s="68"/>
    </row>
    <row r="227" spans="1:18" x14ac:dyDescent="0.2">
      <c r="A227" s="72" t="s">
        <v>792</v>
      </c>
      <c r="B227" s="66" t="s">
        <v>793</v>
      </c>
      <c r="C227" s="67">
        <v>73</v>
      </c>
      <c r="D227" s="67" t="s">
        <v>346</v>
      </c>
      <c r="E227" s="71">
        <v>0.49220660979375103</v>
      </c>
      <c r="F227" s="68">
        <v>33.398821218074701</v>
      </c>
      <c r="G227" s="71">
        <v>0.67018355142527197</v>
      </c>
      <c r="H227" s="68">
        <v>51.277013752455801</v>
      </c>
      <c r="I227" s="71">
        <v>0.58252776840038101</v>
      </c>
      <c r="J227" s="68">
        <v>30.5500982318271</v>
      </c>
      <c r="K227" s="71">
        <v>0.79623822230517705</v>
      </c>
      <c r="L227" s="68">
        <v>64.833005893909601</v>
      </c>
      <c r="M227" s="71">
        <v>0.213679480778832</v>
      </c>
      <c r="N227" s="68">
        <v>14.374353671147899</v>
      </c>
      <c r="O227" s="71">
        <v>0.19840402605909099</v>
      </c>
      <c r="P227" s="68">
        <v>46.919917864476403</v>
      </c>
      <c r="Q227" s="71"/>
      <c r="R227" s="68"/>
    </row>
    <row r="228" spans="1:18" x14ac:dyDescent="0.2">
      <c r="A228" s="72" t="s">
        <v>794</v>
      </c>
      <c r="B228" s="66" t="s">
        <v>795</v>
      </c>
      <c r="C228" s="67">
        <v>73</v>
      </c>
      <c r="D228" s="67" t="s">
        <v>346</v>
      </c>
      <c r="E228" s="71">
        <v>0.44729428892019402</v>
      </c>
      <c r="F228" s="68">
        <v>15.9135559921415</v>
      </c>
      <c r="G228" s="71">
        <v>0.62201016225648398</v>
      </c>
      <c r="H228" s="68">
        <v>27.0137524557957</v>
      </c>
      <c r="I228" s="71">
        <v>0.507478719942978</v>
      </c>
      <c r="J228" s="68">
        <v>12.278978388998</v>
      </c>
      <c r="K228" s="71">
        <v>0.70426503115442896</v>
      </c>
      <c r="L228" s="68">
        <v>39.390962671905697</v>
      </c>
      <c r="M228" s="71">
        <v>0.209519054751207</v>
      </c>
      <c r="N228" s="68">
        <v>13.9607032057911</v>
      </c>
      <c r="O228" s="71">
        <v>0.19319847649587299</v>
      </c>
      <c r="P228" s="68">
        <v>45.379876796714598</v>
      </c>
      <c r="Q228" s="71"/>
      <c r="R228" s="68"/>
    </row>
    <row r="229" spans="1:18" x14ac:dyDescent="0.2">
      <c r="A229" s="72" t="s">
        <v>796</v>
      </c>
      <c r="B229" s="66" t="s">
        <v>797</v>
      </c>
      <c r="C229" s="67">
        <v>73</v>
      </c>
      <c r="D229" s="67" t="s">
        <v>346</v>
      </c>
      <c r="E229" s="71">
        <v>0.65411189198105801</v>
      </c>
      <c r="F229" s="68">
        <v>69.155206286836901</v>
      </c>
      <c r="G229" s="71">
        <v>0.74108723730638304</v>
      </c>
      <c r="H229" s="68">
        <v>70.333988212180699</v>
      </c>
      <c r="I229" s="71">
        <v>0.88970468115216295</v>
      </c>
      <c r="J229" s="68">
        <v>79.371316306483294</v>
      </c>
      <c r="K229" s="71">
        <v>0.84256960863798103</v>
      </c>
      <c r="L229" s="68">
        <v>74.0667976424361</v>
      </c>
      <c r="M229" s="71">
        <v>0.62140123148610404</v>
      </c>
      <c r="N229" s="68">
        <v>64.219234746639103</v>
      </c>
      <c r="O229" s="71">
        <v>0.17579670132266101</v>
      </c>
      <c r="P229" s="68">
        <v>38.603696098562601</v>
      </c>
      <c r="Q229" s="71"/>
      <c r="R229" s="68"/>
    </row>
    <row r="230" spans="1:18" x14ac:dyDescent="0.2">
      <c r="A230" s="72" t="s">
        <v>798</v>
      </c>
      <c r="B230" s="66" t="s">
        <v>799</v>
      </c>
      <c r="C230" s="67">
        <v>73</v>
      </c>
      <c r="D230" s="67" t="s">
        <v>346</v>
      </c>
      <c r="E230" s="71">
        <v>0.72519025224240097</v>
      </c>
      <c r="F230" s="68">
        <v>77.603143418467596</v>
      </c>
      <c r="G230" s="71">
        <v>0.85780585400587295</v>
      </c>
      <c r="H230" s="68">
        <v>86.640471512770105</v>
      </c>
      <c r="I230" s="71">
        <v>0.92490355478155395</v>
      </c>
      <c r="J230" s="68">
        <v>82.7111984282908</v>
      </c>
      <c r="K230" s="71">
        <v>0.78797745483297599</v>
      </c>
      <c r="L230" s="68">
        <v>63.948919449901801</v>
      </c>
      <c r="M230" s="71">
        <v>0.83774338492261602</v>
      </c>
      <c r="N230" s="68">
        <v>82.626680455015503</v>
      </c>
      <c r="O230" s="71">
        <v>0.21752101266898799</v>
      </c>
      <c r="P230" s="68">
        <v>53.080082135523597</v>
      </c>
      <c r="Q230" s="71"/>
      <c r="R230" s="68"/>
    </row>
    <row r="231" spans="1:18" x14ac:dyDescent="0.2">
      <c r="A231" s="72" t="s">
        <v>800</v>
      </c>
      <c r="B231" s="66" t="s">
        <v>801</v>
      </c>
      <c r="C231" s="67">
        <v>73</v>
      </c>
      <c r="D231" s="67" t="s">
        <v>346</v>
      </c>
      <c r="E231" s="71">
        <v>0.50668496013165598</v>
      </c>
      <c r="F231" s="68">
        <v>38.408644400785903</v>
      </c>
      <c r="G231" s="71">
        <v>0.67920183027006997</v>
      </c>
      <c r="H231" s="68">
        <v>54.420432220039302</v>
      </c>
      <c r="I231" s="71">
        <v>0.62715199706807401</v>
      </c>
      <c r="J231" s="68">
        <v>41.6502946954813</v>
      </c>
      <c r="K231" s="71">
        <v>0.73325944682183097</v>
      </c>
      <c r="L231" s="68">
        <v>48.821218074656201</v>
      </c>
      <c r="M231" s="71">
        <v>0.34681311366283901</v>
      </c>
      <c r="N231" s="68">
        <v>30.196483971044501</v>
      </c>
      <c r="O231" s="71">
        <v>0.146998412835467</v>
      </c>
      <c r="P231" s="68">
        <v>27.720739219712499</v>
      </c>
      <c r="Q231" s="71"/>
      <c r="R231" s="68"/>
    </row>
    <row r="232" spans="1:18" x14ac:dyDescent="0.2">
      <c r="A232" s="72" t="s">
        <v>802</v>
      </c>
      <c r="B232" s="66" t="s">
        <v>803</v>
      </c>
      <c r="C232" s="67">
        <v>73</v>
      </c>
      <c r="D232" s="67" t="s">
        <v>346</v>
      </c>
      <c r="E232" s="71">
        <v>0.52277984421149803</v>
      </c>
      <c r="F232" s="68">
        <v>44.1060903732809</v>
      </c>
      <c r="G232" s="71">
        <v>0.69486407185378096</v>
      </c>
      <c r="H232" s="68">
        <v>58.546168958742598</v>
      </c>
      <c r="I232" s="71">
        <v>0.64997131993291102</v>
      </c>
      <c r="J232" s="68">
        <v>47.8388998035363</v>
      </c>
      <c r="K232" s="71">
        <v>0.77186827472029595</v>
      </c>
      <c r="L232" s="68">
        <v>60.609037328094303</v>
      </c>
      <c r="M232" s="71">
        <v>0.33433183557996299</v>
      </c>
      <c r="N232" s="68">
        <v>28.541882109617401</v>
      </c>
      <c r="O232" s="71">
        <v>0.162863718970539</v>
      </c>
      <c r="P232" s="68">
        <v>33.7782340862423</v>
      </c>
      <c r="Q232" s="71"/>
      <c r="R232" s="68"/>
    </row>
    <row r="233" spans="1:18" x14ac:dyDescent="0.2">
      <c r="A233" s="72" t="s">
        <v>804</v>
      </c>
      <c r="B233" s="66" t="s">
        <v>805</v>
      </c>
      <c r="C233" s="67">
        <v>73</v>
      </c>
      <c r="D233" s="67" t="s">
        <v>346</v>
      </c>
      <c r="E233" s="71">
        <v>0.705721259433432</v>
      </c>
      <c r="F233" s="68">
        <v>75.638506876227893</v>
      </c>
      <c r="G233" s="71">
        <v>0.83093268922621899</v>
      </c>
      <c r="H233" s="68">
        <v>83.791748526522596</v>
      </c>
      <c r="I233" s="71">
        <v>0.82543113199728202</v>
      </c>
      <c r="J233" s="68">
        <v>74.557956777996097</v>
      </c>
      <c r="K233" s="71">
        <v>0.873862120218585</v>
      </c>
      <c r="L233" s="68">
        <v>77.996070726915505</v>
      </c>
      <c r="M233" s="71">
        <v>0.68380762190048305</v>
      </c>
      <c r="N233" s="68">
        <v>72.3888314374354</v>
      </c>
      <c r="O233" s="71">
        <v>0.314572733824589</v>
      </c>
      <c r="P233" s="68">
        <v>73.613963039014394</v>
      </c>
      <c r="Q233" s="71"/>
      <c r="R233" s="68"/>
    </row>
    <row r="234" spans="1:18" x14ac:dyDescent="0.2">
      <c r="A234" s="72" t="s">
        <v>806</v>
      </c>
      <c r="B234" s="66" t="s">
        <v>807</v>
      </c>
      <c r="C234" s="67">
        <v>73</v>
      </c>
      <c r="D234" s="67" t="s">
        <v>346</v>
      </c>
      <c r="E234" s="71">
        <v>0.72780563715896895</v>
      </c>
      <c r="F234" s="68">
        <v>77.996070726915505</v>
      </c>
      <c r="G234" s="71">
        <v>0.85744380791244001</v>
      </c>
      <c r="H234" s="68">
        <v>86.542239685658103</v>
      </c>
      <c r="I234" s="71">
        <v>0.93922364193893704</v>
      </c>
      <c r="J234" s="68">
        <v>84.282907662082494</v>
      </c>
      <c r="K234" s="71">
        <v>0.74832746879104495</v>
      </c>
      <c r="L234" s="68">
        <v>53.045186640471499</v>
      </c>
      <c r="M234" s="71">
        <v>0.85438508903311705</v>
      </c>
      <c r="N234" s="68">
        <v>84.488107549120997</v>
      </c>
      <c r="O234" s="71">
        <v>0.239648178119303</v>
      </c>
      <c r="P234" s="68">
        <v>58.521560574948701</v>
      </c>
      <c r="Q234" s="71"/>
      <c r="R234" s="68"/>
    </row>
    <row r="235" spans="1:18" x14ac:dyDescent="0.2">
      <c r="A235" s="72" t="s">
        <v>808</v>
      </c>
      <c r="B235" s="66" t="s">
        <v>809</v>
      </c>
      <c r="C235" s="67">
        <v>73</v>
      </c>
      <c r="D235" s="67" t="s">
        <v>346</v>
      </c>
      <c r="E235" s="71">
        <v>0.77928594400731399</v>
      </c>
      <c r="F235" s="68">
        <v>83.497053045186604</v>
      </c>
      <c r="G235" s="71">
        <v>0.93277631141629203</v>
      </c>
      <c r="H235" s="68">
        <v>94.793713163064794</v>
      </c>
      <c r="I235" s="71">
        <v>0.91530361062719001</v>
      </c>
      <c r="J235" s="68">
        <v>81.630648330058904</v>
      </c>
      <c r="K235" s="71">
        <v>0.93960560090927503</v>
      </c>
      <c r="L235" s="68">
        <v>83.693516699410594</v>
      </c>
      <c r="M235" s="71">
        <v>0.85438508903311705</v>
      </c>
      <c r="N235" s="68">
        <v>84.488107549120997</v>
      </c>
      <c r="O235" s="71">
        <v>0.254359108050694</v>
      </c>
      <c r="P235" s="68">
        <v>62.320328542094501</v>
      </c>
      <c r="Q235" s="71"/>
      <c r="R235" s="68"/>
    </row>
    <row r="236" spans="1:18" x14ac:dyDescent="0.2">
      <c r="A236" s="72" t="s">
        <v>810</v>
      </c>
      <c r="B236" s="66" t="s">
        <v>811</v>
      </c>
      <c r="C236" s="67">
        <v>73</v>
      </c>
      <c r="D236" s="67" t="s">
        <v>346</v>
      </c>
      <c r="E236" s="71">
        <v>0.65308104436826098</v>
      </c>
      <c r="F236" s="68">
        <v>68.958742632612996</v>
      </c>
      <c r="G236" s="71">
        <v>0.818663264455605</v>
      </c>
      <c r="H236" s="68">
        <v>82.023575638506898</v>
      </c>
      <c r="I236" s="71">
        <v>0.84687067554769502</v>
      </c>
      <c r="J236" s="68">
        <v>76.227897838899807</v>
      </c>
      <c r="K236" s="71">
        <v>0.68664104335253295</v>
      </c>
      <c r="L236" s="68">
        <v>33.300589390962699</v>
      </c>
      <c r="M236" s="71">
        <v>0.68796804792810795</v>
      </c>
      <c r="N236" s="68">
        <v>72.699069286452897</v>
      </c>
      <c r="O236" s="71">
        <v>0.22526219055736399</v>
      </c>
      <c r="P236" s="68">
        <v>54.312114989733097</v>
      </c>
      <c r="Q236" s="71"/>
      <c r="R236" s="68"/>
    </row>
    <row r="237" spans="1:18" x14ac:dyDescent="0.2">
      <c r="A237" s="72" t="s">
        <v>812</v>
      </c>
      <c r="B237" s="66" t="s">
        <v>813</v>
      </c>
      <c r="C237" s="67">
        <v>73</v>
      </c>
      <c r="D237" s="67" t="s">
        <v>346</v>
      </c>
      <c r="E237" s="71">
        <v>0.77067263691507604</v>
      </c>
      <c r="F237" s="68">
        <v>82.318271119842805</v>
      </c>
      <c r="G237" s="71">
        <v>0.89898098606648902</v>
      </c>
      <c r="H237" s="68">
        <v>92.043222003929301</v>
      </c>
      <c r="I237" s="71">
        <v>0.93874427312855602</v>
      </c>
      <c r="J237" s="68">
        <v>84.184675834970506</v>
      </c>
      <c r="K237" s="71">
        <v>0.85324979191410599</v>
      </c>
      <c r="L237" s="68">
        <v>75.638506876227893</v>
      </c>
      <c r="M237" s="71">
        <v>0.92095190547512096</v>
      </c>
      <c r="N237" s="68">
        <v>88.728024819027894</v>
      </c>
      <c r="O237" s="71">
        <v>0.241436227991109</v>
      </c>
      <c r="P237" s="68">
        <v>59.034907597535899</v>
      </c>
      <c r="Q237" s="71"/>
      <c r="R237" s="68"/>
    </row>
    <row r="238" spans="1:18" x14ac:dyDescent="0.2">
      <c r="A238" s="72" t="s">
        <v>814</v>
      </c>
      <c r="B238" s="66" t="s">
        <v>815</v>
      </c>
      <c r="C238" s="67">
        <v>73</v>
      </c>
      <c r="D238" s="67" t="s">
        <v>346</v>
      </c>
      <c r="E238" s="71">
        <v>0.79650071121979604</v>
      </c>
      <c r="F238" s="68">
        <v>84.774066797642405</v>
      </c>
      <c r="G238" s="71">
        <v>0.92098854366654603</v>
      </c>
      <c r="H238" s="68">
        <v>93.909626719057002</v>
      </c>
      <c r="I238" s="71">
        <v>0.91605974633492404</v>
      </c>
      <c r="J238" s="68">
        <v>81.728880157170906</v>
      </c>
      <c r="K238" s="71">
        <v>0.91615298052660399</v>
      </c>
      <c r="L238" s="68">
        <v>81.827111984282894</v>
      </c>
      <c r="M238" s="71">
        <v>0.79197869861873904</v>
      </c>
      <c r="N238" s="68">
        <v>79.834539813857305</v>
      </c>
      <c r="O238" s="71">
        <v>0.437323586952169</v>
      </c>
      <c r="P238" s="68">
        <v>92.197125256673502</v>
      </c>
      <c r="Q238" s="71"/>
      <c r="R238" s="68"/>
    </row>
    <row r="239" spans="1:18" x14ac:dyDescent="0.2">
      <c r="A239" s="72" t="s">
        <v>816</v>
      </c>
      <c r="B239" s="66" t="s">
        <v>817</v>
      </c>
      <c r="C239" s="67">
        <v>73</v>
      </c>
      <c r="D239" s="67" t="s">
        <v>346</v>
      </c>
      <c r="E239" s="71">
        <v>0.82729146566335898</v>
      </c>
      <c r="F239" s="68">
        <v>89.587426326129702</v>
      </c>
      <c r="G239" s="71">
        <v>0.96219642320686105</v>
      </c>
      <c r="H239" s="68">
        <v>96.758349705304497</v>
      </c>
      <c r="I239" s="71">
        <v>0.98754906485929805</v>
      </c>
      <c r="J239" s="68">
        <v>89.685658153241704</v>
      </c>
      <c r="K239" s="71">
        <v>0.96507753899844495</v>
      </c>
      <c r="L239" s="68">
        <v>86.247544204322196</v>
      </c>
      <c r="M239" s="71">
        <v>0.98335829588949897</v>
      </c>
      <c r="N239" s="68">
        <v>92.450879007238896</v>
      </c>
      <c r="O239" s="71">
        <v>0.238276005362692</v>
      </c>
      <c r="P239" s="68">
        <v>58.008213552361397</v>
      </c>
      <c r="Q239" s="71"/>
      <c r="R239" s="68"/>
    </row>
    <row r="240" spans="1:18" x14ac:dyDescent="0.2">
      <c r="A240" s="72" t="s">
        <v>818</v>
      </c>
      <c r="B240" s="66" t="s">
        <v>819</v>
      </c>
      <c r="C240" s="67">
        <v>73</v>
      </c>
      <c r="D240" s="67" t="s">
        <v>346</v>
      </c>
      <c r="E240" s="71">
        <v>0.543135511745518</v>
      </c>
      <c r="F240" s="68">
        <v>49.115913555992101</v>
      </c>
      <c r="G240" s="71">
        <v>0.69502283786553098</v>
      </c>
      <c r="H240" s="68">
        <v>58.742632612966602</v>
      </c>
      <c r="I240" s="71">
        <v>0.75827551529330595</v>
      </c>
      <c r="J240" s="68">
        <v>66.404715127701394</v>
      </c>
      <c r="K240" s="71">
        <v>0.70569822465989795</v>
      </c>
      <c r="L240" s="68">
        <v>40.078585461689599</v>
      </c>
      <c r="M240" s="71">
        <v>0.33017140955233798</v>
      </c>
      <c r="N240" s="68">
        <v>28.024819027921399</v>
      </c>
      <c r="O240" s="71">
        <v>0.226509571356519</v>
      </c>
      <c r="P240" s="68">
        <v>54.620123203285402</v>
      </c>
      <c r="Q240" s="71"/>
      <c r="R240" s="68"/>
    </row>
    <row r="241" spans="1:18" x14ac:dyDescent="0.2">
      <c r="A241" s="72" t="s">
        <v>820</v>
      </c>
      <c r="B241" s="66" t="s">
        <v>821</v>
      </c>
      <c r="C241" s="67">
        <v>73</v>
      </c>
      <c r="D241" s="67" t="s">
        <v>346</v>
      </c>
      <c r="E241" s="71">
        <v>0.51628363143286904</v>
      </c>
      <c r="F241" s="68">
        <v>41.846758349705297</v>
      </c>
      <c r="G241" s="71">
        <v>0.66754497649968203</v>
      </c>
      <c r="H241" s="68">
        <v>50.2946954813359</v>
      </c>
      <c r="I241" s="71">
        <v>0.68447114472984005</v>
      </c>
      <c r="J241" s="68">
        <v>56.090373280942998</v>
      </c>
      <c r="K241" s="71">
        <v>0.824928130376683</v>
      </c>
      <c r="L241" s="68">
        <v>70.726915520628694</v>
      </c>
      <c r="M241" s="71">
        <v>0.21783990680645701</v>
      </c>
      <c r="N241" s="68">
        <v>14.891416752843799</v>
      </c>
      <c r="O241" s="71">
        <v>0.18663399875168199</v>
      </c>
      <c r="P241" s="68">
        <v>43.018480492813097</v>
      </c>
      <c r="Q241" s="71"/>
      <c r="R241" s="68"/>
    </row>
    <row r="242" spans="1:18" x14ac:dyDescent="0.2">
      <c r="A242" s="72" t="s">
        <v>822</v>
      </c>
      <c r="B242" s="66" t="s">
        <v>823</v>
      </c>
      <c r="C242" s="67">
        <v>73</v>
      </c>
      <c r="D242" s="67" t="s">
        <v>346</v>
      </c>
      <c r="E242" s="71">
        <v>0.84103468419833005</v>
      </c>
      <c r="F242" s="68">
        <v>91.650294695481307</v>
      </c>
      <c r="G242" s="71">
        <v>0.99811366960085102</v>
      </c>
      <c r="H242" s="68">
        <v>99.312377210216098</v>
      </c>
      <c r="I242" s="71">
        <v>0.98687007042538699</v>
      </c>
      <c r="J242" s="68">
        <v>89.587426326129702</v>
      </c>
      <c r="K242" s="71">
        <v>0.96722666128663703</v>
      </c>
      <c r="L242" s="68">
        <v>86.345776031434198</v>
      </c>
      <c r="M242" s="71">
        <v>0.97919786986187396</v>
      </c>
      <c r="N242" s="68">
        <v>92.1406411582213</v>
      </c>
      <c r="O242" s="71">
        <v>0.27376514981689998</v>
      </c>
      <c r="P242" s="68">
        <v>66.837782340862404</v>
      </c>
      <c r="Q242" s="71"/>
      <c r="R242" s="68"/>
    </row>
    <row r="243" spans="1:18" x14ac:dyDescent="0.2">
      <c r="A243" s="72" t="s">
        <v>824</v>
      </c>
      <c r="B243" s="66" t="s">
        <v>825</v>
      </c>
      <c r="C243" s="67">
        <v>73</v>
      </c>
      <c r="D243" s="67" t="s">
        <v>346</v>
      </c>
      <c r="E243" s="71">
        <v>0.79941420357917503</v>
      </c>
      <c r="F243" s="68">
        <v>85.166994106090399</v>
      </c>
      <c r="G243" s="71">
        <v>0.97870252314031403</v>
      </c>
      <c r="H243" s="68">
        <v>97.937131630648295</v>
      </c>
      <c r="I243" s="71">
        <v>0.98305160730477403</v>
      </c>
      <c r="J243" s="68">
        <v>89.096267190569705</v>
      </c>
      <c r="K243" s="71">
        <v>0.78255730998697204</v>
      </c>
      <c r="L243" s="68">
        <v>62.770137524558002</v>
      </c>
      <c r="M243" s="71">
        <v>0.99583957397237499</v>
      </c>
      <c r="N243" s="68">
        <v>94.105480868666007</v>
      </c>
      <c r="O243" s="71">
        <v>0.25692000349143901</v>
      </c>
      <c r="P243" s="68">
        <v>62.628336755646799</v>
      </c>
      <c r="Q243" s="71"/>
      <c r="R243" s="68"/>
    </row>
    <row r="244" spans="1:18" x14ac:dyDescent="0.2">
      <c r="A244" s="72" t="s">
        <v>826</v>
      </c>
      <c r="B244" s="66" t="s">
        <v>827</v>
      </c>
      <c r="C244" s="67">
        <v>73</v>
      </c>
      <c r="D244" s="67" t="s">
        <v>346</v>
      </c>
      <c r="E244" s="71">
        <v>0.67220208560868799</v>
      </c>
      <c r="F244" s="68">
        <v>71.414538310412595</v>
      </c>
      <c r="G244" s="71">
        <v>0.80967799411910901</v>
      </c>
      <c r="H244" s="68">
        <v>80.746561886051097</v>
      </c>
      <c r="I244" s="71">
        <v>0.90581820187694795</v>
      </c>
      <c r="J244" s="68">
        <v>80.648330058939095</v>
      </c>
      <c r="K244" s="71">
        <v>0.87316806826162197</v>
      </c>
      <c r="L244" s="68">
        <v>77.7996070726916</v>
      </c>
      <c r="M244" s="71">
        <v>0.58811782326510198</v>
      </c>
      <c r="N244" s="68">
        <v>61.2202688728025</v>
      </c>
      <c r="O244" s="71">
        <v>0.18422834052065801</v>
      </c>
      <c r="P244" s="68">
        <v>41.786447638603697</v>
      </c>
      <c r="Q244" s="71"/>
      <c r="R244" s="68"/>
    </row>
    <row r="245" spans="1:18" x14ac:dyDescent="0.2">
      <c r="A245" s="72" t="s">
        <v>828</v>
      </c>
      <c r="B245" s="66" t="s">
        <v>829</v>
      </c>
      <c r="C245" s="67">
        <v>73</v>
      </c>
      <c r="D245" s="67" t="s">
        <v>346</v>
      </c>
      <c r="E245" s="71">
        <v>0.81430601120459201</v>
      </c>
      <c r="F245" s="68">
        <v>87.328094302554007</v>
      </c>
      <c r="G245" s="71">
        <v>0.97365987867128201</v>
      </c>
      <c r="H245" s="68">
        <v>97.445972495088398</v>
      </c>
      <c r="I245" s="71">
        <v>0.94076675307874003</v>
      </c>
      <c r="J245" s="68">
        <v>84.479371316306498</v>
      </c>
      <c r="K245" s="71">
        <v>0.949182342242612</v>
      </c>
      <c r="L245" s="68">
        <v>84.381139489194496</v>
      </c>
      <c r="M245" s="71">
        <v>0.97919786986187396</v>
      </c>
      <c r="N245" s="68">
        <v>92.1406411582213</v>
      </c>
      <c r="O245" s="71">
        <v>0.22872321216845401</v>
      </c>
      <c r="P245" s="68">
        <v>55.236139630390099</v>
      </c>
      <c r="Q245" s="71"/>
      <c r="R245" s="68"/>
    </row>
    <row r="246" spans="1:18" x14ac:dyDescent="0.2">
      <c r="A246" s="72" t="s">
        <v>830</v>
      </c>
      <c r="B246" s="66" t="s">
        <v>831</v>
      </c>
      <c r="C246" s="67">
        <v>73</v>
      </c>
      <c r="D246" s="67" t="s">
        <v>346</v>
      </c>
      <c r="E246" s="71">
        <v>0.77789884662735997</v>
      </c>
      <c r="F246" s="68">
        <v>83.398821218074701</v>
      </c>
      <c r="G246" s="71">
        <v>0.97032777548787796</v>
      </c>
      <c r="H246" s="68">
        <v>97.151277013752505</v>
      </c>
      <c r="I246" s="71">
        <v>0.97870336880905495</v>
      </c>
      <c r="J246" s="68">
        <v>88.605108055009794</v>
      </c>
      <c r="K246" s="71">
        <v>0.75434193159211704</v>
      </c>
      <c r="L246" s="68">
        <v>55.500982318271099</v>
      </c>
      <c r="M246" s="71">
        <v>0.97503744383424895</v>
      </c>
      <c r="N246" s="68">
        <v>91.623578076525305</v>
      </c>
      <c r="O246" s="71">
        <v>0.21108371341350099</v>
      </c>
      <c r="P246" s="68">
        <v>51.3347022587269</v>
      </c>
      <c r="Q246" s="71"/>
      <c r="R246" s="68"/>
    </row>
    <row r="247" spans="1:18" x14ac:dyDescent="0.2">
      <c r="A247" s="72" t="s">
        <v>832</v>
      </c>
      <c r="B247" s="66" t="s">
        <v>833</v>
      </c>
      <c r="C247" s="67">
        <v>73</v>
      </c>
      <c r="D247" s="67" t="s">
        <v>346</v>
      </c>
      <c r="E247" s="71">
        <v>0.42676827292330199</v>
      </c>
      <c r="F247" s="68">
        <v>9.5284872298624794</v>
      </c>
      <c r="G247" s="71">
        <v>0.62627492993159695</v>
      </c>
      <c r="H247" s="68">
        <v>29.666011787819301</v>
      </c>
      <c r="I247" s="71">
        <v>0.61397109529247995</v>
      </c>
      <c r="J247" s="68">
        <v>38.113948919449903</v>
      </c>
      <c r="K247" s="71">
        <v>0.65183975960687102</v>
      </c>
      <c r="L247" s="68">
        <v>25.736738703339899</v>
      </c>
      <c r="M247" s="71">
        <v>0.14295223830920301</v>
      </c>
      <c r="N247" s="68">
        <v>6.9286452947259596</v>
      </c>
      <c r="O247" s="71">
        <v>9.8803341476359705E-2</v>
      </c>
      <c r="P247" s="68">
        <v>13.963039014373701</v>
      </c>
      <c r="Q247" s="71"/>
      <c r="R247" s="68"/>
    </row>
    <row r="248" spans="1:18" x14ac:dyDescent="0.2">
      <c r="A248" s="72" t="s">
        <v>834</v>
      </c>
      <c r="B248" s="66" t="s">
        <v>835</v>
      </c>
      <c r="C248" s="67">
        <v>73</v>
      </c>
      <c r="D248" s="67" t="s">
        <v>346</v>
      </c>
      <c r="E248" s="71">
        <v>0.453572934594763</v>
      </c>
      <c r="F248" s="68">
        <v>18.3693516699411</v>
      </c>
      <c r="G248" s="71">
        <v>0.65202664597645998</v>
      </c>
      <c r="H248" s="68">
        <v>43.516699410609</v>
      </c>
      <c r="I248" s="71">
        <v>0.56311574014010402</v>
      </c>
      <c r="J248" s="68">
        <v>25.147347740668</v>
      </c>
      <c r="K248" s="71">
        <v>0.65989104291948597</v>
      </c>
      <c r="L248" s="68">
        <v>27.701375245579602</v>
      </c>
      <c r="M248" s="71">
        <v>0.31769013146946201</v>
      </c>
      <c r="N248" s="68">
        <v>26.577042399172701</v>
      </c>
      <c r="O248" s="71">
        <v>7.5141112468301394E-2</v>
      </c>
      <c r="P248" s="68">
        <v>8.1108829568788501</v>
      </c>
      <c r="Q248" s="71"/>
      <c r="R248" s="68"/>
    </row>
    <row r="249" spans="1:18" x14ac:dyDescent="0.2">
      <c r="A249" s="72" t="s">
        <v>836</v>
      </c>
      <c r="B249" s="66" t="s">
        <v>837</v>
      </c>
      <c r="C249" s="67">
        <v>73</v>
      </c>
      <c r="D249" s="67" t="s">
        <v>346</v>
      </c>
      <c r="E249" s="71">
        <v>0.39047859230155602</v>
      </c>
      <c r="F249" s="68">
        <v>2.2593320235756398</v>
      </c>
      <c r="G249" s="71">
        <v>0.62474836541615497</v>
      </c>
      <c r="H249" s="68">
        <v>28.8801571709234</v>
      </c>
      <c r="I249" s="71">
        <v>0.527125642710774</v>
      </c>
      <c r="J249" s="68">
        <v>16.895874263261302</v>
      </c>
      <c r="K249" s="71">
        <v>0.59163431023675905</v>
      </c>
      <c r="L249" s="68">
        <v>14.0471512770138</v>
      </c>
      <c r="M249" s="71">
        <v>9.3027125977700006E-2</v>
      </c>
      <c r="N249" s="68">
        <v>4.2399172699069299</v>
      </c>
      <c r="O249" s="71">
        <v>0.115857517166392</v>
      </c>
      <c r="P249" s="68">
        <v>18.275154004106799</v>
      </c>
      <c r="Q249" s="71"/>
      <c r="R249" s="68"/>
    </row>
    <row r="250" spans="1:18" x14ac:dyDescent="0.2">
      <c r="A250" s="72" t="s">
        <v>838</v>
      </c>
      <c r="B250" s="66" t="s">
        <v>839</v>
      </c>
      <c r="C250" s="67">
        <v>73</v>
      </c>
      <c r="D250" s="67" t="s">
        <v>346</v>
      </c>
      <c r="E250" s="71">
        <v>0.45753334626880399</v>
      </c>
      <c r="F250" s="68">
        <v>19.7445972495088</v>
      </c>
      <c r="G250" s="71">
        <v>0.62968242797694196</v>
      </c>
      <c r="H250" s="68">
        <v>31.827111984282901</v>
      </c>
      <c r="I250" s="71">
        <v>0.59366592317405198</v>
      </c>
      <c r="J250" s="68">
        <v>33.595284872298599</v>
      </c>
      <c r="K250" s="71">
        <v>0.73236920812358397</v>
      </c>
      <c r="L250" s="68">
        <v>48.624754420432197</v>
      </c>
      <c r="M250" s="71">
        <v>0.213679480778832</v>
      </c>
      <c r="N250" s="68">
        <v>14.374353671147899</v>
      </c>
      <c r="O250" s="71">
        <v>0.118269691290611</v>
      </c>
      <c r="P250" s="68">
        <v>18.993839835728998</v>
      </c>
      <c r="Q250" s="71"/>
      <c r="R250" s="68"/>
    </row>
    <row r="251" spans="1:18" x14ac:dyDescent="0.2">
      <c r="A251" s="72" t="s">
        <v>840</v>
      </c>
      <c r="B251" s="66" t="s">
        <v>841</v>
      </c>
      <c r="C251" s="67">
        <v>73</v>
      </c>
      <c r="D251" s="67" t="s">
        <v>346</v>
      </c>
      <c r="E251" s="71">
        <v>0.48133542070731899</v>
      </c>
      <c r="F251" s="68">
        <v>29.1748526522593</v>
      </c>
      <c r="G251" s="71">
        <v>0.63004990325063803</v>
      </c>
      <c r="H251" s="68">
        <v>32.023575638506898</v>
      </c>
      <c r="I251" s="71">
        <v>0.60222510227950199</v>
      </c>
      <c r="J251" s="68">
        <v>35.265225933202402</v>
      </c>
      <c r="K251" s="71">
        <v>0.75189955109737205</v>
      </c>
      <c r="L251" s="68">
        <v>54.518664047151297</v>
      </c>
      <c r="M251" s="71">
        <v>0.238642036944583</v>
      </c>
      <c r="N251" s="68">
        <v>16.7528438469493</v>
      </c>
      <c r="O251" s="71">
        <v>0.18386050996449901</v>
      </c>
      <c r="P251" s="68">
        <v>41.581108829568798</v>
      </c>
      <c r="Q251" s="71"/>
      <c r="R251" s="68"/>
    </row>
    <row r="252" spans="1:18" x14ac:dyDescent="0.2">
      <c r="A252" s="72" t="s">
        <v>842</v>
      </c>
      <c r="B252" s="66" t="s">
        <v>843</v>
      </c>
      <c r="C252" s="67">
        <v>73</v>
      </c>
      <c r="D252" s="67" t="s">
        <v>346</v>
      </c>
      <c r="E252" s="71">
        <v>0.45837106860387999</v>
      </c>
      <c r="F252" s="68">
        <v>20.137524557956802</v>
      </c>
      <c r="G252" s="71">
        <v>0.62506097851654596</v>
      </c>
      <c r="H252" s="68">
        <v>29.273084479371299</v>
      </c>
      <c r="I252" s="71">
        <v>0.49257156812043601</v>
      </c>
      <c r="J252" s="68">
        <v>8.3497053045186593</v>
      </c>
      <c r="K252" s="71">
        <v>0.73500089077664199</v>
      </c>
      <c r="L252" s="68">
        <v>49.410609037328101</v>
      </c>
      <c r="M252" s="71">
        <v>0.23448161091695799</v>
      </c>
      <c r="N252" s="68">
        <v>16.339193381592601</v>
      </c>
      <c r="O252" s="71">
        <v>0.20474029468881699</v>
      </c>
      <c r="P252" s="68">
        <v>48.7679671457905</v>
      </c>
      <c r="Q252" s="71"/>
      <c r="R252" s="68"/>
    </row>
    <row r="253" spans="1:18" x14ac:dyDescent="0.2">
      <c r="A253" s="72" t="s">
        <v>844</v>
      </c>
      <c r="B253" s="66" t="s">
        <v>845</v>
      </c>
      <c r="C253" s="67">
        <v>73</v>
      </c>
      <c r="D253" s="67" t="s">
        <v>346</v>
      </c>
      <c r="E253" s="71">
        <v>0.47762353245199002</v>
      </c>
      <c r="F253" s="68">
        <v>27.111984282907699</v>
      </c>
      <c r="G253" s="71">
        <v>0.64876987856152402</v>
      </c>
      <c r="H253" s="68">
        <v>42.337917485265201</v>
      </c>
      <c r="I253" s="71">
        <v>0.527198110650691</v>
      </c>
      <c r="J253" s="68">
        <v>16.9941060903733</v>
      </c>
      <c r="K253" s="71">
        <v>0.72586006194520802</v>
      </c>
      <c r="L253" s="68">
        <v>46.954813359528501</v>
      </c>
      <c r="M253" s="71">
        <v>0.35929439174571498</v>
      </c>
      <c r="N253" s="68">
        <v>32.057911065149902</v>
      </c>
      <c r="O253" s="71">
        <v>0.12699521935681099</v>
      </c>
      <c r="P253" s="68">
        <v>21.355236139630399</v>
      </c>
      <c r="Q253" s="71"/>
      <c r="R253" s="68"/>
    </row>
    <row r="254" spans="1:18" x14ac:dyDescent="0.2">
      <c r="A254" s="72" t="s">
        <v>846</v>
      </c>
      <c r="B254" s="66" t="s">
        <v>847</v>
      </c>
      <c r="C254" s="67">
        <v>73</v>
      </c>
      <c r="D254" s="67" t="s">
        <v>346</v>
      </c>
      <c r="E254" s="71">
        <v>0.55401613229326996</v>
      </c>
      <c r="F254" s="68">
        <v>51.5717092337918</v>
      </c>
      <c r="G254" s="71">
        <v>0.67591065545493401</v>
      </c>
      <c r="H254" s="68">
        <v>53.241650294695503</v>
      </c>
      <c r="I254" s="71">
        <v>0.61793254046287105</v>
      </c>
      <c r="J254" s="68">
        <v>38.998035363457802</v>
      </c>
      <c r="K254" s="71">
        <v>0.777062533079381</v>
      </c>
      <c r="L254" s="68">
        <v>61.787819253438101</v>
      </c>
      <c r="M254" s="71">
        <v>0.62140123148610404</v>
      </c>
      <c r="N254" s="68">
        <v>64.219234746639103</v>
      </c>
      <c r="O254" s="71">
        <v>7.7773700983059801E-2</v>
      </c>
      <c r="P254" s="68">
        <v>9.0349075975359305</v>
      </c>
      <c r="Q254" s="71"/>
      <c r="R254" s="68"/>
    </row>
    <row r="255" spans="1:18" x14ac:dyDescent="0.2">
      <c r="A255" s="72" t="s">
        <v>848</v>
      </c>
      <c r="B255" s="66" t="s">
        <v>849</v>
      </c>
      <c r="C255" s="67">
        <v>73</v>
      </c>
      <c r="D255" s="67" t="s">
        <v>346</v>
      </c>
      <c r="E255" s="71">
        <v>0.53312232218123601</v>
      </c>
      <c r="F255" s="68">
        <v>46.463654223968597</v>
      </c>
      <c r="G255" s="71">
        <v>0.62017172449259095</v>
      </c>
      <c r="H255" s="68">
        <v>25.540275049115898</v>
      </c>
      <c r="I255" s="71">
        <v>0.58071255558830503</v>
      </c>
      <c r="J255" s="68">
        <v>29.960707269155201</v>
      </c>
      <c r="K255" s="71">
        <v>0.75536936211384198</v>
      </c>
      <c r="L255" s="68">
        <v>56.090373280942998</v>
      </c>
      <c r="M255" s="71">
        <v>0.17623564653020499</v>
      </c>
      <c r="N255" s="68">
        <v>10.444674250258499</v>
      </c>
      <c r="O255" s="71"/>
      <c r="P255" s="68"/>
      <c r="Q255" s="71"/>
      <c r="R255" s="68"/>
    </row>
    <row r="256" spans="1:18" x14ac:dyDescent="0.2">
      <c r="A256" s="72" t="s">
        <v>850</v>
      </c>
      <c r="B256" s="66" t="s">
        <v>851</v>
      </c>
      <c r="C256" s="67">
        <v>73</v>
      </c>
      <c r="D256" s="67" t="s">
        <v>346</v>
      </c>
      <c r="E256" s="71">
        <v>0.52078751502235099</v>
      </c>
      <c r="F256" s="68">
        <v>43.123772102161098</v>
      </c>
      <c r="G256" s="71">
        <v>0.66418279877666397</v>
      </c>
      <c r="H256" s="68">
        <v>48.526522593320202</v>
      </c>
      <c r="I256" s="71">
        <v>0.63901987215293599</v>
      </c>
      <c r="J256" s="68">
        <v>44.695481335952799</v>
      </c>
      <c r="K256" s="71">
        <v>0.803873996539203</v>
      </c>
      <c r="L256" s="68">
        <v>66.502946954813396</v>
      </c>
      <c r="M256" s="71">
        <v>0.38425694791146597</v>
      </c>
      <c r="N256" s="68">
        <v>35.160289555325797</v>
      </c>
      <c r="O256" s="71">
        <v>0.112603959731484</v>
      </c>
      <c r="P256" s="68">
        <v>17.248459958932202</v>
      </c>
      <c r="Q256" s="71"/>
      <c r="R256" s="68"/>
    </row>
    <row r="257" spans="1:18" x14ac:dyDescent="0.2">
      <c r="A257" s="72" t="s">
        <v>852</v>
      </c>
      <c r="B257" s="66" t="s">
        <v>853</v>
      </c>
      <c r="C257" s="67">
        <v>73</v>
      </c>
      <c r="D257" s="67" t="s">
        <v>346</v>
      </c>
      <c r="E257" s="71">
        <v>0.51355920325965598</v>
      </c>
      <c r="F257" s="68">
        <v>40.7662082514735</v>
      </c>
      <c r="G257" s="71">
        <v>0.64733823200882201</v>
      </c>
      <c r="H257" s="68">
        <v>40.962671905697398</v>
      </c>
      <c r="I257" s="71">
        <v>0.54471757958743705</v>
      </c>
      <c r="J257" s="68">
        <v>19.548133595284899</v>
      </c>
      <c r="K257" s="71">
        <v>0.77314261310213495</v>
      </c>
      <c r="L257" s="68">
        <v>61.001964636542198</v>
      </c>
      <c r="M257" s="71">
        <v>0.43418206024296901</v>
      </c>
      <c r="N257" s="68">
        <v>40.227507755946199</v>
      </c>
      <c r="O257" s="71">
        <v>0.168415531356917</v>
      </c>
      <c r="P257" s="68">
        <v>35.626283367556503</v>
      </c>
      <c r="Q257" s="71"/>
      <c r="R257" s="68"/>
    </row>
    <row r="258" spans="1:18" x14ac:dyDescent="0.2">
      <c r="A258" s="72" t="s">
        <v>854</v>
      </c>
      <c r="B258" s="66" t="s">
        <v>855</v>
      </c>
      <c r="C258" s="67">
        <v>73</v>
      </c>
      <c r="D258" s="67" t="s">
        <v>346</v>
      </c>
      <c r="E258" s="71">
        <v>0.53161009983042795</v>
      </c>
      <c r="F258" s="68">
        <v>45.9724950884086</v>
      </c>
      <c r="G258" s="71">
        <v>0.65617408263418098</v>
      </c>
      <c r="H258" s="68">
        <v>45.776031434184702</v>
      </c>
      <c r="I258" s="71">
        <v>0.61973824158798896</v>
      </c>
      <c r="J258" s="68">
        <v>39.587426326129702</v>
      </c>
      <c r="K258" s="71">
        <v>0.75029478848967901</v>
      </c>
      <c r="L258" s="68">
        <v>53.536345776031403</v>
      </c>
      <c r="M258" s="71">
        <v>0.54651356298885001</v>
      </c>
      <c r="N258" s="68">
        <v>55.9462254395036</v>
      </c>
      <c r="O258" s="71">
        <v>8.5329823451439593E-2</v>
      </c>
      <c r="P258" s="68">
        <v>10.2669404517454</v>
      </c>
      <c r="Q258" s="71"/>
      <c r="R258" s="68"/>
    </row>
    <row r="259" spans="1:18" x14ac:dyDescent="0.2">
      <c r="A259" s="72" t="s">
        <v>856</v>
      </c>
      <c r="B259" s="66" t="s">
        <v>857</v>
      </c>
      <c r="C259" s="67">
        <v>73</v>
      </c>
      <c r="D259" s="67" t="s">
        <v>346</v>
      </c>
      <c r="E259" s="71">
        <v>0.52499135443246803</v>
      </c>
      <c r="F259" s="68">
        <v>44.400785854616899</v>
      </c>
      <c r="G259" s="71">
        <v>0.658164458943025</v>
      </c>
      <c r="H259" s="68">
        <v>46.267190569744599</v>
      </c>
      <c r="I259" s="71">
        <v>0.65985754456942602</v>
      </c>
      <c r="J259" s="68">
        <v>49.705304518664001</v>
      </c>
      <c r="K259" s="71">
        <v>0.766401968212998</v>
      </c>
      <c r="L259" s="68">
        <v>59.2337917485265</v>
      </c>
      <c r="M259" s="71">
        <v>0.45082376435346999</v>
      </c>
      <c r="N259" s="68">
        <v>42.502585315408503</v>
      </c>
      <c r="O259" s="71">
        <v>8.9709036083419499E-2</v>
      </c>
      <c r="P259" s="68">
        <v>11.1909650924025</v>
      </c>
      <c r="Q259" s="71"/>
      <c r="R259" s="68"/>
    </row>
    <row r="260" spans="1:18" x14ac:dyDescent="0.2">
      <c r="A260" s="72" t="s">
        <v>858</v>
      </c>
      <c r="B260" s="66" t="s">
        <v>859</v>
      </c>
      <c r="C260" s="67">
        <v>73</v>
      </c>
      <c r="D260" s="67" t="s">
        <v>346</v>
      </c>
      <c r="E260" s="71">
        <v>0.47917027683253</v>
      </c>
      <c r="F260" s="68">
        <v>27.996070726915502</v>
      </c>
      <c r="G260" s="71">
        <v>0.61154830245816005</v>
      </c>
      <c r="H260" s="68">
        <v>20.8251473477407</v>
      </c>
      <c r="I260" s="71">
        <v>0.57769994427339999</v>
      </c>
      <c r="J260" s="68">
        <v>29.4695481335953</v>
      </c>
      <c r="K260" s="71">
        <v>0.77107122634420699</v>
      </c>
      <c r="L260" s="68">
        <v>60.412573673870298</v>
      </c>
      <c r="M260" s="71">
        <v>0.34681311366283901</v>
      </c>
      <c r="N260" s="68">
        <v>30.196483971044501</v>
      </c>
      <c r="O260" s="71">
        <v>8.8718797424042706E-2</v>
      </c>
      <c r="P260" s="68">
        <v>10.780287474332599</v>
      </c>
      <c r="Q260" s="71"/>
      <c r="R260" s="68"/>
    </row>
    <row r="261" spans="1:18" x14ac:dyDescent="0.2">
      <c r="A261" s="72" t="s">
        <v>860</v>
      </c>
      <c r="B261" s="66" t="s">
        <v>861</v>
      </c>
      <c r="C261" s="67">
        <v>73</v>
      </c>
      <c r="D261" s="67" t="s">
        <v>346</v>
      </c>
      <c r="E261" s="71">
        <v>0.46391673716732101</v>
      </c>
      <c r="F261" s="68">
        <v>22.495088408644399</v>
      </c>
      <c r="G261" s="71">
        <v>0.63374628719191695</v>
      </c>
      <c r="H261" s="68">
        <v>33.988212180746601</v>
      </c>
      <c r="I261" s="71">
        <v>0.61083850121142702</v>
      </c>
      <c r="J261" s="68">
        <v>37.131630648330102</v>
      </c>
      <c r="K261" s="71">
        <v>0.750946984611785</v>
      </c>
      <c r="L261" s="68">
        <v>53.831041257367403</v>
      </c>
      <c r="M261" s="71">
        <v>0.22200033283408199</v>
      </c>
      <c r="N261" s="68">
        <v>15.511892450878999</v>
      </c>
      <c r="O261" s="71">
        <v>0.102051579987394</v>
      </c>
      <c r="P261" s="68">
        <v>14.887063655030801</v>
      </c>
      <c r="Q261" s="71"/>
      <c r="R261" s="68"/>
    </row>
    <row r="262" spans="1:18" x14ac:dyDescent="0.2">
      <c r="A262" s="72" t="s">
        <v>862</v>
      </c>
      <c r="B262" s="66" t="s">
        <v>863</v>
      </c>
      <c r="C262" s="67">
        <v>73</v>
      </c>
      <c r="D262" s="67" t="s">
        <v>346</v>
      </c>
      <c r="E262" s="71">
        <v>0.45077317540470502</v>
      </c>
      <c r="F262" s="68">
        <v>16.699410609037301</v>
      </c>
      <c r="G262" s="71">
        <v>0.60027647401094797</v>
      </c>
      <c r="H262" s="68">
        <v>15.5206286836935</v>
      </c>
      <c r="I262" s="71">
        <v>0.578644736527403</v>
      </c>
      <c r="J262" s="68">
        <v>29.7642436149312</v>
      </c>
      <c r="K262" s="71">
        <v>0.71789497632472099</v>
      </c>
      <c r="L262" s="68">
        <v>44.007858546168997</v>
      </c>
      <c r="M262" s="71">
        <v>0.342652687635214</v>
      </c>
      <c r="N262" s="68">
        <v>29.5760082730093</v>
      </c>
      <c r="O262" s="71">
        <v>1.43970025252381E-2</v>
      </c>
      <c r="P262" s="68">
        <v>1.3347022587269</v>
      </c>
      <c r="Q262" s="71"/>
      <c r="R262" s="68"/>
    </row>
    <row r="263" spans="1:18" x14ac:dyDescent="0.2">
      <c r="A263" s="72" t="s">
        <v>864</v>
      </c>
      <c r="B263" s="66" t="s">
        <v>865</v>
      </c>
      <c r="C263" s="67">
        <v>73</v>
      </c>
      <c r="D263" s="67" t="s">
        <v>346</v>
      </c>
      <c r="E263" s="71">
        <v>0.41354409849628898</v>
      </c>
      <c r="F263" s="68">
        <v>5.4027504911591402</v>
      </c>
      <c r="G263" s="71">
        <v>0.61374846258250004</v>
      </c>
      <c r="H263" s="68">
        <v>22.396856581532401</v>
      </c>
      <c r="I263" s="71">
        <v>0.51348429830943698</v>
      </c>
      <c r="J263" s="68">
        <v>13.457760314341799</v>
      </c>
      <c r="K263" s="71">
        <v>0.72164890909391199</v>
      </c>
      <c r="L263" s="68">
        <v>44.597249508840903</v>
      </c>
      <c r="M263" s="71">
        <v>9.3027125977700006E-2</v>
      </c>
      <c r="N263" s="68">
        <v>4.2399172699069299</v>
      </c>
      <c r="O263" s="71">
        <v>0.125811696517899</v>
      </c>
      <c r="P263" s="68">
        <v>20.944558521560602</v>
      </c>
      <c r="Q263" s="71"/>
      <c r="R263" s="68"/>
    </row>
    <row r="264" spans="1:18" x14ac:dyDescent="0.2">
      <c r="A264" s="72" t="s">
        <v>866</v>
      </c>
      <c r="B264" s="66" t="s">
        <v>867</v>
      </c>
      <c r="C264" s="67">
        <v>73</v>
      </c>
      <c r="D264" s="67" t="s">
        <v>346</v>
      </c>
      <c r="E264" s="71">
        <v>0.45172767030736599</v>
      </c>
      <c r="F264" s="68">
        <v>17.092337917485299</v>
      </c>
      <c r="G264" s="71">
        <v>0.59239626764275399</v>
      </c>
      <c r="H264" s="68">
        <v>11.1001964636542</v>
      </c>
      <c r="I264" s="71">
        <v>0.51711830493880795</v>
      </c>
      <c r="J264" s="68">
        <v>13.850687622789801</v>
      </c>
      <c r="K264" s="71">
        <v>0.73852415645855596</v>
      </c>
      <c r="L264" s="68">
        <v>50.491159135559897</v>
      </c>
      <c r="M264" s="71">
        <v>0.167914794474954</v>
      </c>
      <c r="N264" s="68">
        <v>9.7207859358841802</v>
      </c>
      <c r="O264" s="71">
        <v>0.24268482802176</v>
      </c>
      <c r="P264" s="68">
        <v>59.548254620123203</v>
      </c>
      <c r="Q264" s="71"/>
      <c r="R264" s="68"/>
    </row>
    <row r="265" spans="1:18" x14ac:dyDescent="0.2">
      <c r="A265" s="72" t="s">
        <v>868</v>
      </c>
      <c r="B265" s="66" t="s">
        <v>869</v>
      </c>
      <c r="C265" s="67">
        <v>73</v>
      </c>
      <c r="D265" s="67" t="s">
        <v>346</v>
      </c>
      <c r="E265" s="71">
        <v>0.44338399888038499</v>
      </c>
      <c r="F265" s="68">
        <v>14.3418467583497</v>
      </c>
      <c r="G265" s="71">
        <v>0.643022731364575</v>
      </c>
      <c r="H265" s="68">
        <v>39.096267190569698</v>
      </c>
      <c r="I265" s="71">
        <v>0.62081732981927396</v>
      </c>
      <c r="J265" s="68">
        <v>39.882121807465602</v>
      </c>
      <c r="K265" s="71">
        <v>0.67144247497376996</v>
      </c>
      <c r="L265" s="68">
        <v>30.5500982318271</v>
      </c>
      <c r="M265" s="71">
        <v>0.19287735064070599</v>
      </c>
      <c r="N265" s="68">
        <v>11.9958634953464</v>
      </c>
      <c r="O265" s="71">
        <v>8.8760107603598204E-2</v>
      </c>
      <c r="P265" s="68">
        <v>10.8829568788501</v>
      </c>
      <c r="Q265" s="71"/>
      <c r="R265" s="68"/>
    </row>
    <row r="266" spans="1:18" x14ac:dyDescent="0.2">
      <c r="A266" s="72" t="s">
        <v>870</v>
      </c>
      <c r="B266" s="66" t="s">
        <v>871</v>
      </c>
      <c r="C266" s="67">
        <v>73</v>
      </c>
      <c r="D266" s="67" t="s">
        <v>346</v>
      </c>
      <c r="E266" s="71">
        <v>0.42987548123492503</v>
      </c>
      <c r="F266" s="68">
        <v>10.4125736738703</v>
      </c>
      <c r="G266" s="71">
        <v>0.58860924432552797</v>
      </c>
      <c r="H266" s="68">
        <v>9.7249508840864394</v>
      </c>
      <c r="I266" s="71">
        <v>0.58290335361494205</v>
      </c>
      <c r="J266" s="68">
        <v>30.943025540274999</v>
      </c>
      <c r="K266" s="71">
        <v>0.74177415453629703</v>
      </c>
      <c r="L266" s="68">
        <v>51.5717092337918</v>
      </c>
      <c r="M266" s="71">
        <v>0.15959394241970401</v>
      </c>
      <c r="N266" s="68">
        <v>8.7900723888314403</v>
      </c>
      <c r="O266" s="71">
        <v>7.6496711278153301E-2</v>
      </c>
      <c r="P266" s="68">
        <v>8.5215605749486691</v>
      </c>
      <c r="Q266" s="71"/>
      <c r="R266" s="68"/>
    </row>
    <row r="267" spans="1:18" x14ac:dyDescent="0.2">
      <c r="A267" s="72" t="s">
        <v>872</v>
      </c>
      <c r="B267" s="66" t="s">
        <v>873</v>
      </c>
      <c r="C267" s="67">
        <v>73</v>
      </c>
      <c r="D267" s="67" t="s">
        <v>346</v>
      </c>
      <c r="E267" s="71">
        <v>0.53223317287712102</v>
      </c>
      <c r="F267" s="68">
        <v>46.267190569744599</v>
      </c>
      <c r="G267" s="71">
        <v>0.70389116757455805</v>
      </c>
      <c r="H267" s="68">
        <v>61.198428290766202</v>
      </c>
      <c r="I267" s="71">
        <v>0.65643459550393801</v>
      </c>
      <c r="J267" s="68">
        <v>48.919449901768203</v>
      </c>
      <c r="K267" s="71">
        <v>0.73789257223901905</v>
      </c>
      <c r="L267" s="68">
        <v>50.392927308447902</v>
      </c>
      <c r="M267" s="71">
        <v>0.39257779996671699</v>
      </c>
      <c r="N267" s="68">
        <v>35.884177869700103</v>
      </c>
      <c r="O267" s="71">
        <v>0.17036972910137499</v>
      </c>
      <c r="P267" s="68">
        <v>36.447638603696099</v>
      </c>
      <c r="Q267" s="71"/>
      <c r="R267" s="68"/>
    </row>
    <row r="268" spans="1:18" x14ac:dyDescent="0.2">
      <c r="A268" s="72" t="s">
        <v>874</v>
      </c>
      <c r="B268" s="66" t="s">
        <v>875</v>
      </c>
      <c r="C268" s="67">
        <v>73</v>
      </c>
      <c r="D268" s="67" t="s">
        <v>346</v>
      </c>
      <c r="E268" s="71">
        <v>0.427992747313794</v>
      </c>
      <c r="F268" s="68">
        <v>10.0196463654224</v>
      </c>
      <c r="G268" s="71">
        <v>0.63130110295950304</v>
      </c>
      <c r="H268" s="68">
        <v>32.809430255402802</v>
      </c>
      <c r="I268" s="71">
        <v>0.53385936651207799</v>
      </c>
      <c r="J268" s="68">
        <v>17.976424361493098</v>
      </c>
      <c r="K268" s="71">
        <v>0.72379088125477498</v>
      </c>
      <c r="L268" s="68">
        <v>45.481335952848703</v>
      </c>
      <c r="M268" s="71">
        <v>0.197037776668331</v>
      </c>
      <c r="N268" s="68">
        <v>12.719751809720799</v>
      </c>
      <c r="O268" s="71">
        <v>5.3974609174282297E-2</v>
      </c>
      <c r="P268" s="68">
        <v>4.8254620123203296</v>
      </c>
      <c r="Q268" s="71"/>
      <c r="R268" s="68"/>
    </row>
    <row r="269" spans="1:18" x14ac:dyDescent="0.2">
      <c r="A269" s="72" t="s">
        <v>876</v>
      </c>
      <c r="B269" s="66" t="s">
        <v>877</v>
      </c>
      <c r="C269" s="67">
        <v>73</v>
      </c>
      <c r="D269" s="67" t="s">
        <v>346</v>
      </c>
      <c r="E269" s="71">
        <v>0.46074413763083899</v>
      </c>
      <c r="F269" s="68">
        <v>21.218074656188598</v>
      </c>
      <c r="G269" s="71">
        <v>0.64814198323232797</v>
      </c>
      <c r="H269" s="68">
        <v>42.043222003929301</v>
      </c>
      <c r="I269" s="71">
        <v>0.52596951192352503</v>
      </c>
      <c r="J269" s="68">
        <v>16.601178781925299</v>
      </c>
      <c r="K269" s="71">
        <v>0.69861287109173797</v>
      </c>
      <c r="L269" s="68">
        <v>37.524557956777997</v>
      </c>
      <c r="M269" s="71">
        <v>0.35513396571808997</v>
      </c>
      <c r="N269" s="68">
        <v>31.2306101344364</v>
      </c>
      <c r="O269" s="71">
        <v>7.5862356188515404E-2</v>
      </c>
      <c r="P269" s="68">
        <v>8.3162217659137596</v>
      </c>
      <c r="Q269" s="71"/>
      <c r="R269" s="68"/>
    </row>
    <row r="270" spans="1:18" x14ac:dyDescent="0.2">
      <c r="A270" s="72" t="s">
        <v>878</v>
      </c>
      <c r="B270" s="66" t="s">
        <v>879</v>
      </c>
      <c r="C270" s="67">
        <v>73</v>
      </c>
      <c r="D270" s="67" t="s">
        <v>346</v>
      </c>
      <c r="E270" s="71">
        <v>0.55765073584665104</v>
      </c>
      <c r="F270" s="68">
        <v>52.4557956777996</v>
      </c>
      <c r="G270" s="71">
        <v>0.718859996768763</v>
      </c>
      <c r="H270" s="68">
        <v>64.341846758349703</v>
      </c>
      <c r="I270" s="71">
        <v>0.64893036395464299</v>
      </c>
      <c r="J270" s="68">
        <v>47.151277013752498</v>
      </c>
      <c r="K270" s="71">
        <v>0.77964594191286596</v>
      </c>
      <c r="L270" s="68">
        <v>62.278978388997999</v>
      </c>
      <c r="M270" s="71">
        <v>0.51739058079547295</v>
      </c>
      <c r="N270" s="68">
        <v>53.464322647362998</v>
      </c>
      <c r="O270" s="71">
        <v>0.123426795801508</v>
      </c>
      <c r="P270" s="68">
        <v>20.225872689938399</v>
      </c>
      <c r="Q270" s="71"/>
      <c r="R270" s="68"/>
    </row>
    <row r="271" spans="1:18" x14ac:dyDescent="0.2">
      <c r="A271" s="72" t="s">
        <v>880</v>
      </c>
      <c r="B271" s="66" t="s">
        <v>881</v>
      </c>
      <c r="C271" s="67">
        <v>73</v>
      </c>
      <c r="D271" s="67" t="s">
        <v>346</v>
      </c>
      <c r="E271" s="71">
        <v>0.57576649777172895</v>
      </c>
      <c r="F271" s="68">
        <v>56.483300589391</v>
      </c>
      <c r="G271" s="71">
        <v>0.72018141268281299</v>
      </c>
      <c r="H271" s="68">
        <v>64.538310412573693</v>
      </c>
      <c r="I271" s="71">
        <v>0.69066676796005599</v>
      </c>
      <c r="J271" s="68">
        <v>57.269155206286797</v>
      </c>
      <c r="K271" s="71">
        <v>0.75328799785525502</v>
      </c>
      <c r="L271" s="68">
        <v>55.304518664047201</v>
      </c>
      <c r="M271" s="71">
        <v>0.61724080545847904</v>
      </c>
      <c r="N271" s="68">
        <v>63.391933815925498</v>
      </c>
      <c r="O271" s="71">
        <v>9.7455504902041995E-2</v>
      </c>
      <c r="P271" s="68">
        <v>13.6550308008214</v>
      </c>
      <c r="Q271" s="71"/>
      <c r="R271" s="68"/>
    </row>
    <row r="272" spans="1:18" x14ac:dyDescent="0.2">
      <c r="A272" s="72" t="s">
        <v>882</v>
      </c>
      <c r="B272" s="66" t="s">
        <v>883</v>
      </c>
      <c r="C272" s="67">
        <v>73</v>
      </c>
      <c r="D272" s="67" t="s">
        <v>346</v>
      </c>
      <c r="E272" s="71">
        <v>0.57576246015681598</v>
      </c>
      <c r="F272" s="68">
        <v>56.385068762278998</v>
      </c>
      <c r="G272" s="71">
        <v>0.73819805724352805</v>
      </c>
      <c r="H272" s="68">
        <v>69.548133595284895</v>
      </c>
      <c r="I272" s="71">
        <v>0.70003501348022901</v>
      </c>
      <c r="J272" s="68">
        <v>58.447937131630603</v>
      </c>
      <c r="K272" s="71">
        <v>0.76330785240458099</v>
      </c>
      <c r="L272" s="68">
        <v>58.3497053045187</v>
      </c>
      <c r="M272" s="71">
        <v>0.50490930271259804</v>
      </c>
      <c r="N272" s="68">
        <v>52.740434332988599</v>
      </c>
      <c r="O272" s="71">
        <v>0.17236207494314501</v>
      </c>
      <c r="P272" s="68">
        <v>37.679671457905499</v>
      </c>
      <c r="Q272" s="71"/>
      <c r="R272" s="68"/>
    </row>
    <row r="273" spans="1:18" x14ac:dyDescent="0.2">
      <c r="A273" s="72" t="s">
        <v>884</v>
      </c>
      <c r="B273" s="66" t="s">
        <v>885</v>
      </c>
      <c r="C273" s="67">
        <v>73</v>
      </c>
      <c r="D273" s="67" t="s">
        <v>346</v>
      </c>
      <c r="E273" s="71">
        <v>0.57285450926426795</v>
      </c>
      <c r="F273" s="68">
        <v>55.500982318271099</v>
      </c>
      <c r="G273" s="71">
        <v>0.756777857986484</v>
      </c>
      <c r="H273" s="68">
        <v>73.477406679764201</v>
      </c>
      <c r="I273" s="71">
        <v>0.73310740279534403</v>
      </c>
      <c r="J273" s="68">
        <v>63.359528487229902</v>
      </c>
      <c r="K273" s="71">
        <v>0.78096241952805001</v>
      </c>
      <c r="L273" s="68">
        <v>62.573673870333998</v>
      </c>
      <c r="M273" s="71">
        <v>0.48826759860209701</v>
      </c>
      <c r="N273" s="68">
        <v>49.948293691830401</v>
      </c>
      <c r="O273" s="71">
        <v>0.105157267409367</v>
      </c>
      <c r="P273" s="68">
        <v>15.400410677618099</v>
      </c>
      <c r="Q273" s="71"/>
      <c r="R273" s="68"/>
    </row>
    <row r="274" spans="1:18" x14ac:dyDescent="0.2">
      <c r="A274" s="72" t="s">
        <v>886</v>
      </c>
      <c r="B274" s="66" t="s">
        <v>887</v>
      </c>
      <c r="C274" s="67">
        <v>73</v>
      </c>
      <c r="D274" s="67" t="s">
        <v>346</v>
      </c>
      <c r="E274" s="71">
        <v>0.48818696412236801</v>
      </c>
      <c r="F274" s="68">
        <v>32.023575638506898</v>
      </c>
      <c r="G274" s="71">
        <v>0.65083226284560103</v>
      </c>
      <c r="H274" s="68">
        <v>42.829076620825099</v>
      </c>
      <c r="I274" s="71">
        <v>0.65310071597957198</v>
      </c>
      <c r="J274" s="68">
        <v>48.428290766208299</v>
      </c>
      <c r="K274" s="71">
        <v>0.75861470231292105</v>
      </c>
      <c r="L274" s="68">
        <v>57.072691552062899</v>
      </c>
      <c r="M274" s="71">
        <v>0.28856714927608601</v>
      </c>
      <c r="N274" s="68">
        <v>22.233712512926601</v>
      </c>
      <c r="O274" s="71">
        <v>8.9819990197662E-2</v>
      </c>
      <c r="P274" s="68">
        <v>11.2936344969199</v>
      </c>
      <c r="Q274" s="71"/>
      <c r="R274" s="68"/>
    </row>
    <row r="275" spans="1:18" x14ac:dyDescent="0.2">
      <c r="A275" s="72" t="s">
        <v>888</v>
      </c>
      <c r="B275" s="66" t="s">
        <v>889</v>
      </c>
      <c r="C275" s="67">
        <v>73</v>
      </c>
      <c r="D275" s="67" t="s">
        <v>346</v>
      </c>
      <c r="E275" s="71">
        <v>0.49079046400465598</v>
      </c>
      <c r="F275" s="68">
        <v>32.907662082514697</v>
      </c>
      <c r="G275" s="71">
        <v>0.61325795118716298</v>
      </c>
      <c r="H275" s="68">
        <v>21.709233791748499</v>
      </c>
      <c r="I275" s="71">
        <v>0.56753449363498498</v>
      </c>
      <c r="J275" s="68">
        <v>26.817288801571699</v>
      </c>
      <c r="K275" s="71">
        <v>0.73702019337639002</v>
      </c>
      <c r="L275" s="68">
        <v>50</v>
      </c>
      <c r="M275" s="71">
        <v>0.40505907804959201</v>
      </c>
      <c r="N275" s="68">
        <v>37.228541882109603</v>
      </c>
      <c r="O275" s="71">
        <v>0.13108060377515199</v>
      </c>
      <c r="P275" s="68">
        <v>22.073921971252599</v>
      </c>
      <c r="Q275" s="71"/>
      <c r="R275" s="68"/>
    </row>
    <row r="276" spans="1:18" x14ac:dyDescent="0.2">
      <c r="A276" s="72" t="s">
        <v>890</v>
      </c>
      <c r="B276" s="66" t="s">
        <v>891</v>
      </c>
      <c r="C276" s="67">
        <v>73</v>
      </c>
      <c r="D276" s="67" t="s">
        <v>346</v>
      </c>
      <c r="E276" s="71">
        <v>0.41872050626266599</v>
      </c>
      <c r="F276" s="68">
        <v>6.5815324165029496</v>
      </c>
      <c r="G276" s="71">
        <v>0.62713814405160395</v>
      </c>
      <c r="H276" s="68">
        <v>29.960707269155201</v>
      </c>
      <c r="I276" s="71">
        <v>0.54897123134500003</v>
      </c>
      <c r="J276" s="68">
        <v>21.3163064833006</v>
      </c>
      <c r="K276" s="71">
        <v>0.657721105766508</v>
      </c>
      <c r="L276" s="68">
        <v>27.603143418467599</v>
      </c>
      <c r="M276" s="71">
        <v>0.16375436844732899</v>
      </c>
      <c r="N276" s="68">
        <v>8.9968976215098202</v>
      </c>
      <c r="O276" s="71">
        <v>9.6017681702890795E-2</v>
      </c>
      <c r="P276" s="68">
        <v>13.1416837782341</v>
      </c>
      <c r="Q276" s="71"/>
      <c r="R276" s="68"/>
    </row>
    <row r="277" spans="1:18" x14ac:dyDescent="0.2">
      <c r="A277" s="72" t="s">
        <v>892</v>
      </c>
      <c r="B277" s="66" t="s">
        <v>893</v>
      </c>
      <c r="C277" s="67">
        <v>73</v>
      </c>
      <c r="D277" s="67" t="s">
        <v>346</v>
      </c>
      <c r="E277" s="71">
        <v>0.46394868022578201</v>
      </c>
      <c r="F277" s="68">
        <v>22.593320235756401</v>
      </c>
      <c r="G277" s="71">
        <v>0.620339552209348</v>
      </c>
      <c r="H277" s="68">
        <v>25.834970530451901</v>
      </c>
      <c r="I277" s="71">
        <v>0.58750541332973305</v>
      </c>
      <c r="J277" s="68">
        <v>31.827111984282901</v>
      </c>
      <c r="K277" s="71">
        <v>0.75203511040089399</v>
      </c>
      <c r="L277" s="68">
        <v>54.6168958742633</v>
      </c>
      <c r="M277" s="71">
        <v>0.18039607255783</v>
      </c>
      <c r="N277" s="68">
        <v>10.8583247156153</v>
      </c>
      <c r="O277" s="71">
        <v>0.179467252631103</v>
      </c>
      <c r="P277" s="68">
        <v>39.527720739219703</v>
      </c>
      <c r="Q277" s="71"/>
      <c r="R277" s="68"/>
    </row>
    <row r="278" spans="1:18" x14ac:dyDescent="0.2">
      <c r="A278" s="72" t="s">
        <v>894</v>
      </c>
      <c r="B278" s="66" t="s">
        <v>895</v>
      </c>
      <c r="C278" s="67">
        <v>73</v>
      </c>
      <c r="D278" s="67" t="s">
        <v>346</v>
      </c>
      <c r="E278" s="71">
        <v>0.49274557692020898</v>
      </c>
      <c r="F278" s="68">
        <v>33.595284872298599</v>
      </c>
      <c r="G278" s="71">
        <v>0.62299675183576297</v>
      </c>
      <c r="H278" s="68">
        <v>27.7996070726916</v>
      </c>
      <c r="I278" s="71">
        <v>0.585192223843363</v>
      </c>
      <c r="J278" s="68">
        <v>31.041257367387001</v>
      </c>
      <c r="K278" s="71">
        <v>0.73736062779188405</v>
      </c>
      <c r="L278" s="68">
        <v>50.196463654223997</v>
      </c>
      <c r="M278" s="71">
        <v>0.367615243800965</v>
      </c>
      <c r="N278" s="68">
        <v>33.092037228541898</v>
      </c>
      <c r="O278" s="71">
        <v>0.15056303732907</v>
      </c>
      <c r="P278" s="68">
        <v>29.9794661190965</v>
      </c>
      <c r="Q278" s="71"/>
      <c r="R278" s="68"/>
    </row>
    <row r="279" spans="1:18" x14ac:dyDescent="0.2">
      <c r="A279" s="72" t="s">
        <v>896</v>
      </c>
      <c r="B279" s="66" t="s">
        <v>897</v>
      </c>
      <c r="C279" s="67">
        <v>73</v>
      </c>
      <c r="D279" s="67" t="s">
        <v>346</v>
      </c>
      <c r="E279" s="71">
        <v>0.59638152230144703</v>
      </c>
      <c r="F279" s="68">
        <v>61.493123772102201</v>
      </c>
      <c r="G279" s="71">
        <v>0.70053074725392095</v>
      </c>
      <c r="H279" s="68">
        <v>60.412573673870298</v>
      </c>
      <c r="I279" s="71">
        <v>0.67046037200124897</v>
      </c>
      <c r="J279" s="68">
        <v>52.259332023575602</v>
      </c>
      <c r="K279" s="71">
        <v>0.77088049692584903</v>
      </c>
      <c r="L279" s="68">
        <v>60.314341846758303</v>
      </c>
      <c r="M279" s="71">
        <v>0.71709103012148501</v>
      </c>
      <c r="N279" s="68">
        <v>74.870734229576001</v>
      </c>
      <c r="O279" s="71">
        <v>0.12294496520473</v>
      </c>
      <c r="P279" s="68">
        <v>20.1232032854209</v>
      </c>
      <c r="Q279" s="71"/>
      <c r="R279" s="68"/>
    </row>
    <row r="280" spans="1:18" x14ac:dyDescent="0.2">
      <c r="A280" s="72" t="s">
        <v>898</v>
      </c>
      <c r="B280" s="66" t="s">
        <v>899</v>
      </c>
      <c r="C280" s="67">
        <v>73</v>
      </c>
      <c r="D280" s="67" t="s">
        <v>346</v>
      </c>
      <c r="E280" s="71">
        <v>0.46539848922530502</v>
      </c>
      <c r="F280" s="68">
        <v>22.9862475442043</v>
      </c>
      <c r="G280" s="71">
        <v>0.64004446418502803</v>
      </c>
      <c r="H280" s="68">
        <v>37.426326129666002</v>
      </c>
      <c r="I280" s="71">
        <v>0.63249073173145598</v>
      </c>
      <c r="J280" s="68">
        <v>43.320235756385102</v>
      </c>
      <c r="K280" s="71">
        <v>0.67828490373583095</v>
      </c>
      <c r="L280" s="68">
        <v>31.728880157170899</v>
      </c>
      <c r="M280" s="71">
        <v>0.30104842735896098</v>
      </c>
      <c r="N280" s="68">
        <v>23.784901758014499</v>
      </c>
      <c r="O280" s="71">
        <v>7.5123919115246102E-2</v>
      </c>
      <c r="P280" s="68">
        <v>8.0082135523614006</v>
      </c>
      <c r="Q280" s="71"/>
      <c r="R280" s="68"/>
    </row>
    <row r="281" spans="1:18" x14ac:dyDescent="0.2">
      <c r="A281" s="72" t="s">
        <v>900</v>
      </c>
      <c r="B281" s="66" t="s">
        <v>901</v>
      </c>
      <c r="C281" s="67">
        <v>73</v>
      </c>
      <c r="D281" s="67" t="s">
        <v>346</v>
      </c>
      <c r="E281" s="71">
        <v>0.45874493387125198</v>
      </c>
      <c r="F281" s="68">
        <v>20.5304518664047</v>
      </c>
      <c r="G281" s="71">
        <v>0.65956479671855095</v>
      </c>
      <c r="H281" s="68">
        <v>46.856581532416499</v>
      </c>
      <c r="I281" s="71">
        <v>0.68039312015423403</v>
      </c>
      <c r="J281" s="68">
        <v>54.813359528487197</v>
      </c>
      <c r="K281" s="71">
        <v>0.72263642745808898</v>
      </c>
      <c r="L281" s="68">
        <v>44.990176817288798</v>
      </c>
      <c r="M281" s="71">
        <v>9.7187552005325403E-2</v>
      </c>
      <c r="N281" s="68">
        <v>4.8603929679420901</v>
      </c>
      <c r="O281" s="71">
        <v>0.133942773020061</v>
      </c>
      <c r="P281" s="68">
        <v>23.511293634496901</v>
      </c>
      <c r="Q281" s="71"/>
      <c r="R281" s="68"/>
    </row>
    <row r="282" spans="1:18" x14ac:dyDescent="0.2">
      <c r="A282" s="72" t="s">
        <v>902</v>
      </c>
      <c r="B282" s="66" t="s">
        <v>903</v>
      </c>
      <c r="C282" s="67">
        <v>73</v>
      </c>
      <c r="D282" s="67" t="s">
        <v>346</v>
      </c>
      <c r="E282" s="71">
        <v>0.51497697596299297</v>
      </c>
      <c r="F282" s="68">
        <v>41.0609037328094</v>
      </c>
      <c r="G282" s="71">
        <v>0.63967259896533502</v>
      </c>
      <c r="H282" s="68">
        <v>37.328094302554</v>
      </c>
      <c r="I282" s="71">
        <v>0.66127785876745804</v>
      </c>
      <c r="J282" s="68">
        <v>50</v>
      </c>
      <c r="K282" s="71">
        <v>0.71019824025501099</v>
      </c>
      <c r="L282" s="68">
        <v>41.453831041257402</v>
      </c>
      <c r="M282" s="71">
        <v>0.39257779996671699</v>
      </c>
      <c r="N282" s="68">
        <v>35.884177869700103</v>
      </c>
      <c r="O282" s="71">
        <v>0.17115838186044199</v>
      </c>
      <c r="P282" s="68">
        <v>37.063655030800803</v>
      </c>
      <c r="Q282" s="71"/>
      <c r="R282" s="68"/>
    </row>
    <row r="283" spans="1:18" x14ac:dyDescent="0.2">
      <c r="A283" s="72" t="s">
        <v>904</v>
      </c>
      <c r="B283" s="66" t="s">
        <v>905</v>
      </c>
      <c r="C283" s="67">
        <v>73</v>
      </c>
      <c r="D283" s="67" t="s">
        <v>346</v>
      </c>
      <c r="E283" s="71">
        <v>0.73765191515732997</v>
      </c>
      <c r="F283" s="68">
        <v>78.683693516699407</v>
      </c>
      <c r="G283" s="71">
        <v>0.86598115308371304</v>
      </c>
      <c r="H283" s="68">
        <v>87.819253438113904</v>
      </c>
      <c r="I283" s="71">
        <v>0.84523964203935997</v>
      </c>
      <c r="J283" s="68">
        <v>76.031434184675803</v>
      </c>
      <c r="K283" s="71">
        <v>0.84645474612712202</v>
      </c>
      <c r="L283" s="68">
        <v>74.754420432220002</v>
      </c>
      <c r="M283" s="71">
        <v>0.90014977533699403</v>
      </c>
      <c r="N283" s="68">
        <v>87.073422957600798</v>
      </c>
      <c r="O283" s="71">
        <v>0.23043425919945901</v>
      </c>
      <c r="P283" s="68">
        <v>55.954825462012302</v>
      </c>
      <c r="Q283" s="71"/>
      <c r="R283" s="68"/>
    </row>
    <row r="284" spans="1:18" x14ac:dyDescent="0.2">
      <c r="A284" s="72" t="s">
        <v>906</v>
      </c>
      <c r="B284" s="66" t="s">
        <v>907</v>
      </c>
      <c r="C284" s="67">
        <v>73</v>
      </c>
      <c r="D284" s="67" t="s">
        <v>346</v>
      </c>
      <c r="E284" s="71">
        <v>0.54355692395036503</v>
      </c>
      <c r="F284" s="68">
        <v>49.410609037328101</v>
      </c>
      <c r="G284" s="71">
        <v>0.69093109638479999</v>
      </c>
      <c r="H284" s="68">
        <v>57.563850687622804</v>
      </c>
      <c r="I284" s="71">
        <v>0.75525232512488405</v>
      </c>
      <c r="J284" s="68">
        <v>66.208251473477404</v>
      </c>
      <c r="K284" s="71">
        <v>0.73719609319366897</v>
      </c>
      <c r="L284" s="68">
        <v>50.098231827112002</v>
      </c>
      <c r="M284" s="71">
        <v>0.15127309036445299</v>
      </c>
      <c r="N284" s="68">
        <v>7.9627714581178903</v>
      </c>
      <c r="O284" s="71">
        <v>0.38313201468401997</v>
      </c>
      <c r="P284" s="68">
        <v>83.675564681724893</v>
      </c>
      <c r="Q284" s="71"/>
      <c r="R284" s="68"/>
    </row>
    <row r="285" spans="1:18" x14ac:dyDescent="0.2">
      <c r="A285" s="72" t="s">
        <v>908</v>
      </c>
      <c r="B285" s="66" t="s">
        <v>909</v>
      </c>
      <c r="C285" s="67">
        <v>73</v>
      </c>
      <c r="D285" s="67" t="s">
        <v>346</v>
      </c>
      <c r="E285" s="71">
        <v>0.60114436513901603</v>
      </c>
      <c r="F285" s="68">
        <v>62.082514734774101</v>
      </c>
      <c r="G285" s="71">
        <v>0.731257657106962</v>
      </c>
      <c r="H285" s="68">
        <v>67.681728880157195</v>
      </c>
      <c r="I285" s="71">
        <v>0.781733538054454</v>
      </c>
      <c r="J285" s="68">
        <v>69.449901768172893</v>
      </c>
      <c r="K285" s="71">
        <v>0.66104037733588905</v>
      </c>
      <c r="L285" s="68">
        <v>27.897838899803499</v>
      </c>
      <c r="M285" s="71">
        <v>0.396738225994342</v>
      </c>
      <c r="N285" s="68">
        <v>36.297828335056899</v>
      </c>
      <c r="O285" s="71">
        <v>0.43495202720343601</v>
      </c>
      <c r="P285" s="68">
        <v>91.889117043121104</v>
      </c>
      <c r="Q285" s="71"/>
      <c r="R285" s="68"/>
    </row>
    <row r="286" spans="1:18" x14ac:dyDescent="0.2">
      <c r="A286" s="72" t="s">
        <v>910</v>
      </c>
      <c r="B286" s="66" t="s">
        <v>911</v>
      </c>
      <c r="C286" s="67">
        <v>73</v>
      </c>
      <c r="D286" s="67" t="s">
        <v>346</v>
      </c>
      <c r="E286" s="71">
        <v>0.67310237269304496</v>
      </c>
      <c r="F286" s="68">
        <v>71.6110019646365</v>
      </c>
      <c r="G286" s="71">
        <v>0.75050556083719699</v>
      </c>
      <c r="H286" s="68">
        <v>72.396856581532404</v>
      </c>
      <c r="I286" s="71">
        <v>0.86478400535571098</v>
      </c>
      <c r="J286" s="68">
        <v>77.210216110019601</v>
      </c>
      <c r="K286" s="71">
        <v>0.86204862060058496</v>
      </c>
      <c r="L286" s="68">
        <v>76.620825147347702</v>
      </c>
      <c r="M286" s="71">
        <v>0.54651356298885001</v>
      </c>
      <c r="N286" s="68">
        <v>55.9462254395036</v>
      </c>
      <c r="O286" s="71">
        <v>0.34166011368288202</v>
      </c>
      <c r="P286" s="68">
        <v>77.926078028747398</v>
      </c>
      <c r="Q286" s="71"/>
      <c r="R286" s="68"/>
    </row>
    <row r="287" spans="1:18" x14ac:dyDescent="0.2">
      <c r="A287" s="72" t="s">
        <v>912</v>
      </c>
      <c r="B287" s="66" t="s">
        <v>913</v>
      </c>
      <c r="C287" s="67">
        <v>73</v>
      </c>
      <c r="D287" s="67" t="s">
        <v>346</v>
      </c>
      <c r="E287" s="71">
        <v>0.80725278301994496</v>
      </c>
      <c r="F287" s="68">
        <v>86.149312377210194</v>
      </c>
      <c r="G287" s="71">
        <v>0.87963671237982299</v>
      </c>
      <c r="H287" s="68">
        <v>89.783889980353607</v>
      </c>
      <c r="I287" s="71">
        <v>0.90688470814216104</v>
      </c>
      <c r="J287" s="68">
        <v>80.844793713163099</v>
      </c>
      <c r="K287" s="71">
        <v>0.81332336551526896</v>
      </c>
      <c r="L287" s="68">
        <v>68.467583497052999</v>
      </c>
      <c r="M287" s="71">
        <v>0.87934764519886799</v>
      </c>
      <c r="N287" s="68">
        <v>85.935884177869696</v>
      </c>
      <c r="O287" s="71">
        <v>0.55707148386360394</v>
      </c>
      <c r="P287" s="68">
        <v>95.893223819301795</v>
      </c>
      <c r="Q287" s="71"/>
      <c r="R287" s="68"/>
    </row>
    <row r="288" spans="1:18" x14ac:dyDescent="0.2">
      <c r="A288" s="72" t="s">
        <v>914</v>
      </c>
      <c r="B288" s="66" t="s">
        <v>915</v>
      </c>
      <c r="C288" s="67">
        <v>73</v>
      </c>
      <c r="D288" s="67" t="s">
        <v>346</v>
      </c>
      <c r="E288" s="71">
        <v>0.87011706764099495</v>
      </c>
      <c r="F288" s="68">
        <v>96.758349705304497</v>
      </c>
      <c r="G288" s="71">
        <v>0.93766571549622502</v>
      </c>
      <c r="H288" s="68">
        <v>95.186640471512803</v>
      </c>
      <c r="I288" s="71">
        <v>0.97869088620044398</v>
      </c>
      <c r="J288" s="68">
        <v>88.506876227897806</v>
      </c>
      <c r="K288" s="71">
        <v>0.95392389184085702</v>
      </c>
      <c r="L288" s="68">
        <v>85.265225933202402</v>
      </c>
      <c r="M288" s="71">
        <v>0.93343318355799598</v>
      </c>
      <c r="N288" s="68">
        <v>89.555325749741499</v>
      </c>
      <c r="O288" s="71">
        <v>0.54687166110945395</v>
      </c>
      <c r="P288" s="68">
        <v>95.687885010266896</v>
      </c>
      <c r="Q288" s="71"/>
      <c r="R288" s="68"/>
    </row>
    <row r="289" spans="1:18" x14ac:dyDescent="0.2">
      <c r="A289" s="72" t="s">
        <v>916</v>
      </c>
      <c r="B289" s="66" t="s">
        <v>917</v>
      </c>
      <c r="C289" s="67">
        <v>36</v>
      </c>
      <c r="D289" s="67" t="s">
        <v>346</v>
      </c>
      <c r="E289" s="71">
        <v>0.58339296382570305</v>
      </c>
      <c r="F289" s="68">
        <v>7.4468085106383004</v>
      </c>
      <c r="G289" s="71">
        <v>0.70185286393895596</v>
      </c>
      <c r="H289" s="68">
        <v>12.411347517730499</v>
      </c>
      <c r="I289" s="71">
        <v>0.65112382943432501</v>
      </c>
      <c r="J289" s="68">
        <v>14.1843971631206</v>
      </c>
      <c r="K289" s="71">
        <v>0.74985039063942605</v>
      </c>
      <c r="L289" s="68">
        <v>14.893617021276601</v>
      </c>
      <c r="M289" s="71">
        <v>0.46255576800509901</v>
      </c>
      <c r="N289" s="68">
        <v>4.2553191489361701</v>
      </c>
      <c r="O289" s="71">
        <v>0.35158196711071199</v>
      </c>
      <c r="P289" s="68">
        <v>17.8571428571429</v>
      </c>
      <c r="Q289" s="71"/>
      <c r="R289" s="68"/>
    </row>
    <row r="290" spans="1:18" x14ac:dyDescent="0.2">
      <c r="A290" s="72" t="s">
        <v>918</v>
      </c>
      <c r="B290" s="66" t="s">
        <v>919</v>
      </c>
      <c r="C290" s="67">
        <v>36</v>
      </c>
      <c r="D290" s="67" t="s">
        <v>346</v>
      </c>
      <c r="E290" s="71">
        <v>0.58112923757217105</v>
      </c>
      <c r="F290" s="68">
        <v>7.0921985815602797</v>
      </c>
      <c r="G290" s="71">
        <v>0.68131243840017996</v>
      </c>
      <c r="H290" s="68">
        <v>10.2836879432624</v>
      </c>
      <c r="I290" s="71">
        <v>0.61883102232237397</v>
      </c>
      <c r="J290" s="68">
        <v>9.9290780141843999</v>
      </c>
      <c r="K290" s="71">
        <v>0.70848994451178704</v>
      </c>
      <c r="L290" s="68">
        <v>10.992907801418401</v>
      </c>
      <c r="M290" s="71">
        <v>0.55815806246016597</v>
      </c>
      <c r="N290" s="68">
        <v>6.7375886524822697</v>
      </c>
      <c r="O290" s="71">
        <v>0.33885472016634899</v>
      </c>
      <c r="P290" s="68">
        <v>17.5</v>
      </c>
      <c r="Q290" s="71"/>
      <c r="R290" s="68"/>
    </row>
    <row r="291" spans="1:18" x14ac:dyDescent="0.2">
      <c r="A291" s="72" t="s">
        <v>920</v>
      </c>
      <c r="B291" s="66" t="s">
        <v>921</v>
      </c>
      <c r="C291" s="67">
        <v>36</v>
      </c>
      <c r="D291" s="67" t="s">
        <v>346</v>
      </c>
      <c r="E291" s="71">
        <v>0.46513719766990202</v>
      </c>
      <c r="F291" s="68">
        <v>3.9007092198581601</v>
      </c>
      <c r="G291" s="71">
        <v>0.51517270130447901</v>
      </c>
      <c r="H291" s="68">
        <v>3.1914893617021298</v>
      </c>
      <c r="I291" s="71">
        <v>0.61016684744349303</v>
      </c>
      <c r="J291" s="68">
        <v>8.5106382978723403</v>
      </c>
      <c r="K291" s="71">
        <v>0.65012571064763702</v>
      </c>
      <c r="L291" s="68">
        <v>7.8014184397163104</v>
      </c>
      <c r="M291" s="71">
        <v>0.46255576800509901</v>
      </c>
      <c r="N291" s="68">
        <v>4.2553191489361701</v>
      </c>
      <c r="O291" s="71">
        <v>8.7664960948804896E-2</v>
      </c>
      <c r="P291" s="68">
        <v>2.5</v>
      </c>
      <c r="Q291" s="71"/>
      <c r="R291" s="68"/>
    </row>
    <row r="292" spans="1:18" x14ac:dyDescent="0.2">
      <c r="A292" s="72" t="s">
        <v>922</v>
      </c>
      <c r="B292" s="66" t="s">
        <v>923</v>
      </c>
      <c r="C292" s="67">
        <v>36</v>
      </c>
      <c r="D292" s="67" t="s">
        <v>346</v>
      </c>
      <c r="E292" s="71">
        <v>0.22152892945764099</v>
      </c>
      <c r="F292" s="68">
        <v>0.70921985815602795</v>
      </c>
      <c r="G292" s="71">
        <v>0.27223305161647199</v>
      </c>
      <c r="H292" s="68">
        <v>1.4184397163120599</v>
      </c>
      <c r="I292" s="71">
        <v>0.437022394692127</v>
      </c>
      <c r="J292" s="68">
        <v>1.7730496453900699</v>
      </c>
      <c r="K292" s="71">
        <v>6.9726348473542601E-2</v>
      </c>
      <c r="L292" s="68">
        <v>0.35460992907801397</v>
      </c>
      <c r="M292" s="71">
        <v>0</v>
      </c>
      <c r="N292" s="68">
        <v>1.0638297872340401</v>
      </c>
      <c r="O292" s="71">
        <v>0.32866285250606098</v>
      </c>
      <c r="P292" s="68">
        <v>15</v>
      </c>
      <c r="Q292" s="71"/>
      <c r="R292" s="68"/>
    </row>
    <row r="293" spans="1:18" x14ac:dyDescent="0.2">
      <c r="A293" s="72" t="s">
        <v>924</v>
      </c>
      <c r="B293" s="66" t="s">
        <v>925</v>
      </c>
      <c r="C293" s="67">
        <v>73</v>
      </c>
      <c r="D293" s="67" t="s">
        <v>346</v>
      </c>
      <c r="E293" s="71">
        <v>0.55228590607279804</v>
      </c>
      <c r="F293" s="68">
        <v>51.178781925343799</v>
      </c>
      <c r="G293" s="71">
        <v>0.58353631568505904</v>
      </c>
      <c r="H293" s="68">
        <v>8.8408644400785796</v>
      </c>
      <c r="I293" s="71">
        <v>0.58729622707811502</v>
      </c>
      <c r="J293" s="68">
        <v>31.6306483300589</v>
      </c>
      <c r="K293" s="71">
        <v>0.68885404345864099</v>
      </c>
      <c r="L293" s="68">
        <v>34.774066797642398</v>
      </c>
      <c r="M293" s="71">
        <v>0.46330504243634502</v>
      </c>
      <c r="N293" s="68">
        <v>44.0537745604964</v>
      </c>
      <c r="O293" s="71">
        <v>0.43843790170583002</v>
      </c>
      <c r="P293" s="68">
        <v>92.299794661191001</v>
      </c>
      <c r="Q293" s="71"/>
      <c r="R293" s="68"/>
    </row>
    <row r="294" spans="1:18" x14ac:dyDescent="0.2">
      <c r="A294" s="72" t="s">
        <v>926</v>
      </c>
      <c r="B294" s="66" t="s">
        <v>927</v>
      </c>
      <c r="C294" s="67">
        <v>73</v>
      </c>
      <c r="D294" s="67" t="s">
        <v>346</v>
      </c>
      <c r="E294" s="71">
        <v>0.62388214130987496</v>
      </c>
      <c r="F294" s="68">
        <v>65.324165029469597</v>
      </c>
      <c r="G294" s="71">
        <v>0.674614498630701</v>
      </c>
      <c r="H294" s="68">
        <v>53.045186640471499</v>
      </c>
      <c r="I294" s="71">
        <v>0.65088641501203504</v>
      </c>
      <c r="J294" s="68">
        <v>47.937131630648302</v>
      </c>
      <c r="K294" s="71">
        <v>0.72337757210385401</v>
      </c>
      <c r="L294" s="68">
        <v>45.284872298624798</v>
      </c>
      <c r="M294" s="71">
        <v>0.56731569312697605</v>
      </c>
      <c r="N294" s="68">
        <v>59.048603929679402</v>
      </c>
      <c r="O294" s="71">
        <v>0.50321652767580805</v>
      </c>
      <c r="P294" s="68">
        <v>94.763860369609901</v>
      </c>
      <c r="Q294" s="71"/>
      <c r="R294" s="68"/>
    </row>
    <row r="295" spans="1:18" x14ac:dyDescent="0.2">
      <c r="A295" s="72" t="s">
        <v>928</v>
      </c>
      <c r="B295" s="66" t="s">
        <v>929</v>
      </c>
      <c r="C295" s="67">
        <v>73</v>
      </c>
      <c r="D295" s="67" t="s">
        <v>346</v>
      </c>
      <c r="E295" s="71">
        <v>0.63217276455016003</v>
      </c>
      <c r="F295" s="68">
        <v>66.110019646365402</v>
      </c>
      <c r="G295" s="71">
        <v>0.67147189693296605</v>
      </c>
      <c r="H295" s="68">
        <v>52.1611001964637</v>
      </c>
      <c r="I295" s="71">
        <v>0.68721512645256799</v>
      </c>
      <c r="J295" s="68">
        <v>56.679764243614898</v>
      </c>
      <c r="K295" s="71">
        <v>0.783570534262781</v>
      </c>
      <c r="L295" s="68">
        <v>62.868369351669898</v>
      </c>
      <c r="M295" s="71">
        <v>0.57563654518222696</v>
      </c>
      <c r="N295" s="68">
        <v>59.772492244053801</v>
      </c>
      <c r="O295" s="71">
        <v>0.44296971992025702</v>
      </c>
      <c r="P295" s="68">
        <v>92.5051334702259</v>
      </c>
      <c r="Q295" s="71"/>
      <c r="R295" s="68"/>
    </row>
    <row r="296" spans="1:18" x14ac:dyDescent="0.2">
      <c r="A296" s="72" t="s">
        <v>930</v>
      </c>
      <c r="B296" s="66" t="s">
        <v>931</v>
      </c>
      <c r="C296" s="67">
        <v>36</v>
      </c>
      <c r="D296" s="67" t="s">
        <v>346</v>
      </c>
      <c r="E296" s="71">
        <v>0.39988597578844798</v>
      </c>
      <c r="F296" s="68">
        <v>2.4822695035461</v>
      </c>
      <c r="G296" s="71">
        <v>0.43994653670557599</v>
      </c>
      <c r="H296" s="68">
        <v>2.4822695035461</v>
      </c>
      <c r="I296" s="71">
        <v>0.52833231682868897</v>
      </c>
      <c r="J296" s="68">
        <v>4.6099290780141802</v>
      </c>
      <c r="K296" s="71">
        <v>0.49030330800566402</v>
      </c>
      <c r="L296" s="68">
        <v>2.83687943262411</v>
      </c>
      <c r="M296" s="71">
        <v>0.45724452942426203</v>
      </c>
      <c r="N296" s="68">
        <v>3.5460992907801399</v>
      </c>
      <c r="O296" s="71">
        <v>8.3603187978050802E-2</v>
      </c>
      <c r="P296" s="68">
        <v>2.1428571428571401</v>
      </c>
      <c r="Q296" s="71"/>
      <c r="R296" s="68"/>
    </row>
    <row r="297" spans="1:18" x14ac:dyDescent="0.2">
      <c r="A297" s="72" t="s">
        <v>932</v>
      </c>
      <c r="B297" s="66" t="s">
        <v>933</v>
      </c>
      <c r="C297" s="67">
        <v>73</v>
      </c>
      <c r="D297" s="67" t="s">
        <v>346</v>
      </c>
      <c r="E297" s="71">
        <v>0.66212366827383795</v>
      </c>
      <c r="F297" s="68">
        <v>69.842829076620802</v>
      </c>
      <c r="G297" s="71">
        <v>0.712825973671669</v>
      </c>
      <c r="H297" s="68">
        <v>63.457760314341797</v>
      </c>
      <c r="I297" s="71">
        <v>0.71911201669970504</v>
      </c>
      <c r="J297" s="68">
        <v>61.296660117878197</v>
      </c>
      <c r="K297" s="71">
        <v>0.91392455342399803</v>
      </c>
      <c r="L297" s="68">
        <v>81.728880157170906</v>
      </c>
      <c r="M297" s="71">
        <v>0.58395739723747697</v>
      </c>
      <c r="N297" s="68">
        <v>60.806618407445697</v>
      </c>
      <c r="O297" s="71">
        <v>0.38079840033634199</v>
      </c>
      <c r="P297" s="68">
        <v>83.470225872689895</v>
      </c>
      <c r="Q297" s="71"/>
      <c r="R297" s="68"/>
    </row>
    <row r="298" spans="1:18" x14ac:dyDescent="0.2">
      <c r="A298" s="72" t="s">
        <v>934</v>
      </c>
      <c r="B298" s="66" t="s">
        <v>935</v>
      </c>
      <c r="C298" s="67">
        <v>73</v>
      </c>
      <c r="D298" s="67" t="s">
        <v>346</v>
      </c>
      <c r="E298" s="71">
        <v>0.600795479642666</v>
      </c>
      <c r="F298" s="68">
        <v>61.984282907662099</v>
      </c>
      <c r="G298" s="71">
        <v>0.65599993256536404</v>
      </c>
      <c r="H298" s="68">
        <v>45.6777996070727</v>
      </c>
      <c r="I298" s="71">
        <v>0.69940978218952998</v>
      </c>
      <c r="J298" s="68">
        <v>58.251473477406698</v>
      </c>
      <c r="K298" s="71">
        <v>0.80568182214973705</v>
      </c>
      <c r="L298" s="68">
        <v>66.895874263261305</v>
      </c>
      <c r="M298" s="71">
        <v>0.49242802462972202</v>
      </c>
      <c r="N298" s="68">
        <v>50.982419855222297</v>
      </c>
      <c r="O298" s="71">
        <v>0.35045783667897701</v>
      </c>
      <c r="P298" s="68">
        <v>79.055441478439406</v>
      </c>
      <c r="Q298" s="71"/>
      <c r="R298" s="68"/>
    </row>
    <row r="299" spans="1:18" x14ac:dyDescent="0.2">
      <c r="A299" s="72" t="s">
        <v>936</v>
      </c>
      <c r="B299" s="66" t="s">
        <v>937</v>
      </c>
      <c r="C299" s="67">
        <v>73</v>
      </c>
      <c r="D299" s="67" t="s">
        <v>346</v>
      </c>
      <c r="E299" s="71">
        <v>0.54550799936707395</v>
      </c>
      <c r="F299" s="68">
        <v>49.607072691552098</v>
      </c>
      <c r="G299" s="71">
        <v>0.63089694069411195</v>
      </c>
      <c r="H299" s="68">
        <v>32.612966601178798</v>
      </c>
      <c r="I299" s="71">
        <v>0.81117303682084396</v>
      </c>
      <c r="J299" s="68">
        <v>72.986247544204303</v>
      </c>
      <c r="K299" s="71">
        <v>0.68018569268029805</v>
      </c>
      <c r="L299" s="68">
        <v>31.9253438113949</v>
      </c>
      <c r="M299" s="71">
        <v>0.35929439174571498</v>
      </c>
      <c r="N299" s="68">
        <v>32.057911065149902</v>
      </c>
      <c r="O299" s="71">
        <v>0.24598993489440299</v>
      </c>
      <c r="P299" s="68">
        <v>60.472279260780297</v>
      </c>
      <c r="Q299" s="71"/>
      <c r="R299" s="68"/>
    </row>
    <row r="300" spans="1:18" x14ac:dyDescent="0.2">
      <c r="A300" s="72" t="s">
        <v>938</v>
      </c>
      <c r="B300" s="66" t="s">
        <v>939</v>
      </c>
      <c r="C300" s="67">
        <v>73</v>
      </c>
      <c r="D300" s="67" t="s">
        <v>346</v>
      </c>
      <c r="E300" s="71">
        <v>0.54151580962734902</v>
      </c>
      <c r="F300" s="68">
        <v>48.821218074656201</v>
      </c>
      <c r="G300" s="71">
        <v>0.64036462177264897</v>
      </c>
      <c r="H300" s="68">
        <v>37.721021611002001</v>
      </c>
      <c r="I300" s="71">
        <v>0.80413463142490504</v>
      </c>
      <c r="J300" s="68">
        <v>71.905697445972507</v>
      </c>
      <c r="K300" s="71">
        <v>0.78715682723620095</v>
      </c>
      <c r="L300" s="68">
        <v>63.752455795677797</v>
      </c>
      <c r="M300" s="71">
        <v>0.23448161091695799</v>
      </c>
      <c r="N300" s="68">
        <v>16.339193381592601</v>
      </c>
      <c r="O300" s="71">
        <v>0.24144135678603099</v>
      </c>
      <c r="P300" s="68">
        <v>59.137577002053398</v>
      </c>
      <c r="Q300" s="71"/>
      <c r="R300" s="68"/>
    </row>
    <row r="301" spans="1:18" x14ac:dyDescent="0.2">
      <c r="A301" s="72" t="s">
        <v>940</v>
      </c>
      <c r="B301" s="66" t="s">
        <v>941</v>
      </c>
      <c r="C301" s="67">
        <v>73</v>
      </c>
      <c r="D301" s="67" t="s">
        <v>346</v>
      </c>
      <c r="E301" s="71">
        <v>0.58353637491482502</v>
      </c>
      <c r="F301" s="68">
        <v>58.6444007858546</v>
      </c>
      <c r="G301" s="71">
        <v>0.70289865120466499</v>
      </c>
      <c r="H301" s="68">
        <v>60.903732809430302</v>
      </c>
      <c r="I301" s="71">
        <v>0.82482027806150904</v>
      </c>
      <c r="J301" s="68">
        <v>74.361493123772107</v>
      </c>
      <c r="K301" s="71">
        <v>0.72566150204244295</v>
      </c>
      <c r="L301" s="68">
        <v>46.758349705304497</v>
      </c>
      <c r="M301" s="71">
        <v>0.454984190381095</v>
      </c>
      <c r="N301" s="68">
        <v>43.123061013443603</v>
      </c>
      <c r="O301" s="71">
        <v>0.209317252884411</v>
      </c>
      <c r="P301" s="68">
        <v>50.924024640657102</v>
      </c>
      <c r="Q301" s="71"/>
      <c r="R301" s="68"/>
    </row>
    <row r="302" spans="1:18" x14ac:dyDescent="0.2">
      <c r="A302" s="72" t="s">
        <v>942</v>
      </c>
      <c r="B302" s="66" t="s">
        <v>943</v>
      </c>
      <c r="C302" s="67">
        <v>73</v>
      </c>
      <c r="D302" s="67" t="s">
        <v>346</v>
      </c>
      <c r="E302" s="71">
        <v>0.60432106401268904</v>
      </c>
      <c r="F302" s="68">
        <v>62.475442043222003</v>
      </c>
      <c r="G302" s="71">
        <v>0.67530773303879299</v>
      </c>
      <c r="H302" s="68">
        <v>53.143418467583501</v>
      </c>
      <c r="I302" s="71">
        <v>0.67868739570265502</v>
      </c>
      <c r="J302" s="68">
        <v>54.223968565815298</v>
      </c>
      <c r="K302" s="71">
        <v>0.72356005023199199</v>
      </c>
      <c r="L302" s="68">
        <v>45.3831041257367</v>
      </c>
      <c r="M302" s="71">
        <v>0.57563654518222696</v>
      </c>
      <c r="N302" s="68">
        <v>59.772492244053801</v>
      </c>
      <c r="O302" s="71">
        <v>0.368413595907779</v>
      </c>
      <c r="P302" s="68">
        <v>81.724845995893205</v>
      </c>
      <c r="Q302" s="71"/>
      <c r="R302" s="68"/>
    </row>
    <row r="303" spans="1:18" x14ac:dyDescent="0.2">
      <c r="A303" s="72" t="s">
        <v>944</v>
      </c>
      <c r="B303" s="66" t="s">
        <v>945</v>
      </c>
      <c r="C303" s="67">
        <v>73</v>
      </c>
      <c r="D303" s="67" t="s">
        <v>346</v>
      </c>
      <c r="E303" s="71">
        <v>0.63899474218392804</v>
      </c>
      <c r="F303" s="68">
        <v>67.485265225933205</v>
      </c>
      <c r="G303" s="71">
        <v>0.71265869785888802</v>
      </c>
      <c r="H303" s="68">
        <v>63.359528487229902</v>
      </c>
      <c r="I303" s="71">
        <v>0.775128177497168</v>
      </c>
      <c r="J303" s="68">
        <v>68.860510805500994</v>
      </c>
      <c r="K303" s="71">
        <v>0.83614316616616702</v>
      </c>
      <c r="L303" s="68">
        <v>73.182711198428294</v>
      </c>
      <c r="M303" s="71">
        <v>0.60475952737560301</v>
      </c>
      <c r="N303" s="68">
        <v>62.874870734229603</v>
      </c>
      <c r="O303" s="71">
        <v>0.266284142021811</v>
      </c>
      <c r="P303" s="68">
        <v>64.168377823408605</v>
      </c>
      <c r="Q303" s="71"/>
      <c r="R303" s="68"/>
    </row>
    <row r="304" spans="1:18" x14ac:dyDescent="0.2">
      <c r="A304" s="72" t="s">
        <v>946</v>
      </c>
      <c r="B304" s="66" t="s">
        <v>947</v>
      </c>
      <c r="C304" s="67">
        <v>73</v>
      </c>
      <c r="D304" s="67" t="s">
        <v>346</v>
      </c>
      <c r="E304" s="71">
        <v>0.51580703653112703</v>
      </c>
      <c r="F304" s="68">
        <v>41.552062868369298</v>
      </c>
      <c r="G304" s="71">
        <v>0.64302430472522998</v>
      </c>
      <c r="H304" s="68">
        <v>39.1944990176817</v>
      </c>
      <c r="I304" s="71">
        <v>0.63059837270239105</v>
      </c>
      <c r="J304" s="68">
        <v>42.927308447937101</v>
      </c>
      <c r="K304" s="71">
        <v>0.69893859551386694</v>
      </c>
      <c r="L304" s="68">
        <v>37.721021611002001</v>
      </c>
      <c r="M304" s="71">
        <v>0.47578632051922098</v>
      </c>
      <c r="N304" s="68">
        <v>46.639089968976201</v>
      </c>
      <c r="O304" s="71">
        <v>0.13068758919492801</v>
      </c>
      <c r="P304" s="68">
        <v>21.9712525667351</v>
      </c>
      <c r="Q304" s="71"/>
      <c r="R304" s="68"/>
    </row>
    <row r="305" spans="1:18" x14ac:dyDescent="0.2">
      <c r="A305" s="72" t="s">
        <v>948</v>
      </c>
      <c r="B305" s="66" t="s">
        <v>949</v>
      </c>
      <c r="C305" s="67">
        <v>73</v>
      </c>
      <c r="D305" s="67" t="s">
        <v>346</v>
      </c>
      <c r="E305" s="71">
        <v>0.55273712509117701</v>
      </c>
      <c r="F305" s="68">
        <v>51.277013752455801</v>
      </c>
      <c r="G305" s="71">
        <v>0.65557264350736899</v>
      </c>
      <c r="H305" s="68">
        <v>45.481335952848703</v>
      </c>
      <c r="I305" s="71">
        <v>0.63120612310199598</v>
      </c>
      <c r="J305" s="68">
        <v>43.025540275049103</v>
      </c>
      <c r="K305" s="71">
        <v>0.66793239972057605</v>
      </c>
      <c r="L305" s="68">
        <v>29.666011787819301</v>
      </c>
      <c r="M305" s="71">
        <v>0.600599101347978</v>
      </c>
      <c r="N305" s="68">
        <v>62.4612202688728</v>
      </c>
      <c r="O305" s="71">
        <v>0.20837535777796501</v>
      </c>
      <c r="P305" s="68">
        <v>50.308008213552398</v>
      </c>
      <c r="Q305" s="71"/>
      <c r="R305" s="68"/>
    </row>
    <row r="306" spans="1:18" x14ac:dyDescent="0.2">
      <c r="A306" s="72" t="s">
        <v>950</v>
      </c>
      <c r="B306" s="66" t="s">
        <v>951</v>
      </c>
      <c r="C306" s="67">
        <v>73</v>
      </c>
      <c r="D306" s="67" t="s">
        <v>346</v>
      </c>
      <c r="E306" s="71">
        <v>0.62228218937633695</v>
      </c>
      <c r="F306" s="68">
        <v>65.029469548133605</v>
      </c>
      <c r="G306" s="71">
        <v>0.71284258787597099</v>
      </c>
      <c r="H306" s="68">
        <v>63.5559921414538</v>
      </c>
      <c r="I306" s="71">
        <v>0.76012958318714097</v>
      </c>
      <c r="J306" s="68">
        <v>66.797642436149303</v>
      </c>
      <c r="K306" s="71">
        <v>0.80938555039943605</v>
      </c>
      <c r="L306" s="68">
        <v>67.681728880157195</v>
      </c>
      <c r="M306" s="71">
        <v>0.55483441504410103</v>
      </c>
      <c r="N306" s="68">
        <v>57.187176835573901</v>
      </c>
      <c r="O306" s="71">
        <v>0.27421881037503798</v>
      </c>
      <c r="P306" s="68">
        <v>67.043121149897303</v>
      </c>
      <c r="Q306" s="71"/>
      <c r="R306" s="68"/>
    </row>
    <row r="307" spans="1:18" x14ac:dyDescent="0.2">
      <c r="A307" s="72" t="s">
        <v>952</v>
      </c>
      <c r="B307" s="66" t="s">
        <v>953</v>
      </c>
      <c r="C307" s="67">
        <v>73</v>
      </c>
      <c r="D307" s="67" t="s">
        <v>346</v>
      </c>
      <c r="E307" s="71">
        <v>0.485891434195796</v>
      </c>
      <c r="F307" s="68">
        <v>30.943025540274999</v>
      </c>
      <c r="G307" s="71">
        <v>0.61553176157556899</v>
      </c>
      <c r="H307" s="68">
        <v>22.9862475442043</v>
      </c>
      <c r="I307" s="71">
        <v>0.65554193879778</v>
      </c>
      <c r="J307" s="68">
        <v>48.722986247544199</v>
      </c>
      <c r="K307" s="71">
        <v>0.79381202770173698</v>
      </c>
      <c r="L307" s="68">
        <v>64.538310412573693</v>
      </c>
      <c r="M307" s="71">
        <v>0.13047096022632701</v>
      </c>
      <c r="N307" s="68">
        <v>6.2047569803515996</v>
      </c>
      <c r="O307" s="71">
        <v>0.234100482677563</v>
      </c>
      <c r="P307" s="68">
        <v>57.3921971252567</v>
      </c>
      <c r="Q307" s="71"/>
      <c r="R307" s="68"/>
    </row>
    <row r="308" spans="1:18" x14ac:dyDescent="0.2">
      <c r="A308" s="72" t="s">
        <v>954</v>
      </c>
      <c r="B308" s="66" t="s">
        <v>955</v>
      </c>
      <c r="C308" s="67">
        <v>73</v>
      </c>
      <c r="D308" s="67" t="s">
        <v>346</v>
      </c>
      <c r="E308" s="71">
        <v>0.62216346145002899</v>
      </c>
      <c r="F308" s="68">
        <v>64.931237721021603</v>
      </c>
      <c r="G308" s="71">
        <v>0.75063828629895502</v>
      </c>
      <c r="H308" s="68">
        <v>72.593320235756394</v>
      </c>
      <c r="I308" s="71">
        <v>0.75482173503385397</v>
      </c>
      <c r="J308" s="68">
        <v>66.011787819253399</v>
      </c>
      <c r="K308" s="71">
        <v>0.77904223061539701</v>
      </c>
      <c r="L308" s="68">
        <v>62.180746561885996</v>
      </c>
      <c r="M308" s="71">
        <v>0.53403228490597399</v>
      </c>
      <c r="N308" s="68">
        <v>54.808686659772498</v>
      </c>
      <c r="O308" s="71">
        <v>0.29228277039596501</v>
      </c>
      <c r="P308" s="68">
        <v>70.225872689938399</v>
      </c>
      <c r="Q308" s="71"/>
      <c r="R308" s="68"/>
    </row>
    <row r="309" spans="1:18" x14ac:dyDescent="0.2">
      <c r="A309" s="72" t="s">
        <v>956</v>
      </c>
      <c r="B309" s="66" t="s">
        <v>957</v>
      </c>
      <c r="C309" s="67">
        <v>73</v>
      </c>
      <c r="D309" s="67" t="s">
        <v>346</v>
      </c>
      <c r="E309" s="71">
        <v>0.64333519958438401</v>
      </c>
      <c r="F309" s="68">
        <v>67.8781925343811</v>
      </c>
      <c r="G309" s="71">
        <v>0.76304266370095497</v>
      </c>
      <c r="H309" s="68">
        <v>74.361493123772107</v>
      </c>
      <c r="I309" s="71">
        <v>0.77439773173348403</v>
      </c>
      <c r="J309" s="68">
        <v>68.762278978389006</v>
      </c>
      <c r="K309" s="71">
        <v>0.79722913219846003</v>
      </c>
      <c r="L309" s="68">
        <v>65.029469548133605</v>
      </c>
      <c r="M309" s="71">
        <v>0.654684639707106</v>
      </c>
      <c r="N309" s="68">
        <v>68.872802481902795</v>
      </c>
      <c r="O309" s="71">
        <v>0.22732183058191399</v>
      </c>
      <c r="P309" s="68">
        <v>54.9281314168378</v>
      </c>
      <c r="Q309" s="71"/>
      <c r="R309" s="68"/>
    </row>
    <row r="310" spans="1:18" x14ac:dyDescent="0.2">
      <c r="A310" s="72" t="s">
        <v>958</v>
      </c>
      <c r="B310" s="66" t="s">
        <v>959</v>
      </c>
      <c r="C310" s="67">
        <v>73</v>
      </c>
      <c r="D310" s="67" t="s">
        <v>346</v>
      </c>
      <c r="E310" s="71">
        <v>0.76306333548016603</v>
      </c>
      <c r="F310" s="68">
        <v>81.925343811394896</v>
      </c>
      <c r="G310" s="71">
        <v>0.86205218083749102</v>
      </c>
      <c r="H310" s="68">
        <v>87.524557956777997</v>
      </c>
      <c r="I310" s="71">
        <v>0.87404752758583404</v>
      </c>
      <c r="J310" s="68">
        <v>77.996070726915505</v>
      </c>
      <c r="K310" s="71">
        <v>0.84976523541584603</v>
      </c>
      <c r="L310" s="68">
        <v>75.442043222003903</v>
      </c>
      <c r="M310" s="71">
        <v>0.91263105341987005</v>
      </c>
      <c r="N310" s="68">
        <v>88.1075491209928</v>
      </c>
      <c r="O310" s="71">
        <v>0.31682068014179099</v>
      </c>
      <c r="P310" s="68">
        <v>74.024640657084205</v>
      </c>
      <c r="Q310" s="71"/>
      <c r="R310" s="68"/>
    </row>
    <row r="311" spans="1:18" x14ac:dyDescent="0.2">
      <c r="A311" s="72" t="s">
        <v>960</v>
      </c>
      <c r="B311" s="66" t="s">
        <v>961</v>
      </c>
      <c r="C311" s="67">
        <v>73</v>
      </c>
      <c r="D311" s="67" t="s">
        <v>346</v>
      </c>
      <c r="E311" s="71">
        <v>0.45356706832075999</v>
      </c>
      <c r="F311" s="68">
        <v>18.271119842829101</v>
      </c>
      <c r="G311" s="71">
        <v>0.61434196354818205</v>
      </c>
      <c r="H311" s="68">
        <v>22.593320235756401</v>
      </c>
      <c r="I311" s="71">
        <v>0.67118664964547003</v>
      </c>
      <c r="J311" s="68">
        <v>52.554027504911602</v>
      </c>
      <c r="K311" s="71">
        <v>0.63480613739334302</v>
      </c>
      <c r="L311" s="68">
        <v>21.512770137524601</v>
      </c>
      <c r="M311" s="71">
        <v>0.15127309036445299</v>
      </c>
      <c r="N311" s="68">
        <v>7.9627714581178903</v>
      </c>
      <c r="O311" s="71">
        <v>0.196227500652352</v>
      </c>
      <c r="P311" s="68">
        <v>46.2012320328542</v>
      </c>
      <c r="Q311" s="71"/>
      <c r="R311" s="68"/>
    </row>
    <row r="312" spans="1:18" x14ac:dyDescent="0.2">
      <c r="A312" s="72" t="s">
        <v>962</v>
      </c>
      <c r="B312" s="66" t="s">
        <v>963</v>
      </c>
      <c r="C312" s="67">
        <v>73</v>
      </c>
      <c r="D312" s="67" t="s">
        <v>346</v>
      </c>
      <c r="E312" s="71">
        <v>0.45580916634857399</v>
      </c>
      <c r="F312" s="68">
        <v>19.351669941060901</v>
      </c>
      <c r="G312" s="71">
        <v>0.63965489931269104</v>
      </c>
      <c r="H312" s="68">
        <v>37.229862475441998</v>
      </c>
      <c r="I312" s="71">
        <v>0.71171728769659204</v>
      </c>
      <c r="J312" s="68">
        <v>60.019646365422403</v>
      </c>
      <c r="K312" s="71">
        <v>0.54970823673527403</v>
      </c>
      <c r="L312" s="68">
        <v>7.1709233791748499</v>
      </c>
      <c r="M312" s="71">
        <v>0.20535862872358099</v>
      </c>
      <c r="N312" s="68">
        <v>13.443640124095101</v>
      </c>
      <c r="O312" s="71">
        <v>0.172606779274731</v>
      </c>
      <c r="P312" s="68">
        <v>37.782340862422998</v>
      </c>
      <c r="Q312" s="71"/>
      <c r="R312" s="68"/>
    </row>
    <row r="313" spans="1:18" x14ac:dyDescent="0.2">
      <c r="A313" s="72" t="s">
        <v>964</v>
      </c>
      <c r="B313" s="66" t="s">
        <v>965</v>
      </c>
      <c r="C313" s="67">
        <v>73</v>
      </c>
      <c r="D313" s="67" t="s">
        <v>346</v>
      </c>
      <c r="E313" s="71">
        <v>0.54630568142177105</v>
      </c>
      <c r="F313" s="68">
        <v>50</v>
      </c>
      <c r="G313" s="71">
        <v>0.69493737031700298</v>
      </c>
      <c r="H313" s="68">
        <v>58.6444007858546</v>
      </c>
      <c r="I313" s="71">
        <v>0.81666308420526601</v>
      </c>
      <c r="J313" s="68">
        <v>73.379174852652298</v>
      </c>
      <c r="K313" s="71">
        <v>0.66689705809205202</v>
      </c>
      <c r="L313" s="68">
        <v>28.978388998035399</v>
      </c>
      <c r="M313" s="71">
        <v>0.46746546846397102</v>
      </c>
      <c r="N313" s="68">
        <v>44.674250258531501</v>
      </c>
      <c r="O313" s="71">
        <v>8.5565426030563302E-2</v>
      </c>
      <c r="P313" s="68">
        <v>10.3696098562628</v>
      </c>
      <c r="Q313" s="71"/>
      <c r="R313" s="68"/>
    </row>
    <row r="314" spans="1:18" x14ac:dyDescent="0.2">
      <c r="A314" s="72" t="s">
        <v>966</v>
      </c>
      <c r="B314" s="66" t="s">
        <v>967</v>
      </c>
      <c r="C314" s="67">
        <v>73</v>
      </c>
      <c r="D314" s="67" t="s">
        <v>346</v>
      </c>
      <c r="E314" s="71">
        <v>0.51014750914604401</v>
      </c>
      <c r="F314" s="68">
        <v>39.390962671905697</v>
      </c>
      <c r="G314" s="71">
        <v>0.67826799967874296</v>
      </c>
      <c r="H314" s="68">
        <v>54.0275049115914</v>
      </c>
      <c r="I314" s="71">
        <v>0.76089542448218705</v>
      </c>
      <c r="J314" s="68">
        <v>66.994106090373293</v>
      </c>
      <c r="K314" s="71">
        <v>0.68779519622692797</v>
      </c>
      <c r="L314" s="68">
        <v>33.693516699410601</v>
      </c>
      <c r="M314" s="71">
        <v>0.25944416708270901</v>
      </c>
      <c r="N314" s="68">
        <v>19.234746639090002</v>
      </c>
      <c r="O314" s="71">
        <v>0.16433475825965299</v>
      </c>
      <c r="P314" s="68">
        <v>34.291581108829597</v>
      </c>
      <c r="Q314" s="71"/>
      <c r="R314" s="68"/>
    </row>
    <row r="315" spans="1:18" x14ac:dyDescent="0.2">
      <c r="A315" s="72" t="s">
        <v>968</v>
      </c>
      <c r="B315" s="66" t="s">
        <v>969</v>
      </c>
      <c r="C315" s="67">
        <v>73</v>
      </c>
      <c r="D315" s="67" t="s">
        <v>346</v>
      </c>
      <c r="E315" s="71">
        <v>0.521183677342831</v>
      </c>
      <c r="F315" s="68">
        <v>43.2220039292731</v>
      </c>
      <c r="G315" s="71">
        <v>0.64731329943595495</v>
      </c>
      <c r="H315" s="68">
        <v>40.864440078585503</v>
      </c>
      <c r="I315" s="71">
        <v>0.75521785043661904</v>
      </c>
      <c r="J315" s="68">
        <v>66.110019646365402</v>
      </c>
      <c r="K315" s="71">
        <v>0.80778520763929496</v>
      </c>
      <c r="L315" s="68">
        <v>67.2888015717092</v>
      </c>
      <c r="M315" s="71">
        <v>0.26360459311033402</v>
      </c>
      <c r="N315" s="68">
        <v>19.855222337125099</v>
      </c>
      <c r="O315" s="71">
        <v>0.131997436091949</v>
      </c>
      <c r="P315" s="68">
        <v>22.5872689938398</v>
      </c>
      <c r="Q315" s="71"/>
      <c r="R315" s="68"/>
    </row>
    <row r="316" spans="1:18" x14ac:dyDescent="0.2">
      <c r="A316" s="72" t="s">
        <v>970</v>
      </c>
      <c r="B316" s="66" t="s">
        <v>971</v>
      </c>
      <c r="C316" s="67">
        <v>73</v>
      </c>
      <c r="D316" s="67" t="s">
        <v>346</v>
      </c>
      <c r="E316" s="71">
        <v>0.58690253619402299</v>
      </c>
      <c r="F316" s="68">
        <v>59.037328094302602</v>
      </c>
      <c r="G316" s="71">
        <v>0.71253319759309297</v>
      </c>
      <c r="H316" s="68">
        <v>63.2612966601179</v>
      </c>
      <c r="I316" s="71">
        <v>0.74604614207772202</v>
      </c>
      <c r="J316" s="68">
        <v>64.734774066797598</v>
      </c>
      <c r="K316" s="71">
        <v>0.68826051029887803</v>
      </c>
      <c r="L316" s="68">
        <v>33.988212180746601</v>
      </c>
      <c r="M316" s="71">
        <v>0.55067398901647502</v>
      </c>
      <c r="N316" s="68">
        <v>56.773526370217198</v>
      </c>
      <c r="O316" s="71">
        <v>0.23699884198394899</v>
      </c>
      <c r="P316" s="68">
        <v>57.597535934291599</v>
      </c>
      <c r="Q316" s="71"/>
      <c r="R316" s="68"/>
    </row>
    <row r="317" spans="1:18" x14ac:dyDescent="0.2">
      <c r="A317" s="72" t="s">
        <v>220</v>
      </c>
      <c r="B317" s="66" t="s">
        <v>972</v>
      </c>
      <c r="C317" s="67">
        <v>73</v>
      </c>
      <c r="D317" s="67" t="s">
        <v>346</v>
      </c>
      <c r="E317" s="71">
        <v>0.84888519468406498</v>
      </c>
      <c r="F317" s="68">
        <v>92.436149312377196</v>
      </c>
      <c r="G317" s="71">
        <v>0.883238297534086</v>
      </c>
      <c r="H317" s="68">
        <v>90.569744597249496</v>
      </c>
      <c r="I317" s="71">
        <v>0.95109182028794403</v>
      </c>
      <c r="J317" s="68">
        <v>85.559921414538294</v>
      </c>
      <c r="K317" s="71">
        <v>0.86580387151981397</v>
      </c>
      <c r="L317" s="68">
        <v>77.210216110019601</v>
      </c>
      <c r="M317" s="71">
        <v>0.81694125478448998</v>
      </c>
      <c r="N317" s="68">
        <v>81.385729058945202</v>
      </c>
      <c r="O317" s="71">
        <v>0.72735072929399103</v>
      </c>
      <c r="P317" s="68">
        <v>98.151950718685796</v>
      </c>
      <c r="Q317" s="71"/>
      <c r="R317" s="68"/>
    </row>
    <row r="318" spans="1:18" x14ac:dyDescent="0.2">
      <c r="A318" s="72" t="s">
        <v>973</v>
      </c>
      <c r="B318" s="66" t="s">
        <v>974</v>
      </c>
      <c r="C318" s="67">
        <v>36</v>
      </c>
      <c r="D318" s="67" t="s">
        <v>346</v>
      </c>
      <c r="E318" s="71">
        <v>0.70420785195975</v>
      </c>
      <c r="F318" s="68">
        <v>24.113475177304998</v>
      </c>
      <c r="G318" s="71">
        <v>0.82668106391677798</v>
      </c>
      <c r="H318" s="68">
        <v>50</v>
      </c>
      <c r="I318" s="71">
        <v>0.68454266000983099</v>
      </c>
      <c r="J318" s="68">
        <v>20.5673758865248</v>
      </c>
      <c r="K318" s="71">
        <v>0.86333158141822597</v>
      </c>
      <c r="L318" s="68">
        <v>37.2340425531915</v>
      </c>
      <c r="M318" s="71">
        <v>0.66438283407690701</v>
      </c>
      <c r="N318" s="68">
        <v>20.921985815602799</v>
      </c>
      <c r="O318" s="71">
        <v>0.48210112037700698</v>
      </c>
      <c r="P318" s="68">
        <v>35.357142857142897</v>
      </c>
      <c r="Q318" s="71"/>
      <c r="R318" s="68"/>
    </row>
    <row r="319" spans="1:18" x14ac:dyDescent="0.2">
      <c r="A319" s="72" t="s">
        <v>975</v>
      </c>
      <c r="B319" s="66" t="s">
        <v>976</v>
      </c>
      <c r="C319" s="67">
        <v>36</v>
      </c>
      <c r="D319" s="67" t="s">
        <v>346</v>
      </c>
      <c r="E319" s="71">
        <v>0.77700398212383803</v>
      </c>
      <c r="F319" s="68">
        <v>55.319148936170201</v>
      </c>
      <c r="G319" s="71">
        <v>0.84927624590309403</v>
      </c>
      <c r="H319" s="68">
        <v>66.6666666666667</v>
      </c>
      <c r="I319" s="71">
        <v>0.76543556690340298</v>
      </c>
      <c r="J319" s="68">
        <v>54.609929078014197</v>
      </c>
      <c r="K319" s="71">
        <v>0.86369811392484896</v>
      </c>
      <c r="L319" s="68">
        <v>37.588652482269502</v>
      </c>
      <c r="M319" s="71">
        <v>0.82903123008285495</v>
      </c>
      <c r="N319" s="68">
        <v>69.858156028368796</v>
      </c>
      <c r="O319" s="71">
        <v>0.57757875380498902</v>
      </c>
      <c r="P319" s="68">
        <v>50.714285714285701</v>
      </c>
      <c r="Q319" s="71"/>
      <c r="R319" s="68"/>
    </row>
    <row r="320" spans="1:18" x14ac:dyDescent="0.2">
      <c r="A320" s="72" t="s">
        <v>977</v>
      </c>
      <c r="B320" s="66" t="s">
        <v>978</v>
      </c>
      <c r="C320" s="67">
        <v>36</v>
      </c>
      <c r="D320" s="67" t="s">
        <v>346</v>
      </c>
      <c r="E320" s="71">
        <v>0.401387278245388</v>
      </c>
      <c r="F320" s="68">
        <v>2.83687943262411</v>
      </c>
      <c r="G320" s="71">
        <v>0.53803792179219201</v>
      </c>
      <c r="H320" s="68">
        <v>3.9007092198581601</v>
      </c>
      <c r="I320" s="71">
        <v>0.50294275995664495</v>
      </c>
      <c r="J320" s="68">
        <v>2.83687943262411</v>
      </c>
      <c r="K320" s="71">
        <v>0.43858916387644498</v>
      </c>
      <c r="L320" s="68">
        <v>2.12765957446809</v>
      </c>
      <c r="M320" s="71">
        <v>0.30852984916082399</v>
      </c>
      <c r="N320" s="68">
        <v>2.12765957446809</v>
      </c>
      <c r="O320" s="71">
        <v>0.21883669644083301</v>
      </c>
      <c r="P320" s="68">
        <v>5.3571428571428603</v>
      </c>
      <c r="Q320" s="71"/>
      <c r="R320" s="68"/>
    </row>
    <row r="321" spans="1:18" x14ac:dyDescent="0.2">
      <c r="A321" s="72" t="s">
        <v>979</v>
      </c>
      <c r="B321" s="66" t="s">
        <v>980</v>
      </c>
      <c r="C321" s="67">
        <v>36</v>
      </c>
      <c r="D321" s="67" t="s">
        <v>346</v>
      </c>
      <c r="E321" s="71">
        <v>0.73374718273110395</v>
      </c>
      <c r="F321" s="68">
        <v>33.687943262411302</v>
      </c>
      <c r="G321" s="71">
        <v>0.76139222379165905</v>
      </c>
      <c r="H321" s="68">
        <v>21.985815602836901</v>
      </c>
      <c r="I321" s="71">
        <v>0.69304852766358005</v>
      </c>
      <c r="J321" s="68">
        <v>23.0496453900709</v>
      </c>
      <c r="K321" s="71">
        <v>0.793321180130652</v>
      </c>
      <c r="L321" s="68">
        <v>20.212765957446798</v>
      </c>
      <c r="M321" s="71">
        <v>0.72811769704695195</v>
      </c>
      <c r="N321" s="68">
        <v>35.8156028368794</v>
      </c>
      <c r="O321" s="71">
        <v>0.69285628502267804</v>
      </c>
      <c r="P321" s="68">
        <v>77.857142857142904</v>
      </c>
      <c r="Q321" s="71"/>
      <c r="R321" s="68"/>
    </row>
    <row r="322" spans="1:18" x14ac:dyDescent="0.2">
      <c r="A322" s="72" t="s">
        <v>981</v>
      </c>
      <c r="B322" s="66" t="s">
        <v>982</v>
      </c>
      <c r="C322" s="67">
        <v>36</v>
      </c>
      <c r="D322" s="67" t="s">
        <v>346</v>
      </c>
      <c r="E322" s="71">
        <v>0.56743730788359104</v>
      </c>
      <c r="F322" s="68">
        <v>5.6737588652482298</v>
      </c>
      <c r="G322" s="71">
        <v>0.67159156165987199</v>
      </c>
      <c r="H322" s="68">
        <v>8.8652482269503494</v>
      </c>
      <c r="I322" s="71">
        <v>0.60873993439805696</v>
      </c>
      <c r="J322" s="68">
        <v>8.1560283687943294</v>
      </c>
      <c r="K322" s="71">
        <v>0.71865136734205004</v>
      </c>
      <c r="L322" s="68">
        <v>12.056737588652499</v>
      </c>
      <c r="M322" s="71">
        <v>0.52097939239430602</v>
      </c>
      <c r="N322" s="68">
        <v>4.6099290780141802</v>
      </c>
      <c r="O322" s="71">
        <v>0.317224283623672</v>
      </c>
      <c r="P322" s="68">
        <v>13.214285714285699</v>
      </c>
      <c r="Q322" s="71"/>
      <c r="R322" s="68"/>
    </row>
    <row r="323" spans="1:18" x14ac:dyDescent="0.2">
      <c r="A323" s="72" t="s">
        <v>983</v>
      </c>
      <c r="B323" s="66" t="s">
        <v>984</v>
      </c>
      <c r="C323" s="67">
        <v>36</v>
      </c>
      <c r="D323" s="67" t="s">
        <v>346</v>
      </c>
      <c r="E323" s="71">
        <v>0.66880744492951905</v>
      </c>
      <c r="F323" s="68">
        <v>18.439716312056699</v>
      </c>
      <c r="G323" s="71">
        <v>0.71468382757635496</v>
      </c>
      <c r="H323" s="68">
        <v>13.4751773049645</v>
      </c>
      <c r="I323" s="71">
        <v>0.67126043374470001</v>
      </c>
      <c r="J323" s="68">
        <v>18.085106382978701</v>
      </c>
      <c r="K323" s="71">
        <v>0.88636413265283898</v>
      </c>
      <c r="L323" s="68">
        <v>47.163120567375898</v>
      </c>
      <c r="M323" s="71">
        <v>0.66438283407690701</v>
      </c>
      <c r="N323" s="68">
        <v>20.921985815602799</v>
      </c>
      <c r="O323" s="71">
        <v>0.40734599659679499</v>
      </c>
      <c r="P323" s="68">
        <v>22.8571428571429</v>
      </c>
      <c r="Q323" s="71"/>
      <c r="R323" s="68"/>
    </row>
    <row r="324" spans="1:18" x14ac:dyDescent="0.2">
      <c r="A324" s="72" t="s">
        <v>985</v>
      </c>
      <c r="B324" s="66" t="s">
        <v>986</v>
      </c>
      <c r="C324" s="67">
        <v>36</v>
      </c>
      <c r="D324" s="67" t="s">
        <v>346</v>
      </c>
      <c r="E324" s="71">
        <v>0.78652531481983001</v>
      </c>
      <c r="F324" s="68">
        <v>58.156028368794303</v>
      </c>
      <c r="G324" s="71">
        <v>0.79866027615548296</v>
      </c>
      <c r="H324" s="68">
        <v>35.460992907801398</v>
      </c>
      <c r="I324" s="71">
        <v>0.71550329210042896</v>
      </c>
      <c r="J324" s="68">
        <v>31.205673758865199</v>
      </c>
      <c r="K324" s="71">
        <v>0.83491747941146399</v>
      </c>
      <c r="L324" s="68">
        <v>31.205673758865199</v>
      </c>
      <c r="M324" s="71">
        <v>0.81309751434034405</v>
      </c>
      <c r="N324" s="68">
        <v>62.7659574468085</v>
      </c>
      <c r="O324" s="71">
        <v>0.77044801209142799</v>
      </c>
      <c r="P324" s="68">
        <v>87.857142857142904</v>
      </c>
      <c r="Q324" s="71"/>
      <c r="R324" s="68"/>
    </row>
    <row r="325" spans="1:18" x14ac:dyDescent="0.2">
      <c r="A325" s="72" t="s">
        <v>987</v>
      </c>
      <c r="B325" s="66" t="s">
        <v>988</v>
      </c>
      <c r="C325" s="67">
        <v>36</v>
      </c>
      <c r="D325" s="67" t="s">
        <v>346</v>
      </c>
      <c r="E325" s="71">
        <v>0.83862305631342204</v>
      </c>
      <c r="F325" s="68">
        <v>89.007092198581603</v>
      </c>
      <c r="G325" s="71">
        <v>0.84797627015052102</v>
      </c>
      <c r="H325" s="68">
        <v>65.248226950354606</v>
      </c>
      <c r="I325" s="71">
        <v>0.87841304729680103</v>
      </c>
      <c r="J325" s="68">
        <v>87.588652482269495</v>
      </c>
      <c r="K325" s="71">
        <v>0.86936239520466196</v>
      </c>
      <c r="L325" s="68">
        <v>38.297872340425499</v>
      </c>
      <c r="M325" s="71">
        <v>0.83965370724452904</v>
      </c>
      <c r="N325" s="68">
        <v>75.177304964539005</v>
      </c>
      <c r="O325" s="71">
        <v>0.75770986167059595</v>
      </c>
      <c r="P325" s="68">
        <v>86.071428571428598</v>
      </c>
      <c r="Q325" s="71"/>
      <c r="R325" s="68"/>
    </row>
    <row r="326" spans="1:18" x14ac:dyDescent="0.2">
      <c r="A326" s="72" t="s">
        <v>989</v>
      </c>
      <c r="B326" s="66" t="s">
        <v>990</v>
      </c>
      <c r="C326" s="67">
        <v>36</v>
      </c>
      <c r="D326" s="67" t="s">
        <v>346</v>
      </c>
      <c r="E326" s="71">
        <v>0.74424140916988402</v>
      </c>
      <c r="F326" s="68">
        <v>38.297872340425499</v>
      </c>
      <c r="G326" s="71">
        <v>0.75084227962991101</v>
      </c>
      <c r="H326" s="68">
        <v>20.5673758865248</v>
      </c>
      <c r="I326" s="71">
        <v>0.74236847978716003</v>
      </c>
      <c r="J326" s="68">
        <v>42.198581560283699</v>
      </c>
      <c r="K326" s="71">
        <v>0.86086780980123201</v>
      </c>
      <c r="L326" s="68">
        <v>35.8156028368794</v>
      </c>
      <c r="M326" s="71">
        <v>0.74405141278946296</v>
      </c>
      <c r="N326" s="68">
        <v>39.361702127659598</v>
      </c>
      <c r="O326" s="71">
        <v>0.62307706384165396</v>
      </c>
      <c r="P326" s="68">
        <v>62.857142857142897</v>
      </c>
      <c r="Q326" s="71"/>
      <c r="R326" s="68"/>
    </row>
    <row r="327" spans="1:18" x14ac:dyDescent="0.2">
      <c r="A327" s="72" t="s">
        <v>991</v>
      </c>
      <c r="B327" s="66" t="s">
        <v>992</v>
      </c>
      <c r="C327" s="67">
        <v>36</v>
      </c>
      <c r="D327" s="67" t="s">
        <v>346</v>
      </c>
      <c r="E327" s="71">
        <v>0.77292961499879398</v>
      </c>
      <c r="F327" s="68">
        <v>53.546099290780099</v>
      </c>
      <c r="G327" s="71">
        <v>0.82372809663898505</v>
      </c>
      <c r="H327" s="68">
        <v>49.645390070921998</v>
      </c>
      <c r="I327" s="71">
        <v>0.76191899249047201</v>
      </c>
      <c r="J327" s="68">
        <v>52.836879432624102</v>
      </c>
      <c r="K327" s="71">
        <v>0.90287120358183803</v>
      </c>
      <c r="L327" s="68">
        <v>57.801418439716301</v>
      </c>
      <c r="M327" s="71">
        <v>0.791852560016996</v>
      </c>
      <c r="N327" s="68">
        <v>55.319148936170201</v>
      </c>
      <c r="O327" s="71">
        <v>0.58427722226567802</v>
      </c>
      <c r="P327" s="68">
        <v>52.142857142857103</v>
      </c>
      <c r="Q327" s="71"/>
      <c r="R327" s="68"/>
    </row>
    <row r="328" spans="1:18" x14ac:dyDescent="0.2">
      <c r="A328" s="72" t="s">
        <v>993</v>
      </c>
      <c r="B328" s="66" t="s">
        <v>994</v>
      </c>
      <c r="C328" s="67">
        <v>36</v>
      </c>
      <c r="D328" s="67" t="s">
        <v>346</v>
      </c>
      <c r="E328" s="71">
        <v>0.73839477835707601</v>
      </c>
      <c r="F328" s="68">
        <v>36.170212765957501</v>
      </c>
      <c r="G328" s="71">
        <v>0.77785009799916605</v>
      </c>
      <c r="H328" s="68">
        <v>26.9503546099291</v>
      </c>
      <c r="I328" s="71">
        <v>0.74560375359497699</v>
      </c>
      <c r="J328" s="68">
        <v>45.035460992907801</v>
      </c>
      <c r="K328" s="71">
        <v>0.84434282167572405</v>
      </c>
      <c r="L328" s="68">
        <v>33.3333333333333</v>
      </c>
      <c r="M328" s="71">
        <v>0.791852560016996</v>
      </c>
      <c r="N328" s="68">
        <v>55.319148936170201</v>
      </c>
      <c r="O328" s="71">
        <v>0.53232465849851796</v>
      </c>
      <c r="P328" s="68">
        <v>43.214285714285701</v>
      </c>
      <c r="Q328" s="71"/>
      <c r="R328" s="68"/>
    </row>
    <row r="329" spans="1:18" x14ac:dyDescent="0.2">
      <c r="A329" s="72" t="s">
        <v>995</v>
      </c>
      <c r="B329" s="66" t="s">
        <v>996</v>
      </c>
      <c r="C329" s="67">
        <v>36</v>
      </c>
      <c r="D329" s="67" t="s">
        <v>346</v>
      </c>
      <c r="E329" s="71">
        <v>0.85736316841084803</v>
      </c>
      <c r="F329" s="68">
        <v>94.680851063829806</v>
      </c>
      <c r="G329" s="71">
        <v>0.84509822078957098</v>
      </c>
      <c r="H329" s="68">
        <v>63.829787234042598</v>
      </c>
      <c r="I329" s="71">
        <v>0.95863225740485902</v>
      </c>
      <c r="J329" s="68">
        <v>97.872340425531902</v>
      </c>
      <c r="K329" s="71">
        <v>0.87980207679466904</v>
      </c>
      <c r="L329" s="68">
        <v>43.262411347517698</v>
      </c>
      <c r="M329" s="71">
        <v>0.91401104737624805</v>
      </c>
      <c r="N329" s="68">
        <v>93.971631205673802</v>
      </c>
      <c r="O329" s="71">
        <v>0.68927223968888995</v>
      </c>
      <c r="P329" s="68">
        <v>75.714285714285694</v>
      </c>
      <c r="Q329" s="71"/>
      <c r="R329" s="68"/>
    </row>
    <row r="330" spans="1:18" x14ac:dyDescent="0.2">
      <c r="A330" s="72" t="s">
        <v>997</v>
      </c>
      <c r="B330" s="66" t="s">
        <v>998</v>
      </c>
      <c r="C330" s="67">
        <v>36</v>
      </c>
      <c r="D330" s="67" t="s">
        <v>346</v>
      </c>
      <c r="E330" s="71">
        <v>0.70300124583720003</v>
      </c>
      <c r="F330" s="68">
        <v>23.758865248227</v>
      </c>
      <c r="G330" s="71">
        <v>0.59563305885294204</v>
      </c>
      <c r="H330" s="68">
        <v>5.31914893617021</v>
      </c>
      <c r="I330" s="71">
        <v>0.69144097025654505</v>
      </c>
      <c r="J330" s="68">
        <v>22.695035460992901</v>
      </c>
      <c r="K330" s="71">
        <v>0.91249191024271403</v>
      </c>
      <c r="L330" s="68">
        <v>62.411347517730498</v>
      </c>
      <c r="M330" s="71">
        <v>0.67500531123858099</v>
      </c>
      <c r="N330" s="68">
        <v>22.695035460992901</v>
      </c>
      <c r="O330" s="71">
        <v>0.64043497859521703</v>
      </c>
      <c r="P330" s="68">
        <v>68.214285714285694</v>
      </c>
      <c r="Q330" s="71"/>
      <c r="R330" s="68"/>
    </row>
    <row r="331" spans="1:18" x14ac:dyDescent="0.2">
      <c r="A331" s="72" t="s">
        <v>999</v>
      </c>
      <c r="B331" s="66" t="s">
        <v>1000</v>
      </c>
      <c r="C331" s="67">
        <v>36</v>
      </c>
      <c r="D331" s="67" t="s">
        <v>346</v>
      </c>
      <c r="E331" s="71">
        <v>0.80348974581719002</v>
      </c>
      <c r="F331" s="68">
        <v>69.503546099290801</v>
      </c>
      <c r="G331" s="71">
        <v>0.81557478067532396</v>
      </c>
      <c r="H331" s="68">
        <v>43.971631205673802</v>
      </c>
      <c r="I331" s="71">
        <v>0.78976446266193401</v>
      </c>
      <c r="J331" s="68">
        <v>65.957446808510596</v>
      </c>
      <c r="K331" s="71">
        <v>0.885822236601577</v>
      </c>
      <c r="L331" s="68">
        <v>45.744680851063798</v>
      </c>
      <c r="M331" s="71">
        <v>0.83434246866369299</v>
      </c>
      <c r="N331" s="68">
        <v>71.631205673758899</v>
      </c>
      <c r="O331" s="71">
        <v>0.69194478048342301</v>
      </c>
      <c r="P331" s="68">
        <v>77.142857142857196</v>
      </c>
      <c r="Q331" s="71"/>
      <c r="R331" s="68"/>
    </row>
    <row r="332" spans="1:18" x14ac:dyDescent="0.2">
      <c r="A332" s="72" t="s">
        <v>1001</v>
      </c>
      <c r="B332" s="66" t="s">
        <v>1002</v>
      </c>
      <c r="C332" s="67">
        <v>36</v>
      </c>
      <c r="D332" s="67" t="s">
        <v>346</v>
      </c>
      <c r="E332" s="71">
        <v>0.76618870231766001</v>
      </c>
      <c r="F332" s="68">
        <v>51.063829787233999</v>
      </c>
      <c r="G332" s="71">
        <v>0.82856057499437297</v>
      </c>
      <c r="H332" s="68">
        <v>51.418439716312101</v>
      </c>
      <c r="I332" s="71">
        <v>0.77390791178387297</v>
      </c>
      <c r="J332" s="68">
        <v>59.574468085106403</v>
      </c>
      <c r="K332" s="71">
        <v>0.895749802207776</v>
      </c>
      <c r="L332" s="68">
        <v>52.4822695035461</v>
      </c>
      <c r="M332" s="71">
        <v>0.77591884427448499</v>
      </c>
      <c r="N332" s="68">
        <v>50</v>
      </c>
      <c r="O332" s="71">
        <v>0.55680637832779101</v>
      </c>
      <c r="P332" s="68">
        <v>47.142857142857103</v>
      </c>
      <c r="Q332" s="71"/>
      <c r="R332" s="68"/>
    </row>
    <row r="333" spans="1:18" x14ac:dyDescent="0.2">
      <c r="A333" s="72" t="s">
        <v>1003</v>
      </c>
      <c r="B333" s="66" t="s">
        <v>1004</v>
      </c>
      <c r="C333" s="67">
        <v>36</v>
      </c>
      <c r="D333" s="67" t="s">
        <v>346</v>
      </c>
      <c r="E333" s="71">
        <v>0.78722784760117404</v>
      </c>
      <c r="F333" s="68">
        <v>58.510638297872298</v>
      </c>
      <c r="G333" s="71">
        <v>0.83535068432223702</v>
      </c>
      <c r="H333" s="68">
        <v>55.673758865248203</v>
      </c>
      <c r="I333" s="71">
        <v>0.77770271085388898</v>
      </c>
      <c r="J333" s="68">
        <v>61.347517730496499</v>
      </c>
      <c r="K333" s="71">
        <v>0.88648640059850803</v>
      </c>
      <c r="L333" s="68">
        <v>47.5177304964539</v>
      </c>
      <c r="M333" s="71">
        <v>0.81840875292118098</v>
      </c>
      <c r="N333" s="68">
        <v>65.248226950354606</v>
      </c>
      <c r="O333" s="71">
        <v>0.61819068931005405</v>
      </c>
      <c r="P333" s="68">
        <v>61.785714285714299</v>
      </c>
      <c r="Q333" s="71"/>
      <c r="R333" s="68"/>
    </row>
    <row r="334" spans="1:18" x14ac:dyDescent="0.2">
      <c r="A334" s="72" t="s">
        <v>1005</v>
      </c>
      <c r="B334" s="66" t="s">
        <v>1006</v>
      </c>
      <c r="C334" s="67">
        <v>36</v>
      </c>
      <c r="D334" s="67" t="s">
        <v>346</v>
      </c>
      <c r="E334" s="71">
        <v>0.78884206987843597</v>
      </c>
      <c r="F334" s="68">
        <v>58.8652482269503</v>
      </c>
      <c r="G334" s="71">
        <v>0.78574514923764105</v>
      </c>
      <c r="H334" s="68">
        <v>29.4326241134752</v>
      </c>
      <c r="I334" s="71">
        <v>0.85017134610164702</v>
      </c>
      <c r="J334" s="68">
        <v>82.269503546099301</v>
      </c>
      <c r="K334" s="71">
        <v>0.99664054691896198</v>
      </c>
      <c r="L334" s="68">
        <v>98.581560283687907</v>
      </c>
      <c r="M334" s="71">
        <v>0.82903123008285495</v>
      </c>
      <c r="N334" s="68">
        <v>69.858156028368796</v>
      </c>
      <c r="O334" s="71">
        <v>0.48262207705107601</v>
      </c>
      <c r="P334" s="68">
        <v>35.714285714285701</v>
      </c>
      <c r="Q334" s="71"/>
      <c r="R334" s="68"/>
    </row>
    <row r="335" spans="1:18" x14ac:dyDescent="0.2">
      <c r="A335" s="72" t="s">
        <v>1007</v>
      </c>
      <c r="B335" s="66" t="s">
        <v>1008</v>
      </c>
      <c r="C335" s="67">
        <v>36</v>
      </c>
      <c r="D335" s="67" t="s">
        <v>346</v>
      </c>
      <c r="E335" s="71">
        <v>0.78640071959950297</v>
      </c>
      <c r="F335" s="68">
        <v>57.801418439716301</v>
      </c>
      <c r="G335" s="71">
        <v>0.85847447131514998</v>
      </c>
      <c r="H335" s="68">
        <v>70.921985815602795</v>
      </c>
      <c r="I335" s="71">
        <v>0.74916770464776505</v>
      </c>
      <c r="J335" s="68">
        <v>47.163120567375898</v>
      </c>
      <c r="K335" s="71">
        <v>0.81851700512320102</v>
      </c>
      <c r="L335" s="68">
        <v>28.014184397163099</v>
      </c>
      <c r="M335" s="71">
        <v>0.85558742298704105</v>
      </c>
      <c r="N335" s="68">
        <v>80.496453900709199</v>
      </c>
      <c r="O335" s="71">
        <v>0.65025699392435998</v>
      </c>
      <c r="P335" s="68">
        <v>70.357142857142904</v>
      </c>
      <c r="Q335" s="71"/>
      <c r="R335" s="68"/>
    </row>
    <row r="336" spans="1:18" x14ac:dyDescent="0.2">
      <c r="A336" s="72" t="s">
        <v>1009</v>
      </c>
      <c r="B336" s="66" t="s">
        <v>1010</v>
      </c>
      <c r="C336" s="67">
        <v>36</v>
      </c>
      <c r="D336" s="67" t="s">
        <v>346</v>
      </c>
      <c r="E336" s="71">
        <v>0.77531226471168402</v>
      </c>
      <c r="F336" s="68">
        <v>54.609929078014197</v>
      </c>
      <c r="G336" s="71">
        <v>0.80927802890859701</v>
      </c>
      <c r="H336" s="68">
        <v>40.780141843971599</v>
      </c>
      <c r="I336" s="71">
        <v>0.75330907956489401</v>
      </c>
      <c r="J336" s="68">
        <v>49.290780141844003</v>
      </c>
      <c r="K336" s="71">
        <v>0.91294442453104296</v>
      </c>
      <c r="L336" s="68">
        <v>63.475177304964497</v>
      </c>
      <c r="M336" s="71">
        <v>0.75998512853197397</v>
      </c>
      <c r="N336" s="68">
        <v>43.971631205673802</v>
      </c>
      <c r="O336" s="71">
        <v>0.64104466202191501</v>
      </c>
      <c r="P336" s="68">
        <v>68.571428571428598</v>
      </c>
      <c r="Q336" s="71"/>
      <c r="R336" s="68"/>
    </row>
    <row r="337" spans="1:18" x14ac:dyDescent="0.2">
      <c r="A337" s="72" t="s">
        <v>1011</v>
      </c>
      <c r="B337" s="66" t="s">
        <v>1012</v>
      </c>
      <c r="C337" s="67">
        <v>36</v>
      </c>
      <c r="D337" s="67" t="s">
        <v>346</v>
      </c>
      <c r="E337" s="71">
        <v>0.72924977671396896</v>
      </c>
      <c r="F337" s="68">
        <v>30.496453900709199</v>
      </c>
      <c r="G337" s="71">
        <v>0.63570604358355798</v>
      </c>
      <c r="H337" s="68">
        <v>7.4468085106383004</v>
      </c>
      <c r="I337" s="71">
        <v>0.83806263734313002</v>
      </c>
      <c r="J337" s="68">
        <v>77.659574468085097</v>
      </c>
      <c r="K337" s="71">
        <v>0.91313672746073005</v>
      </c>
      <c r="L337" s="68">
        <v>63.829787234042598</v>
      </c>
      <c r="M337" s="71">
        <v>0.74405141278946296</v>
      </c>
      <c r="N337" s="68">
        <v>39.361702127659598</v>
      </c>
      <c r="O337" s="71">
        <v>0.51529206239296399</v>
      </c>
      <c r="P337" s="68">
        <v>39.642857142857103</v>
      </c>
      <c r="Q337" s="71"/>
      <c r="R337" s="68"/>
    </row>
    <row r="338" spans="1:18" x14ac:dyDescent="0.2">
      <c r="A338" s="72" t="s">
        <v>1013</v>
      </c>
      <c r="B338" s="66" t="s">
        <v>1014</v>
      </c>
      <c r="C338" s="67">
        <v>36</v>
      </c>
      <c r="D338" s="67" t="s">
        <v>346</v>
      </c>
      <c r="E338" s="71">
        <v>0.68723780019808001</v>
      </c>
      <c r="F338" s="68">
        <v>20.5673758865248</v>
      </c>
      <c r="G338" s="71">
        <v>0.79770723670189003</v>
      </c>
      <c r="H338" s="68">
        <v>34.397163120567399</v>
      </c>
      <c r="I338" s="71">
        <v>0.81804117645051999</v>
      </c>
      <c r="J338" s="68">
        <v>74.468085106383</v>
      </c>
      <c r="K338" s="71">
        <v>0.80904003033897298</v>
      </c>
      <c r="L338" s="68">
        <v>26.241134751773</v>
      </c>
      <c r="M338" s="71">
        <v>0.70156150414276597</v>
      </c>
      <c r="N338" s="68">
        <v>28.368794326241101</v>
      </c>
      <c r="O338" s="71">
        <v>0.309839053356253</v>
      </c>
      <c r="P338" s="68">
        <v>12.1428571428571</v>
      </c>
      <c r="Q338" s="71"/>
      <c r="R338" s="68"/>
    </row>
    <row r="339" spans="1:18" x14ac:dyDescent="0.2">
      <c r="A339" s="72" t="s">
        <v>1015</v>
      </c>
      <c r="B339" s="66" t="s">
        <v>1016</v>
      </c>
      <c r="C339" s="67">
        <v>36</v>
      </c>
      <c r="D339" s="67" t="s">
        <v>346</v>
      </c>
      <c r="E339" s="71">
        <v>0.821435930066438</v>
      </c>
      <c r="F339" s="68">
        <v>81.205673758865203</v>
      </c>
      <c r="G339" s="71">
        <v>0.89187779808465495</v>
      </c>
      <c r="H339" s="68">
        <v>85.460992907801398</v>
      </c>
      <c r="I339" s="71">
        <v>0.77127668649717696</v>
      </c>
      <c r="J339" s="68">
        <v>58.156028368794303</v>
      </c>
      <c r="K339" s="71">
        <v>0.895856954487809</v>
      </c>
      <c r="L339" s="68">
        <v>53.191489361702097</v>
      </c>
      <c r="M339" s="71">
        <v>0.86620990014871502</v>
      </c>
      <c r="N339" s="68">
        <v>82.624113475177296</v>
      </c>
      <c r="O339" s="71">
        <v>0.68195831111383298</v>
      </c>
      <c r="P339" s="68">
        <v>74.285714285714306</v>
      </c>
      <c r="Q339" s="71"/>
      <c r="R339" s="68"/>
    </row>
    <row r="340" spans="1:18" x14ac:dyDescent="0.2">
      <c r="A340" s="72" t="s">
        <v>1017</v>
      </c>
      <c r="B340" s="66" t="s">
        <v>1018</v>
      </c>
      <c r="C340" s="67">
        <v>36</v>
      </c>
      <c r="D340" s="67" t="s">
        <v>346</v>
      </c>
      <c r="E340" s="71">
        <v>0.78547564784950197</v>
      </c>
      <c r="F340" s="68">
        <v>57.092198581560297</v>
      </c>
      <c r="G340" s="71">
        <v>0.87878746864280799</v>
      </c>
      <c r="H340" s="68">
        <v>81.205673758865203</v>
      </c>
      <c r="I340" s="71">
        <v>0.70882170521149401</v>
      </c>
      <c r="J340" s="68">
        <v>28.368794326241101</v>
      </c>
      <c r="K340" s="71">
        <v>0.83790638883989699</v>
      </c>
      <c r="L340" s="68">
        <v>31.560283687943301</v>
      </c>
      <c r="M340" s="71">
        <v>0.78123008285532203</v>
      </c>
      <c r="N340" s="68">
        <v>52.4822695035461</v>
      </c>
      <c r="O340" s="71">
        <v>0.72063259369798804</v>
      </c>
      <c r="P340" s="68">
        <v>82.142857142857096</v>
      </c>
      <c r="Q340" s="71"/>
      <c r="R340" s="68"/>
    </row>
    <row r="341" spans="1:18" x14ac:dyDescent="0.2">
      <c r="A341" s="72" t="s">
        <v>1019</v>
      </c>
      <c r="B341" s="66" t="s">
        <v>1020</v>
      </c>
      <c r="C341" s="67">
        <v>36</v>
      </c>
      <c r="D341" s="67" t="s">
        <v>346</v>
      </c>
      <c r="E341" s="71">
        <v>0.79691547523719297</v>
      </c>
      <c r="F341" s="68">
        <v>65.248226950354606</v>
      </c>
      <c r="G341" s="71">
        <v>0.84816717053777102</v>
      </c>
      <c r="H341" s="68">
        <v>65.602836879432601</v>
      </c>
      <c r="I341" s="71">
        <v>0.88793516785451099</v>
      </c>
      <c r="J341" s="68">
        <v>88.652482269503494</v>
      </c>
      <c r="K341" s="71">
        <v>0.78835445589457998</v>
      </c>
      <c r="L341" s="68">
        <v>19.503546099290801</v>
      </c>
      <c r="M341" s="71">
        <v>0.85558742298704105</v>
      </c>
      <c r="N341" s="68">
        <v>80.496453900709199</v>
      </c>
      <c r="O341" s="71">
        <v>0.60453315891206205</v>
      </c>
      <c r="P341" s="68">
        <v>57.142857142857103</v>
      </c>
      <c r="Q341" s="71"/>
      <c r="R341" s="68"/>
    </row>
    <row r="342" spans="1:18" x14ac:dyDescent="0.2">
      <c r="A342" s="72" t="s">
        <v>1021</v>
      </c>
      <c r="B342" s="66" t="s">
        <v>1022</v>
      </c>
      <c r="C342" s="67">
        <v>36</v>
      </c>
      <c r="D342" s="67" t="s">
        <v>346</v>
      </c>
      <c r="E342" s="71">
        <v>0.76251468490900998</v>
      </c>
      <c r="F342" s="68">
        <v>48.581560283687899</v>
      </c>
      <c r="G342" s="71">
        <v>0.83358780931339305</v>
      </c>
      <c r="H342" s="68">
        <v>53.546099290780099</v>
      </c>
      <c r="I342" s="71">
        <v>0.75545012984345805</v>
      </c>
      <c r="J342" s="68">
        <v>50.354609929078002</v>
      </c>
      <c r="K342" s="71">
        <v>0.93785011800078999</v>
      </c>
      <c r="L342" s="68">
        <v>78.014184397163106</v>
      </c>
      <c r="M342" s="71">
        <v>0.71749521988527698</v>
      </c>
      <c r="N342" s="68">
        <v>34.397163120567399</v>
      </c>
      <c r="O342" s="71">
        <v>0.56819014750213304</v>
      </c>
      <c r="P342" s="68">
        <v>48.928571428571402</v>
      </c>
      <c r="Q342" s="71"/>
      <c r="R342" s="68"/>
    </row>
    <row r="343" spans="1:18" x14ac:dyDescent="0.2">
      <c r="A343" s="72" t="s">
        <v>1023</v>
      </c>
      <c r="B343" s="66" t="s">
        <v>1024</v>
      </c>
      <c r="C343" s="67">
        <v>36</v>
      </c>
      <c r="D343" s="67" t="s">
        <v>346</v>
      </c>
      <c r="E343" s="71">
        <v>0.70242808328828998</v>
      </c>
      <c r="F343" s="68">
        <v>23.0496453900709</v>
      </c>
      <c r="G343" s="71">
        <v>0.75016357307209003</v>
      </c>
      <c r="H343" s="68">
        <v>19.8581560283688</v>
      </c>
      <c r="I343" s="71">
        <v>0.80375929209730002</v>
      </c>
      <c r="J343" s="68">
        <v>71.276595744680805</v>
      </c>
      <c r="K343" s="71">
        <v>0.86459506073898895</v>
      </c>
      <c r="L343" s="68">
        <v>37.943262411347497</v>
      </c>
      <c r="M343" s="71">
        <v>0.80778627575950701</v>
      </c>
      <c r="N343" s="68">
        <v>59.574468085106403</v>
      </c>
      <c r="O343" s="71">
        <v>0.28583621477356502</v>
      </c>
      <c r="P343" s="68">
        <v>8.9285714285714306</v>
      </c>
      <c r="Q343" s="71"/>
      <c r="R343" s="68"/>
    </row>
    <row r="344" spans="1:18" x14ac:dyDescent="0.2">
      <c r="A344" s="72" t="s">
        <v>1025</v>
      </c>
      <c r="B344" s="66" t="s">
        <v>1026</v>
      </c>
      <c r="C344" s="67">
        <v>36</v>
      </c>
      <c r="D344" s="67" t="s">
        <v>346</v>
      </c>
      <c r="E344" s="71">
        <v>0.79453619379122598</v>
      </c>
      <c r="F344" s="68">
        <v>64.539007092198602</v>
      </c>
      <c r="G344" s="71">
        <v>0.71137055911449099</v>
      </c>
      <c r="H344" s="68">
        <v>13.1205673758865</v>
      </c>
      <c r="I344" s="71">
        <v>0.84799569677807496</v>
      </c>
      <c r="J344" s="68">
        <v>81.560283687943297</v>
      </c>
      <c r="K344" s="71">
        <v>0.99937373948011099</v>
      </c>
      <c r="L344" s="68">
        <v>99.290780141843996</v>
      </c>
      <c r="M344" s="71">
        <v>0.79716379859783304</v>
      </c>
      <c r="N344" s="68">
        <v>57.092198581560297</v>
      </c>
      <c r="O344" s="71">
        <v>0.61677717498561901</v>
      </c>
      <c r="P344" s="68">
        <v>61.428571428571402</v>
      </c>
      <c r="Q344" s="71"/>
      <c r="R344" s="68"/>
    </row>
    <row r="345" spans="1:18" x14ac:dyDescent="0.2">
      <c r="A345" s="72" t="s">
        <v>1027</v>
      </c>
      <c r="B345" s="66" t="s">
        <v>1028</v>
      </c>
      <c r="C345" s="67">
        <v>36</v>
      </c>
      <c r="D345" s="67" t="s">
        <v>346</v>
      </c>
      <c r="E345" s="71">
        <v>0.71603233606457095</v>
      </c>
      <c r="F345" s="68">
        <v>26.9503546099291</v>
      </c>
      <c r="G345" s="71">
        <v>0.77944534870590998</v>
      </c>
      <c r="H345" s="68">
        <v>27.659574468085101</v>
      </c>
      <c r="I345" s="71">
        <v>0.73831751499533005</v>
      </c>
      <c r="J345" s="68">
        <v>40.070921985815602</v>
      </c>
      <c r="K345" s="71">
        <v>0.81006290935002601</v>
      </c>
      <c r="L345" s="68">
        <v>26.595744680851102</v>
      </c>
      <c r="M345" s="71">
        <v>0.73874017420862503</v>
      </c>
      <c r="N345" s="68">
        <v>38.297872340425499</v>
      </c>
      <c r="O345" s="71">
        <v>0.51359573306296202</v>
      </c>
      <c r="P345" s="68">
        <v>39.285714285714299</v>
      </c>
      <c r="Q345" s="71"/>
      <c r="R345" s="68"/>
    </row>
    <row r="346" spans="1:18" x14ac:dyDescent="0.2">
      <c r="A346" s="72" t="s">
        <v>1029</v>
      </c>
      <c r="B346" s="66" t="s">
        <v>1030</v>
      </c>
      <c r="C346" s="67">
        <v>36</v>
      </c>
      <c r="D346" s="67" t="s">
        <v>346</v>
      </c>
      <c r="E346" s="71">
        <v>0.69134958086270104</v>
      </c>
      <c r="F346" s="68">
        <v>21.631205673758899</v>
      </c>
      <c r="G346" s="71">
        <v>0.75417998577056899</v>
      </c>
      <c r="H346" s="68">
        <v>20.921985815602799</v>
      </c>
      <c r="I346" s="71">
        <v>0.65291566955468605</v>
      </c>
      <c r="J346" s="68">
        <v>14.539007092198601</v>
      </c>
      <c r="K346" s="71">
        <v>0.84167833442381801</v>
      </c>
      <c r="L346" s="68">
        <v>32.624113475177303</v>
      </c>
      <c r="M346" s="71">
        <v>0.70156150414276597</v>
      </c>
      <c r="N346" s="68">
        <v>28.368794326241101</v>
      </c>
      <c r="O346" s="71">
        <v>0.50641241042166496</v>
      </c>
      <c r="P346" s="68">
        <v>38.571428571428598</v>
      </c>
      <c r="Q346" s="71"/>
      <c r="R346" s="68"/>
    </row>
    <row r="347" spans="1:18" x14ac:dyDescent="0.2">
      <c r="A347" s="72" t="s">
        <v>1031</v>
      </c>
      <c r="B347" s="66" t="s">
        <v>1032</v>
      </c>
      <c r="C347" s="67">
        <v>36</v>
      </c>
      <c r="D347" s="67" t="s">
        <v>346</v>
      </c>
      <c r="E347" s="71">
        <v>0.61421735453637205</v>
      </c>
      <c r="F347" s="68">
        <v>9.5744680851063801</v>
      </c>
      <c r="G347" s="71">
        <v>0.784780252761345</v>
      </c>
      <c r="H347" s="68">
        <v>29.078014184397201</v>
      </c>
      <c r="I347" s="71">
        <v>0.63336853047599595</v>
      </c>
      <c r="J347" s="68">
        <v>11.702127659574501</v>
      </c>
      <c r="K347" s="71">
        <v>0.67412198790910105</v>
      </c>
      <c r="L347" s="68">
        <v>8.8652482269503494</v>
      </c>
      <c r="M347" s="71">
        <v>0.68031654981941803</v>
      </c>
      <c r="N347" s="68">
        <v>23.758865248227</v>
      </c>
      <c r="O347" s="71">
        <v>0.29849945171600001</v>
      </c>
      <c r="P347" s="68">
        <v>10.3571428571429</v>
      </c>
      <c r="Q347" s="71"/>
      <c r="R347" s="68"/>
    </row>
    <row r="348" spans="1:18" x14ac:dyDescent="0.2">
      <c r="A348" s="72" t="s">
        <v>1033</v>
      </c>
      <c r="B348" s="66" t="s">
        <v>1034</v>
      </c>
      <c r="C348" s="67">
        <v>36</v>
      </c>
      <c r="D348" s="67" t="s">
        <v>346</v>
      </c>
      <c r="E348" s="71">
        <v>0.59908129159273205</v>
      </c>
      <c r="F348" s="68">
        <v>8.1560283687943294</v>
      </c>
      <c r="G348" s="71">
        <v>0.69916718954149004</v>
      </c>
      <c r="H348" s="68">
        <v>11.702127659574501</v>
      </c>
      <c r="I348" s="71">
        <v>0.66202576038865801</v>
      </c>
      <c r="J348" s="68">
        <v>15.6028368794326</v>
      </c>
      <c r="K348" s="71">
        <v>0.69673769003180996</v>
      </c>
      <c r="L348" s="68">
        <v>9.9290780141843999</v>
      </c>
      <c r="M348" s="71">
        <v>0.60595920968769901</v>
      </c>
      <c r="N348" s="68">
        <v>12.056737588652499</v>
      </c>
      <c r="O348" s="71">
        <v>0.33151660831400298</v>
      </c>
      <c r="P348" s="68">
        <v>15.3571428571429</v>
      </c>
      <c r="Q348" s="71"/>
      <c r="R348" s="68"/>
    </row>
    <row r="349" spans="1:18" x14ac:dyDescent="0.2">
      <c r="A349" s="72" t="s">
        <v>1035</v>
      </c>
      <c r="B349" s="66" t="s">
        <v>1036</v>
      </c>
      <c r="C349" s="67">
        <v>36</v>
      </c>
      <c r="D349" s="67" t="s">
        <v>346</v>
      </c>
      <c r="E349" s="71">
        <v>0.831219427473745</v>
      </c>
      <c r="F349" s="68">
        <v>85.106382978723403</v>
      </c>
      <c r="G349" s="71">
        <v>0.88309874223739304</v>
      </c>
      <c r="H349" s="68">
        <v>83.3333333333333</v>
      </c>
      <c r="I349" s="71">
        <v>0.76276637045223805</v>
      </c>
      <c r="J349" s="68">
        <v>53.546099290780099</v>
      </c>
      <c r="K349" s="71">
        <v>0.88493873197443496</v>
      </c>
      <c r="L349" s="68">
        <v>45.035460992907801</v>
      </c>
      <c r="M349" s="71">
        <v>0.87152113872955195</v>
      </c>
      <c r="N349" s="68">
        <v>85.106382978723403</v>
      </c>
      <c r="O349" s="71">
        <v>0.753772153975106</v>
      </c>
      <c r="P349" s="68">
        <v>85.714285714285694</v>
      </c>
      <c r="Q349" s="71"/>
      <c r="R349" s="68"/>
    </row>
    <row r="350" spans="1:18" x14ac:dyDescent="0.2">
      <c r="A350" s="72" t="s">
        <v>1037</v>
      </c>
      <c r="B350" s="66" t="s">
        <v>1038</v>
      </c>
      <c r="C350" s="67">
        <v>36</v>
      </c>
      <c r="D350" s="67" t="s">
        <v>346</v>
      </c>
      <c r="E350" s="71">
        <v>0.71108299118323703</v>
      </c>
      <c r="F350" s="68">
        <v>25.531914893617</v>
      </c>
      <c r="G350" s="71">
        <v>0.73131756770891898</v>
      </c>
      <c r="H350" s="68">
        <v>15.248226950354599</v>
      </c>
      <c r="I350" s="71">
        <v>0.70112490234678304</v>
      </c>
      <c r="J350" s="68">
        <v>25.886524822695002</v>
      </c>
      <c r="K350" s="71">
        <v>0.74540996739978904</v>
      </c>
      <c r="L350" s="68">
        <v>13.8297872340426</v>
      </c>
      <c r="M350" s="71">
        <v>0.72280645846611502</v>
      </c>
      <c r="N350" s="68">
        <v>35.460992907801398</v>
      </c>
      <c r="O350" s="71">
        <v>0.65475605999457698</v>
      </c>
      <c r="P350" s="68">
        <v>70.714285714285694</v>
      </c>
      <c r="Q350" s="71"/>
      <c r="R350" s="68"/>
    </row>
    <row r="351" spans="1:18" x14ac:dyDescent="0.2">
      <c r="A351" s="72" t="s">
        <v>1039</v>
      </c>
      <c r="B351" s="66" t="s">
        <v>1040</v>
      </c>
      <c r="C351" s="67">
        <v>36</v>
      </c>
      <c r="D351" s="67" t="s">
        <v>346</v>
      </c>
      <c r="E351" s="71">
        <v>0.50438298346988597</v>
      </c>
      <c r="F351" s="68">
        <v>4.2553191489361701</v>
      </c>
      <c r="G351" s="71">
        <v>0.53976808008509902</v>
      </c>
      <c r="H351" s="68">
        <v>4.2553191489361701</v>
      </c>
      <c r="I351" s="71">
        <v>0.616986741722094</v>
      </c>
      <c r="J351" s="68">
        <v>8.8652482269503494</v>
      </c>
      <c r="K351" s="71">
        <v>0.37786572036612498</v>
      </c>
      <c r="L351" s="68">
        <v>1.4184397163120599</v>
      </c>
      <c r="M351" s="71">
        <v>0.65376035691523204</v>
      </c>
      <c r="N351" s="68">
        <v>19.148936170212799</v>
      </c>
      <c r="O351" s="71">
        <v>0.33353401826087797</v>
      </c>
      <c r="P351" s="68">
        <v>16.428571428571399</v>
      </c>
      <c r="Q351" s="71"/>
      <c r="R351" s="68"/>
    </row>
    <row r="352" spans="1:18" x14ac:dyDescent="0.2">
      <c r="A352" s="72" t="s">
        <v>1041</v>
      </c>
      <c r="B352" s="66" t="s">
        <v>1042</v>
      </c>
      <c r="C352" s="67">
        <v>36</v>
      </c>
      <c r="D352" s="67" t="s">
        <v>346</v>
      </c>
      <c r="E352" s="71">
        <v>0.72082124442985396</v>
      </c>
      <c r="F352" s="68">
        <v>28.368794326241101</v>
      </c>
      <c r="G352" s="71">
        <v>0.748342814646349</v>
      </c>
      <c r="H352" s="68">
        <v>19.503546099290801</v>
      </c>
      <c r="I352" s="71">
        <v>0.70244278645236502</v>
      </c>
      <c r="J352" s="68">
        <v>26.9503546099291</v>
      </c>
      <c r="K352" s="71">
        <v>0.88860071471908297</v>
      </c>
      <c r="L352" s="68">
        <v>48.581560283687899</v>
      </c>
      <c r="M352" s="71">
        <v>0.7493626513703</v>
      </c>
      <c r="N352" s="68">
        <v>41.134751773049601</v>
      </c>
      <c r="O352" s="71">
        <v>0.51535725496117202</v>
      </c>
      <c r="P352" s="68">
        <v>40</v>
      </c>
      <c r="Q352" s="71"/>
      <c r="R352" s="68"/>
    </row>
    <row r="353" spans="1:18" x14ac:dyDescent="0.2">
      <c r="A353" s="72" t="s">
        <v>1043</v>
      </c>
      <c r="B353" s="66" t="s">
        <v>1044</v>
      </c>
      <c r="C353" s="67">
        <v>36</v>
      </c>
      <c r="D353" s="67" t="s">
        <v>346</v>
      </c>
      <c r="E353" s="71">
        <v>0.61853831633307699</v>
      </c>
      <c r="F353" s="68">
        <v>10.6382978723404</v>
      </c>
      <c r="G353" s="71">
        <v>0.67584088461631397</v>
      </c>
      <c r="H353" s="68">
        <v>9.5744680851063801</v>
      </c>
      <c r="I353" s="71">
        <v>0.67850786248683503</v>
      </c>
      <c r="J353" s="68">
        <v>20.212765957446798</v>
      </c>
      <c r="K353" s="71">
        <v>0.80684099427878297</v>
      </c>
      <c r="L353" s="68">
        <v>25.177304964539001</v>
      </c>
      <c r="M353" s="71">
        <v>0.61127044826853605</v>
      </c>
      <c r="N353" s="68">
        <v>12.7659574468085</v>
      </c>
      <c r="O353" s="71">
        <v>0.32023139201491402</v>
      </c>
      <c r="P353" s="68">
        <v>13.5714285714286</v>
      </c>
      <c r="Q353" s="71"/>
      <c r="R353" s="68"/>
    </row>
    <row r="354" spans="1:18" x14ac:dyDescent="0.2">
      <c r="A354" s="72" t="s">
        <v>1045</v>
      </c>
      <c r="B354" s="66" t="s">
        <v>1046</v>
      </c>
      <c r="C354" s="67">
        <v>36</v>
      </c>
      <c r="D354" s="67" t="s">
        <v>346</v>
      </c>
      <c r="E354" s="71">
        <v>0.62824939154394199</v>
      </c>
      <c r="F354" s="68">
        <v>11.702127659574501</v>
      </c>
      <c r="G354" s="71">
        <v>0.58094818850146102</v>
      </c>
      <c r="H354" s="68">
        <v>4.9645390070922</v>
      </c>
      <c r="I354" s="71">
        <v>0.64303293448127397</v>
      </c>
      <c r="J354" s="68">
        <v>12.411347517730499</v>
      </c>
      <c r="K354" s="71">
        <v>0.70982253919559202</v>
      </c>
      <c r="L354" s="68">
        <v>11.3475177304965</v>
      </c>
      <c r="M354" s="71">
        <v>0.70156150414276597</v>
      </c>
      <c r="N354" s="68">
        <v>28.368794326241101</v>
      </c>
      <c r="O354" s="71">
        <v>0.505881791398615</v>
      </c>
      <c r="P354" s="68">
        <v>38.214285714285701</v>
      </c>
      <c r="Q354" s="71"/>
      <c r="R354" s="68"/>
    </row>
    <row r="355" spans="1:18" x14ac:dyDescent="0.2">
      <c r="A355" s="72" t="s">
        <v>1047</v>
      </c>
      <c r="B355" s="66" t="s">
        <v>1048</v>
      </c>
      <c r="C355" s="67">
        <v>36</v>
      </c>
      <c r="D355" s="67" t="s">
        <v>346</v>
      </c>
      <c r="E355" s="71">
        <v>0.181316228776531</v>
      </c>
      <c r="F355" s="68">
        <v>0.35460992907801397</v>
      </c>
      <c r="G355" s="71">
        <v>0</v>
      </c>
      <c r="H355" s="68">
        <v>0.35460992907801397</v>
      </c>
      <c r="I355" s="71">
        <v>0.405387159964119</v>
      </c>
      <c r="J355" s="68">
        <v>1.0638297872340401</v>
      </c>
      <c r="K355" s="71">
        <v>0.50119398391853798</v>
      </c>
      <c r="L355" s="68">
        <v>3.1914893617021298</v>
      </c>
      <c r="M355" s="71">
        <v>0</v>
      </c>
      <c r="N355" s="68">
        <v>1.0638297872340401</v>
      </c>
      <c r="O355" s="71">
        <v>0</v>
      </c>
      <c r="P355" s="68">
        <v>0.71428571428571397</v>
      </c>
      <c r="Q355" s="71"/>
      <c r="R355" s="68"/>
    </row>
    <row r="356" spans="1:18" x14ac:dyDescent="0.2">
      <c r="A356" s="72" t="s">
        <v>1049</v>
      </c>
      <c r="B356" s="66" t="s">
        <v>1050</v>
      </c>
      <c r="C356" s="67">
        <v>36</v>
      </c>
      <c r="D356" s="67" t="s">
        <v>346</v>
      </c>
      <c r="E356" s="71">
        <v>0.431974809219625</v>
      </c>
      <c r="F356" s="68">
        <v>3.5460992907801399</v>
      </c>
      <c r="G356" s="71">
        <v>0.44736859234634602</v>
      </c>
      <c r="H356" s="68">
        <v>2.83687943262411</v>
      </c>
      <c r="I356" s="71">
        <v>0.587695566611808</v>
      </c>
      <c r="J356" s="68">
        <v>6.0283687943262398</v>
      </c>
      <c r="K356" s="71">
        <v>0.53097406276720205</v>
      </c>
      <c r="L356" s="68">
        <v>4.6099290780141802</v>
      </c>
      <c r="M356" s="71">
        <v>0.42006585935840202</v>
      </c>
      <c r="N356" s="68">
        <v>2.83687943262411</v>
      </c>
      <c r="O356" s="71">
        <v>0.17376996501436501</v>
      </c>
      <c r="P356" s="68">
        <v>3.9285714285714302</v>
      </c>
      <c r="Q356" s="71"/>
      <c r="R356" s="68"/>
    </row>
    <row r="357" spans="1:18" x14ac:dyDescent="0.2">
      <c r="A357" s="72" t="s">
        <v>1051</v>
      </c>
      <c r="B357" s="66" t="s">
        <v>1052</v>
      </c>
      <c r="C357" s="67">
        <v>36</v>
      </c>
      <c r="D357" s="67" t="s">
        <v>346</v>
      </c>
      <c r="E357" s="71">
        <v>0.60161443889639399</v>
      </c>
      <c r="F357" s="68">
        <v>8.5106382978723403</v>
      </c>
      <c r="G357" s="71">
        <v>0.7911118049111</v>
      </c>
      <c r="H357" s="68">
        <v>31.205673758865199</v>
      </c>
      <c r="I357" s="71">
        <v>0.66812333098203003</v>
      </c>
      <c r="J357" s="68">
        <v>17.3758865248227</v>
      </c>
      <c r="K357" s="71">
        <v>0.57185629844290198</v>
      </c>
      <c r="L357" s="68">
        <v>5.31914893617021</v>
      </c>
      <c r="M357" s="71">
        <v>0.66438283407690701</v>
      </c>
      <c r="N357" s="68">
        <v>20.921985815602799</v>
      </c>
      <c r="O357" s="71">
        <v>0.31259792606903303</v>
      </c>
      <c r="P357" s="68">
        <v>12.5</v>
      </c>
      <c r="Q357" s="71"/>
      <c r="R357" s="68"/>
    </row>
    <row r="358" spans="1:18" x14ac:dyDescent="0.2">
      <c r="A358" s="72" t="s">
        <v>1053</v>
      </c>
      <c r="B358" s="66" t="s">
        <v>1054</v>
      </c>
      <c r="C358" s="67">
        <v>36</v>
      </c>
      <c r="D358" s="67" t="s">
        <v>346</v>
      </c>
      <c r="E358" s="71">
        <v>0.59607936625042202</v>
      </c>
      <c r="F358" s="68">
        <v>7.8014184397163104</v>
      </c>
      <c r="G358" s="71">
        <v>0.62585170294285197</v>
      </c>
      <c r="H358" s="68">
        <v>6.7375886524822697</v>
      </c>
      <c r="I358" s="71">
        <v>0.68736647895122005</v>
      </c>
      <c r="J358" s="68">
        <v>21.2765957446809</v>
      </c>
      <c r="K358" s="71">
        <v>0.66834129347112103</v>
      </c>
      <c r="L358" s="68">
        <v>8.5106382978723403</v>
      </c>
      <c r="M358" s="71">
        <v>0.63782664117272203</v>
      </c>
      <c r="N358" s="68">
        <v>16.6666666666667</v>
      </c>
      <c r="O358" s="71">
        <v>0.36101071471419799</v>
      </c>
      <c r="P358" s="68">
        <v>18.214285714285701</v>
      </c>
      <c r="Q358" s="71"/>
      <c r="R358" s="68"/>
    </row>
    <row r="359" spans="1:18" x14ac:dyDescent="0.2">
      <c r="A359" s="72" t="s">
        <v>1055</v>
      </c>
      <c r="B359" s="66" t="s">
        <v>1056</v>
      </c>
      <c r="C359" s="67">
        <v>36</v>
      </c>
      <c r="D359" s="67" t="s">
        <v>346</v>
      </c>
      <c r="E359" s="71">
        <v>0.73573565610037805</v>
      </c>
      <c r="F359" s="68">
        <v>35.106382978723403</v>
      </c>
      <c r="G359" s="71">
        <v>0.87033632210896605</v>
      </c>
      <c r="H359" s="68">
        <v>74.822695035460995</v>
      </c>
      <c r="I359" s="71">
        <v>0.78127119027136405</v>
      </c>
      <c r="J359" s="68">
        <v>62.056737588652503</v>
      </c>
      <c r="K359" s="71">
        <v>0.76934325214038302</v>
      </c>
      <c r="L359" s="68">
        <v>16.6666666666667</v>
      </c>
      <c r="M359" s="71">
        <v>0.73874017420862503</v>
      </c>
      <c r="N359" s="68">
        <v>38.297872340425499</v>
      </c>
      <c r="O359" s="71">
        <v>0.51898734177255101</v>
      </c>
      <c r="P359" s="68">
        <v>40.357142857142897</v>
      </c>
      <c r="Q359" s="71"/>
      <c r="R359" s="68"/>
    </row>
    <row r="360" spans="1:18" x14ac:dyDescent="0.2">
      <c r="A360" s="72" t="s">
        <v>1057</v>
      </c>
      <c r="B360" s="66" t="s">
        <v>1058</v>
      </c>
      <c r="C360" s="67">
        <v>36</v>
      </c>
      <c r="D360" s="67" t="s">
        <v>346</v>
      </c>
      <c r="E360" s="71">
        <v>0.72167395497295705</v>
      </c>
      <c r="F360" s="68">
        <v>29.4326241134752</v>
      </c>
      <c r="G360" s="71">
        <v>0.89042013795852204</v>
      </c>
      <c r="H360" s="68">
        <v>85.106382978723403</v>
      </c>
      <c r="I360" s="71">
        <v>0.64426955775371497</v>
      </c>
      <c r="J360" s="68">
        <v>12.7659574468085</v>
      </c>
      <c r="K360" s="71">
        <v>0.82814056538953096</v>
      </c>
      <c r="L360" s="68">
        <v>30.1418439716312</v>
      </c>
      <c r="M360" s="71">
        <v>0.72280645846611502</v>
      </c>
      <c r="N360" s="68">
        <v>35.460992907801398</v>
      </c>
      <c r="O360" s="71">
        <v>0.52273305529690495</v>
      </c>
      <c r="P360" s="68">
        <v>42.142857142857103</v>
      </c>
      <c r="Q360" s="71"/>
      <c r="R360" s="68"/>
    </row>
    <row r="361" spans="1:18" x14ac:dyDescent="0.2">
      <c r="A361" s="72" t="s">
        <v>1059</v>
      </c>
      <c r="B361" s="66" t="s">
        <v>1060</v>
      </c>
      <c r="C361" s="67">
        <v>35</v>
      </c>
      <c r="D361" s="67" t="s">
        <v>346</v>
      </c>
      <c r="E361" s="71">
        <v>0.60391823015712198</v>
      </c>
      <c r="F361" s="68">
        <v>10.444874274661499</v>
      </c>
      <c r="G361" s="71">
        <v>0.54331610240093298</v>
      </c>
      <c r="H361" s="68">
        <v>2.7724049000644699</v>
      </c>
      <c r="I361" s="71">
        <v>0.55176121297770697</v>
      </c>
      <c r="J361" s="68">
        <v>3.4171502256608601</v>
      </c>
      <c r="K361" s="71">
        <v>0.78165173120713105</v>
      </c>
      <c r="L361" s="68">
        <v>12.50805931657</v>
      </c>
      <c r="M361" s="71">
        <v>0.59256310588676098</v>
      </c>
      <c r="N361" s="68">
        <v>16.709677419354801</v>
      </c>
      <c r="O361" s="71">
        <v>0.55029899831307905</v>
      </c>
      <c r="P361" s="68">
        <v>51.256613756613802</v>
      </c>
      <c r="Q361" s="71"/>
      <c r="R361" s="68"/>
    </row>
    <row r="362" spans="1:18" x14ac:dyDescent="0.2">
      <c r="A362" s="72" t="s">
        <v>1061</v>
      </c>
      <c r="B362" s="66" t="s">
        <v>1062</v>
      </c>
      <c r="C362" s="67">
        <v>35</v>
      </c>
      <c r="D362" s="67" t="s">
        <v>346</v>
      </c>
      <c r="E362" s="71">
        <v>0.75319847291776398</v>
      </c>
      <c r="F362" s="68">
        <v>37.782076079948403</v>
      </c>
      <c r="G362" s="71">
        <v>0.74456733907000106</v>
      </c>
      <c r="H362" s="68">
        <v>25.6608639587363</v>
      </c>
      <c r="I362" s="71">
        <v>0.65637516911470895</v>
      </c>
      <c r="J362" s="68">
        <v>10.6382978723404</v>
      </c>
      <c r="K362" s="71">
        <v>0.907829769607292</v>
      </c>
      <c r="L362" s="68">
        <v>47.195357833655699</v>
      </c>
      <c r="M362" s="71">
        <v>0.88292043272608101</v>
      </c>
      <c r="N362" s="68">
        <v>70.451612903225794</v>
      </c>
      <c r="O362" s="71">
        <v>0.57429965407073402</v>
      </c>
      <c r="P362" s="68">
        <v>54.894179894179899</v>
      </c>
      <c r="Q362" s="71"/>
      <c r="R362" s="68"/>
    </row>
    <row r="363" spans="1:18" x14ac:dyDescent="0.2">
      <c r="A363" s="72" t="s">
        <v>1063</v>
      </c>
      <c r="B363" s="66" t="s">
        <v>1064</v>
      </c>
      <c r="C363" s="67">
        <v>36</v>
      </c>
      <c r="D363" s="67" t="s">
        <v>346</v>
      </c>
      <c r="E363" s="71">
        <v>0.79194764372322302</v>
      </c>
      <c r="F363" s="68">
        <v>62.056737588652503</v>
      </c>
      <c r="G363" s="71">
        <v>0.80363379668901902</v>
      </c>
      <c r="H363" s="68">
        <v>37.943262411347497</v>
      </c>
      <c r="I363" s="71">
        <v>0.67844849226304305</v>
      </c>
      <c r="J363" s="68">
        <v>19.8581560283688</v>
      </c>
      <c r="K363" s="71">
        <v>0.93563264726415996</v>
      </c>
      <c r="L363" s="68">
        <v>75.886524822694994</v>
      </c>
      <c r="M363" s="71">
        <v>0.70156150414276597</v>
      </c>
      <c r="N363" s="68">
        <v>28.368794326241101</v>
      </c>
      <c r="O363" s="71">
        <v>0.84046177825712798</v>
      </c>
      <c r="P363" s="68">
        <v>94.642857142857096</v>
      </c>
      <c r="Q363" s="71"/>
      <c r="R363" s="68"/>
    </row>
    <row r="364" spans="1:18" x14ac:dyDescent="0.2">
      <c r="A364" s="72" t="s">
        <v>1065</v>
      </c>
      <c r="B364" s="66" t="s">
        <v>1066</v>
      </c>
      <c r="C364" s="67">
        <v>36</v>
      </c>
      <c r="D364" s="67" t="s">
        <v>346</v>
      </c>
      <c r="E364" s="71">
        <v>0.685706006281117</v>
      </c>
      <c r="F364" s="68">
        <v>19.8581560283688</v>
      </c>
      <c r="G364" s="71">
        <v>0.79894100591588901</v>
      </c>
      <c r="H364" s="68">
        <v>36.170212765957501</v>
      </c>
      <c r="I364" s="71">
        <v>0.66044147541202802</v>
      </c>
      <c r="J364" s="68">
        <v>15.248226950354599</v>
      </c>
      <c r="K364" s="71">
        <v>0.90761504027144402</v>
      </c>
      <c r="L364" s="68">
        <v>59.929078014184398</v>
      </c>
      <c r="M364" s="71">
        <v>0.65907159549606997</v>
      </c>
      <c r="N364" s="68">
        <v>19.8581560283688</v>
      </c>
      <c r="O364" s="71">
        <v>0.40246091431015402</v>
      </c>
      <c r="P364" s="68">
        <v>21.428571428571399</v>
      </c>
      <c r="Q364" s="71"/>
      <c r="R364" s="68"/>
    </row>
    <row r="365" spans="1:18" x14ac:dyDescent="0.2">
      <c r="A365" s="72" t="s">
        <v>1067</v>
      </c>
      <c r="B365" s="66" t="s">
        <v>1068</v>
      </c>
      <c r="C365" s="67">
        <v>36</v>
      </c>
      <c r="D365" s="67" t="s">
        <v>346</v>
      </c>
      <c r="E365" s="71">
        <v>0.76321851900669602</v>
      </c>
      <c r="F365" s="68">
        <v>49.290780141844003</v>
      </c>
      <c r="G365" s="71">
        <v>0.79278781547658705</v>
      </c>
      <c r="H365" s="68">
        <v>31.914893617021299</v>
      </c>
      <c r="I365" s="71">
        <v>0.70129843307952699</v>
      </c>
      <c r="J365" s="68">
        <v>26.241134751773</v>
      </c>
      <c r="K365" s="71">
        <v>0.88559185323109701</v>
      </c>
      <c r="L365" s="68">
        <v>45.390070921985803</v>
      </c>
      <c r="M365" s="71">
        <v>0.68562778840025496</v>
      </c>
      <c r="N365" s="68">
        <v>24.468085106383</v>
      </c>
      <c r="O365" s="71">
        <v>0.75078670484601495</v>
      </c>
      <c r="P365" s="68">
        <v>85.357142857142804</v>
      </c>
      <c r="Q365" s="71"/>
      <c r="R365" s="68"/>
    </row>
    <row r="366" spans="1:18" x14ac:dyDescent="0.2">
      <c r="A366" s="72" t="s">
        <v>1069</v>
      </c>
      <c r="B366" s="66" t="s">
        <v>1070</v>
      </c>
      <c r="C366" s="67">
        <v>35</v>
      </c>
      <c r="D366" s="67" t="s">
        <v>346</v>
      </c>
      <c r="E366" s="71">
        <v>0.65229038055011901</v>
      </c>
      <c r="F366" s="68">
        <v>15.6028368794326</v>
      </c>
      <c r="G366" s="71">
        <v>0.70840321804428197</v>
      </c>
      <c r="H366" s="68">
        <v>15.9252095422308</v>
      </c>
      <c r="I366" s="71">
        <v>0.59900256225864901</v>
      </c>
      <c r="J366" s="68">
        <v>5.4158607350096704</v>
      </c>
      <c r="K366" s="71">
        <v>0.87519670691162699</v>
      </c>
      <c r="L366" s="68">
        <v>32.688588007736897</v>
      </c>
      <c r="M366" s="71">
        <v>0.51763218283145196</v>
      </c>
      <c r="N366" s="68">
        <v>11.290322580645199</v>
      </c>
      <c r="O366" s="71">
        <v>0.56121723270458301</v>
      </c>
      <c r="P366" s="68">
        <v>53.1084656084656</v>
      </c>
      <c r="Q366" s="71"/>
      <c r="R366" s="68"/>
    </row>
    <row r="367" spans="1:18" x14ac:dyDescent="0.2">
      <c r="A367" s="72" t="s">
        <v>1071</v>
      </c>
      <c r="B367" s="66" t="s">
        <v>1072</v>
      </c>
      <c r="C367" s="67">
        <v>36</v>
      </c>
      <c r="D367" s="67" t="s">
        <v>346</v>
      </c>
      <c r="E367" s="71">
        <v>0.81143186585263904</v>
      </c>
      <c r="F367" s="68">
        <v>73.049645390070907</v>
      </c>
      <c r="G367" s="71">
        <v>0.81147994393493506</v>
      </c>
      <c r="H367" s="68">
        <v>41.134751773049601</v>
      </c>
      <c r="I367" s="71">
        <v>0.87976526817104905</v>
      </c>
      <c r="J367" s="68">
        <v>87.943262411347504</v>
      </c>
      <c r="K367" s="71">
        <v>0.92332346026001899</v>
      </c>
      <c r="L367" s="68">
        <v>69.503546099290801</v>
      </c>
      <c r="M367" s="71">
        <v>0.81309751434034405</v>
      </c>
      <c r="N367" s="68">
        <v>62.7659574468085</v>
      </c>
      <c r="O367" s="71">
        <v>0.62949314255684796</v>
      </c>
      <c r="P367" s="68">
        <v>63.928571428571402</v>
      </c>
      <c r="Q367" s="71"/>
      <c r="R367" s="68"/>
    </row>
    <row r="368" spans="1:18" x14ac:dyDescent="0.2">
      <c r="A368" s="72" t="s">
        <v>1073</v>
      </c>
      <c r="B368" s="66" t="s">
        <v>1074</v>
      </c>
      <c r="C368" s="67">
        <v>36</v>
      </c>
      <c r="D368" s="67" t="s">
        <v>346</v>
      </c>
      <c r="E368" s="71">
        <v>0.84995629780280302</v>
      </c>
      <c r="F368" s="68">
        <v>93.262411347517698</v>
      </c>
      <c r="G368" s="71">
        <v>0.82365848353451399</v>
      </c>
      <c r="H368" s="68">
        <v>49.290780141844003</v>
      </c>
      <c r="I368" s="71">
        <v>0.80057067156004302</v>
      </c>
      <c r="J368" s="68">
        <v>69.858156028368796</v>
      </c>
      <c r="K368" s="71">
        <v>0.91820535799167002</v>
      </c>
      <c r="L368" s="68">
        <v>66.6666666666667</v>
      </c>
      <c r="M368" s="71">
        <v>0.79716379859783304</v>
      </c>
      <c r="N368" s="68">
        <v>57.092198581560297</v>
      </c>
      <c r="O368" s="71">
        <v>0.91018317732995602</v>
      </c>
      <c r="P368" s="68">
        <v>97.142857142857096</v>
      </c>
      <c r="Q368" s="71"/>
      <c r="R368" s="68"/>
    </row>
    <row r="369" spans="1:18" x14ac:dyDescent="0.2">
      <c r="A369" s="72" t="s">
        <v>1075</v>
      </c>
      <c r="B369" s="66" t="s">
        <v>1076</v>
      </c>
      <c r="C369" s="67">
        <v>36</v>
      </c>
      <c r="D369" s="67" t="s">
        <v>346</v>
      </c>
      <c r="E369" s="71">
        <v>0.79276856948816399</v>
      </c>
      <c r="F369" s="68">
        <v>62.7659574468085</v>
      </c>
      <c r="G369" s="71">
        <v>0.821425271597511</v>
      </c>
      <c r="H369" s="68">
        <v>47.872340425531902</v>
      </c>
      <c r="I369" s="71">
        <v>0.73490222475552602</v>
      </c>
      <c r="J369" s="68">
        <v>37.588652482269502</v>
      </c>
      <c r="K369" s="71">
        <v>0.87192965145900703</v>
      </c>
      <c r="L369" s="68">
        <v>39.7163120567376</v>
      </c>
      <c r="M369" s="71">
        <v>0.81309751434034405</v>
      </c>
      <c r="N369" s="68">
        <v>62.7659574468085</v>
      </c>
      <c r="O369" s="71">
        <v>0.72248818528843395</v>
      </c>
      <c r="P369" s="68">
        <v>82.5</v>
      </c>
      <c r="Q369" s="71"/>
      <c r="R369" s="68"/>
    </row>
    <row r="370" spans="1:18" x14ac:dyDescent="0.2">
      <c r="A370" s="72" t="s">
        <v>1077</v>
      </c>
      <c r="B370" s="66" t="s">
        <v>1078</v>
      </c>
      <c r="C370" s="67">
        <v>36</v>
      </c>
      <c r="D370" s="67" t="s">
        <v>346</v>
      </c>
      <c r="E370" s="71">
        <v>0.80813471958709804</v>
      </c>
      <c r="F370" s="68">
        <v>70.921985815602795</v>
      </c>
      <c r="G370" s="71">
        <v>0.85562532403999403</v>
      </c>
      <c r="H370" s="68">
        <v>69.148936170212806</v>
      </c>
      <c r="I370" s="71">
        <v>0.71369267174942397</v>
      </c>
      <c r="J370" s="68">
        <v>29.787234042553202</v>
      </c>
      <c r="K370" s="71">
        <v>0.81137020831301399</v>
      </c>
      <c r="L370" s="68">
        <v>27.304964539007099</v>
      </c>
      <c r="M370" s="71">
        <v>0.82371999150201802</v>
      </c>
      <c r="N370" s="68">
        <v>67.375886524822704</v>
      </c>
      <c r="O370" s="71">
        <v>0.83626540233103797</v>
      </c>
      <c r="P370" s="68">
        <v>93.214285714285694</v>
      </c>
      <c r="Q370" s="71"/>
      <c r="R370" s="68"/>
    </row>
    <row r="371" spans="1:18" x14ac:dyDescent="0.2">
      <c r="A371" s="72" t="s">
        <v>1079</v>
      </c>
      <c r="B371" s="66" t="s">
        <v>1080</v>
      </c>
      <c r="C371" s="67">
        <v>36</v>
      </c>
      <c r="D371" s="67" t="s">
        <v>346</v>
      </c>
      <c r="E371" s="71">
        <v>0.77846871496195702</v>
      </c>
      <c r="F371" s="68">
        <v>56.028368794326198</v>
      </c>
      <c r="G371" s="71">
        <v>0.66805858985908795</v>
      </c>
      <c r="H371" s="68">
        <v>8.1560283687943294</v>
      </c>
      <c r="I371" s="71">
        <v>0.75877833794099703</v>
      </c>
      <c r="J371" s="68">
        <v>51.063829787233999</v>
      </c>
      <c r="K371" s="71">
        <v>0.84173994644974304</v>
      </c>
      <c r="L371" s="68">
        <v>32.978723404255298</v>
      </c>
      <c r="M371" s="71">
        <v>0.80778627575950701</v>
      </c>
      <c r="N371" s="68">
        <v>59.574468085106403</v>
      </c>
      <c r="O371" s="71">
        <v>0.81598042480044997</v>
      </c>
      <c r="P371" s="68">
        <v>92.142857142857096</v>
      </c>
      <c r="Q371" s="71"/>
      <c r="R371" s="68"/>
    </row>
    <row r="372" spans="1:18" x14ac:dyDescent="0.2">
      <c r="A372" s="72" t="s">
        <v>1081</v>
      </c>
      <c r="B372" s="66" t="s">
        <v>1082</v>
      </c>
      <c r="C372" s="67">
        <v>36</v>
      </c>
      <c r="D372" s="67" t="s">
        <v>346</v>
      </c>
      <c r="E372" s="71">
        <v>0.64446945508247999</v>
      </c>
      <c r="F372" s="68">
        <v>13.1205673758865</v>
      </c>
      <c r="G372" s="71">
        <v>0.52752278280942599</v>
      </c>
      <c r="H372" s="68">
        <v>3.5460992907801399</v>
      </c>
      <c r="I372" s="71">
        <v>0.632094888065456</v>
      </c>
      <c r="J372" s="68">
        <v>11.3475177304965</v>
      </c>
      <c r="K372" s="71">
        <v>0.86231281478705801</v>
      </c>
      <c r="L372" s="68">
        <v>36.879432624113498</v>
      </c>
      <c r="M372" s="71">
        <v>0.58471425536435095</v>
      </c>
      <c r="N372" s="68">
        <v>8.8652482269503494</v>
      </c>
      <c r="O372" s="71">
        <v>0.615702534386107</v>
      </c>
      <c r="P372" s="68">
        <v>61.071428571428598</v>
      </c>
      <c r="Q372" s="71"/>
      <c r="R372" s="68"/>
    </row>
    <row r="373" spans="1:18" x14ac:dyDescent="0.2">
      <c r="A373" s="72" t="s">
        <v>1083</v>
      </c>
      <c r="B373" s="66" t="s">
        <v>1084</v>
      </c>
      <c r="C373" s="67">
        <v>36</v>
      </c>
      <c r="D373" s="67" t="s">
        <v>346</v>
      </c>
      <c r="E373" s="71">
        <v>0.751033686201804</v>
      </c>
      <c r="F373" s="68">
        <v>41.843971631205697</v>
      </c>
      <c r="G373" s="71">
        <v>0.81667746699702504</v>
      </c>
      <c r="H373" s="68">
        <v>44.326241134751797</v>
      </c>
      <c r="I373" s="71">
        <v>0.70276738538398498</v>
      </c>
      <c r="J373" s="68">
        <v>27.659574468085101</v>
      </c>
      <c r="K373" s="71">
        <v>0.88620682748646695</v>
      </c>
      <c r="L373" s="68">
        <v>46.808510638297903</v>
      </c>
      <c r="M373" s="71">
        <v>0.71749521988527698</v>
      </c>
      <c r="N373" s="68">
        <v>34.397163120567399</v>
      </c>
      <c r="O373" s="71">
        <v>0.63202153125626603</v>
      </c>
      <c r="P373" s="68">
        <v>65</v>
      </c>
      <c r="Q373" s="71"/>
      <c r="R373" s="68"/>
    </row>
    <row r="374" spans="1:18" x14ac:dyDescent="0.2">
      <c r="A374" s="72" t="s">
        <v>1085</v>
      </c>
      <c r="B374" s="66" t="s">
        <v>1086</v>
      </c>
      <c r="C374" s="67">
        <v>36</v>
      </c>
      <c r="D374" s="67" t="s">
        <v>346</v>
      </c>
      <c r="E374" s="71">
        <v>0.71355311200093796</v>
      </c>
      <c r="F374" s="68">
        <v>25.886524822695002</v>
      </c>
      <c r="G374" s="71">
        <v>0.76848083458560601</v>
      </c>
      <c r="H374" s="68">
        <v>24.113475177304998</v>
      </c>
      <c r="I374" s="71">
        <v>0.66724104604743295</v>
      </c>
      <c r="J374" s="68">
        <v>17.021276595744698</v>
      </c>
      <c r="K374" s="71">
        <v>0.92453055910730397</v>
      </c>
      <c r="L374" s="68">
        <v>70.212765957446805</v>
      </c>
      <c r="M374" s="71">
        <v>0.648449118334396</v>
      </c>
      <c r="N374" s="68">
        <v>18.085106382978701</v>
      </c>
      <c r="O374" s="71">
        <v>0.55906400192995398</v>
      </c>
      <c r="P374" s="68">
        <v>47.5</v>
      </c>
      <c r="Q374" s="71"/>
      <c r="R374" s="68"/>
    </row>
    <row r="375" spans="1:18" x14ac:dyDescent="0.2">
      <c r="A375" s="72" t="s">
        <v>1087</v>
      </c>
      <c r="B375" s="66" t="s">
        <v>1088</v>
      </c>
      <c r="C375" s="67">
        <v>36</v>
      </c>
      <c r="D375" s="67" t="s">
        <v>346</v>
      </c>
      <c r="E375" s="71">
        <v>0.83038409495791898</v>
      </c>
      <c r="F375" s="68">
        <v>84.751773049645394</v>
      </c>
      <c r="G375" s="71">
        <v>0.81968268132769095</v>
      </c>
      <c r="H375" s="68">
        <v>47.163120567375898</v>
      </c>
      <c r="I375" s="71">
        <v>0.73623066705330298</v>
      </c>
      <c r="J375" s="68">
        <v>38.652482269503501</v>
      </c>
      <c r="K375" s="71">
        <v>0.94357235080452395</v>
      </c>
      <c r="L375" s="68">
        <v>79.787234042553195</v>
      </c>
      <c r="M375" s="71">
        <v>0.80247503717866997</v>
      </c>
      <c r="N375" s="68">
        <v>58.510638297872298</v>
      </c>
      <c r="O375" s="71">
        <v>0.84995973842540895</v>
      </c>
      <c r="P375" s="68">
        <v>95.357142857142904</v>
      </c>
      <c r="Q375" s="71"/>
      <c r="R375" s="68"/>
    </row>
    <row r="376" spans="1:18" x14ac:dyDescent="0.2">
      <c r="A376" s="72" t="s">
        <v>1089</v>
      </c>
      <c r="B376" s="66" t="s">
        <v>1090</v>
      </c>
      <c r="C376" s="67">
        <v>36</v>
      </c>
      <c r="D376" s="67" t="s">
        <v>346</v>
      </c>
      <c r="E376" s="71">
        <v>0.88574001598806196</v>
      </c>
      <c r="F376" s="68">
        <v>99.645390070922005</v>
      </c>
      <c r="G376" s="71">
        <v>0.86755015359198695</v>
      </c>
      <c r="H376" s="68">
        <v>73.758865248226897</v>
      </c>
      <c r="I376" s="71">
        <v>0.794279749518089</v>
      </c>
      <c r="J376" s="68">
        <v>68.085106382978694</v>
      </c>
      <c r="K376" s="71">
        <v>0.95884669975727999</v>
      </c>
      <c r="L376" s="68">
        <v>87.588652482269495</v>
      </c>
      <c r="M376" s="71">
        <v>0.88214361589122603</v>
      </c>
      <c r="N376" s="68">
        <v>87.943262411347504</v>
      </c>
      <c r="O376" s="71">
        <v>0.92587986118173005</v>
      </c>
      <c r="P376" s="68">
        <v>97.5</v>
      </c>
      <c r="Q376" s="71"/>
      <c r="R376" s="68"/>
    </row>
    <row r="377" spans="1:18" x14ac:dyDescent="0.2">
      <c r="A377" s="72" t="s">
        <v>1091</v>
      </c>
      <c r="B377" s="66" t="s">
        <v>1092</v>
      </c>
      <c r="C377" s="67">
        <v>36</v>
      </c>
      <c r="D377" s="67" t="s">
        <v>346</v>
      </c>
      <c r="E377" s="71">
        <v>0.74876728932387104</v>
      </c>
      <c r="F377" s="68">
        <v>40.425531914893597</v>
      </c>
      <c r="G377" s="71">
        <v>0.83580593007543902</v>
      </c>
      <c r="H377" s="68">
        <v>56.028368794326198</v>
      </c>
      <c r="I377" s="71">
        <v>0.74267504655272298</v>
      </c>
      <c r="J377" s="68">
        <v>42.553191489361701</v>
      </c>
      <c r="K377" s="71">
        <v>0.88799562585747005</v>
      </c>
      <c r="L377" s="68">
        <v>48.226950354609897</v>
      </c>
      <c r="M377" s="71">
        <v>0.71218398130444005</v>
      </c>
      <c r="N377" s="68">
        <v>31.560283687943301</v>
      </c>
      <c r="O377" s="71">
        <v>0.56517586282928101</v>
      </c>
      <c r="P377" s="68">
        <v>48.571428571428598</v>
      </c>
      <c r="Q377" s="71"/>
      <c r="R377" s="68"/>
    </row>
    <row r="378" spans="1:18" x14ac:dyDescent="0.2">
      <c r="A378" s="72" t="s">
        <v>1093</v>
      </c>
      <c r="B378" s="66" t="s">
        <v>1094</v>
      </c>
      <c r="C378" s="67">
        <v>36</v>
      </c>
      <c r="D378" s="67" t="s">
        <v>346</v>
      </c>
      <c r="E378" s="71">
        <v>0.64414106996586096</v>
      </c>
      <c r="F378" s="68">
        <v>12.7659574468085</v>
      </c>
      <c r="G378" s="71">
        <v>0.73867867787418795</v>
      </c>
      <c r="H378" s="68">
        <v>16.312056737588701</v>
      </c>
      <c r="I378" s="71">
        <v>0.65101056209665598</v>
      </c>
      <c r="J378" s="68">
        <v>13.8297872340426</v>
      </c>
      <c r="K378" s="71">
        <v>0.82654474506382802</v>
      </c>
      <c r="L378" s="68">
        <v>29.4326241134752</v>
      </c>
      <c r="M378" s="71">
        <v>0.56878053962184005</v>
      </c>
      <c r="N378" s="68">
        <v>7.4468085106383004</v>
      </c>
      <c r="O378" s="71">
        <v>0.43569082517279201</v>
      </c>
      <c r="P378" s="68">
        <v>27.8571428571429</v>
      </c>
      <c r="Q378" s="71"/>
      <c r="R378" s="68"/>
    </row>
    <row r="379" spans="1:18" x14ac:dyDescent="0.2">
      <c r="A379" s="72" t="s">
        <v>1095</v>
      </c>
      <c r="B379" s="66" t="s">
        <v>1096</v>
      </c>
      <c r="C379" s="67">
        <v>36</v>
      </c>
      <c r="D379" s="67" t="s">
        <v>346</v>
      </c>
      <c r="E379" s="71">
        <v>0.79168823774446895</v>
      </c>
      <c r="F379" s="68">
        <v>60.992907801418397</v>
      </c>
      <c r="G379" s="71">
        <v>0.85069364119330204</v>
      </c>
      <c r="H379" s="68">
        <v>67.730496453900699</v>
      </c>
      <c r="I379" s="71">
        <v>0.74983345627151099</v>
      </c>
      <c r="J379" s="68">
        <v>47.5177304964539</v>
      </c>
      <c r="K379" s="71">
        <v>0.93596091228786205</v>
      </c>
      <c r="L379" s="68">
        <v>76.595744680851098</v>
      </c>
      <c r="M379" s="71">
        <v>0.71749521988527698</v>
      </c>
      <c r="N379" s="68">
        <v>34.397163120567399</v>
      </c>
      <c r="O379" s="71">
        <v>0.70445795908439501</v>
      </c>
      <c r="P379" s="68">
        <v>78.571428571428598</v>
      </c>
      <c r="Q379" s="71"/>
      <c r="R379" s="68"/>
    </row>
    <row r="380" spans="1:18" x14ac:dyDescent="0.2">
      <c r="A380" s="72" t="s">
        <v>1097</v>
      </c>
      <c r="B380" s="66" t="s">
        <v>1098</v>
      </c>
      <c r="C380" s="67">
        <v>36</v>
      </c>
      <c r="D380" s="67" t="s">
        <v>346</v>
      </c>
      <c r="E380" s="71">
        <v>0.75473640344110304</v>
      </c>
      <c r="F380" s="68">
        <v>45.744680851063798</v>
      </c>
      <c r="G380" s="71">
        <v>0.67083401622814498</v>
      </c>
      <c r="H380" s="68">
        <v>8.5106382978723403</v>
      </c>
      <c r="I380" s="71">
        <v>0.69751784899647495</v>
      </c>
      <c r="J380" s="68">
        <v>24.822695035460999</v>
      </c>
      <c r="K380" s="71">
        <v>0.65059374853979202</v>
      </c>
      <c r="L380" s="68">
        <v>8.1560283687943294</v>
      </c>
      <c r="M380" s="71">
        <v>1</v>
      </c>
      <c r="N380" s="68">
        <v>100</v>
      </c>
      <c r="O380" s="71"/>
      <c r="P380" s="68"/>
      <c r="Q380" s="71"/>
      <c r="R380" s="68"/>
    </row>
    <row r="381" spans="1:18" x14ac:dyDescent="0.2">
      <c r="A381" s="72" t="s">
        <v>1099</v>
      </c>
      <c r="B381" s="66" t="s">
        <v>1100</v>
      </c>
      <c r="C381" s="67">
        <v>35</v>
      </c>
      <c r="D381" s="67" t="s">
        <v>346</v>
      </c>
      <c r="E381" s="71">
        <v>0.75449027416105197</v>
      </c>
      <c r="F381" s="68">
        <v>38.4268214055448</v>
      </c>
      <c r="G381" s="71">
        <v>0.81011263088835395</v>
      </c>
      <c r="H381" s="68">
        <v>46.292714377820801</v>
      </c>
      <c r="I381" s="71">
        <v>0.63568838025540897</v>
      </c>
      <c r="J381" s="68">
        <v>8.2527401676337906</v>
      </c>
      <c r="K381" s="71">
        <v>0.85948703344304</v>
      </c>
      <c r="L381" s="68">
        <v>27.208252740167602</v>
      </c>
      <c r="M381" s="71">
        <v>0.83140542312555599</v>
      </c>
      <c r="N381" s="68">
        <v>56.064516129032299</v>
      </c>
      <c r="O381" s="71">
        <v>0.63575790309290203</v>
      </c>
      <c r="P381" s="68">
        <v>65.2777777777778</v>
      </c>
      <c r="Q381" s="71"/>
      <c r="R381" s="68"/>
    </row>
    <row r="382" spans="1:18" x14ac:dyDescent="0.2">
      <c r="A382" s="72" t="s">
        <v>1101</v>
      </c>
      <c r="B382" s="66" t="s">
        <v>1102</v>
      </c>
      <c r="C382" s="67">
        <v>35</v>
      </c>
      <c r="D382" s="67" t="s">
        <v>346</v>
      </c>
      <c r="E382" s="71">
        <v>0.71041394186733198</v>
      </c>
      <c r="F382" s="68">
        <v>24.8871695680206</v>
      </c>
      <c r="G382" s="71">
        <v>0.766319771464953</v>
      </c>
      <c r="H382" s="68">
        <v>30.496453900709199</v>
      </c>
      <c r="I382" s="71">
        <v>0.66937777609454097</v>
      </c>
      <c r="J382" s="68">
        <v>12.4435847840103</v>
      </c>
      <c r="K382" s="71">
        <v>0.83396444083590204</v>
      </c>
      <c r="L382" s="68">
        <v>21.1476466795616</v>
      </c>
      <c r="M382" s="71">
        <v>0.85482133658033999</v>
      </c>
      <c r="N382" s="68">
        <v>62.258064516128997</v>
      </c>
      <c r="O382" s="71">
        <v>0.427586384360925</v>
      </c>
      <c r="P382" s="68">
        <v>35.714285714285701</v>
      </c>
      <c r="Q382" s="71"/>
      <c r="R382" s="68"/>
    </row>
    <row r="383" spans="1:18" x14ac:dyDescent="0.2">
      <c r="A383" s="72" t="s">
        <v>1103</v>
      </c>
      <c r="B383" s="66" t="s">
        <v>1104</v>
      </c>
      <c r="C383" s="67">
        <v>35</v>
      </c>
      <c r="D383" s="67" t="s">
        <v>346</v>
      </c>
      <c r="E383" s="71">
        <v>0.62849995086777599</v>
      </c>
      <c r="F383" s="68">
        <v>13.023855577047099</v>
      </c>
      <c r="G383" s="71">
        <v>0.64676385534340497</v>
      </c>
      <c r="H383" s="68">
        <v>8.1237911025145095</v>
      </c>
      <c r="I383" s="71">
        <v>0.54072351809592101</v>
      </c>
      <c r="J383" s="68">
        <v>2.9658284977433902</v>
      </c>
      <c r="K383" s="71">
        <v>0.77956932277819102</v>
      </c>
      <c r="L383" s="68">
        <v>11.992263056092799</v>
      </c>
      <c r="M383" s="71">
        <v>0.61129583665058795</v>
      </c>
      <c r="N383" s="68">
        <v>18.903225806451601</v>
      </c>
      <c r="O383" s="71">
        <v>0.56414722147077201</v>
      </c>
      <c r="P383" s="68">
        <v>53.571428571428598</v>
      </c>
      <c r="Q383" s="71"/>
      <c r="R383" s="68"/>
    </row>
    <row r="384" spans="1:18" x14ac:dyDescent="0.2">
      <c r="A384" s="72" t="s">
        <v>1105</v>
      </c>
      <c r="B384" s="66" t="s">
        <v>1106</v>
      </c>
      <c r="C384" s="67">
        <v>35</v>
      </c>
      <c r="D384" s="67" t="s">
        <v>346</v>
      </c>
      <c r="E384" s="71">
        <v>0.77618294726904902</v>
      </c>
      <c r="F384" s="68">
        <v>48.613797549967799</v>
      </c>
      <c r="G384" s="71">
        <v>0.62071111701563297</v>
      </c>
      <c r="H384" s="68">
        <v>5.5448098001289496</v>
      </c>
      <c r="I384" s="71">
        <v>0.65162299937492596</v>
      </c>
      <c r="J384" s="68">
        <v>10.122501611863299</v>
      </c>
      <c r="K384" s="71">
        <v>0.87332451016899404</v>
      </c>
      <c r="L384" s="68">
        <v>31.9793681495809</v>
      </c>
      <c r="M384" s="71">
        <v>0.96253453847234605</v>
      </c>
      <c r="N384" s="68">
        <v>90.193548387096797</v>
      </c>
      <c r="O384" s="71">
        <v>0.77272157131334795</v>
      </c>
      <c r="P384" s="68">
        <v>79.828042328042301</v>
      </c>
      <c r="Q384" s="71"/>
      <c r="R384" s="68"/>
    </row>
    <row r="385" spans="1:18" x14ac:dyDescent="0.2">
      <c r="A385" s="72" t="s">
        <v>1107</v>
      </c>
      <c r="B385" s="66" t="s">
        <v>1108</v>
      </c>
      <c r="C385" s="67">
        <v>35</v>
      </c>
      <c r="D385" s="67" t="s">
        <v>346</v>
      </c>
      <c r="E385" s="71">
        <v>0.769266090961093</v>
      </c>
      <c r="F385" s="68">
        <v>45.519019987105096</v>
      </c>
      <c r="G385" s="71">
        <v>0.66432321387390103</v>
      </c>
      <c r="H385" s="68">
        <v>9.6711798839458396</v>
      </c>
      <c r="I385" s="71">
        <v>0.67961519096884804</v>
      </c>
      <c r="J385" s="68">
        <v>14.248871695680201</v>
      </c>
      <c r="K385" s="71">
        <v>0.92211580970387097</v>
      </c>
      <c r="L385" s="68">
        <v>57.382333978078698</v>
      </c>
      <c r="M385" s="71">
        <v>0.96721772116330196</v>
      </c>
      <c r="N385" s="68">
        <v>91.096774193548399</v>
      </c>
      <c r="O385" s="71">
        <v>0.61305851909554199</v>
      </c>
      <c r="P385" s="68">
        <v>61.706349206349202</v>
      </c>
      <c r="Q385" s="71"/>
      <c r="R385" s="68"/>
    </row>
    <row r="386" spans="1:18" x14ac:dyDescent="0.2">
      <c r="A386" s="72" t="s">
        <v>1109</v>
      </c>
      <c r="B386" s="66" t="s">
        <v>1110</v>
      </c>
      <c r="C386" s="67">
        <v>35</v>
      </c>
      <c r="D386" s="67" t="s">
        <v>346</v>
      </c>
      <c r="E386" s="71">
        <v>0.80927918186461201</v>
      </c>
      <c r="F386" s="68">
        <v>66.215344938749197</v>
      </c>
      <c r="G386" s="71">
        <v>0.83064950169434504</v>
      </c>
      <c r="H386" s="68">
        <v>54.158607350096702</v>
      </c>
      <c r="I386" s="71">
        <v>0.72674504455417399</v>
      </c>
      <c r="J386" s="68">
        <v>23.0174081237911</v>
      </c>
      <c r="K386" s="71">
        <v>0.95501343946069694</v>
      </c>
      <c r="L386" s="68">
        <v>84.912959381044502</v>
      </c>
      <c r="M386" s="71">
        <v>0.95785135578138902</v>
      </c>
      <c r="N386" s="68">
        <v>88.838709677419402</v>
      </c>
      <c r="O386" s="71">
        <v>0.57613656783245404</v>
      </c>
      <c r="P386" s="68">
        <v>55.291005291005298</v>
      </c>
      <c r="Q386" s="71"/>
      <c r="R386" s="68"/>
    </row>
    <row r="387" spans="1:18" x14ac:dyDescent="0.2">
      <c r="A387" s="72" t="s">
        <v>1111</v>
      </c>
      <c r="B387" s="66" t="s">
        <v>1112</v>
      </c>
      <c r="C387" s="67">
        <v>35</v>
      </c>
      <c r="D387" s="67" t="s">
        <v>346</v>
      </c>
      <c r="E387" s="71">
        <v>0.79036154507228895</v>
      </c>
      <c r="F387" s="68">
        <v>56.4152159896841</v>
      </c>
      <c r="G387" s="71">
        <v>0.86156508206895099</v>
      </c>
      <c r="H387" s="68">
        <v>71.373307543520298</v>
      </c>
      <c r="I387" s="71">
        <v>0.773271281452096</v>
      </c>
      <c r="J387" s="68">
        <v>37.137330754352</v>
      </c>
      <c r="K387" s="71">
        <v>0.93028167640641402</v>
      </c>
      <c r="L387" s="68">
        <v>63.700838168923298</v>
      </c>
      <c r="M387" s="71">
        <v>0.90165316348990798</v>
      </c>
      <c r="N387" s="68">
        <v>75.161290322580598</v>
      </c>
      <c r="O387" s="71">
        <v>0.48503652194407798</v>
      </c>
      <c r="P387" s="68">
        <v>43.518518518518498</v>
      </c>
      <c r="Q387" s="71"/>
      <c r="R387" s="68"/>
    </row>
    <row r="388" spans="1:18" x14ac:dyDescent="0.2">
      <c r="A388" s="72" t="s">
        <v>1113</v>
      </c>
      <c r="B388" s="66" t="s">
        <v>1114</v>
      </c>
      <c r="C388" s="67">
        <v>35</v>
      </c>
      <c r="D388" s="67" t="s">
        <v>346</v>
      </c>
      <c r="E388" s="71">
        <v>0.73815642946124804</v>
      </c>
      <c r="F388" s="68">
        <v>32.0438426821406</v>
      </c>
      <c r="G388" s="71">
        <v>0.73187376554890604</v>
      </c>
      <c r="H388" s="68">
        <v>22.050290135396502</v>
      </c>
      <c r="I388" s="71">
        <v>0.67673068013350002</v>
      </c>
      <c r="J388" s="68">
        <v>13.668600902643499</v>
      </c>
      <c r="K388" s="71">
        <v>0.92207055345835798</v>
      </c>
      <c r="L388" s="68">
        <v>57.253384912959397</v>
      </c>
      <c r="M388" s="71">
        <v>0.89696998079895096</v>
      </c>
      <c r="N388" s="68">
        <v>73.870967741935502</v>
      </c>
      <c r="O388" s="71">
        <v>0.46313716736652499</v>
      </c>
      <c r="P388" s="68">
        <v>40.2777777777778</v>
      </c>
      <c r="Q388" s="71"/>
      <c r="R388" s="68"/>
    </row>
    <row r="389" spans="1:18" x14ac:dyDescent="0.2">
      <c r="A389" s="72" t="s">
        <v>1115</v>
      </c>
      <c r="B389" s="66" t="s">
        <v>1116</v>
      </c>
      <c r="C389" s="67">
        <v>35</v>
      </c>
      <c r="D389" s="67" t="s">
        <v>346</v>
      </c>
      <c r="E389" s="71">
        <v>0.72808249568517802</v>
      </c>
      <c r="F389" s="68">
        <v>29.658284977433901</v>
      </c>
      <c r="G389" s="71">
        <v>0.75793824810458599</v>
      </c>
      <c r="H389" s="68">
        <v>28.433268858800801</v>
      </c>
      <c r="I389" s="71">
        <v>0.67719599793162</v>
      </c>
      <c r="J389" s="68">
        <v>13.7975499677627</v>
      </c>
      <c r="K389" s="71">
        <v>0.87320784944027097</v>
      </c>
      <c r="L389" s="68">
        <v>31.914893617021299</v>
      </c>
      <c r="M389" s="71">
        <v>0.89696998079895096</v>
      </c>
      <c r="N389" s="68">
        <v>73.870967741935502</v>
      </c>
      <c r="O389" s="71">
        <v>0.43510040215045998</v>
      </c>
      <c r="P389" s="68">
        <v>36.904761904761898</v>
      </c>
      <c r="Q389" s="71"/>
      <c r="R389" s="68"/>
    </row>
    <row r="390" spans="1:18" x14ac:dyDescent="0.2">
      <c r="A390" s="72" t="s">
        <v>1117</v>
      </c>
      <c r="B390" s="66" t="s">
        <v>1118</v>
      </c>
      <c r="C390" s="67">
        <v>35</v>
      </c>
      <c r="D390" s="67" t="s">
        <v>346</v>
      </c>
      <c r="E390" s="71">
        <v>0.75810539329098503</v>
      </c>
      <c r="F390" s="68">
        <v>39.7163120567376</v>
      </c>
      <c r="G390" s="71">
        <v>0.82346634025673304</v>
      </c>
      <c r="H390" s="68">
        <v>51.386202450032201</v>
      </c>
      <c r="I390" s="71">
        <v>0.68888518540685795</v>
      </c>
      <c r="J390" s="68">
        <v>15.1515151515152</v>
      </c>
      <c r="K390" s="71">
        <v>0.91227586743584199</v>
      </c>
      <c r="L390" s="68">
        <v>49.838813668600899</v>
      </c>
      <c r="M390" s="71">
        <v>0.84077178850747003</v>
      </c>
      <c r="N390" s="68">
        <v>58.709677419354797</v>
      </c>
      <c r="O390" s="71">
        <v>0.52512778484802403</v>
      </c>
      <c r="P390" s="68">
        <v>47.751322751322803</v>
      </c>
      <c r="Q390" s="71"/>
      <c r="R390" s="68"/>
    </row>
    <row r="391" spans="1:18" x14ac:dyDescent="0.2">
      <c r="A391" s="72" t="s">
        <v>1119</v>
      </c>
      <c r="B391" s="66" t="s">
        <v>1120</v>
      </c>
      <c r="C391" s="67">
        <v>35</v>
      </c>
      <c r="D391" s="67" t="s">
        <v>346</v>
      </c>
      <c r="E391" s="71">
        <v>0.80225588452575602</v>
      </c>
      <c r="F391" s="68">
        <v>62.411347517730498</v>
      </c>
      <c r="G391" s="71">
        <v>0.729287937498595</v>
      </c>
      <c r="H391" s="68">
        <v>20.889748549322999</v>
      </c>
      <c r="I391" s="71">
        <v>0.73927168001239696</v>
      </c>
      <c r="J391" s="68">
        <v>26.241134751773</v>
      </c>
      <c r="K391" s="71">
        <v>0.94204279276388203</v>
      </c>
      <c r="L391" s="68">
        <v>74.081237911025099</v>
      </c>
      <c r="M391" s="71">
        <v>0.97190090385425998</v>
      </c>
      <c r="N391" s="68">
        <v>92.451612903225794</v>
      </c>
      <c r="O391" s="71">
        <v>0.62877610849964505</v>
      </c>
      <c r="P391" s="68">
        <v>63.955026455026498</v>
      </c>
      <c r="Q391" s="71"/>
      <c r="R391" s="68"/>
    </row>
    <row r="392" spans="1:18" x14ac:dyDescent="0.2">
      <c r="A392" s="72" t="s">
        <v>1121</v>
      </c>
      <c r="B392" s="66" t="s">
        <v>1122</v>
      </c>
      <c r="C392" s="67">
        <v>35</v>
      </c>
      <c r="D392" s="67" t="s">
        <v>346</v>
      </c>
      <c r="E392" s="71">
        <v>0.81848612690228295</v>
      </c>
      <c r="F392" s="68">
        <v>70.535138620244993</v>
      </c>
      <c r="G392" s="71">
        <v>0.82047179730194697</v>
      </c>
      <c r="H392" s="68">
        <v>50.354609929078002</v>
      </c>
      <c r="I392" s="71">
        <v>0.776386569557457</v>
      </c>
      <c r="J392" s="68">
        <v>38.5557704706641</v>
      </c>
      <c r="K392" s="71">
        <v>0.96659178513842603</v>
      </c>
      <c r="L392" s="68">
        <v>92.907801418439703</v>
      </c>
      <c r="M392" s="71">
        <v>0.98595045192713004</v>
      </c>
      <c r="N392" s="68">
        <v>96.322580645161295</v>
      </c>
      <c r="O392" s="71">
        <v>0.54303003058645205</v>
      </c>
      <c r="P392" s="68">
        <v>50.595238095238102</v>
      </c>
      <c r="Q392" s="71"/>
      <c r="R392" s="68"/>
    </row>
    <row r="393" spans="1:18" x14ac:dyDescent="0.2">
      <c r="A393" s="72" t="s">
        <v>1123</v>
      </c>
      <c r="B393" s="66" t="s">
        <v>1124</v>
      </c>
      <c r="C393" s="67">
        <v>35</v>
      </c>
      <c r="D393" s="67" t="s">
        <v>346</v>
      </c>
      <c r="E393" s="71">
        <v>0.77802177793628602</v>
      </c>
      <c r="F393" s="68">
        <v>49.709864603481599</v>
      </c>
      <c r="G393" s="71">
        <v>0.67000756562868302</v>
      </c>
      <c r="H393" s="68">
        <v>10.380399742101901</v>
      </c>
      <c r="I393" s="71">
        <v>0.699132954254296</v>
      </c>
      <c r="J393" s="68">
        <v>16.956802063184998</v>
      </c>
      <c r="K393" s="71">
        <v>0.94070573188766704</v>
      </c>
      <c r="L393" s="68">
        <v>72.856221792392006</v>
      </c>
      <c r="M393" s="71">
        <v>0.93911862501756205</v>
      </c>
      <c r="N393" s="68">
        <v>84.129032258064498</v>
      </c>
      <c r="O393" s="71">
        <v>0.64114401289322398</v>
      </c>
      <c r="P393" s="68">
        <v>66.269841269841294</v>
      </c>
      <c r="Q393" s="71"/>
      <c r="R393" s="68"/>
    </row>
    <row r="394" spans="1:18" x14ac:dyDescent="0.2">
      <c r="A394" s="72" t="s">
        <v>1125</v>
      </c>
      <c r="B394" s="66" t="s">
        <v>1126</v>
      </c>
      <c r="C394" s="67">
        <v>35</v>
      </c>
      <c r="D394" s="67" t="s">
        <v>346</v>
      </c>
      <c r="E394" s="71">
        <v>0.79814130458445798</v>
      </c>
      <c r="F394" s="68">
        <v>60.541586073501001</v>
      </c>
      <c r="G394" s="71">
        <v>0.80912734260021402</v>
      </c>
      <c r="H394" s="68">
        <v>45.905867182462899</v>
      </c>
      <c r="I394" s="71">
        <v>0.79547937892877796</v>
      </c>
      <c r="J394" s="68">
        <v>46.421663442940002</v>
      </c>
      <c r="K394" s="71">
        <v>0.96590875176125601</v>
      </c>
      <c r="L394" s="68">
        <v>92.456479690522201</v>
      </c>
      <c r="M394" s="71">
        <v>0.89228679810799405</v>
      </c>
      <c r="N394" s="68">
        <v>72.258064516128997</v>
      </c>
      <c r="O394" s="71">
        <v>0.52790425152404596</v>
      </c>
      <c r="P394" s="68">
        <v>48.809523809523803</v>
      </c>
      <c r="Q394" s="71"/>
      <c r="R394" s="68"/>
    </row>
    <row r="395" spans="1:18" x14ac:dyDescent="0.2">
      <c r="A395" s="72" t="s">
        <v>1127</v>
      </c>
      <c r="B395" s="66" t="s">
        <v>1128</v>
      </c>
      <c r="C395" s="67">
        <v>35</v>
      </c>
      <c r="D395" s="67" t="s">
        <v>346</v>
      </c>
      <c r="E395" s="71">
        <v>0.82264636190226204</v>
      </c>
      <c r="F395" s="68">
        <v>72.469374597034204</v>
      </c>
      <c r="G395" s="71">
        <v>0.83717007340815897</v>
      </c>
      <c r="H395" s="68">
        <v>56.866537717601602</v>
      </c>
      <c r="I395" s="71">
        <v>0.77809556182985995</v>
      </c>
      <c r="J395" s="68">
        <v>39.264990328820097</v>
      </c>
      <c r="K395" s="71">
        <v>0.94486248219412905</v>
      </c>
      <c r="L395" s="68">
        <v>76.402321083172097</v>
      </c>
      <c r="M395" s="71">
        <v>0.99063363461808696</v>
      </c>
      <c r="N395" s="68">
        <v>97.483870967741893</v>
      </c>
      <c r="O395" s="71">
        <v>0.56247005746107703</v>
      </c>
      <c r="P395" s="68">
        <v>53.306878306878303</v>
      </c>
      <c r="Q395" s="71"/>
      <c r="R395" s="68"/>
    </row>
    <row r="396" spans="1:18" x14ac:dyDescent="0.2">
      <c r="A396" s="72" t="s">
        <v>1129</v>
      </c>
      <c r="B396" s="66" t="s">
        <v>1130</v>
      </c>
      <c r="C396" s="67">
        <v>35</v>
      </c>
      <c r="D396" s="67" t="s">
        <v>346</v>
      </c>
      <c r="E396" s="71">
        <v>0.76514658324113805</v>
      </c>
      <c r="F396" s="68">
        <v>43.391360412636999</v>
      </c>
      <c r="G396" s="71">
        <v>0.67962377155962395</v>
      </c>
      <c r="H396" s="68">
        <v>11.5409413281754</v>
      </c>
      <c r="I396" s="71">
        <v>0.76028545336770004</v>
      </c>
      <c r="J396" s="68">
        <v>32.495164410058003</v>
      </c>
      <c r="K396" s="71">
        <v>0.94013631073422299</v>
      </c>
      <c r="L396" s="68">
        <v>72.275950999355302</v>
      </c>
      <c r="M396" s="71">
        <v>0.98595045192713004</v>
      </c>
      <c r="N396" s="68">
        <v>96.322580645161295</v>
      </c>
      <c r="O396" s="71">
        <v>0.45973692861701598</v>
      </c>
      <c r="P396" s="68">
        <v>39.748677248677197</v>
      </c>
      <c r="Q396" s="71"/>
      <c r="R396" s="68"/>
    </row>
    <row r="397" spans="1:18" x14ac:dyDescent="0.2">
      <c r="A397" s="72" t="s">
        <v>1131</v>
      </c>
      <c r="B397" s="66" t="s">
        <v>1132</v>
      </c>
      <c r="C397" s="67">
        <v>35</v>
      </c>
      <c r="D397" s="67" t="s">
        <v>346</v>
      </c>
      <c r="E397" s="71">
        <v>0.811978452576673</v>
      </c>
      <c r="F397" s="68">
        <v>67.246937459703403</v>
      </c>
      <c r="G397" s="71">
        <v>0.82456587114618296</v>
      </c>
      <c r="H397" s="68">
        <v>51.901998710509297</v>
      </c>
      <c r="I397" s="71">
        <v>0.77892938923724797</v>
      </c>
      <c r="J397" s="68">
        <v>39.6518375241779</v>
      </c>
      <c r="K397" s="71">
        <v>0.94122956196959495</v>
      </c>
      <c r="L397" s="68">
        <v>73.372018052869095</v>
      </c>
      <c r="M397" s="71">
        <v>0.98126726923617302</v>
      </c>
      <c r="N397" s="68">
        <v>95.290322580645196</v>
      </c>
      <c r="O397" s="71">
        <v>0.533900171294169</v>
      </c>
      <c r="P397" s="68">
        <v>49.867724867724903</v>
      </c>
      <c r="Q397" s="71"/>
      <c r="R397" s="68"/>
    </row>
    <row r="398" spans="1:18" x14ac:dyDescent="0.2">
      <c r="A398" s="72" t="s">
        <v>1133</v>
      </c>
      <c r="B398" s="66" t="s">
        <v>1134</v>
      </c>
      <c r="C398" s="67">
        <v>35</v>
      </c>
      <c r="D398" s="67" t="s">
        <v>346</v>
      </c>
      <c r="E398" s="71">
        <v>0.77518842522287401</v>
      </c>
      <c r="F398" s="68">
        <v>48.355899419729198</v>
      </c>
      <c r="G398" s="71">
        <v>0.77463047796200801</v>
      </c>
      <c r="H398" s="68">
        <v>34.171502256608598</v>
      </c>
      <c r="I398" s="71">
        <v>0.75853440430352104</v>
      </c>
      <c r="J398" s="68">
        <v>31.914893617021299</v>
      </c>
      <c r="K398" s="71">
        <v>0.94644371077191602</v>
      </c>
      <c r="L398" s="68">
        <v>78.401031592520994</v>
      </c>
      <c r="M398" s="71">
        <v>0.98595045192713004</v>
      </c>
      <c r="N398" s="68">
        <v>96.322580645161295</v>
      </c>
      <c r="O398" s="71">
        <v>0.41038308114979399</v>
      </c>
      <c r="P398" s="68">
        <v>33.531746031746003</v>
      </c>
      <c r="Q398" s="71"/>
      <c r="R398" s="68"/>
    </row>
    <row r="399" spans="1:18" x14ac:dyDescent="0.2">
      <c r="A399" s="72" t="s">
        <v>1135</v>
      </c>
      <c r="B399" s="66" t="s">
        <v>1136</v>
      </c>
      <c r="C399" s="67">
        <v>35</v>
      </c>
      <c r="D399" s="67" t="s">
        <v>346</v>
      </c>
      <c r="E399" s="71">
        <v>0.774692796166354</v>
      </c>
      <c r="F399" s="68">
        <v>47.775628626692502</v>
      </c>
      <c r="G399" s="71">
        <v>0.85049180656527301</v>
      </c>
      <c r="H399" s="68">
        <v>64.474532559638902</v>
      </c>
      <c r="I399" s="71">
        <v>0.78879082410761803</v>
      </c>
      <c r="J399" s="68">
        <v>43.4558349451966</v>
      </c>
      <c r="K399" s="71">
        <v>0.94240094864874402</v>
      </c>
      <c r="L399" s="68">
        <v>74.661508704061902</v>
      </c>
      <c r="M399" s="71">
        <v>0.92038589425373496</v>
      </c>
      <c r="N399" s="68">
        <v>79.354838709677395</v>
      </c>
      <c r="O399" s="71">
        <v>0.371394507256398</v>
      </c>
      <c r="P399" s="68">
        <v>27.711640211640201</v>
      </c>
      <c r="Q399" s="71"/>
      <c r="R399" s="68"/>
    </row>
    <row r="400" spans="1:18" x14ac:dyDescent="0.2">
      <c r="A400" s="72" t="s">
        <v>1137</v>
      </c>
      <c r="B400" s="66" t="s">
        <v>1138</v>
      </c>
      <c r="C400" s="67">
        <v>35</v>
      </c>
      <c r="D400" s="67" t="s">
        <v>346</v>
      </c>
      <c r="E400" s="71">
        <v>0.78775928098189496</v>
      </c>
      <c r="F400" s="68">
        <v>55.1257253384913</v>
      </c>
      <c r="G400" s="71">
        <v>0.83328053106678301</v>
      </c>
      <c r="H400" s="68">
        <v>55.448098001289502</v>
      </c>
      <c r="I400" s="71">
        <v>0.77915195866261699</v>
      </c>
      <c r="J400" s="68">
        <v>39.8452611218569</v>
      </c>
      <c r="K400" s="71">
        <v>0.95393246047201197</v>
      </c>
      <c r="L400" s="68">
        <v>83.881366860090296</v>
      </c>
      <c r="M400" s="71">
        <v>0.99531681730904298</v>
      </c>
      <c r="N400" s="68">
        <v>98.645161290322605</v>
      </c>
      <c r="O400" s="71">
        <v>0.37711463739901901</v>
      </c>
      <c r="P400" s="68">
        <v>28.703703703703699</v>
      </c>
      <c r="Q400" s="71"/>
      <c r="R400" s="68"/>
    </row>
    <row r="401" spans="1:18" x14ac:dyDescent="0.2">
      <c r="A401" s="72" t="s">
        <v>1139</v>
      </c>
      <c r="B401" s="66" t="s">
        <v>1140</v>
      </c>
      <c r="C401" s="67">
        <v>35</v>
      </c>
      <c r="D401" s="67" t="s">
        <v>346</v>
      </c>
      <c r="E401" s="71">
        <v>0.76784579611995896</v>
      </c>
      <c r="F401" s="68">
        <v>44.809800128949099</v>
      </c>
      <c r="G401" s="71">
        <v>0.712695686518099</v>
      </c>
      <c r="H401" s="68">
        <v>16.5699548678272</v>
      </c>
      <c r="I401" s="71">
        <v>0.75671749164798596</v>
      </c>
      <c r="J401" s="68">
        <v>31.592520954223101</v>
      </c>
      <c r="K401" s="71">
        <v>0.94683713011246595</v>
      </c>
      <c r="L401" s="68">
        <v>78.658929722759495</v>
      </c>
      <c r="M401" s="71">
        <v>0.99063363461808696</v>
      </c>
      <c r="N401" s="68">
        <v>97.483870967741893</v>
      </c>
      <c r="O401" s="71">
        <v>0.43234503770315902</v>
      </c>
      <c r="P401" s="68">
        <v>36.706349206349202</v>
      </c>
      <c r="Q401" s="71"/>
      <c r="R401" s="68"/>
    </row>
    <row r="402" spans="1:18" x14ac:dyDescent="0.2">
      <c r="A402" s="72" t="s">
        <v>1141</v>
      </c>
      <c r="B402" s="66" t="s">
        <v>1142</v>
      </c>
      <c r="C402" s="67">
        <v>35</v>
      </c>
      <c r="D402" s="67" t="s">
        <v>346</v>
      </c>
      <c r="E402" s="71">
        <v>0.74331694086486799</v>
      </c>
      <c r="F402" s="68">
        <v>33.784655061250803</v>
      </c>
      <c r="G402" s="71">
        <v>0.72921896706688505</v>
      </c>
      <c r="H402" s="68">
        <v>20.825274016763402</v>
      </c>
      <c r="I402" s="71">
        <v>0.718675020780843</v>
      </c>
      <c r="J402" s="68">
        <v>21.2765957446809</v>
      </c>
      <c r="K402" s="71">
        <v>0.95631719784055702</v>
      </c>
      <c r="L402" s="68">
        <v>85.751128304319806</v>
      </c>
      <c r="M402" s="71">
        <v>0.94848499039947498</v>
      </c>
      <c r="N402" s="68">
        <v>86.387096774193594</v>
      </c>
      <c r="O402" s="71">
        <v>0.36388852823658102</v>
      </c>
      <c r="P402" s="68">
        <v>26.785714285714299</v>
      </c>
      <c r="Q402" s="71"/>
      <c r="R402" s="68"/>
    </row>
    <row r="403" spans="1:18" x14ac:dyDescent="0.2">
      <c r="A403" s="72" t="s">
        <v>1143</v>
      </c>
      <c r="B403" s="66" t="s">
        <v>1144</v>
      </c>
      <c r="C403" s="67">
        <v>35</v>
      </c>
      <c r="D403" s="67" t="s">
        <v>346</v>
      </c>
      <c r="E403" s="71">
        <v>0.74866572532730502</v>
      </c>
      <c r="F403" s="68">
        <v>35.9123146357189</v>
      </c>
      <c r="G403" s="71">
        <v>0.85797251456966295</v>
      </c>
      <c r="H403" s="68">
        <v>68.987749838813698</v>
      </c>
      <c r="I403" s="71">
        <v>0.773032578378966</v>
      </c>
      <c r="J403" s="68">
        <v>36.943907156673099</v>
      </c>
      <c r="K403" s="71">
        <v>0.91171973301543996</v>
      </c>
      <c r="L403" s="68">
        <v>49.387491940683397</v>
      </c>
      <c r="M403" s="71">
        <v>0.88760361541703703</v>
      </c>
      <c r="N403" s="68">
        <v>71.290322580645196</v>
      </c>
      <c r="O403" s="71">
        <v>0.313000185255421</v>
      </c>
      <c r="P403" s="68">
        <v>20.171957671957699</v>
      </c>
      <c r="Q403" s="71"/>
      <c r="R403" s="68"/>
    </row>
    <row r="404" spans="1:18" x14ac:dyDescent="0.2">
      <c r="A404" s="72" t="s">
        <v>1145</v>
      </c>
      <c r="B404" s="66" t="s">
        <v>1146</v>
      </c>
      <c r="C404" s="67">
        <v>35</v>
      </c>
      <c r="D404" s="67" t="s">
        <v>346</v>
      </c>
      <c r="E404" s="71">
        <v>0.74488547616210798</v>
      </c>
      <c r="F404" s="68">
        <v>34.6228239845261</v>
      </c>
      <c r="G404" s="71">
        <v>0.82823984149071095</v>
      </c>
      <c r="H404" s="68">
        <v>53.255963894261797</v>
      </c>
      <c r="I404" s="71">
        <v>0.77219819420593405</v>
      </c>
      <c r="J404" s="68">
        <v>36.299161831076702</v>
      </c>
      <c r="K404" s="71">
        <v>0.918527344180327</v>
      </c>
      <c r="L404" s="68">
        <v>54.158607350096702</v>
      </c>
      <c r="M404" s="71">
        <v>0.85482133658033999</v>
      </c>
      <c r="N404" s="68">
        <v>62.258064516128997</v>
      </c>
      <c r="O404" s="71">
        <v>0.35064066435322899</v>
      </c>
      <c r="P404" s="68">
        <v>25.3306878306878</v>
      </c>
      <c r="Q404" s="71"/>
      <c r="R404" s="68"/>
    </row>
    <row r="405" spans="1:18" x14ac:dyDescent="0.2">
      <c r="A405" s="72" t="s">
        <v>1147</v>
      </c>
      <c r="B405" s="66" t="s">
        <v>1148</v>
      </c>
      <c r="C405" s="67">
        <v>35</v>
      </c>
      <c r="D405" s="67" t="s">
        <v>346</v>
      </c>
      <c r="E405" s="71">
        <v>0.77958303529127104</v>
      </c>
      <c r="F405" s="68">
        <v>50.290135396518401</v>
      </c>
      <c r="G405" s="71">
        <v>0.92633408711189502</v>
      </c>
      <c r="H405" s="68">
        <v>93.359123146357206</v>
      </c>
      <c r="I405" s="71">
        <v>0.82769496214534299</v>
      </c>
      <c r="J405" s="68">
        <v>61.5731785944552</v>
      </c>
      <c r="K405" s="71">
        <v>0.93678829084075299</v>
      </c>
      <c r="L405" s="68">
        <v>69.568020631850402</v>
      </c>
      <c r="M405" s="71">
        <v>0.86887088465321005</v>
      </c>
      <c r="N405" s="68">
        <v>66.709677419354804</v>
      </c>
      <c r="O405" s="71">
        <v>0.33822695170515399</v>
      </c>
      <c r="P405" s="68">
        <v>23.677248677248699</v>
      </c>
      <c r="Q405" s="71"/>
      <c r="R405" s="68"/>
    </row>
    <row r="406" spans="1:18" x14ac:dyDescent="0.2">
      <c r="A406" s="72" t="s">
        <v>1149</v>
      </c>
      <c r="B406" s="66" t="s">
        <v>1150</v>
      </c>
      <c r="C406" s="67">
        <v>35</v>
      </c>
      <c r="D406" s="67" t="s">
        <v>346</v>
      </c>
      <c r="E406" s="71">
        <v>0.73622716548922795</v>
      </c>
      <c r="F406" s="68">
        <v>31.528046421663401</v>
      </c>
      <c r="G406" s="71">
        <v>0.69339221597037404</v>
      </c>
      <c r="H406" s="68">
        <v>13.4751773049645</v>
      </c>
      <c r="I406" s="71">
        <v>0.72091957399058504</v>
      </c>
      <c r="J406" s="68">
        <v>21.792392005158</v>
      </c>
      <c r="K406" s="71">
        <v>0.94543694183914195</v>
      </c>
      <c r="L406" s="68">
        <v>77.176015473887801</v>
      </c>
      <c r="M406" s="71">
        <v>0.96721772116330196</v>
      </c>
      <c r="N406" s="68">
        <v>91.096774193548399</v>
      </c>
      <c r="O406" s="71">
        <v>0.354169374482737</v>
      </c>
      <c r="P406" s="68">
        <v>25.8597883597884</v>
      </c>
      <c r="Q406" s="71"/>
      <c r="R406" s="68"/>
    </row>
    <row r="407" spans="1:18" x14ac:dyDescent="0.2">
      <c r="A407" s="72" t="s">
        <v>1151</v>
      </c>
      <c r="B407" s="66" t="s">
        <v>1152</v>
      </c>
      <c r="C407" s="67">
        <v>35</v>
      </c>
      <c r="D407" s="67" t="s">
        <v>346</v>
      </c>
      <c r="E407" s="71">
        <v>0.84462499643950095</v>
      </c>
      <c r="F407" s="68">
        <v>81.366860090264396</v>
      </c>
      <c r="G407" s="71">
        <v>0.87717712765822597</v>
      </c>
      <c r="H407" s="68">
        <v>79.045776918117298</v>
      </c>
      <c r="I407" s="71">
        <v>0.806641210262805</v>
      </c>
      <c r="J407" s="68">
        <v>52.030947775628597</v>
      </c>
      <c r="K407" s="71">
        <v>0.95266699300102498</v>
      </c>
      <c r="L407" s="68">
        <v>83.236621534493906</v>
      </c>
      <c r="M407" s="71">
        <v>0.99531681730904298</v>
      </c>
      <c r="N407" s="68">
        <v>98.645161290322605</v>
      </c>
      <c r="O407" s="71">
        <v>0.59132283396640695</v>
      </c>
      <c r="P407" s="68">
        <v>58.134920634920597</v>
      </c>
      <c r="Q407" s="71"/>
      <c r="R407" s="68"/>
    </row>
    <row r="408" spans="1:18" x14ac:dyDescent="0.2">
      <c r="A408" s="72" t="s">
        <v>1153</v>
      </c>
      <c r="B408" s="66" t="s">
        <v>1154</v>
      </c>
      <c r="C408" s="67">
        <v>35</v>
      </c>
      <c r="D408" s="67" t="s">
        <v>346</v>
      </c>
      <c r="E408" s="71">
        <v>0.78812086546425897</v>
      </c>
      <c r="F408" s="68">
        <v>55.254674403610601</v>
      </c>
      <c r="G408" s="71">
        <v>0.87905140857432096</v>
      </c>
      <c r="H408" s="68">
        <v>79.690522243713701</v>
      </c>
      <c r="I408" s="71">
        <v>0.80704166921683496</v>
      </c>
      <c r="J408" s="68">
        <v>52.095422308188297</v>
      </c>
      <c r="K408" s="71">
        <v>0.94534528201715595</v>
      </c>
      <c r="L408" s="68">
        <v>77.111540941328201</v>
      </c>
      <c r="M408" s="71">
        <v>0.82672224043459897</v>
      </c>
      <c r="N408" s="68">
        <v>54.903225806451601</v>
      </c>
      <c r="O408" s="71">
        <v>0.48244372707838401</v>
      </c>
      <c r="P408" s="68">
        <v>43.320105820105802</v>
      </c>
      <c r="Q408" s="71"/>
      <c r="R408" s="68"/>
    </row>
    <row r="409" spans="1:18" x14ac:dyDescent="0.2">
      <c r="A409" s="72" t="s">
        <v>1155</v>
      </c>
      <c r="B409" s="66" t="s">
        <v>1156</v>
      </c>
      <c r="C409" s="67">
        <v>35</v>
      </c>
      <c r="D409" s="67" t="s">
        <v>346</v>
      </c>
      <c r="E409" s="71">
        <v>0.84359782047191401</v>
      </c>
      <c r="F409" s="68">
        <v>80.657640232108307</v>
      </c>
      <c r="G409" s="71">
        <v>0.95360846579728797</v>
      </c>
      <c r="H409" s="68">
        <v>97.4210186976144</v>
      </c>
      <c r="I409" s="71">
        <v>0.90051141329170004</v>
      </c>
      <c r="J409" s="68">
        <v>90.135396518375202</v>
      </c>
      <c r="K409" s="71">
        <v>0.94330386186483695</v>
      </c>
      <c r="L409" s="68">
        <v>75.370728562217906</v>
      </c>
      <c r="M409" s="71">
        <v>0.96253453847234605</v>
      </c>
      <c r="N409" s="68">
        <v>90.193548387096797</v>
      </c>
      <c r="O409" s="71">
        <v>0.45803082293339897</v>
      </c>
      <c r="P409" s="68">
        <v>39.484126984127002</v>
      </c>
      <c r="Q409" s="71"/>
      <c r="R409" s="68"/>
    </row>
    <row r="410" spans="1:18" x14ac:dyDescent="0.2">
      <c r="A410" s="72" t="s">
        <v>1157</v>
      </c>
      <c r="B410" s="66" t="s">
        <v>1158</v>
      </c>
      <c r="C410" s="67">
        <v>35</v>
      </c>
      <c r="D410" s="67" t="s">
        <v>346</v>
      </c>
      <c r="E410" s="71">
        <v>0.81519296506119199</v>
      </c>
      <c r="F410" s="68">
        <v>68.923275306253998</v>
      </c>
      <c r="G410" s="71">
        <v>0.76004774511054796</v>
      </c>
      <c r="H410" s="68">
        <v>29.013539651837501</v>
      </c>
      <c r="I410" s="71">
        <v>0.80181567562986</v>
      </c>
      <c r="J410" s="68">
        <v>49.194068343004503</v>
      </c>
      <c r="K410" s="71">
        <v>0.90569617323936602</v>
      </c>
      <c r="L410" s="68">
        <v>45.970341715022599</v>
      </c>
      <c r="M410" s="71">
        <v>0.97190090385425998</v>
      </c>
      <c r="N410" s="68">
        <v>92.451612903225794</v>
      </c>
      <c r="O410" s="71">
        <v>0.63650432747192598</v>
      </c>
      <c r="P410" s="68">
        <v>65.343915343915299</v>
      </c>
      <c r="Q410" s="71"/>
      <c r="R410" s="68"/>
    </row>
    <row r="411" spans="1:18" x14ac:dyDescent="0.2">
      <c r="A411" s="72" t="s">
        <v>1159</v>
      </c>
      <c r="B411" s="66" t="s">
        <v>1160</v>
      </c>
      <c r="C411" s="67">
        <v>35</v>
      </c>
      <c r="D411" s="67" t="s">
        <v>346</v>
      </c>
      <c r="E411" s="71">
        <v>0.71546020441559399</v>
      </c>
      <c r="F411" s="68">
        <v>26.112185686653799</v>
      </c>
      <c r="G411" s="71">
        <v>0.77043591580693804</v>
      </c>
      <c r="H411" s="68">
        <v>31.850419084461599</v>
      </c>
      <c r="I411" s="71">
        <v>0.71352759551730005</v>
      </c>
      <c r="J411" s="68">
        <v>20.245003223726599</v>
      </c>
      <c r="K411" s="71">
        <v>0.86444616388922502</v>
      </c>
      <c r="L411" s="68">
        <v>28.691166989039299</v>
      </c>
      <c r="M411" s="71">
        <v>0.80798950967077199</v>
      </c>
      <c r="N411" s="68">
        <v>50.451612903225801</v>
      </c>
      <c r="O411" s="71">
        <v>0.42090183719373703</v>
      </c>
      <c r="P411" s="68">
        <v>34.788359788359799</v>
      </c>
      <c r="Q411" s="71"/>
      <c r="R411" s="68"/>
    </row>
    <row r="412" spans="1:18" x14ac:dyDescent="0.2">
      <c r="A412" s="72" t="s">
        <v>1161</v>
      </c>
      <c r="B412" s="66" t="s">
        <v>1162</v>
      </c>
      <c r="C412" s="67">
        <v>36</v>
      </c>
      <c r="D412" s="67" t="s">
        <v>346</v>
      </c>
      <c r="E412" s="71">
        <v>0.82705479519622405</v>
      </c>
      <c r="F412" s="68">
        <v>83.687943262411395</v>
      </c>
      <c r="G412" s="71">
        <v>0.85730920006469102</v>
      </c>
      <c r="H412" s="68">
        <v>69.858156028368796</v>
      </c>
      <c r="I412" s="71">
        <v>0.86500133509765298</v>
      </c>
      <c r="J412" s="68">
        <v>84.751773049645394</v>
      </c>
      <c r="K412" s="71">
        <v>0.80179226821873395</v>
      </c>
      <c r="L412" s="68">
        <v>22.340425531914899</v>
      </c>
      <c r="M412" s="71">
        <v>0.8927660930529</v>
      </c>
      <c r="N412" s="68">
        <v>91.489361702127695</v>
      </c>
      <c r="O412" s="71">
        <v>0.71840507954714095</v>
      </c>
      <c r="P412" s="68">
        <v>81.071428571428598</v>
      </c>
      <c r="Q412" s="71"/>
      <c r="R412" s="68"/>
    </row>
    <row r="413" spans="1:18" x14ac:dyDescent="0.2">
      <c r="A413" s="72" t="s">
        <v>1163</v>
      </c>
      <c r="B413" s="66" t="s">
        <v>1164</v>
      </c>
      <c r="C413" s="67">
        <v>36</v>
      </c>
      <c r="D413" s="67" t="s">
        <v>346</v>
      </c>
      <c r="E413" s="71">
        <v>0.78915005498892499</v>
      </c>
      <c r="F413" s="68">
        <v>59.574468085106403</v>
      </c>
      <c r="G413" s="71">
        <v>0.84865354913928503</v>
      </c>
      <c r="H413" s="68">
        <v>65.957446808510596</v>
      </c>
      <c r="I413" s="71">
        <v>0.78961489880173996</v>
      </c>
      <c r="J413" s="68">
        <v>65.248226950354606</v>
      </c>
      <c r="K413" s="71">
        <v>0.80515172129977197</v>
      </c>
      <c r="L413" s="68">
        <v>24.113475177304998</v>
      </c>
      <c r="M413" s="71">
        <v>0.76529636711281002</v>
      </c>
      <c r="N413" s="68">
        <v>47.163120567375898</v>
      </c>
      <c r="O413" s="71">
        <v>0.73703373859101895</v>
      </c>
      <c r="P413" s="68">
        <v>83.928571428571402</v>
      </c>
      <c r="Q413" s="71"/>
      <c r="R413" s="68"/>
    </row>
    <row r="414" spans="1:18" x14ac:dyDescent="0.2">
      <c r="A414" s="72" t="s">
        <v>1165</v>
      </c>
      <c r="B414" s="66" t="s">
        <v>1166</v>
      </c>
      <c r="C414" s="67">
        <v>36</v>
      </c>
      <c r="D414" s="67" t="s">
        <v>346</v>
      </c>
      <c r="E414" s="71">
        <v>0.84626259251246905</v>
      </c>
      <c r="F414" s="68">
        <v>92.198581560283699</v>
      </c>
      <c r="G414" s="71">
        <v>0.89951752240699101</v>
      </c>
      <c r="H414" s="68">
        <v>87.588652482269495</v>
      </c>
      <c r="I414" s="71">
        <v>0.74441638415053901</v>
      </c>
      <c r="J414" s="68">
        <v>43.262411347517698</v>
      </c>
      <c r="K414" s="71">
        <v>0.87737996254209805</v>
      </c>
      <c r="L414" s="68">
        <v>42.553191489361701</v>
      </c>
      <c r="M414" s="71">
        <v>0.81840875292118098</v>
      </c>
      <c r="N414" s="68">
        <v>65.248226950354606</v>
      </c>
      <c r="O414" s="71">
        <v>0.89159034054153596</v>
      </c>
      <c r="P414" s="68">
        <v>96.785714285714306</v>
      </c>
      <c r="Q414" s="71"/>
      <c r="R414" s="68"/>
    </row>
    <row r="415" spans="1:18" x14ac:dyDescent="0.2">
      <c r="A415" s="72" t="s">
        <v>1167</v>
      </c>
      <c r="B415" s="66" t="s">
        <v>1168</v>
      </c>
      <c r="C415" s="67">
        <v>36</v>
      </c>
      <c r="D415" s="67" t="s">
        <v>346</v>
      </c>
      <c r="E415" s="71">
        <v>0.76506938636184396</v>
      </c>
      <c r="F415" s="68">
        <v>50.354609929078002</v>
      </c>
      <c r="G415" s="71">
        <v>0.83461126308594902</v>
      </c>
      <c r="H415" s="68">
        <v>54.964539007092199</v>
      </c>
      <c r="I415" s="71">
        <v>0.71296044906209399</v>
      </c>
      <c r="J415" s="68">
        <v>29.4326241134752</v>
      </c>
      <c r="K415" s="71">
        <v>0.87640937329468604</v>
      </c>
      <c r="L415" s="68">
        <v>42.198581560283699</v>
      </c>
      <c r="M415" s="71">
        <v>0.71749521988527698</v>
      </c>
      <c r="N415" s="68">
        <v>34.397163120567399</v>
      </c>
      <c r="O415" s="71">
        <v>0.68387062648121599</v>
      </c>
      <c r="P415" s="68">
        <v>75</v>
      </c>
      <c r="Q415" s="71"/>
      <c r="R415" s="68"/>
    </row>
    <row r="416" spans="1:18" x14ac:dyDescent="0.2">
      <c r="A416" s="72" t="s">
        <v>1169</v>
      </c>
      <c r="B416" s="66" t="s">
        <v>1170</v>
      </c>
      <c r="C416" s="67">
        <v>36</v>
      </c>
      <c r="D416" s="67" t="s">
        <v>346</v>
      </c>
      <c r="E416" s="71">
        <v>0.85195719203793197</v>
      </c>
      <c r="F416" s="68">
        <v>93.617021276595807</v>
      </c>
      <c r="G416" s="71">
        <v>0.87687138599300196</v>
      </c>
      <c r="H416" s="68">
        <v>79.787234042553195</v>
      </c>
      <c r="I416" s="71">
        <v>0.78698815604703198</v>
      </c>
      <c r="J416" s="68">
        <v>64.539007092198602</v>
      </c>
      <c r="K416" s="71">
        <v>0.88619880266214601</v>
      </c>
      <c r="L416" s="68">
        <v>46.453900709219901</v>
      </c>
      <c r="M416" s="71">
        <v>0.71749521988527698</v>
      </c>
      <c r="N416" s="68">
        <v>34.397163120567399</v>
      </c>
      <c r="O416" s="71">
        <v>0.992232395602204</v>
      </c>
      <c r="P416" s="68">
        <v>99.642857142857096</v>
      </c>
      <c r="Q416" s="71"/>
      <c r="R416" s="68"/>
    </row>
    <row r="417" spans="1:18" x14ac:dyDescent="0.2">
      <c r="A417" s="72" t="s">
        <v>1171</v>
      </c>
      <c r="B417" s="66" t="s">
        <v>1172</v>
      </c>
      <c r="C417" s="67">
        <v>36</v>
      </c>
      <c r="D417" s="67" t="s">
        <v>346</v>
      </c>
      <c r="E417" s="71">
        <v>0.70777975417637395</v>
      </c>
      <c r="F417" s="68">
        <v>24.468085106383</v>
      </c>
      <c r="G417" s="71">
        <v>0.81510015006483905</v>
      </c>
      <c r="H417" s="68">
        <v>43.262411347517698</v>
      </c>
      <c r="I417" s="71">
        <v>0.73674397777799905</v>
      </c>
      <c r="J417" s="68">
        <v>39.007092198581603</v>
      </c>
      <c r="K417" s="71">
        <v>0.91386254409114998</v>
      </c>
      <c r="L417" s="68">
        <v>64.539007092198602</v>
      </c>
      <c r="M417" s="71">
        <v>0.65376035691523204</v>
      </c>
      <c r="N417" s="68">
        <v>19.148936170212799</v>
      </c>
      <c r="O417" s="71">
        <v>0.41943174203264899</v>
      </c>
      <c r="P417" s="68">
        <v>25.3571428571429</v>
      </c>
      <c r="Q417" s="71"/>
      <c r="R417" s="68"/>
    </row>
    <row r="418" spans="1:18" x14ac:dyDescent="0.2">
      <c r="A418" s="72" t="s">
        <v>1173</v>
      </c>
      <c r="B418" s="66" t="s">
        <v>1174</v>
      </c>
      <c r="C418" s="67">
        <v>36</v>
      </c>
      <c r="D418" s="67" t="s">
        <v>346</v>
      </c>
      <c r="E418" s="71">
        <v>0.800561306071497</v>
      </c>
      <c r="F418" s="68">
        <v>68.085106382978694</v>
      </c>
      <c r="G418" s="71">
        <v>0.83792975860579499</v>
      </c>
      <c r="H418" s="68">
        <v>57.092198581560297</v>
      </c>
      <c r="I418" s="71">
        <v>0.74139108247649199</v>
      </c>
      <c r="J418" s="68">
        <v>41.134751773049601</v>
      </c>
      <c r="K418" s="71">
        <v>0.87235708007048696</v>
      </c>
      <c r="L418" s="68">
        <v>40.425531914893597</v>
      </c>
      <c r="M418" s="71">
        <v>0.791852560016996</v>
      </c>
      <c r="N418" s="68">
        <v>55.319148936170201</v>
      </c>
      <c r="O418" s="71">
        <v>0.75927604918771496</v>
      </c>
      <c r="P418" s="68">
        <v>86.428571428571402</v>
      </c>
      <c r="Q418" s="71"/>
      <c r="R418" s="68"/>
    </row>
    <row r="419" spans="1:18" x14ac:dyDescent="0.2">
      <c r="A419" s="72" t="s">
        <v>1175</v>
      </c>
      <c r="B419" s="66" t="s">
        <v>1176</v>
      </c>
      <c r="C419" s="67">
        <v>36</v>
      </c>
      <c r="D419" s="67" t="s">
        <v>346</v>
      </c>
      <c r="E419" s="71">
        <v>0.83494202995221101</v>
      </c>
      <c r="F419" s="68">
        <v>87.588652482269495</v>
      </c>
      <c r="G419" s="71">
        <v>0.85983723059533101</v>
      </c>
      <c r="H419" s="68">
        <v>71.631205673758899</v>
      </c>
      <c r="I419" s="71">
        <v>0.73536364816987698</v>
      </c>
      <c r="J419" s="68">
        <v>37.943262411347497</v>
      </c>
      <c r="K419" s="71">
        <v>0.883259005433915</v>
      </c>
      <c r="L419" s="68">
        <v>44.680851063829799</v>
      </c>
      <c r="M419" s="71">
        <v>0.69625026556192904</v>
      </c>
      <c r="N419" s="68">
        <v>26.595744680851102</v>
      </c>
      <c r="O419" s="71">
        <v>1</v>
      </c>
      <c r="P419" s="68">
        <v>100</v>
      </c>
      <c r="Q419" s="71"/>
      <c r="R419" s="68"/>
    </row>
    <row r="420" spans="1:18" x14ac:dyDescent="0.2">
      <c r="A420" s="72" t="s">
        <v>1177</v>
      </c>
      <c r="B420" s="66" t="s">
        <v>1178</v>
      </c>
      <c r="C420" s="67">
        <v>35</v>
      </c>
      <c r="D420" s="67" t="s">
        <v>346</v>
      </c>
      <c r="E420" s="71">
        <v>0.81629887907924603</v>
      </c>
      <c r="F420" s="68">
        <v>69.632495164410102</v>
      </c>
      <c r="G420" s="71">
        <v>0.80473617014408905</v>
      </c>
      <c r="H420" s="68">
        <v>44.165054803352703</v>
      </c>
      <c r="I420" s="71">
        <v>0.68180412000979496</v>
      </c>
      <c r="J420" s="68">
        <v>14.4422952933591</v>
      </c>
      <c r="K420" s="71">
        <v>0.86143269727054606</v>
      </c>
      <c r="L420" s="68">
        <v>27.852998065764002</v>
      </c>
      <c r="M420" s="71">
        <v>0.88292043272608101</v>
      </c>
      <c r="N420" s="68">
        <v>70.451612903225794</v>
      </c>
      <c r="O420" s="71">
        <v>0.85060097524571798</v>
      </c>
      <c r="P420" s="68">
        <v>88.425925925925895</v>
      </c>
      <c r="Q420" s="71"/>
      <c r="R420" s="68"/>
    </row>
    <row r="421" spans="1:18" x14ac:dyDescent="0.2">
      <c r="A421" s="72" t="s">
        <v>1179</v>
      </c>
      <c r="B421" s="66" t="s">
        <v>1180</v>
      </c>
      <c r="C421" s="67">
        <v>36</v>
      </c>
      <c r="D421" s="67" t="s">
        <v>346</v>
      </c>
      <c r="E421" s="71">
        <v>0.85736684214353298</v>
      </c>
      <c r="F421" s="68">
        <v>95.035460992907801</v>
      </c>
      <c r="G421" s="71">
        <v>0.90344921775811304</v>
      </c>
      <c r="H421" s="68">
        <v>89.716312056737607</v>
      </c>
      <c r="I421" s="71">
        <v>0.73135005752401805</v>
      </c>
      <c r="J421" s="68">
        <v>36.524822695035503</v>
      </c>
      <c r="K421" s="71">
        <v>0.90761504027144402</v>
      </c>
      <c r="L421" s="68">
        <v>59.929078014184398</v>
      </c>
      <c r="M421" s="71">
        <v>0.81309751434034405</v>
      </c>
      <c r="N421" s="68">
        <v>62.7659574468085</v>
      </c>
      <c r="O421" s="71">
        <v>0.93132238082374597</v>
      </c>
      <c r="P421" s="68">
        <v>97.857142857142804</v>
      </c>
      <c r="Q421" s="71"/>
      <c r="R421" s="68"/>
    </row>
    <row r="422" spans="1:18" x14ac:dyDescent="0.2">
      <c r="A422" s="72" t="s">
        <v>1181</v>
      </c>
      <c r="B422" s="66" t="s">
        <v>1182</v>
      </c>
      <c r="C422" s="67">
        <v>35</v>
      </c>
      <c r="D422" s="67" t="s">
        <v>346</v>
      </c>
      <c r="E422" s="71">
        <v>0.62106469173526402</v>
      </c>
      <c r="F422" s="68">
        <v>12.056737588652499</v>
      </c>
      <c r="G422" s="71">
        <v>0.67136042644039695</v>
      </c>
      <c r="H422" s="68">
        <v>10.5738233397808</v>
      </c>
      <c r="I422" s="71">
        <v>0.555769705715214</v>
      </c>
      <c r="J422" s="68">
        <v>3.6105738233397799</v>
      </c>
      <c r="K422" s="71">
        <v>0.80818931600829502</v>
      </c>
      <c r="L422" s="68">
        <v>16.0541586073501</v>
      </c>
      <c r="M422" s="71">
        <v>0.58787992319580396</v>
      </c>
      <c r="N422" s="68">
        <v>16.258064516129</v>
      </c>
      <c r="O422" s="71">
        <v>0.48212408731660999</v>
      </c>
      <c r="P422" s="68">
        <v>43.187830687830697</v>
      </c>
      <c r="Q422" s="71"/>
      <c r="R422" s="68"/>
    </row>
    <row r="423" spans="1:18" x14ac:dyDescent="0.2">
      <c r="A423" s="72" t="s">
        <v>1183</v>
      </c>
      <c r="B423" s="66" t="s">
        <v>1184</v>
      </c>
      <c r="C423" s="67">
        <v>35</v>
      </c>
      <c r="D423" s="67" t="s">
        <v>346</v>
      </c>
      <c r="E423" s="71">
        <v>0.68795331136468396</v>
      </c>
      <c r="F423" s="68">
        <v>20.5673758865248</v>
      </c>
      <c r="G423" s="71">
        <v>0.75908870874596701</v>
      </c>
      <c r="H423" s="68">
        <v>28.755641521598999</v>
      </c>
      <c r="I423" s="71">
        <v>0.63518744730433996</v>
      </c>
      <c r="J423" s="68">
        <v>8.1237911025145095</v>
      </c>
      <c r="K423" s="71">
        <v>0.96488890923303705</v>
      </c>
      <c r="L423" s="68">
        <v>91.876208897485498</v>
      </c>
      <c r="M423" s="71">
        <v>0.76115768276120499</v>
      </c>
      <c r="N423" s="68">
        <v>39.548387096774199</v>
      </c>
      <c r="O423" s="71">
        <v>0.31944380877887402</v>
      </c>
      <c r="P423" s="68">
        <v>21.031746031746</v>
      </c>
      <c r="Q423" s="71"/>
      <c r="R423" s="68"/>
    </row>
    <row r="424" spans="1:18" x14ac:dyDescent="0.2">
      <c r="A424" s="72" t="s">
        <v>1185</v>
      </c>
      <c r="B424" s="66" t="s">
        <v>1186</v>
      </c>
      <c r="C424" s="67">
        <v>35</v>
      </c>
      <c r="D424" s="67" t="s">
        <v>346</v>
      </c>
      <c r="E424" s="71">
        <v>0.70036605770504301</v>
      </c>
      <c r="F424" s="68">
        <v>22.695035460992901</v>
      </c>
      <c r="G424" s="71">
        <v>0.78119468801793301</v>
      </c>
      <c r="H424" s="68">
        <v>36.492585428755604</v>
      </c>
      <c r="I424" s="71">
        <v>0.68032432954825495</v>
      </c>
      <c r="J424" s="68">
        <v>14.3133462282398</v>
      </c>
      <c r="K424" s="71">
        <v>0.91716267121705197</v>
      </c>
      <c r="L424" s="68">
        <v>53.062540296582902</v>
      </c>
      <c r="M424" s="71">
        <v>0.73305858661546397</v>
      </c>
      <c r="N424" s="68">
        <v>33.935483870967701</v>
      </c>
      <c r="O424" s="71">
        <v>0.39009001312651298</v>
      </c>
      <c r="P424" s="68">
        <v>30.753968253968299</v>
      </c>
      <c r="Q424" s="71"/>
      <c r="R424" s="68"/>
    </row>
    <row r="425" spans="1:18" x14ac:dyDescent="0.2">
      <c r="A425" s="72" t="s">
        <v>1187</v>
      </c>
      <c r="B425" s="66" t="s">
        <v>1188</v>
      </c>
      <c r="C425" s="67">
        <v>35</v>
      </c>
      <c r="D425" s="67" t="s">
        <v>346</v>
      </c>
      <c r="E425" s="71">
        <v>0.68228140383946001</v>
      </c>
      <c r="F425" s="68">
        <v>19.535783365570602</v>
      </c>
      <c r="G425" s="71">
        <v>0.75171975118126599</v>
      </c>
      <c r="H425" s="68">
        <v>27.272727272727298</v>
      </c>
      <c r="I425" s="71">
        <v>0.74847183047145005</v>
      </c>
      <c r="J425" s="68">
        <v>29.142488716956802</v>
      </c>
      <c r="K425" s="71">
        <v>0.81555076812239902</v>
      </c>
      <c r="L425" s="68">
        <v>17.408123791102501</v>
      </c>
      <c r="M425" s="71">
        <v>0.74242495199737701</v>
      </c>
      <c r="N425" s="68">
        <v>36.064516129032299</v>
      </c>
      <c r="O425" s="71">
        <v>0.35323971742480698</v>
      </c>
      <c r="P425" s="68">
        <v>25.5291005291005</v>
      </c>
      <c r="Q425" s="71"/>
      <c r="R425" s="68"/>
    </row>
    <row r="426" spans="1:18" x14ac:dyDescent="0.2">
      <c r="A426" s="72" t="s">
        <v>1189</v>
      </c>
      <c r="B426" s="66" t="s">
        <v>1190</v>
      </c>
      <c r="C426" s="67">
        <v>35</v>
      </c>
      <c r="D426" s="67" t="s">
        <v>346</v>
      </c>
      <c r="E426" s="71">
        <v>0.67307632773425896</v>
      </c>
      <c r="F426" s="68">
        <v>17.9883945841393</v>
      </c>
      <c r="G426" s="71">
        <v>0.75755848206791598</v>
      </c>
      <c r="H426" s="68">
        <v>28.368794326241101</v>
      </c>
      <c r="I426" s="71">
        <v>0.67542766404906496</v>
      </c>
      <c r="J426" s="68">
        <v>13.281753707285599</v>
      </c>
      <c r="K426" s="71">
        <v>0.93550777924039097</v>
      </c>
      <c r="L426" s="68">
        <v>68.085106382978694</v>
      </c>
      <c r="M426" s="71">
        <v>0.63939493279632897</v>
      </c>
      <c r="N426" s="68">
        <v>21.161290322580601</v>
      </c>
      <c r="O426" s="71">
        <v>0.35749278051759198</v>
      </c>
      <c r="P426" s="68">
        <v>26.256613756613799</v>
      </c>
      <c r="Q426" s="71"/>
      <c r="R426" s="68"/>
    </row>
    <row r="427" spans="1:18" x14ac:dyDescent="0.2">
      <c r="A427" s="72" t="s">
        <v>1191</v>
      </c>
      <c r="B427" s="66" t="s">
        <v>1192</v>
      </c>
      <c r="C427" s="67">
        <v>36</v>
      </c>
      <c r="D427" s="67" t="s">
        <v>346</v>
      </c>
      <c r="E427" s="71">
        <v>0.74572126474896205</v>
      </c>
      <c r="F427" s="68">
        <v>38.652482269503501</v>
      </c>
      <c r="G427" s="71">
        <v>0.83699767028737204</v>
      </c>
      <c r="H427" s="68">
        <v>56.3829787234042</v>
      </c>
      <c r="I427" s="71">
        <v>0.68847101878009898</v>
      </c>
      <c r="J427" s="68">
        <v>21.985815602836901</v>
      </c>
      <c r="K427" s="71">
        <v>0.85900333585747701</v>
      </c>
      <c r="L427" s="68">
        <v>35.106382978723403</v>
      </c>
      <c r="M427" s="71">
        <v>0.67500531123858099</v>
      </c>
      <c r="N427" s="68">
        <v>22.695035460992901</v>
      </c>
      <c r="O427" s="71">
        <v>0.66912898758128203</v>
      </c>
      <c r="P427" s="68">
        <v>72.857142857142804</v>
      </c>
      <c r="Q427" s="71"/>
      <c r="R427" s="68"/>
    </row>
    <row r="428" spans="1:18" x14ac:dyDescent="0.2">
      <c r="A428" s="72" t="s">
        <v>1193</v>
      </c>
      <c r="B428" s="66" t="s">
        <v>1194</v>
      </c>
      <c r="C428" s="67">
        <v>36</v>
      </c>
      <c r="D428" s="67" t="s">
        <v>346</v>
      </c>
      <c r="E428" s="71">
        <v>0.79313824340369798</v>
      </c>
      <c r="F428" s="68">
        <v>63.475177304964497</v>
      </c>
      <c r="G428" s="71">
        <v>0.90737498119348303</v>
      </c>
      <c r="H428" s="68">
        <v>92.553191489361694</v>
      </c>
      <c r="I428" s="71">
        <v>0.714068146174058</v>
      </c>
      <c r="J428" s="68">
        <v>30.496453900709199</v>
      </c>
      <c r="K428" s="71">
        <v>0.84538353604379202</v>
      </c>
      <c r="L428" s="68">
        <v>33.687943262411302</v>
      </c>
      <c r="M428" s="71">
        <v>0.78123008285532203</v>
      </c>
      <c r="N428" s="68">
        <v>52.4822695035461</v>
      </c>
      <c r="O428" s="71">
        <v>0.71763447075183495</v>
      </c>
      <c r="P428" s="68">
        <v>80.357142857142904</v>
      </c>
      <c r="Q428" s="71"/>
      <c r="R428" s="68"/>
    </row>
    <row r="429" spans="1:18" x14ac:dyDescent="0.2">
      <c r="A429" s="72" t="s">
        <v>1195</v>
      </c>
      <c r="B429" s="66" t="s">
        <v>1196</v>
      </c>
      <c r="C429" s="67">
        <v>36</v>
      </c>
      <c r="D429" s="67" t="s">
        <v>346</v>
      </c>
      <c r="E429" s="71">
        <v>0.74717684046569499</v>
      </c>
      <c r="F429" s="68">
        <v>40.070921985815602</v>
      </c>
      <c r="G429" s="71">
        <v>0.83840830568381197</v>
      </c>
      <c r="H429" s="68">
        <v>57.446808510638299</v>
      </c>
      <c r="I429" s="71">
        <v>0.71101563634930898</v>
      </c>
      <c r="J429" s="68">
        <v>28.723404255319199</v>
      </c>
      <c r="K429" s="71">
        <v>0.74533946435692899</v>
      </c>
      <c r="L429" s="68">
        <v>13.4751773049645</v>
      </c>
      <c r="M429" s="71">
        <v>0.7493626513703</v>
      </c>
      <c r="N429" s="68">
        <v>41.134751773049601</v>
      </c>
      <c r="O429" s="71">
        <v>0.69175814456812301</v>
      </c>
      <c r="P429" s="68">
        <v>76.785714285714306</v>
      </c>
      <c r="Q429" s="71"/>
      <c r="R429" s="68"/>
    </row>
    <row r="430" spans="1:18" x14ac:dyDescent="0.2">
      <c r="A430" s="72" t="s">
        <v>1197</v>
      </c>
      <c r="B430" s="66" t="s">
        <v>1198</v>
      </c>
      <c r="C430" s="67">
        <v>36</v>
      </c>
      <c r="D430" s="67" t="s">
        <v>346</v>
      </c>
      <c r="E430" s="71">
        <v>0.82092704942272898</v>
      </c>
      <c r="F430" s="68">
        <v>80.141843971631204</v>
      </c>
      <c r="G430" s="71">
        <v>0.90601096414851701</v>
      </c>
      <c r="H430" s="68">
        <v>90.780141843971606</v>
      </c>
      <c r="I430" s="71">
        <v>0.77440352040868998</v>
      </c>
      <c r="J430" s="68">
        <v>60.2836879432624</v>
      </c>
      <c r="K430" s="71">
        <v>0.87318064619080005</v>
      </c>
      <c r="L430" s="68">
        <v>41.134751773049601</v>
      </c>
      <c r="M430" s="71">
        <v>0.80247503717866997</v>
      </c>
      <c r="N430" s="68">
        <v>58.510638297872298</v>
      </c>
      <c r="O430" s="71">
        <v>0.74856507918697102</v>
      </c>
      <c r="P430" s="68">
        <v>84.642857142857096</v>
      </c>
      <c r="Q430" s="71"/>
      <c r="R430" s="68"/>
    </row>
    <row r="431" spans="1:18" x14ac:dyDescent="0.2">
      <c r="A431" s="72" t="s">
        <v>1199</v>
      </c>
      <c r="B431" s="66" t="s">
        <v>1200</v>
      </c>
      <c r="C431" s="67">
        <v>35</v>
      </c>
      <c r="D431" s="67" t="s">
        <v>346</v>
      </c>
      <c r="E431" s="71">
        <v>0.80837710484547698</v>
      </c>
      <c r="F431" s="68">
        <v>65.699548678272095</v>
      </c>
      <c r="G431" s="71">
        <v>0.80049936011851297</v>
      </c>
      <c r="H431" s="68">
        <v>42.875564152159903</v>
      </c>
      <c r="I431" s="71">
        <v>0.71283589891798405</v>
      </c>
      <c r="J431" s="68">
        <v>20.116054158607302</v>
      </c>
      <c r="K431" s="71">
        <v>0.91185894672668999</v>
      </c>
      <c r="L431" s="68">
        <v>49.580915538362298</v>
      </c>
      <c r="M431" s="71">
        <v>0.90633634618086401</v>
      </c>
      <c r="N431" s="68">
        <v>76.193548387096797</v>
      </c>
      <c r="O431" s="71">
        <v>0.710354972283335</v>
      </c>
      <c r="P431" s="68">
        <v>72.420634920634896</v>
      </c>
      <c r="Q431" s="71"/>
      <c r="R431" s="68"/>
    </row>
    <row r="432" spans="1:18" x14ac:dyDescent="0.2">
      <c r="A432" s="72" t="s">
        <v>1201</v>
      </c>
      <c r="B432" s="66" t="s">
        <v>1202</v>
      </c>
      <c r="C432" s="67">
        <v>36</v>
      </c>
      <c r="D432" s="67" t="s">
        <v>346</v>
      </c>
      <c r="E432" s="71">
        <v>0.85311363019625497</v>
      </c>
      <c r="F432" s="68">
        <v>93.971631205673802</v>
      </c>
      <c r="G432" s="71">
        <v>0.94666009346322999</v>
      </c>
      <c r="H432" s="68">
        <v>100</v>
      </c>
      <c r="I432" s="71">
        <v>0.74158150714511695</v>
      </c>
      <c r="J432" s="68">
        <v>41.489361702127702</v>
      </c>
      <c r="K432" s="71">
        <v>0.87893234352846505</v>
      </c>
      <c r="L432" s="68">
        <v>42.907801418439703</v>
      </c>
      <c r="M432" s="71">
        <v>0.81840875292118098</v>
      </c>
      <c r="N432" s="68">
        <v>65.248226950354606</v>
      </c>
      <c r="O432" s="71">
        <v>0.87998545392328198</v>
      </c>
      <c r="P432" s="68">
        <v>96.071428571428598</v>
      </c>
      <c r="Q432" s="71"/>
      <c r="R432" s="68"/>
    </row>
    <row r="433" spans="1:18" x14ac:dyDescent="0.2">
      <c r="A433" s="72" t="s">
        <v>1203</v>
      </c>
      <c r="B433" s="66" t="s">
        <v>1204</v>
      </c>
      <c r="C433" s="67">
        <v>35</v>
      </c>
      <c r="D433" s="67" t="s">
        <v>346</v>
      </c>
      <c r="E433" s="71">
        <v>0.816012577837256</v>
      </c>
      <c r="F433" s="68">
        <v>69.439071566731101</v>
      </c>
      <c r="G433" s="71">
        <v>0.85338587030647906</v>
      </c>
      <c r="H433" s="68">
        <v>65.892972275950996</v>
      </c>
      <c r="I433" s="71">
        <v>0.72184139357648702</v>
      </c>
      <c r="J433" s="68">
        <v>21.921341070277201</v>
      </c>
      <c r="K433" s="71">
        <v>0.96330468876461095</v>
      </c>
      <c r="L433" s="68">
        <v>90.780141843971606</v>
      </c>
      <c r="M433" s="71">
        <v>0.92038589425373496</v>
      </c>
      <c r="N433" s="68">
        <v>79.354838709677395</v>
      </c>
      <c r="O433" s="71">
        <v>0.62114504228497003</v>
      </c>
      <c r="P433" s="68">
        <v>62.698412698412703</v>
      </c>
      <c r="Q433" s="71"/>
      <c r="R433" s="68"/>
    </row>
    <row r="434" spans="1:18" x14ac:dyDescent="0.2">
      <c r="A434" s="72" t="s">
        <v>1205</v>
      </c>
      <c r="B434" s="66" t="s">
        <v>1206</v>
      </c>
      <c r="C434" s="67">
        <v>36</v>
      </c>
      <c r="D434" s="67" t="s">
        <v>346</v>
      </c>
      <c r="E434" s="71">
        <v>0.81761010137893597</v>
      </c>
      <c r="F434" s="68">
        <v>78.014184397163106</v>
      </c>
      <c r="G434" s="71">
        <v>0.76446222292655297</v>
      </c>
      <c r="H434" s="68">
        <v>22.695035460992901</v>
      </c>
      <c r="I434" s="71">
        <v>0.77039259390861603</v>
      </c>
      <c r="J434" s="68">
        <v>56.737588652482302</v>
      </c>
      <c r="K434" s="71">
        <v>0.90361823183495205</v>
      </c>
      <c r="L434" s="68">
        <v>58.156028368794303</v>
      </c>
      <c r="M434" s="71">
        <v>0.81309751434034405</v>
      </c>
      <c r="N434" s="68">
        <v>62.7659574468085</v>
      </c>
      <c r="O434" s="71">
        <v>0.83647994388421398</v>
      </c>
      <c r="P434" s="68">
        <v>93.571428571428598</v>
      </c>
      <c r="Q434" s="71"/>
      <c r="R434" s="68"/>
    </row>
    <row r="435" spans="1:18" x14ac:dyDescent="0.2">
      <c r="A435" s="72" t="s">
        <v>1207</v>
      </c>
      <c r="B435" s="66" t="s">
        <v>1208</v>
      </c>
      <c r="C435" s="67">
        <v>35</v>
      </c>
      <c r="D435" s="67" t="s">
        <v>346</v>
      </c>
      <c r="E435" s="71">
        <v>0.72969928089925695</v>
      </c>
      <c r="F435" s="68">
        <v>30.0451321727917</v>
      </c>
      <c r="G435" s="71">
        <v>0.77865452676706304</v>
      </c>
      <c r="H435" s="68">
        <v>35.525467440361098</v>
      </c>
      <c r="I435" s="71">
        <v>0.56134996960127903</v>
      </c>
      <c r="J435" s="68">
        <v>4.0618955512572503</v>
      </c>
      <c r="K435" s="71">
        <v>0.91083512229733699</v>
      </c>
      <c r="L435" s="68">
        <v>48.936170212766001</v>
      </c>
      <c r="M435" s="71">
        <v>0.68622675970589597</v>
      </c>
      <c r="N435" s="68">
        <v>26.387096774193498</v>
      </c>
      <c r="O435" s="71">
        <v>0.71143002612471196</v>
      </c>
      <c r="P435" s="68">
        <v>72.685185185185205</v>
      </c>
      <c r="Q435" s="71"/>
      <c r="R435" s="68"/>
    </row>
    <row r="436" spans="1:18" x14ac:dyDescent="0.2">
      <c r="A436" s="72" t="s">
        <v>1209</v>
      </c>
      <c r="B436" s="66" t="s">
        <v>1210</v>
      </c>
      <c r="C436" s="67">
        <v>35</v>
      </c>
      <c r="D436" s="67" t="s">
        <v>346</v>
      </c>
      <c r="E436" s="71">
        <v>0.80842732503145298</v>
      </c>
      <c r="F436" s="68">
        <v>65.828497743391395</v>
      </c>
      <c r="G436" s="71">
        <v>0.79988986265086603</v>
      </c>
      <c r="H436" s="68">
        <v>42.553191489361701</v>
      </c>
      <c r="I436" s="71">
        <v>0.69850354350895605</v>
      </c>
      <c r="J436" s="68">
        <v>16.6989039329465</v>
      </c>
      <c r="K436" s="71">
        <v>0.88382710250899899</v>
      </c>
      <c r="L436" s="68">
        <v>35.718891038039999</v>
      </c>
      <c r="M436" s="71">
        <v>0.90633634618086401</v>
      </c>
      <c r="N436" s="68">
        <v>76.193548387096797</v>
      </c>
      <c r="O436" s="71">
        <v>0.75357977030758105</v>
      </c>
      <c r="P436" s="68">
        <v>77.182539682539698</v>
      </c>
      <c r="Q436" s="71"/>
      <c r="R436" s="68"/>
    </row>
    <row r="437" spans="1:18" x14ac:dyDescent="0.2">
      <c r="A437" s="72" t="s">
        <v>1211</v>
      </c>
      <c r="B437" s="66" t="s">
        <v>1212</v>
      </c>
      <c r="C437" s="67">
        <v>35</v>
      </c>
      <c r="D437" s="67" t="s">
        <v>346</v>
      </c>
      <c r="E437" s="71">
        <v>0.78423901186109601</v>
      </c>
      <c r="F437" s="68">
        <v>52.6112185686654</v>
      </c>
      <c r="G437" s="71">
        <v>0.82021055823389999</v>
      </c>
      <c r="H437" s="68">
        <v>50.161186331399101</v>
      </c>
      <c r="I437" s="71">
        <v>0.71380288396542102</v>
      </c>
      <c r="J437" s="68">
        <v>20.309477756286299</v>
      </c>
      <c r="K437" s="71">
        <v>0.912581256311226</v>
      </c>
      <c r="L437" s="68">
        <v>50.0967117988395</v>
      </c>
      <c r="M437" s="71">
        <v>0.90633634618086401</v>
      </c>
      <c r="N437" s="68">
        <v>76.193548387096797</v>
      </c>
      <c r="O437" s="71">
        <v>0.56826401461406895</v>
      </c>
      <c r="P437" s="68">
        <v>54.232804232804199</v>
      </c>
      <c r="Q437" s="71"/>
      <c r="R437" s="68"/>
    </row>
    <row r="438" spans="1:18" x14ac:dyDescent="0.2">
      <c r="A438" s="72" t="s">
        <v>1213</v>
      </c>
      <c r="B438" s="66" t="s">
        <v>1214</v>
      </c>
      <c r="C438" s="67">
        <v>35</v>
      </c>
      <c r="D438" s="67" t="s">
        <v>346</v>
      </c>
      <c r="E438" s="71">
        <v>0.828217235310164</v>
      </c>
      <c r="F438" s="68">
        <v>74.661508704061902</v>
      </c>
      <c r="G438" s="71">
        <v>0.83411458563978602</v>
      </c>
      <c r="H438" s="68">
        <v>55.963894261766598</v>
      </c>
      <c r="I438" s="71">
        <v>0.69143296430310097</v>
      </c>
      <c r="J438" s="68">
        <v>15.4094132817537</v>
      </c>
      <c r="K438" s="71">
        <v>0.94034608378870699</v>
      </c>
      <c r="L438" s="68">
        <v>72.469374597034204</v>
      </c>
      <c r="M438" s="71">
        <v>0.85950451927129701</v>
      </c>
      <c r="N438" s="68">
        <v>63.935483870967701</v>
      </c>
      <c r="O438" s="71">
        <v>0.81568802354793202</v>
      </c>
      <c r="P438" s="68">
        <v>84.060846560846599</v>
      </c>
      <c r="Q438" s="71"/>
      <c r="R438" s="68"/>
    </row>
    <row r="439" spans="1:18" x14ac:dyDescent="0.2">
      <c r="A439" s="72" t="s">
        <v>1215</v>
      </c>
      <c r="B439" s="66" t="s">
        <v>1216</v>
      </c>
      <c r="C439" s="67">
        <v>35</v>
      </c>
      <c r="D439" s="67" t="s">
        <v>346</v>
      </c>
      <c r="E439" s="71">
        <v>0.78259568516353095</v>
      </c>
      <c r="F439" s="68">
        <v>51.837524177949703</v>
      </c>
      <c r="G439" s="71">
        <v>0.82570848399154295</v>
      </c>
      <c r="H439" s="68">
        <v>52.4822695035461</v>
      </c>
      <c r="I439" s="71">
        <v>0.73610761444955697</v>
      </c>
      <c r="J439" s="68">
        <v>25.467440361057399</v>
      </c>
      <c r="K439" s="71">
        <v>0.96674989292857105</v>
      </c>
      <c r="L439" s="68">
        <v>92.972275950999304</v>
      </c>
      <c r="M439" s="71">
        <v>0.80330632697981597</v>
      </c>
      <c r="N439" s="68">
        <v>49.290322580645203</v>
      </c>
      <c r="O439" s="71">
        <v>0.58110610746817004</v>
      </c>
      <c r="P439" s="68">
        <v>56.349206349206298</v>
      </c>
      <c r="Q439" s="71"/>
      <c r="R439" s="68"/>
    </row>
    <row r="440" spans="1:18" x14ac:dyDescent="0.2">
      <c r="A440" s="72" t="s">
        <v>1217</v>
      </c>
      <c r="B440" s="66" t="s">
        <v>1218</v>
      </c>
      <c r="C440" s="67">
        <v>35</v>
      </c>
      <c r="D440" s="67" t="s">
        <v>346</v>
      </c>
      <c r="E440" s="71">
        <v>0.74255516111978404</v>
      </c>
      <c r="F440" s="68">
        <v>33.397807865893</v>
      </c>
      <c r="G440" s="71">
        <v>0.80668643884499203</v>
      </c>
      <c r="H440" s="68">
        <v>44.745325596389399</v>
      </c>
      <c r="I440" s="71">
        <v>0.65019131637003202</v>
      </c>
      <c r="J440" s="68">
        <v>9.9935525467440396</v>
      </c>
      <c r="K440" s="71">
        <v>0.89896047124356704</v>
      </c>
      <c r="L440" s="68">
        <v>42.553191489361701</v>
      </c>
      <c r="M440" s="71">
        <v>0.88292043272608101</v>
      </c>
      <c r="N440" s="68">
        <v>70.451612903225794</v>
      </c>
      <c r="O440" s="71">
        <v>0.47401714641424902</v>
      </c>
      <c r="P440" s="68">
        <v>41.798941798941797</v>
      </c>
      <c r="Q440" s="71"/>
      <c r="R440" s="68"/>
    </row>
    <row r="441" spans="1:18" x14ac:dyDescent="0.2">
      <c r="A441" s="72" t="s">
        <v>1219</v>
      </c>
      <c r="B441" s="66" t="s">
        <v>1220</v>
      </c>
      <c r="C441" s="67">
        <v>35</v>
      </c>
      <c r="D441" s="67" t="s">
        <v>346</v>
      </c>
      <c r="E441" s="71">
        <v>0.79564622700480703</v>
      </c>
      <c r="F441" s="68">
        <v>59.316569954867802</v>
      </c>
      <c r="G441" s="71">
        <v>0.895962898699598</v>
      </c>
      <c r="H441" s="68">
        <v>86.718246292714397</v>
      </c>
      <c r="I441" s="71">
        <v>0.77096566268952504</v>
      </c>
      <c r="J441" s="68">
        <v>35.976789168278501</v>
      </c>
      <c r="K441" s="71">
        <v>0.96340098536278296</v>
      </c>
      <c r="L441" s="68">
        <v>90.844616376531306</v>
      </c>
      <c r="M441" s="71">
        <v>0.74242495199737701</v>
      </c>
      <c r="N441" s="68">
        <v>36.064516129032299</v>
      </c>
      <c r="O441" s="71">
        <v>0.60547663627475301</v>
      </c>
      <c r="P441" s="68">
        <v>60.582010582010597</v>
      </c>
      <c r="Q441" s="71"/>
      <c r="R441" s="68"/>
    </row>
    <row r="442" spans="1:18" x14ac:dyDescent="0.2">
      <c r="A442" s="72" t="s">
        <v>1221</v>
      </c>
      <c r="B442" s="66" t="s">
        <v>1222</v>
      </c>
      <c r="C442" s="67">
        <v>35</v>
      </c>
      <c r="D442" s="67" t="s">
        <v>346</v>
      </c>
      <c r="E442" s="71">
        <v>0.70663728098294598</v>
      </c>
      <c r="F442" s="68">
        <v>24.049000644745298</v>
      </c>
      <c r="G442" s="71">
        <v>0.73959348809395897</v>
      </c>
      <c r="H442" s="68">
        <v>24.113475177304998</v>
      </c>
      <c r="I442" s="71">
        <v>0.624498629080256</v>
      </c>
      <c r="J442" s="68">
        <v>7.1566731141199202</v>
      </c>
      <c r="K442" s="71">
        <v>0.93291020929644097</v>
      </c>
      <c r="L442" s="68">
        <v>65.828497743391395</v>
      </c>
      <c r="M442" s="71">
        <v>0.72837540392450695</v>
      </c>
      <c r="N442" s="68">
        <v>32.903225806451601</v>
      </c>
      <c r="O442" s="71">
        <v>0.50780867451956602</v>
      </c>
      <c r="P442" s="68">
        <v>45.899470899470899</v>
      </c>
      <c r="Q442" s="71"/>
      <c r="R442" s="68"/>
    </row>
    <row r="443" spans="1:18" x14ac:dyDescent="0.2">
      <c r="A443" s="72" t="s">
        <v>1223</v>
      </c>
      <c r="B443" s="66" t="s">
        <v>1224</v>
      </c>
      <c r="C443" s="67">
        <v>35</v>
      </c>
      <c r="D443" s="67" t="s">
        <v>346</v>
      </c>
      <c r="E443" s="71">
        <v>0.68040385445663798</v>
      </c>
      <c r="F443" s="68">
        <v>19.277885235332</v>
      </c>
      <c r="G443" s="71">
        <v>0.72557338871758204</v>
      </c>
      <c r="H443" s="68">
        <v>19.793681495809199</v>
      </c>
      <c r="I443" s="71">
        <v>0.62509657793557905</v>
      </c>
      <c r="J443" s="68">
        <v>7.2211476466795599</v>
      </c>
      <c r="K443" s="71">
        <v>0.92497716896520898</v>
      </c>
      <c r="L443" s="68">
        <v>58.9941972920696</v>
      </c>
      <c r="M443" s="71">
        <v>0.72837540392450695</v>
      </c>
      <c r="N443" s="68">
        <v>32.903225806451601</v>
      </c>
      <c r="O443" s="71">
        <v>0.39799673274031</v>
      </c>
      <c r="P443" s="68">
        <v>32.076719576719597</v>
      </c>
      <c r="Q443" s="71"/>
      <c r="R443" s="68"/>
    </row>
    <row r="444" spans="1:18" x14ac:dyDescent="0.2">
      <c r="A444" s="72" t="s">
        <v>1225</v>
      </c>
      <c r="B444" s="66" t="s">
        <v>1226</v>
      </c>
      <c r="C444" s="67">
        <v>35</v>
      </c>
      <c r="D444" s="67" t="s">
        <v>346</v>
      </c>
      <c r="E444" s="71">
        <v>0.78648476693143499</v>
      </c>
      <c r="F444" s="68">
        <v>54.352030947775603</v>
      </c>
      <c r="G444" s="71">
        <v>0.77418099610464097</v>
      </c>
      <c r="H444" s="68">
        <v>33.913604126370103</v>
      </c>
      <c r="I444" s="71">
        <v>0.64563070703190695</v>
      </c>
      <c r="J444" s="68">
        <v>9.6067053513862</v>
      </c>
      <c r="K444" s="71">
        <v>0.946416286104377</v>
      </c>
      <c r="L444" s="68">
        <v>78.336557059961294</v>
      </c>
      <c r="M444" s="71">
        <v>0.87823725003512398</v>
      </c>
      <c r="N444" s="68">
        <v>69.290322580645196</v>
      </c>
      <c r="O444" s="71">
        <v>0.68795859538112403</v>
      </c>
      <c r="P444" s="68">
        <v>70.039682539682502</v>
      </c>
      <c r="Q444" s="71"/>
      <c r="R444" s="68"/>
    </row>
    <row r="445" spans="1:18" x14ac:dyDescent="0.2">
      <c r="A445" s="72" t="s">
        <v>1227</v>
      </c>
      <c r="B445" s="66" t="s">
        <v>1228</v>
      </c>
      <c r="C445" s="67">
        <v>35</v>
      </c>
      <c r="D445" s="67" t="s">
        <v>346</v>
      </c>
      <c r="E445" s="71">
        <v>0.60978508580490698</v>
      </c>
      <c r="F445" s="68">
        <v>10.896196002579</v>
      </c>
      <c r="G445" s="71">
        <v>0.70235245735909302</v>
      </c>
      <c r="H445" s="68">
        <v>14.9580915538362</v>
      </c>
      <c r="I445" s="71">
        <v>0.58012162163115499</v>
      </c>
      <c r="J445" s="68">
        <v>4.642166344294</v>
      </c>
      <c r="K445" s="71">
        <v>0.91995711129345903</v>
      </c>
      <c r="L445" s="68">
        <v>54.996776273371999</v>
      </c>
      <c r="M445" s="71">
        <v>0.53636491359527905</v>
      </c>
      <c r="N445" s="68">
        <v>12.709677419354801</v>
      </c>
      <c r="O445" s="71">
        <v>0.31012932514555003</v>
      </c>
      <c r="P445" s="68">
        <v>19.6428571428571</v>
      </c>
      <c r="Q445" s="71"/>
      <c r="R445" s="68"/>
    </row>
    <row r="446" spans="1:18" x14ac:dyDescent="0.2">
      <c r="A446" s="72" t="s">
        <v>1229</v>
      </c>
      <c r="B446" s="66" t="s">
        <v>1230</v>
      </c>
      <c r="C446" s="67">
        <v>35</v>
      </c>
      <c r="D446" s="67" t="s">
        <v>346</v>
      </c>
      <c r="E446" s="71">
        <v>0.71596092216794305</v>
      </c>
      <c r="F446" s="68">
        <v>26.3056092843327</v>
      </c>
      <c r="G446" s="71">
        <v>0.74711545715249905</v>
      </c>
      <c r="H446" s="68">
        <v>26.176660219213399</v>
      </c>
      <c r="I446" s="71">
        <v>0.70628912979707104</v>
      </c>
      <c r="J446" s="68">
        <v>18.6331399097357</v>
      </c>
      <c r="K446" s="71">
        <v>0.97133649444327097</v>
      </c>
      <c r="L446" s="68">
        <v>94.8420373952289</v>
      </c>
      <c r="M446" s="71">
        <v>0.79393996159790203</v>
      </c>
      <c r="N446" s="68">
        <v>47.161290322580598</v>
      </c>
      <c r="O446" s="71">
        <v>0.36112356784897098</v>
      </c>
      <c r="P446" s="68">
        <v>26.7195767195767</v>
      </c>
      <c r="Q446" s="71"/>
      <c r="R446" s="68"/>
    </row>
    <row r="447" spans="1:18" x14ac:dyDescent="0.2">
      <c r="A447" s="72" t="s">
        <v>1231</v>
      </c>
      <c r="B447" s="66" t="s">
        <v>1232</v>
      </c>
      <c r="C447" s="67">
        <v>35</v>
      </c>
      <c r="D447" s="67" t="s">
        <v>346</v>
      </c>
      <c r="E447" s="71">
        <v>0.73975798064423504</v>
      </c>
      <c r="F447" s="68">
        <v>32.624113475177303</v>
      </c>
      <c r="G447" s="71">
        <v>0.81144329335822096</v>
      </c>
      <c r="H447" s="68">
        <v>46.615087040619002</v>
      </c>
      <c r="I447" s="71">
        <v>0.78391657638978696</v>
      </c>
      <c r="J447" s="68">
        <v>41.586073500967103</v>
      </c>
      <c r="K447" s="71">
        <v>0.97628658894287701</v>
      </c>
      <c r="L447" s="68">
        <v>96.260477111540894</v>
      </c>
      <c r="M447" s="71">
        <v>0.82203905774364305</v>
      </c>
      <c r="N447" s="68">
        <v>53.677419354838698</v>
      </c>
      <c r="O447" s="71">
        <v>0.30510438678664997</v>
      </c>
      <c r="P447" s="68">
        <v>18.849206349206298</v>
      </c>
      <c r="Q447" s="71"/>
      <c r="R447" s="68"/>
    </row>
    <row r="448" spans="1:18" x14ac:dyDescent="0.2">
      <c r="A448" s="72" t="s">
        <v>1233</v>
      </c>
      <c r="B448" s="66" t="s">
        <v>1234</v>
      </c>
      <c r="C448" s="67">
        <v>35</v>
      </c>
      <c r="D448" s="67" t="s">
        <v>346</v>
      </c>
      <c r="E448" s="71">
        <v>0.81868762643154303</v>
      </c>
      <c r="F448" s="68">
        <v>70.664087685364294</v>
      </c>
      <c r="G448" s="71">
        <v>0.72913600179655003</v>
      </c>
      <c r="H448" s="68">
        <v>20.760799484203702</v>
      </c>
      <c r="I448" s="71">
        <v>0.81327049719637401</v>
      </c>
      <c r="J448" s="68">
        <v>54.609929078014197</v>
      </c>
      <c r="K448" s="71">
        <v>0.98242360000056705</v>
      </c>
      <c r="L448" s="68">
        <v>97.549967762733701</v>
      </c>
      <c r="M448" s="71">
        <v>0.97190090385425998</v>
      </c>
      <c r="N448" s="68">
        <v>92.451612903225794</v>
      </c>
      <c r="O448" s="71">
        <v>0.59670712930996594</v>
      </c>
      <c r="P448" s="68">
        <v>58.862433862433903</v>
      </c>
      <c r="Q448" s="71"/>
      <c r="R448" s="68"/>
    </row>
    <row r="449" spans="1:18" x14ac:dyDescent="0.2">
      <c r="A449" s="72" t="s">
        <v>1235</v>
      </c>
      <c r="B449" s="66" t="s">
        <v>1236</v>
      </c>
      <c r="C449" s="67">
        <v>35</v>
      </c>
      <c r="D449" s="67" t="s">
        <v>346</v>
      </c>
      <c r="E449" s="71">
        <v>0.83135534889554097</v>
      </c>
      <c r="F449" s="68">
        <v>75.950999355254694</v>
      </c>
      <c r="G449" s="71">
        <v>0.74915562822176096</v>
      </c>
      <c r="H449" s="68">
        <v>26.692456479690499</v>
      </c>
      <c r="I449" s="71">
        <v>0.82523341412177598</v>
      </c>
      <c r="J449" s="68">
        <v>60.2836879432624</v>
      </c>
      <c r="K449" s="71">
        <v>0.99725577576590096</v>
      </c>
      <c r="L449" s="68">
        <v>99.613152804642198</v>
      </c>
      <c r="M449" s="71">
        <v>0.99531681730904298</v>
      </c>
      <c r="N449" s="68">
        <v>98.645161290322605</v>
      </c>
      <c r="O449" s="71">
        <v>0.58981510905922496</v>
      </c>
      <c r="P449" s="68">
        <v>57.936507936507901</v>
      </c>
      <c r="Q449" s="71"/>
      <c r="R449" s="68"/>
    </row>
    <row r="450" spans="1:18" x14ac:dyDescent="0.2">
      <c r="A450" s="72" t="s">
        <v>1237</v>
      </c>
      <c r="B450" s="66" t="s">
        <v>1238</v>
      </c>
      <c r="C450" s="67">
        <v>35</v>
      </c>
      <c r="D450" s="67" t="s">
        <v>346</v>
      </c>
      <c r="E450" s="71">
        <v>0.82733299900998003</v>
      </c>
      <c r="F450" s="68">
        <v>74.4036105738233</v>
      </c>
      <c r="G450" s="71">
        <v>0.78471854134568297</v>
      </c>
      <c r="H450" s="68">
        <v>37.717601547388803</v>
      </c>
      <c r="I450" s="71">
        <v>0.81809710392227197</v>
      </c>
      <c r="J450" s="68">
        <v>56.608639587363001</v>
      </c>
      <c r="K450" s="71">
        <v>0.95254397860643503</v>
      </c>
      <c r="L450" s="68">
        <v>83.172147001934206</v>
      </c>
      <c r="M450" s="71">
        <v>0.976584086545216</v>
      </c>
      <c r="N450" s="68">
        <v>93.741935483871003</v>
      </c>
      <c r="O450" s="71">
        <v>0.60472128463029595</v>
      </c>
      <c r="P450" s="68">
        <v>60.119047619047599</v>
      </c>
      <c r="Q450" s="71"/>
      <c r="R450" s="68"/>
    </row>
    <row r="451" spans="1:18" x14ac:dyDescent="0.2">
      <c r="A451" s="72" t="s">
        <v>1239</v>
      </c>
      <c r="B451" s="66" t="s">
        <v>1240</v>
      </c>
      <c r="C451" s="67">
        <v>35</v>
      </c>
      <c r="D451" s="67" t="s">
        <v>346</v>
      </c>
      <c r="E451" s="71">
        <v>0.85973162755929899</v>
      </c>
      <c r="F451" s="68">
        <v>86.911669890393298</v>
      </c>
      <c r="G451" s="71">
        <v>0.75094859148498505</v>
      </c>
      <c r="H451" s="68">
        <v>27.079303675048401</v>
      </c>
      <c r="I451" s="71">
        <v>0.81576800334938604</v>
      </c>
      <c r="J451" s="68">
        <v>55.577047066408802</v>
      </c>
      <c r="K451" s="71">
        <v>0.980297919982554</v>
      </c>
      <c r="L451" s="68">
        <v>96.840747904577697</v>
      </c>
      <c r="M451" s="71">
        <v>0.98126726923617302</v>
      </c>
      <c r="N451" s="68">
        <v>95.290322580645196</v>
      </c>
      <c r="O451" s="71">
        <v>0.77037635374339697</v>
      </c>
      <c r="P451" s="68">
        <v>79.365079365079396</v>
      </c>
      <c r="Q451" s="71"/>
      <c r="R451" s="68"/>
    </row>
    <row r="452" spans="1:18" x14ac:dyDescent="0.2">
      <c r="A452" s="72" t="s">
        <v>1241</v>
      </c>
      <c r="B452" s="66" t="s">
        <v>1242</v>
      </c>
      <c r="C452" s="67">
        <v>35</v>
      </c>
      <c r="D452" s="67" t="s">
        <v>346</v>
      </c>
      <c r="E452" s="71">
        <v>0.85808078088884299</v>
      </c>
      <c r="F452" s="68">
        <v>86.395873629916196</v>
      </c>
      <c r="G452" s="71">
        <v>0.83503123374158905</v>
      </c>
      <c r="H452" s="68">
        <v>56.3507414571244</v>
      </c>
      <c r="I452" s="71">
        <v>0.85884202802316101</v>
      </c>
      <c r="J452" s="68">
        <v>74.274661508704099</v>
      </c>
      <c r="K452" s="71">
        <v>0.99252249520382396</v>
      </c>
      <c r="L452" s="68">
        <v>99.226305609284296</v>
      </c>
      <c r="M452" s="71">
        <v>0.98126726923617302</v>
      </c>
      <c r="N452" s="68">
        <v>95.290322580645196</v>
      </c>
      <c r="O452" s="71">
        <v>0.62274087823947</v>
      </c>
      <c r="P452" s="68">
        <v>62.896825396825399</v>
      </c>
      <c r="Q452" s="71"/>
      <c r="R452" s="68"/>
    </row>
    <row r="453" spans="1:18" x14ac:dyDescent="0.2">
      <c r="A453" s="72" t="s">
        <v>1243</v>
      </c>
      <c r="B453" s="66" t="s">
        <v>1244</v>
      </c>
      <c r="C453" s="67">
        <v>35</v>
      </c>
      <c r="D453" s="67" t="s">
        <v>346</v>
      </c>
      <c r="E453" s="71">
        <v>0.80659218178806902</v>
      </c>
      <c r="F453" s="68">
        <v>64.990328820116005</v>
      </c>
      <c r="G453" s="71">
        <v>0.83571860648979701</v>
      </c>
      <c r="H453" s="68">
        <v>56.608639587363001</v>
      </c>
      <c r="I453" s="71">
        <v>0.70508337380778396</v>
      </c>
      <c r="J453" s="68">
        <v>18.310767246937498</v>
      </c>
      <c r="K453" s="71">
        <v>0.92577413479052795</v>
      </c>
      <c r="L453" s="68">
        <v>59.767891682785297</v>
      </c>
      <c r="M453" s="71">
        <v>0.88292043272608101</v>
      </c>
      <c r="N453" s="68">
        <v>70.451612903225794</v>
      </c>
      <c r="O453" s="71">
        <v>0.68346436112615505</v>
      </c>
      <c r="P453" s="68">
        <v>69.576719576719597</v>
      </c>
      <c r="Q453" s="71"/>
      <c r="R453" s="68"/>
    </row>
    <row r="454" spans="1:18" x14ac:dyDescent="0.2">
      <c r="A454" s="72" t="s">
        <v>1245</v>
      </c>
      <c r="B454" s="66" t="s">
        <v>1246</v>
      </c>
      <c r="C454" s="67">
        <v>35</v>
      </c>
      <c r="D454" s="67" t="s">
        <v>346</v>
      </c>
      <c r="E454" s="71">
        <v>0.791651376520765</v>
      </c>
      <c r="F454" s="68">
        <v>57.317859445518998</v>
      </c>
      <c r="G454" s="71">
        <v>0.77312942352784697</v>
      </c>
      <c r="H454" s="68">
        <v>33.139909735654399</v>
      </c>
      <c r="I454" s="71">
        <v>0.73761722996004797</v>
      </c>
      <c r="J454" s="68">
        <v>25.789813023855601</v>
      </c>
      <c r="K454" s="71">
        <v>0.96091281146748297</v>
      </c>
      <c r="L454" s="68">
        <v>89.361702127659598</v>
      </c>
      <c r="M454" s="71">
        <v>0.89228679810799405</v>
      </c>
      <c r="N454" s="68">
        <v>72.258064516128997</v>
      </c>
      <c r="O454" s="71">
        <v>0.59431061954045505</v>
      </c>
      <c r="P454" s="68">
        <v>58.6640211640212</v>
      </c>
      <c r="Q454" s="71"/>
      <c r="R454" s="68"/>
    </row>
    <row r="455" spans="1:18" x14ac:dyDescent="0.2">
      <c r="A455" s="72" t="s">
        <v>1247</v>
      </c>
      <c r="B455" s="66" t="s">
        <v>1248</v>
      </c>
      <c r="C455" s="67">
        <v>36</v>
      </c>
      <c r="D455" s="67" t="s">
        <v>346</v>
      </c>
      <c r="E455" s="71">
        <v>0.86285511333271303</v>
      </c>
      <c r="F455" s="68">
        <v>95.744680851063805</v>
      </c>
      <c r="G455" s="71">
        <v>0.945779860166167</v>
      </c>
      <c r="H455" s="68">
        <v>99.645390070922005</v>
      </c>
      <c r="I455" s="71">
        <v>0.800185748763796</v>
      </c>
      <c r="J455" s="68">
        <v>69.148936170212806</v>
      </c>
      <c r="K455" s="71">
        <v>0.91685353624429899</v>
      </c>
      <c r="L455" s="68">
        <v>65.957446808510596</v>
      </c>
      <c r="M455" s="71">
        <v>0.81309751434034405</v>
      </c>
      <c r="N455" s="68">
        <v>62.7659574468085</v>
      </c>
      <c r="O455" s="71">
        <v>0.838358907148958</v>
      </c>
      <c r="P455" s="68">
        <v>94.285714285714306</v>
      </c>
      <c r="Q455" s="71"/>
      <c r="R455" s="68"/>
    </row>
    <row r="456" spans="1:18" x14ac:dyDescent="0.2">
      <c r="A456" s="72" t="s">
        <v>1249</v>
      </c>
      <c r="B456" s="66" t="s">
        <v>1250</v>
      </c>
      <c r="C456" s="67">
        <v>35</v>
      </c>
      <c r="D456" s="67" t="s">
        <v>346</v>
      </c>
      <c r="E456" s="71">
        <v>0.81760041196418798</v>
      </c>
      <c r="F456" s="68">
        <v>70.277240490006406</v>
      </c>
      <c r="G456" s="71">
        <v>0.846486767519258</v>
      </c>
      <c r="H456" s="68">
        <v>61.895551257253402</v>
      </c>
      <c r="I456" s="71">
        <v>0.73988937183506998</v>
      </c>
      <c r="J456" s="68">
        <v>26.434558349452001</v>
      </c>
      <c r="K456" s="71">
        <v>0.91621996573742703</v>
      </c>
      <c r="L456" s="68">
        <v>52.159896840747898</v>
      </c>
      <c r="M456" s="71">
        <v>0.86887088465321005</v>
      </c>
      <c r="N456" s="68">
        <v>66.709677419354804</v>
      </c>
      <c r="O456" s="71">
        <v>0.71653507007597705</v>
      </c>
      <c r="P456" s="68">
        <v>73.544973544973502</v>
      </c>
      <c r="Q456" s="71"/>
      <c r="R456" s="68"/>
    </row>
    <row r="457" spans="1:18" x14ac:dyDescent="0.2">
      <c r="A457" s="72" t="s">
        <v>1251</v>
      </c>
      <c r="B457" s="66" t="s">
        <v>1252</v>
      </c>
      <c r="C457" s="67">
        <v>35</v>
      </c>
      <c r="D457" s="67" t="s">
        <v>346</v>
      </c>
      <c r="E457" s="71">
        <v>0.75390889231706004</v>
      </c>
      <c r="F457" s="68">
        <v>38.039974210186998</v>
      </c>
      <c r="G457" s="71">
        <v>0.77462382408994301</v>
      </c>
      <c r="H457" s="68">
        <v>34.107027724048997</v>
      </c>
      <c r="I457" s="71">
        <v>0.65881095168794601</v>
      </c>
      <c r="J457" s="68">
        <v>10.9606705351386</v>
      </c>
      <c r="K457" s="71">
        <v>0.90659227196720904</v>
      </c>
      <c r="L457" s="68">
        <v>46.292714377820801</v>
      </c>
      <c r="M457" s="71">
        <v>0.86418770196225303</v>
      </c>
      <c r="N457" s="68">
        <v>65.935483870967701</v>
      </c>
      <c r="O457" s="71">
        <v>0.56532971187794701</v>
      </c>
      <c r="P457" s="68">
        <v>53.703703703703702</v>
      </c>
      <c r="Q457" s="71"/>
      <c r="R457" s="68"/>
    </row>
    <row r="458" spans="1:18" x14ac:dyDescent="0.2">
      <c r="A458" s="72" t="s">
        <v>1253</v>
      </c>
      <c r="B458" s="66" t="s">
        <v>1254</v>
      </c>
      <c r="C458" s="67">
        <v>35</v>
      </c>
      <c r="D458" s="67" t="s">
        <v>346</v>
      </c>
      <c r="E458" s="71">
        <v>0.70926811622762498</v>
      </c>
      <c r="F458" s="68">
        <v>24.758220502901398</v>
      </c>
      <c r="G458" s="71">
        <v>0.78239847144328301</v>
      </c>
      <c r="H458" s="68">
        <v>36.879432624113498</v>
      </c>
      <c r="I458" s="71">
        <v>0.70343177059714201</v>
      </c>
      <c r="J458" s="68">
        <v>17.794970986460299</v>
      </c>
      <c r="K458" s="71">
        <v>0.85705184395301104</v>
      </c>
      <c r="L458" s="68">
        <v>26.821405544809799</v>
      </c>
      <c r="M458" s="71">
        <v>0.84545497119842605</v>
      </c>
      <c r="N458" s="68">
        <v>60.193548387096797</v>
      </c>
      <c r="O458" s="71">
        <v>0.358003523946262</v>
      </c>
      <c r="P458" s="68">
        <v>26.455026455026498</v>
      </c>
      <c r="Q458" s="71"/>
      <c r="R458" s="68"/>
    </row>
    <row r="459" spans="1:18" x14ac:dyDescent="0.2">
      <c r="A459" s="72" t="s">
        <v>1255</v>
      </c>
      <c r="B459" s="66" t="s">
        <v>1256</v>
      </c>
      <c r="C459" s="67">
        <v>35</v>
      </c>
      <c r="D459" s="67" t="s">
        <v>346</v>
      </c>
      <c r="E459" s="71">
        <v>0.72166033985770395</v>
      </c>
      <c r="F459" s="68">
        <v>27.401676337846599</v>
      </c>
      <c r="G459" s="71">
        <v>0.70406146711496898</v>
      </c>
      <c r="H459" s="68">
        <v>15.2804642166344</v>
      </c>
      <c r="I459" s="71">
        <v>0.70413801393092801</v>
      </c>
      <c r="J459" s="68">
        <v>18.052869116698901</v>
      </c>
      <c r="K459" s="71">
        <v>0.82587066563907796</v>
      </c>
      <c r="L459" s="68">
        <v>19.535783365570602</v>
      </c>
      <c r="M459" s="71">
        <v>0.92506907694469198</v>
      </c>
      <c r="N459" s="68">
        <v>80.516129032258107</v>
      </c>
      <c r="O459" s="71">
        <v>0.44916247565885098</v>
      </c>
      <c r="P459" s="68">
        <v>38.492063492063501</v>
      </c>
      <c r="Q459" s="71"/>
      <c r="R459" s="68"/>
    </row>
    <row r="460" spans="1:18" x14ac:dyDescent="0.2">
      <c r="A460" s="72" t="s">
        <v>1257</v>
      </c>
      <c r="B460" s="66" t="s">
        <v>1258</v>
      </c>
      <c r="C460" s="67">
        <v>35</v>
      </c>
      <c r="D460" s="67" t="s">
        <v>346</v>
      </c>
      <c r="E460" s="71">
        <v>0.70325230985271703</v>
      </c>
      <c r="F460" s="68">
        <v>23.597678916827899</v>
      </c>
      <c r="G460" s="71">
        <v>0.81738393798742703</v>
      </c>
      <c r="H460" s="68">
        <v>49.129593810444902</v>
      </c>
      <c r="I460" s="71">
        <v>0.70504518741994404</v>
      </c>
      <c r="J460" s="68">
        <v>18.246292714377802</v>
      </c>
      <c r="K460" s="71">
        <v>0.91978878180323798</v>
      </c>
      <c r="L460" s="68">
        <v>54.867827208252699</v>
      </c>
      <c r="M460" s="71">
        <v>0.67217721163302602</v>
      </c>
      <c r="N460" s="68">
        <v>24.709677419354801</v>
      </c>
      <c r="O460" s="71">
        <v>0.40186643041995201</v>
      </c>
      <c r="P460" s="68">
        <v>32.407407407407398</v>
      </c>
      <c r="Q460" s="71"/>
      <c r="R460" s="68"/>
    </row>
    <row r="461" spans="1:18" x14ac:dyDescent="0.2">
      <c r="A461" s="72" t="s">
        <v>1259</v>
      </c>
      <c r="B461" s="66" t="s">
        <v>1260</v>
      </c>
      <c r="C461" s="67">
        <v>35</v>
      </c>
      <c r="D461" s="67" t="s">
        <v>346</v>
      </c>
      <c r="E461" s="71">
        <v>0.78357666476408905</v>
      </c>
      <c r="F461" s="68">
        <v>52.353320438426799</v>
      </c>
      <c r="G461" s="71">
        <v>0.72505729406617503</v>
      </c>
      <c r="H461" s="68">
        <v>19.471308833011001</v>
      </c>
      <c r="I461" s="71">
        <v>0.82475264367128398</v>
      </c>
      <c r="J461" s="68">
        <v>60.2192134107028</v>
      </c>
      <c r="K461" s="71">
        <v>0.95575111957813097</v>
      </c>
      <c r="L461" s="68">
        <v>85.428755641521605</v>
      </c>
      <c r="M461" s="71">
        <v>0.99531681730904298</v>
      </c>
      <c r="N461" s="68">
        <v>98.645161290322605</v>
      </c>
      <c r="O461" s="71">
        <v>0.41700544919581101</v>
      </c>
      <c r="P461" s="68">
        <v>34.3915343915344</v>
      </c>
      <c r="Q461" s="71"/>
      <c r="R461" s="68"/>
    </row>
    <row r="462" spans="1:18" x14ac:dyDescent="0.2">
      <c r="A462" s="72" t="s">
        <v>1261</v>
      </c>
      <c r="B462" s="66" t="s">
        <v>1262</v>
      </c>
      <c r="C462" s="67">
        <v>35</v>
      </c>
      <c r="D462" s="67" t="s">
        <v>346</v>
      </c>
      <c r="E462" s="71">
        <v>0.78170059702637196</v>
      </c>
      <c r="F462" s="68">
        <v>51.3217279174726</v>
      </c>
      <c r="G462" s="71">
        <v>0.841827603944305</v>
      </c>
      <c r="H462" s="68">
        <v>59.187620889748601</v>
      </c>
      <c r="I462" s="71">
        <v>0.75019583701859405</v>
      </c>
      <c r="J462" s="68">
        <v>29.658284977433901</v>
      </c>
      <c r="K462" s="71">
        <v>0.93821531260666302</v>
      </c>
      <c r="L462" s="68">
        <v>70.664087685364294</v>
      </c>
      <c r="M462" s="71">
        <v>0.85950451927129701</v>
      </c>
      <c r="N462" s="68">
        <v>63.935483870967701</v>
      </c>
      <c r="O462" s="71">
        <v>0.51875971229099904</v>
      </c>
      <c r="P462" s="68">
        <v>46.825396825396801</v>
      </c>
      <c r="Q462" s="71"/>
      <c r="R462" s="68"/>
    </row>
    <row r="463" spans="1:18" x14ac:dyDescent="0.2">
      <c r="A463" s="72" t="s">
        <v>1263</v>
      </c>
      <c r="B463" s="66" t="s">
        <v>1264</v>
      </c>
      <c r="C463" s="67">
        <v>35</v>
      </c>
      <c r="D463" s="67" t="s">
        <v>346</v>
      </c>
      <c r="E463" s="71">
        <v>0.69665227606695601</v>
      </c>
      <c r="F463" s="68">
        <v>22.050290135396502</v>
      </c>
      <c r="G463" s="71">
        <v>0.78006920682751502</v>
      </c>
      <c r="H463" s="68">
        <v>35.976789168278501</v>
      </c>
      <c r="I463" s="71">
        <v>0.672142045340128</v>
      </c>
      <c r="J463" s="68">
        <v>12.7659574468085</v>
      </c>
      <c r="K463" s="71">
        <v>0.92023804626925798</v>
      </c>
      <c r="L463" s="68">
        <v>55.190199871050901</v>
      </c>
      <c r="M463" s="71">
        <v>0.68154357701493995</v>
      </c>
      <c r="N463" s="68">
        <v>26</v>
      </c>
      <c r="O463" s="71">
        <v>0.42926850488294099</v>
      </c>
      <c r="P463" s="68">
        <v>35.912698412698397</v>
      </c>
      <c r="Q463" s="71"/>
      <c r="R463" s="68"/>
    </row>
    <row r="464" spans="1:18" x14ac:dyDescent="0.2">
      <c r="A464" s="72" t="s">
        <v>1265</v>
      </c>
      <c r="B464" s="66" t="s">
        <v>1266</v>
      </c>
      <c r="C464" s="67">
        <v>35</v>
      </c>
      <c r="D464" s="67" t="s">
        <v>346</v>
      </c>
      <c r="E464" s="71">
        <v>0.86258925857122704</v>
      </c>
      <c r="F464" s="68">
        <v>87.878787878787904</v>
      </c>
      <c r="G464" s="71">
        <v>0.95222092809610903</v>
      </c>
      <c r="H464" s="68">
        <v>97.163120567375898</v>
      </c>
      <c r="I464" s="71">
        <v>0.85797532306497104</v>
      </c>
      <c r="J464" s="68">
        <v>73.758865248226897</v>
      </c>
      <c r="K464" s="71">
        <v>0.97219842469025797</v>
      </c>
      <c r="L464" s="68">
        <v>95.099935525467401</v>
      </c>
      <c r="M464" s="71">
        <v>0.99063363461808696</v>
      </c>
      <c r="N464" s="68">
        <v>97.483870967741893</v>
      </c>
      <c r="O464" s="71">
        <v>0.53991798238670896</v>
      </c>
      <c r="P464" s="68">
        <v>50.264550264550302</v>
      </c>
      <c r="Q464" s="71"/>
      <c r="R464" s="68"/>
    </row>
    <row r="465" spans="1:18" x14ac:dyDescent="0.2">
      <c r="A465" s="72" t="s">
        <v>1267</v>
      </c>
      <c r="B465" s="66" t="s">
        <v>1268</v>
      </c>
      <c r="C465" s="67">
        <v>35</v>
      </c>
      <c r="D465" s="67" t="s">
        <v>346</v>
      </c>
      <c r="E465" s="71">
        <v>0.79654974890543595</v>
      </c>
      <c r="F465" s="68">
        <v>59.703417150225697</v>
      </c>
      <c r="G465" s="71">
        <v>0.75311183524067904</v>
      </c>
      <c r="H465" s="68">
        <v>27.5950999355255</v>
      </c>
      <c r="I465" s="71">
        <v>0.65303862801947699</v>
      </c>
      <c r="J465" s="68">
        <v>10.3159252095422</v>
      </c>
      <c r="K465" s="71">
        <v>0.85794955477413704</v>
      </c>
      <c r="L465" s="68">
        <v>26.8858800773694</v>
      </c>
      <c r="M465" s="71">
        <v>0.98595045192713004</v>
      </c>
      <c r="N465" s="68">
        <v>96.322580645161295</v>
      </c>
      <c r="O465" s="71">
        <v>0.73269827456575598</v>
      </c>
      <c r="P465" s="68">
        <v>74.867724867724903</v>
      </c>
      <c r="Q465" s="71"/>
      <c r="R465" s="68"/>
    </row>
    <row r="466" spans="1:18" x14ac:dyDescent="0.2">
      <c r="A466" s="72" t="s">
        <v>1269</v>
      </c>
      <c r="B466" s="66" t="s">
        <v>1270</v>
      </c>
      <c r="C466" s="67">
        <v>35</v>
      </c>
      <c r="D466" s="67" t="s">
        <v>346</v>
      </c>
      <c r="E466" s="71">
        <v>0.82087589193675903</v>
      </c>
      <c r="F466" s="68">
        <v>71.631205673758899</v>
      </c>
      <c r="G466" s="71">
        <v>0.682914387603063</v>
      </c>
      <c r="H466" s="68">
        <v>11.8633139909736</v>
      </c>
      <c r="I466" s="71">
        <v>0.87249592918895302</v>
      </c>
      <c r="J466" s="68">
        <v>79.4970986460348</v>
      </c>
      <c r="K466" s="71">
        <v>0.95513159039356099</v>
      </c>
      <c r="L466" s="68">
        <v>85.041908446163802</v>
      </c>
      <c r="M466" s="71">
        <v>0.94380180770851896</v>
      </c>
      <c r="N466" s="68">
        <v>85.096774193548399</v>
      </c>
      <c r="O466" s="71">
        <v>0.65003574478970105</v>
      </c>
      <c r="P466" s="68">
        <v>66.931216931216895</v>
      </c>
      <c r="Q466" s="71"/>
      <c r="R466" s="68"/>
    </row>
    <row r="467" spans="1:18" x14ac:dyDescent="0.2">
      <c r="A467" s="72" t="s">
        <v>1271</v>
      </c>
      <c r="B467" s="66" t="s">
        <v>1272</v>
      </c>
      <c r="C467" s="67">
        <v>35</v>
      </c>
      <c r="D467" s="67" t="s">
        <v>346</v>
      </c>
      <c r="E467" s="71">
        <v>0.80398074831121902</v>
      </c>
      <c r="F467" s="68">
        <v>63.571889103803997</v>
      </c>
      <c r="G467" s="71">
        <v>0.78291894274545604</v>
      </c>
      <c r="H467" s="68">
        <v>37.072856221792399</v>
      </c>
      <c r="I467" s="71">
        <v>0.81820948058662302</v>
      </c>
      <c r="J467" s="68">
        <v>56.673114119922602</v>
      </c>
      <c r="K467" s="71">
        <v>0.97717975107766797</v>
      </c>
      <c r="L467" s="68">
        <v>96.389426176660194</v>
      </c>
      <c r="M467" s="71">
        <v>0.98595045192713004</v>
      </c>
      <c r="N467" s="68">
        <v>96.322580645161295</v>
      </c>
      <c r="O467" s="71">
        <v>0.45564511521921902</v>
      </c>
      <c r="P467" s="68">
        <v>39.351851851851897</v>
      </c>
      <c r="Q467" s="71"/>
      <c r="R467" s="68"/>
    </row>
    <row r="468" spans="1:18" x14ac:dyDescent="0.2">
      <c r="A468" s="72" t="s">
        <v>1273</v>
      </c>
      <c r="B468" s="66" t="s">
        <v>1274</v>
      </c>
      <c r="C468" s="67">
        <v>35</v>
      </c>
      <c r="D468" s="67" t="s">
        <v>346</v>
      </c>
      <c r="E468" s="71">
        <v>0.81333115799136702</v>
      </c>
      <c r="F468" s="68">
        <v>67.762733720180506</v>
      </c>
      <c r="G468" s="71">
        <v>0.88052163578324505</v>
      </c>
      <c r="H468" s="68">
        <v>81.044487427466194</v>
      </c>
      <c r="I468" s="71">
        <v>0.83264024541598103</v>
      </c>
      <c r="J468" s="68">
        <v>63.571889103803997</v>
      </c>
      <c r="K468" s="71">
        <v>0.96780370396136195</v>
      </c>
      <c r="L468" s="68">
        <v>93.230174081237905</v>
      </c>
      <c r="M468" s="71">
        <v>0.89696998079895096</v>
      </c>
      <c r="N468" s="68">
        <v>73.870967741935502</v>
      </c>
      <c r="O468" s="71">
        <v>0.48872022399729598</v>
      </c>
      <c r="P468" s="68">
        <v>43.849206349206298</v>
      </c>
      <c r="Q468" s="71"/>
      <c r="R468" s="68"/>
    </row>
    <row r="469" spans="1:18" x14ac:dyDescent="0.2">
      <c r="A469" s="72" t="s">
        <v>1275</v>
      </c>
      <c r="B469" s="66" t="s">
        <v>1276</v>
      </c>
      <c r="C469" s="67">
        <v>35</v>
      </c>
      <c r="D469" s="67" t="s">
        <v>346</v>
      </c>
      <c r="E469" s="71">
        <v>0.811349192030136</v>
      </c>
      <c r="F469" s="68">
        <v>66.924564796905202</v>
      </c>
      <c r="G469" s="71">
        <v>0.90536884564983799</v>
      </c>
      <c r="H469" s="68">
        <v>89.426176660219198</v>
      </c>
      <c r="I469" s="71">
        <v>0.81671189831526003</v>
      </c>
      <c r="J469" s="68">
        <v>55.834945196647297</v>
      </c>
      <c r="K469" s="71">
        <v>0.933814650535156</v>
      </c>
      <c r="L469" s="68">
        <v>66.7311411992263</v>
      </c>
      <c r="M469" s="71">
        <v>0.976584086545216</v>
      </c>
      <c r="N469" s="68">
        <v>93.741935483871003</v>
      </c>
      <c r="O469" s="71">
        <v>0.42426647910521098</v>
      </c>
      <c r="P469" s="68">
        <v>35.4497354497354</v>
      </c>
      <c r="Q469" s="71"/>
      <c r="R469" s="68"/>
    </row>
    <row r="470" spans="1:18" x14ac:dyDescent="0.2">
      <c r="A470" s="72" t="s">
        <v>1277</v>
      </c>
      <c r="B470" s="66" t="s">
        <v>1278</v>
      </c>
      <c r="C470" s="67">
        <v>35</v>
      </c>
      <c r="D470" s="67" t="s">
        <v>346</v>
      </c>
      <c r="E470" s="71">
        <v>0.75874636055460198</v>
      </c>
      <c r="F470" s="68">
        <v>40.167633784655102</v>
      </c>
      <c r="G470" s="71">
        <v>0.78814824754428203</v>
      </c>
      <c r="H470" s="68">
        <v>38.942617666021903</v>
      </c>
      <c r="I470" s="71">
        <v>0.720295058464271</v>
      </c>
      <c r="J470" s="68">
        <v>21.534493874919399</v>
      </c>
      <c r="K470" s="71">
        <v>0.94879052199180902</v>
      </c>
      <c r="L470" s="68">
        <v>80.077369439071603</v>
      </c>
      <c r="M470" s="71">
        <v>0.96253453847234605</v>
      </c>
      <c r="N470" s="68">
        <v>90.193548387096797</v>
      </c>
      <c r="O470" s="71">
        <v>0.37396343630030299</v>
      </c>
      <c r="P470" s="68">
        <v>28.042328042327998</v>
      </c>
      <c r="Q470" s="71"/>
      <c r="R470" s="68"/>
    </row>
    <row r="471" spans="1:18" x14ac:dyDescent="0.2">
      <c r="A471" s="72" t="s">
        <v>1279</v>
      </c>
      <c r="B471" s="66" t="s">
        <v>1280</v>
      </c>
      <c r="C471" s="67">
        <v>35</v>
      </c>
      <c r="D471" s="67" t="s">
        <v>346</v>
      </c>
      <c r="E471" s="71">
        <v>0.76141277742870395</v>
      </c>
      <c r="F471" s="68">
        <v>41.392649903288202</v>
      </c>
      <c r="G471" s="71">
        <v>0.775103713798733</v>
      </c>
      <c r="H471" s="68">
        <v>34.300451321727898</v>
      </c>
      <c r="I471" s="71">
        <v>0.78519074144109702</v>
      </c>
      <c r="J471" s="68">
        <v>42.037395228884598</v>
      </c>
      <c r="K471" s="71">
        <v>0.95155047105915802</v>
      </c>
      <c r="L471" s="68">
        <v>82.398452611218602</v>
      </c>
      <c r="M471" s="71">
        <v>0.99063363461808696</v>
      </c>
      <c r="N471" s="68">
        <v>97.483870967741893</v>
      </c>
      <c r="O471" s="71">
        <v>0.30458532622644402</v>
      </c>
      <c r="P471" s="68">
        <v>18.716931216931201</v>
      </c>
      <c r="Q471" s="71"/>
      <c r="R471" s="68"/>
    </row>
    <row r="472" spans="1:18" x14ac:dyDescent="0.2">
      <c r="A472" s="72" t="s">
        <v>1281</v>
      </c>
      <c r="B472" s="66" t="s">
        <v>1282</v>
      </c>
      <c r="C472" s="67">
        <v>35</v>
      </c>
      <c r="D472" s="67" t="s">
        <v>346</v>
      </c>
      <c r="E472" s="71">
        <v>0.75477773905620305</v>
      </c>
      <c r="F472" s="68">
        <v>38.5557704706641</v>
      </c>
      <c r="G472" s="71">
        <v>0.82713796666816697</v>
      </c>
      <c r="H472" s="68">
        <v>53.127014829142503</v>
      </c>
      <c r="I472" s="71">
        <v>0.75790004164616098</v>
      </c>
      <c r="J472" s="68">
        <v>31.785944551901999</v>
      </c>
      <c r="K472" s="71">
        <v>0.95109624600129306</v>
      </c>
      <c r="L472" s="68">
        <v>81.753707285622198</v>
      </c>
      <c r="M472" s="71">
        <v>0.976584086545216</v>
      </c>
      <c r="N472" s="68">
        <v>93.741935483871003</v>
      </c>
      <c r="O472" s="71">
        <v>0.261170354420178</v>
      </c>
      <c r="P472" s="68">
        <v>13.0291005291005</v>
      </c>
      <c r="Q472" s="71"/>
      <c r="R472" s="68"/>
    </row>
    <row r="473" spans="1:18" x14ac:dyDescent="0.2">
      <c r="A473" s="72" t="s">
        <v>1283</v>
      </c>
      <c r="B473" s="66" t="s">
        <v>1284</v>
      </c>
      <c r="C473" s="67">
        <v>35</v>
      </c>
      <c r="D473" s="67" t="s">
        <v>346</v>
      </c>
      <c r="E473" s="71">
        <v>0.76537848065178404</v>
      </c>
      <c r="F473" s="68">
        <v>43.4558349451966</v>
      </c>
      <c r="G473" s="71">
        <v>0.80951368656239897</v>
      </c>
      <c r="H473" s="68">
        <v>46.034816247582199</v>
      </c>
      <c r="I473" s="71">
        <v>0.816875807903364</v>
      </c>
      <c r="J473" s="68">
        <v>56.092843326885898</v>
      </c>
      <c r="K473" s="71">
        <v>0.94898432227853702</v>
      </c>
      <c r="L473" s="68">
        <v>80.206318504190804</v>
      </c>
      <c r="M473" s="71">
        <v>0.953168173090432</v>
      </c>
      <c r="N473" s="68">
        <v>87.677419354838705</v>
      </c>
      <c r="O473" s="71">
        <v>0.298350413424186</v>
      </c>
      <c r="P473" s="68">
        <v>17.8571428571429</v>
      </c>
      <c r="Q473" s="71"/>
      <c r="R473" s="68"/>
    </row>
    <row r="474" spans="1:18" x14ac:dyDescent="0.2">
      <c r="A474" s="72" t="s">
        <v>1285</v>
      </c>
      <c r="B474" s="66" t="s">
        <v>1286</v>
      </c>
      <c r="C474" s="67">
        <v>35</v>
      </c>
      <c r="D474" s="67" t="s">
        <v>346</v>
      </c>
      <c r="E474" s="71">
        <v>0.75780909873259805</v>
      </c>
      <c r="F474" s="68">
        <v>39.587362991618299</v>
      </c>
      <c r="G474" s="71">
        <v>0.72043025183253595</v>
      </c>
      <c r="H474" s="68">
        <v>18.246292714377802</v>
      </c>
      <c r="I474" s="71">
        <v>0.77904980478610297</v>
      </c>
      <c r="J474" s="68">
        <v>39.7163120567376</v>
      </c>
      <c r="K474" s="71">
        <v>0.93316323359625597</v>
      </c>
      <c r="L474" s="68">
        <v>66.215344938749197</v>
      </c>
      <c r="M474" s="71">
        <v>0.97190090385425998</v>
      </c>
      <c r="N474" s="68">
        <v>92.451612903225794</v>
      </c>
      <c r="O474" s="71">
        <v>0.384501299593838</v>
      </c>
      <c r="P474" s="68">
        <v>29.894179894179899</v>
      </c>
      <c r="Q474" s="71"/>
      <c r="R474" s="68"/>
    </row>
    <row r="475" spans="1:18" x14ac:dyDescent="0.2">
      <c r="A475" s="72" t="s">
        <v>1287</v>
      </c>
      <c r="B475" s="66" t="s">
        <v>1288</v>
      </c>
      <c r="C475" s="67">
        <v>35</v>
      </c>
      <c r="D475" s="67" t="s">
        <v>346</v>
      </c>
      <c r="E475" s="71">
        <v>0.71253536703515097</v>
      </c>
      <c r="F475" s="68">
        <v>25.274016763378501</v>
      </c>
      <c r="G475" s="71">
        <v>0.725471904489565</v>
      </c>
      <c r="H475" s="68">
        <v>19.535783365570602</v>
      </c>
      <c r="I475" s="71">
        <v>0.73006730666271002</v>
      </c>
      <c r="J475" s="68">
        <v>24.113475177304998</v>
      </c>
      <c r="K475" s="71">
        <v>0.92694767316961202</v>
      </c>
      <c r="L475" s="68">
        <v>60.992907801418397</v>
      </c>
      <c r="M475" s="71">
        <v>0.87355406734416696</v>
      </c>
      <c r="N475" s="68">
        <v>67.935483870967701</v>
      </c>
      <c r="O475" s="71">
        <v>0.306635883509702</v>
      </c>
      <c r="P475" s="68">
        <v>19.1137566137566</v>
      </c>
      <c r="Q475" s="71"/>
      <c r="R475" s="68"/>
    </row>
    <row r="476" spans="1:18" x14ac:dyDescent="0.2">
      <c r="A476" s="72" t="s">
        <v>1289</v>
      </c>
      <c r="B476" s="66" t="s">
        <v>1290</v>
      </c>
      <c r="C476" s="67">
        <v>35</v>
      </c>
      <c r="D476" s="67" t="s">
        <v>346</v>
      </c>
      <c r="E476" s="71">
        <v>0.74637981777014994</v>
      </c>
      <c r="F476" s="68">
        <v>35.074145712443602</v>
      </c>
      <c r="G476" s="71">
        <v>0.80239836357016103</v>
      </c>
      <c r="H476" s="68">
        <v>43.326885880077398</v>
      </c>
      <c r="I476" s="71">
        <v>0.71861795000700202</v>
      </c>
      <c r="J476" s="68">
        <v>21.2121212121212</v>
      </c>
      <c r="K476" s="71">
        <v>0.88482283547000695</v>
      </c>
      <c r="L476" s="68">
        <v>36.299161831076702</v>
      </c>
      <c r="M476" s="71">
        <v>0.93443544232660503</v>
      </c>
      <c r="N476" s="68">
        <v>82.9677419354839</v>
      </c>
      <c r="O476" s="71">
        <v>0.39162449747697298</v>
      </c>
      <c r="P476" s="68">
        <v>30.8862433862434</v>
      </c>
      <c r="Q476" s="71"/>
      <c r="R476" s="68"/>
    </row>
    <row r="477" spans="1:18" x14ac:dyDescent="0.2">
      <c r="A477" s="72" t="s">
        <v>1291</v>
      </c>
      <c r="B477" s="66" t="s">
        <v>1292</v>
      </c>
      <c r="C477" s="67">
        <v>35</v>
      </c>
      <c r="D477" s="67" t="s">
        <v>346</v>
      </c>
      <c r="E477" s="71">
        <v>0.89877966690444999</v>
      </c>
      <c r="F477" s="68">
        <v>97.549967762733701</v>
      </c>
      <c r="G477" s="71">
        <v>0.89829442553124905</v>
      </c>
      <c r="H477" s="68">
        <v>87.620889748549303</v>
      </c>
      <c r="I477" s="71">
        <v>0.75778653115316696</v>
      </c>
      <c r="J477" s="68">
        <v>31.721470019342402</v>
      </c>
      <c r="K477" s="71">
        <v>0.94840407631529799</v>
      </c>
      <c r="L477" s="68">
        <v>79.690522243713701</v>
      </c>
      <c r="M477" s="71">
        <v>0.99063363461808696</v>
      </c>
      <c r="N477" s="68">
        <v>97.483870967741893</v>
      </c>
      <c r="O477" s="71"/>
      <c r="P477" s="68"/>
      <c r="Q477" s="71"/>
      <c r="R477" s="68"/>
    </row>
    <row r="478" spans="1:18" x14ac:dyDescent="0.2">
      <c r="A478" s="72" t="s">
        <v>1293</v>
      </c>
      <c r="B478" s="66" t="s">
        <v>1294</v>
      </c>
      <c r="C478" s="67">
        <v>35</v>
      </c>
      <c r="D478" s="67" t="s">
        <v>346</v>
      </c>
      <c r="E478" s="71">
        <v>0.79325428732508196</v>
      </c>
      <c r="F478" s="68">
        <v>57.962604771115402</v>
      </c>
      <c r="G478" s="71">
        <v>0.87934763041041997</v>
      </c>
      <c r="H478" s="68">
        <v>79.819471308833002</v>
      </c>
      <c r="I478" s="71">
        <v>0.83461965017209305</v>
      </c>
      <c r="J478" s="68">
        <v>64.345583494519701</v>
      </c>
      <c r="K478" s="71">
        <v>0.96447705982100596</v>
      </c>
      <c r="L478" s="68">
        <v>91.360412637008395</v>
      </c>
      <c r="M478" s="71">
        <v>0.99531681730904298</v>
      </c>
      <c r="N478" s="68">
        <v>98.645161290322605</v>
      </c>
      <c r="O478" s="71">
        <v>0.29251027891284598</v>
      </c>
      <c r="P478" s="68">
        <v>16.732804232804199</v>
      </c>
      <c r="Q478" s="71"/>
      <c r="R478" s="68"/>
    </row>
    <row r="479" spans="1:18" x14ac:dyDescent="0.2">
      <c r="A479" s="72" t="s">
        <v>1295</v>
      </c>
      <c r="B479" s="66" t="s">
        <v>1296</v>
      </c>
      <c r="C479" s="67">
        <v>35</v>
      </c>
      <c r="D479" s="67" t="s">
        <v>346</v>
      </c>
      <c r="E479" s="71">
        <v>0.78382175750081695</v>
      </c>
      <c r="F479" s="68">
        <v>52.4822695035461</v>
      </c>
      <c r="G479" s="71">
        <v>0.89565811210647905</v>
      </c>
      <c r="H479" s="68">
        <v>86.460348162475796</v>
      </c>
      <c r="I479" s="71">
        <v>0.79773750397766696</v>
      </c>
      <c r="J479" s="68">
        <v>47.4532559638943</v>
      </c>
      <c r="K479" s="71">
        <v>0.95061752912627095</v>
      </c>
      <c r="L479" s="68">
        <v>81.302385557704696</v>
      </c>
      <c r="M479" s="71">
        <v>0.976584086545216</v>
      </c>
      <c r="N479" s="68">
        <v>93.741935483871003</v>
      </c>
      <c r="O479" s="71">
        <v>0.29851155574845001</v>
      </c>
      <c r="P479" s="68">
        <v>17.989417989418001</v>
      </c>
      <c r="Q479" s="71"/>
      <c r="R479" s="68"/>
    </row>
    <row r="480" spans="1:18" x14ac:dyDescent="0.2">
      <c r="A480" s="72" t="s">
        <v>1297</v>
      </c>
      <c r="B480" s="66" t="s">
        <v>1298</v>
      </c>
      <c r="C480" s="67">
        <v>35</v>
      </c>
      <c r="D480" s="67" t="s">
        <v>346</v>
      </c>
      <c r="E480" s="71">
        <v>0.76676094426414199</v>
      </c>
      <c r="F480" s="68">
        <v>44.165054803352703</v>
      </c>
      <c r="G480" s="71">
        <v>0.89991018139736301</v>
      </c>
      <c r="H480" s="68">
        <v>88.072211476466805</v>
      </c>
      <c r="I480" s="71">
        <v>0.79666653517906905</v>
      </c>
      <c r="J480" s="68">
        <v>46.679561573178603</v>
      </c>
      <c r="K480" s="71">
        <v>0.91253784155324003</v>
      </c>
      <c r="L480" s="68">
        <v>50.0322372662798</v>
      </c>
      <c r="M480" s="71">
        <v>0.91570271156277805</v>
      </c>
      <c r="N480" s="68">
        <v>77.935483870967701</v>
      </c>
      <c r="O480" s="71">
        <v>0.30898745162825902</v>
      </c>
      <c r="P480" s="68">
        <v>19.4444444444444</v>
      </c>
      <c r="Q480" s="71"/>
      <c r="R480" s="68"/>
    </row>
    <row r="481" spans="1:18" x14ac:dyDescent="0.2">
      <c r="A481" s="72" t="s">
        <v>1299</v>
      </c>
      <c r="B481" s="66" t="s">
        <v>1300</v>
      </c>
      <c r="C481" s="67">
        <v>35</v>
      </c>
      <c r="D481" s="67" t="s">
        <v>346</v>
      </c>
      <c r="E481" s="71">
        <v>0.80785000412864905</v>
      </c>
      <c r="F481" s="68">
        <v>65.441650548033493</v>
      </c>
      <c r="G481" s="71">
        <v>0.70701781778263695</v>
      </c>
      <c r="H481" s="68">
        <v>15.796260477111501</v>
      </c>
      <c r="I481" s="71">
        <v>0.73352445467048799</v>
      </c>
      <c r="J481" s="68">
        <v>24.8871695680206</v>
      </c>
      <c r="K481" s="71">
        <v>0.87047184980773595</v>
      </c>
      <c r="L481" s="68">
        <v>30.8833010960671</v>
      </c>
      <c r="M481" s="71">
        <v>0.92038589425373496</v>
      </c>
      <c r="N481" s="68">
        <v>79.354838709677395</v>
      </c>
      <c r="O481" s="71"/>
      <c r="P481" s="68"/>
      <c r="Q481" s="71"/>
      <c r="R481" s="68"/>
    </row>
    <row r="482" spans="1:18" x14ac:dyDescent="0.2">
      <c r="A482" s="72" t="s">
        <v>1301</v>
      </c>
      <c r="B482" s="66" t="s">
        <v>1302</v>
      </c>
      <c r="C482" s="67">
        <v>35</v>
      </c>
      <c r="D482" s="67" t="s">
        <v>346</v>
      </c>
      <c r="E482" s="71">
        <v>0.753931951254602</v>
      </c>
      <c r="F482" s="68">
        <v>38.104448742746598</v>
      </c>
      <c r="G482" s="71">
        <v>0.92387007217735395</v>
      </c>
      <c r="H482" s="68">
        <v>93.036750483559004</v>
      </c>
      <c r="I482" s="71">
        <v>0.78647282499915805</v>
      </c>
      <c r="J482" s="68">
        <v>42.746615087040603</v>
      </c>
      <c r="K482" s="71">
        <v>0.92709088477298895</v>
      </c>
      <c r="L482" s="68">
        <v>61.121856866537698</v>
      </c>
      <c r="M482" s="71">
        <v>0.89696998079895096</v>
      </c>
      <c r="N482" s="68">
        <v>73.870967741935502</v>
      </c>
      <c r="O482" s="71">
        <v>0.23525599352455601</v>
      </c>
      <c r="P482" s="68">
        <v>10.978835978836001</v>
      </c>
      <c r="Q482" s="71"/>
      <c r="R482" s="68"/>
    </row>
    <row r="483" spans="1:18" x14ac:dyDescent="0.2">
      <c r="A483" s="72" t="s">
        <v>1303</v>
      </c>
      <c r="B483" s="66" t="s">
        <v>1304</v>
      </c>
      <c r="C483" s="67">
        <v>35</v>
      </c>
      <c r="D483" s="67" t="s">
        <v>346</v>
      </c>
      <c r="E483" s="71">
        <v>0.77124969909461405</v>
      </c>
      <c r="F483" s="68">
        <v>46.292714377820801</v>
      </c>
      <c r="G483" s="71">
        <v>0.83202558961113204</v>
      </c>
      <c r="H483" s="68">
        <v>54.867827208252699</v>
      </c>
      <c r="I483" s="71">
        <v>0.80590372165995805</v>
      </c>
      <c r="J483" s="68">
        <v>51.386202450032201</v>
      </c>
      <c r="K483" s="71">
        <v>0.95621638941923404</v>
      </c>
      <c r="L483" s="68">
        <v>85.686653771760206</v>
      </c>
      <c r="M483" s="71">
        <v>0.93911862501756205</v>
      </c>
      <c r="N483" s="68">
        <v>84.129032258064498</v>
      </c>
      <c r="O483" s="71">
        <v>0.32298416976518501</v>
      </c>
      <c r="P483" s="68">
        <v>21.626984126984102</v>
      </c>
      <c r="Q483" s="71"/>
      <c r="R483" s="68"/>
    </row>
    <row r="484" spans="1:18" x14ac:dyDescent="0.2">
      <c r="A484" s="72" t="s">
        <v>1305</v>
      </c>
      <c r="B484" s="66" t="s">
        <v>1306</v>
      </c>
      <c r="C484" s="67">
        <v>35</v>
      </c>
      <c r="D484" s="67" t="s">
        <v>346</v>
      </c>
      <c r="E484" s="71">
        <v>0.79398179088301701</v>
      </c>
      <c r="F484" s="68">
        <v>58.220502901354003</v>
      </c>
      <c r="G484" s="71">
        <v>0.93872281893232401</v>
      </c>
      <c r="H484" s="68">
        <v>95.551257253384904</v>
      </c>
      <c r="I484" s="71">
        <v>0.78770187278038994</v>
      </c>
      <c r="J484" s="68">
        <v>43.197936814958098</v>
      </c>
      <c r="K484" s="71">
        <v>0.96560829120652303</v>
      </c>
      <c r="L484" s="68">
        <v>92.198581560283699</v>
      </c>
      <c r="M484" s="71">
        <v>0.97190090385425998</v>
      </c>
      <c r="N484" s="68">
        <v>92.451612903225794</v>
      </c>
      <c r="O484" s="71">
        <v>0.305975067641587</v>
      </c>
      <c r="P484" s="68">
        <v>19.047619047619001</v>
      </c>
      <c r="Q484" s="71"/>
      <c r="R484" s="68"/>
    </row>
    <row r="485" spans="1:18" x14ac:dyDescent="0.2">
      <c r="A485" s="72" t="s">
        <v>1307</v>
      </c>
      <c r="B485" s="66" t="s">
        <v>1308</v>
      </c>
      <c r="C485" s="67">
        <v>35</v>
      </c>
      <c r="D485" s="67" t="s">
        <v>346</v>
      </c>
      <c r="E485" s="71">
        <v>0.80695022414539297</v>
      </c>
      <c r="F485" s="68">
        <v>65.183752417795006</v>
      </c>
      <c r="G485" s="71">
        <v>0.80822744409172198</v>
      </c>
      <c r="H485" s="68">
        <v>45.454545454545503</v>
      </c>
      <c r="I485" s="71">
        <v>0.75558352635569104</v>
      </c>
      <c r="J485" s="68">
        <v>30.947775628626701</v>
      </c>
      <c r="K485" s="71">
        <v>0.89078009652053103</v>
      </c>
      <c r="L485" s="68">
        <v>38.749194068343002</v>
      </c>
      <c r="M485" s="71">
        <v>0.98595045192713004</v>
      </c>
      <c r="N485" s="68">
        <v>96.322580645161295</v>
      </c>
      <c r="O485" s="71">
        <v>0.59420960183189098</v>
      </c>
      <c r="P485" s="68">
        <v>58.597883597883602</v>
      </c>
      <c r="Q485" s="71"/>
      <c r="R485" s="68"/>
    </row>
    <row r="486" spans="1:18" x14ac:dyDescent="0.2">
      <c r="A486" s="72" t="s">
        <v>1309</v>
      </c>
      <c r="B486" s="66" t="s">
        <v>1310</v>
      </c>
      <c r="C486" s="67">
        <v>35</v>
      </c>
      <c r="D486" s="67" t="s">
        <v>346</v>
      </c>
      <c r="E486" s="71">
        <v>0.82137861201386597</v>
      </c>
      <c r="F486" s="68">
        <v>71.953578336557101</v>
      </c>
      <c r="G486" s="71">
        <v>0.75354350357835498</v>
      </c>
      <c r="H486" s="68">
        <v>27.724049000644701</v>
      </c>
      <c r="I486" s="71">
        <v>0.83034284674088099</v>
      </c>
      <c r="J486" s="68">
        <v>62.475822050290098</v>
      </c>
      <c r="K486" s="71">
        <v>0.96851764601011703</v>
      </c>
      <c r="L486" s="68">
        <v>93.681495809155393</v>
      </c>
      <c r="M486" s="71">
        <v>0.99063363461808696</v>
      </c>
      <c r="N486" s="68">
        <v>97.483870967741893</v>
      </c>
      <c r="O486" s="71">
        <v>0.56385542912189301</v>
      </c>
      <c r="P486" s="68">
        <v>53.505291005290999</v>
      </c>
      <c r="Q486" s="71"/>
      <c r="R486" s="68"/>
    </row>
    <row r="487" spans="1:18" x14ac:dyDescent="0.2">
      <c r="A487" s="72" t="s">
        <v>1311</v>
      </c>
      <c r="B487" s="66" t="s">
        <v>1312</v>
      </c>
      <c r="C487" s="67">
        <v>35</v>
      </c>
      <c r="D487" s="67" t="s">
        <v>346</v>
      </c>
      <c r="E487" s="71">
        <v>0.81614731773022198</v>
      </c>
      <c r="F487" s="68">
        <v>69.503546099290801</v>
      </c>
      <c r="G487" s="71">
        <v>0.77542857060843395</v>
      </c>
      <c r="H487" s="68">
        <v>34.4938749194068</v>
      </c>
      <c r="I487" s="71">
        <v>0.77306732197598205</v>
      </c>
      <c r="J487" s="68">
        <v>37.008381689232799</v>
      </c>
      <c r="K487" s="71">
        <v>0.95487603082326</v>
      </c>
      <c r="L487" s="68">
        <v>84.5905867182463</v>
      </c>
      <c r="M487" s="71">
        <v>0.99063363461808696</v>
      </c>
      <c r="N487" s="68">
        <v>97.483870967741893</v>
      </c>
      <c r="O487" s="71">
        <v>0.58673103062534604</v>
      </c>
      <c r="P487" s="68">
        <v>57.2751322751323</v>
      </c>
      <c r="Q487" s="71"/>
      <c r="R487" s="68"/>
    </row>
    <row r="488" spans="1:18" x14ac:dyDescent="0.2">
      <c r="A488" s="72" t="s">
        <v>1313</v>
      </c>
      <c r="B488" s="66" t="s">
        <v>1314</v>
      </c>
      <c r="C488" s="67">
        <v>35</v>
      </c>
      <c r="D488" s="67" t="s">
        <v>346</v>
      </c>
      <c r="E488" s="71">
        <v>0.81530616781404797</v>
      </c>
      <c r="F488" s="68">
        <v>68.987749838813698</v>
      </c>
      <c r="G488" s="71">
        <v>0.76977387469663905</v>
      </c>
      <c r="H488" s="68">
        <v>31.4635718891038</v>
      </c>
      <c r="I488" s="71">
        <v>0.80745490216506199</v>
      </c>
      <c r="J488" s="68">
        <v>52.353320438426799</v>
      </c>
      <c r="K488" s="71">
        <v>0.94763205828779595</v>
      </c>
      <c r="L488" s="68">
        <v>79.110251450676998</v>
      </c>
      <c r="M488" s="71">
        <v>0.99063363461808696</v>
      </c>
      <c r="N488" s="68">
        <v>97.483870967741893</v>
      </c>
      <c r="O488" s="71">
        <v>0.56103636930265599</v>
      </c>
      <c r="P488" s="68">
        <v>53.042328042328002</v>
      </c>
      <c r="Q488" s="71"/>
      <c r="R488" s="68"/>
    </row>
    <row r="489" spans="1:18" x14ac:dyDescent="0.2">
      <c r="A489" s="72" t="s">
        <v>1315</v>
      </c>
      <c r="B489" s="66" t="s">
        <v>1316</v>
      </c>
      <c r="C489" s="67">
        <v>35</v>
      </c>
      <c r="D489" s="67" t="s">
        <v>346</v>
      </c>
      <c r="E489" s="71">
        <v>0.82711309444486303</v>
      </c>
      <c r="F489" s="68">
        <v>74.274661508704099</v>
      </c>
      <c r="G489" s="71">
        <v>0.83277758008079805</v>
      </c>
      <c r="H489" s="68">
        <v>55.190199871050901</v>
      </c>
      <c r="I489" s="71">
        <v>0.83482670807954895</v>
      </c>
      <c r="J489" s="68">
        <v>64.474532559638902</v>
      </c>
      <c r="K489" s="71">
        <v>0.96576122454236102</v>
      </c>
      <c r="L489" s="68">
        <v>92.327530625403</v>
      </c>
      <c r="M489" s="71">
        <v>0.976584086545216</v>
      </c>
      <c r="N489" s="68">
        <v>93.741935483871003</v>
      </c>
      <c r="O489" s="71">
        <v>0.52561587297639301</v>
      </c>
      <c r="P489" s="68">
        <v>48.015873015872998</v>
      </c>
      <c r="Q489" s="71"/>
      <c r="R489" s="68"/>
    </row>
    <row r="490" spans="1:18" x14ac:dyDescent="0.2">
      <c r="A490" s="72" t="s">
        <v>1317</v>
      </c>
      <c r="B490" s="66" t="s">
        <v>1318</v>
      </c>
      <c r="C490" s="67">
        <v>35</v>
      </c>
      <c r="D490" s="67" t="s">
        <v>346</v>
      </c>
      <c r="E490" s="71">
        <v>0.78510442497796096</v>
      </c>
      <c r="F490" s="68">
        <v>53.449387491940698</v>
      </c>
      <c r="G490" s="71">
        <v>0.83325770840546398</v>
      </c>
      <c r="H490" s="68">
        <v>55.383623468729901</v>
      </c>
      <c r="I490" s="71">
        <v>0.73021490959659696</v>
      </c>
      <c r="J490" s="68">
        <v>24.177949709864599</v>
      </c>
      <c r="K490" s="71">
        <v>0.88592596566546</v>
      </c>
      <c r="L490" s="68">
        <v>36.814958091553798</v>
      </c>
      <c r="M490" s="71">
        <v>0.94848499039947498</v>
      </c>
      <c r="N490" s="68">
        <v>86.387096774193594</v>
      </c>
      <c r="O490" s="71">
        <v>0.52763855082281097</v>
      </c>
      <c r="P490" s="68">
        <v>48.743386243386198</v>
      </c>
      <c r="Q490" s="71"/>
      <c r="R490" s="68"/>
    </row>
    <row r="491" spans="1:18" x14ac:dyDescent="0.2">
      <c r="A491" s="72" t="s">
        <v>1319</v>
      </c>
      <c r="B491" s="66" t="s">
        <v>1320</v>
      </c>
      <c r="C491" s="67">
        <v>35</v>
      </c>
      <c r="D491" s="67" t="s">
        <v>346</v>
      </c>
      <c r="E491" s="71">
        <v>0.77728055925794004</v>
      </c>
      <c r="F491" s="68">
        <v>49.194068343004503</v>
      </c>
      <c r="G491" s="71">
        <v>0.79081682521117502</v>
      </c>
      <c r="H491" s="68">
        <v>39.974210186976102</v>
      </c>
      <c r="I491" s="71">
        <v>0.75619134815322697</v>
      </c>
      <c r="J491" s="68">
        <v>31.270148291424899</v>
      </c>
      <c r="K491" s="71">
        <v>0.93547597361824197</v>
      </c>
      <c r="L491" s="68">
        <v>67.891682785299807</v>
      </c>
      <c r="M491" s="71">
        <v>0.97190090385425998</v>
      </c>
      <c r="N491" s="68">
        <v>92.451612903225794</v>
      </c>
      <c r="O491" s="71">
        <v>0.43201774545279897</v>
      </c>
      <c r="P491" s="68">
        <v>36.441798941798901</v>
      </c>
      <c r="Q491" s="71"/>
      <c r="R491" s="68"/>
    </row>
    <row r="492" spans="1:18" x14ac:dyDescent="0.2">
      <c r="A492" s="72" t="s">
        <v>1321</v>
      </c>
      <c r="B492" s="66" t="s">
        <v>1322</v>
      </c>
      <c r="C492" s="67">
        <v>35</v>
      </c>
      <c r="D492" s="67" t="s">
        <v>346</v>
      </c>
      <c r="E492" s="71">
        <v>0.83676835484622403</v>
      </c>
      <c r="F492" s="68">
        <v>78.465506125080594</v>
      </c>
      <c r="G492" s="71">
        <v>0.88269927094501399</v>
      </c>
      <c r="H492" s="68">
        <v>81.882656350741499</v>
      </c>
      <c r="I492" s="71">
        <v>0.78189277985675998</v>
      </c>
      <c r="J492" s="68">
        <v>41.134751773049601</v>
      </c>
      <c r="K492" s="71">
        <v>0.93300947650732102</v>
      </c>
      <c r="L492" s="68">
        <v>66.021921341070296</v>
      </c>
      <c r="M492" s="71">
        <v>0.98595045192713004</v>
      </c>
      <c r="N492" s="68">
        <v>96.322580645161295</v>
      </c>
      <c r="O492" s="71">
        <v>0.60028979499489299</v>
      </c>
      <c r="P492" s="68">
        <v>59.325396825396801</v>
      </c>
      <c r="Q492" s="71"/>
      <c r="R492" s="68"/>
    </row>
    <row r="493" spans="1:18" x14ac:dyDescent="0.2">
      <c r="A493" s="72" t="s">
        <v>1323</v>
      </c>
      <c r="B493" s="66" t="s">
        <v>1324</v>
      </c>
      <c r="C493" s="67">
        <v>35</v>
      </c>
      <c r="D493" s="67" t="s">
        <v>346</v>
      </c>
      <c r="E493" s="71">
        <v>0.79961331855588702</v>
      </c>
      <c r="F493" s="68">
        <v>61.250805931656998</v>
      </c>
      <c r="G493" s="71">
        <v>0.85662088682566695</v>
      </c>
      <c r="H493" s="68">
        <v>68.214055448097994</v>
      </c>
      <c r="I493" s="71">
        <v>0.77582516850625505</v>
      </c>
      <c r="J493" s="68">
        <v>38.362346872985199</v>
      </c>
      <c r="K493" s="71">
        <v>0.91138113259072395</v>
      </c>
      <c r="L493" s="68">
        <v>49.194068343004503</v>
      </c>
      <c r="M493" s="71">
        <v>0.976584086545216</v>
      </c>
      <c r="N493" s="68">
        <v>93.741935483871003</v>
      </c>
      <c r="O493" s="71">
        <v>0.47765531831157299</v>
      </c>
      <c r="P493" s="68">
        <v>42.394179894179899</v>
      </c>
      <c r="Q493" s="71"/>
      <c r="R493" s="68"/>
    </row>
    <row r="494" spans="1:18" x14ac:dyDescent="0.2">
      <c r="A494" s="72" t="s">
        <v>1325</v>
      </c>
      <c r="B494" s="66" t="s">
        <v>1326</v>
      </c>
      <c r="C494" s="67">
        <v>35</v>
      </c>
      <c r="D494" s="67" t="s">
        <v>346</v>
      </c>
      <c r="E494" s="71">
        <v>0.78142370848017695</v>
      </c>
      <c r="F494" s="68">
        <v>51.128304319793699</v>
      </c>
      <c r="G494" s="71">
        <v>0.80031653248928003</v>
      </c>
      <c r="H494" s="68">
        <v>42.811089619600303</v>
      </c>
      <c r="I494" s="71">
        <v>0.74087389441281104</v>
      </c>
      <c r="J494" s="68">
        <v>26.8858800773694</v>
      </c>
      <c r="K494" s="71">
        <v>0.89581899539126197</v>
      </c>
      <c r="L494" s="68">
        <v>41.328175370728601</v>
      </c>
      <c r="M494" s="71">
        <v>0.94380180770851896</v>
      </c>
      <c r="N494" s="68">
        <v>85.096774193548399</v>
      </c>
      <c r="O494" s="71">
        <v>0.52630731239901196</v>
      </c>
      <c r="P494" s="68">
        <v>48.412698412698397</v>
      </c>
      <c r="Q494" s="71"/>
      <c r="R494" s="68"/>
    </row>
    <row r="495" spans="1:18" x14ac:dyDescent="0.2">
      <c r="A495" s="72" t="s">
        <v>1327</v>
      </c>
      <c r="B495" s="66" t="s">
        <v>1328</v>
      </c>
      <c r="C495" s="67">
        <v>35</v>
      </c>
      <c r="D495" s="67" t="s">
        <v>346</v>
      </c>
      <c r="E495" s="71">
        <v>0.77132395137151999</v>
      </c>
      <c r="F495" s="68">
        <v>46.421663442940002</v>
      </c>
      <c r="G495" s="71">
        <v>0.81570758793014098</v>
      </c>
      <c r="H495" s="68">
        <v>48.549323017408099</v>
      </c>
      <c r="I495" s="71">
        <v>0.74808442004192199</v>
      </c>
      <c r="J495" s="68">
        <v>29.078014184397201</v>
      </c>
      <c r="K495" s="71">
        <v>0.89412424806456103</v>
      </c>
      <c r="L495" s="68">
        <v>40.554480980012897</v>
      </c>
      <c r="M495" s="71">
        <v>0.94848499039947498</v>
      </c>
      <c r="N495" s="68">
        <v>86.387096774193594</v>
      </c>
      <c r="O495" s="71">
        <v>0.45021851042150002</v>
      </c>
      <c r="P495" s="68">
        <v>38.624338624338598</v>
      </c>
      <c r="Q495" s="71"/>
      <c r="R495" s="68"/>
    </row>
    <row r="496" spans="1:18" x14ac:dyDescent="0.2">
      <c r="A496" s="72" t="s">
        <v>1329</v>
      </c>
      <c r="B496" s="66" t="s">
        <v>1330</v>
      </c>
      <c r="C496" s="67">
        <v>35</v>
      </c>
      <c r="D496" s="67" t="s">
        <v>346</v>
      </c>
      <c r="E496" s="71">
        <v>0.71983678475444302</v>
      </c>
      <c r="F496" s="68">
        <v>26.8858800773694</v>
      </c>
      <c r="G496" s="71">
        <v>0.77556085554351095</v>
      </c>
      <c r="H496" s="68">
        <v>34.6872985170858</v>
      </c>
      <c r="I496" s="71">
        <v>0.69668062905394101</v>
      </c>
      <c r="J496" s="68">
        <v>16.247582205029001</v>
      </c>
      <c r="K496" s="71">
        <v>0.81764013323239704</v>
      </c>
      <c r="L496" s="68">
        <v>17.601547388781398</v>
      </c>
      <c r="M496" s="71">
        <v>0.83608860581651301</v>
      </c>
      <c r="N496" s="68">
        <v>57.806451612903203</v>
      </c>
      <c r="O496" s="71">
        <v>0.47321370012585501</v>
      </c>
      <c r="P496" s="68">
        <v>41.6666666666667</v>
      </c>
      <c r="Q496" s="71"/>
      <c r="R496" s="68"/>
    </row>
    <row r="497" spans="1:18" x14ac:dyDescent="0.2">
      <c r="A497" s="72" t="s">
        <v>1331</v>
      </c>
      <c r="B497" s="66" t="s">
        <v>1332</v>
      </c>
      <c r="C497" s="67">
        <v>35</v>
      </c>
      <c r="D497" s="67" t="s">
        <v>346</v>
      </c>
      <c r="E497" s="71">
        <v>0.63182813047368103</v>
      </c>
      <c r="F497" s="68">
        <v>13.668600902643499</v>
      </c>
      <c r="G497" s="71">
        <v>0.52742667162886303</v>
      </c>
      <c r="H497" s="68">
        <v>2.5789813023855599</v>
      </c>
      <c r="I497" s="71">
        <v>0.60205767879794303</v>
      </c>
      <c r="J497" s="68">
        <v>5.6092843326885902</v>
      </c>
      <c r="K497" s="71">
        <v>0.80412626556038702</v>
      </c>
      <c r="L497" s="68">
        <v>15.538362346873001</v>
      </c>
      <c r="M497" s="71">
        <v>0.69559312508780902</v>
      </c>
      <c r="N497" s="68">
        <v>27.4838709677419</v>
      </c>
      <c r="O497" s="71">
        <v>0.52993691129340303</v>
      </c>
      <c r="P497" s="68">
        <v>49.140211640211596</v>
      </c>
      <c r="Q497" s="71"/>
      <c r="R497" s="68"/>
    </row>
    <row r="498" spans="1:18" x14ac:dyDescent="0.2">
      <c r="A498" s="72" t="s">
        <v>1333</v>
      </c>
      <c r="B498" s="66" t="s">
        <v>1334</v>
      </c>
      <c r="C498" s="67">
        <v>35</v>
      </c>
      <c r="D498" s="67" t="s">
        <v>346</v>
      </c>
      <c r="E498" s="71">
        <v>0.75053997943921003</v>
      </c>
      <c r="F498" s="68">
        <v>36.686009026434597</v>
      </c>
      <c r="G498" s="71">
        <v>0.76978646690090202</v>
      </c>
      <c r="H498" s="68">
        <v>31.528046421663401</v>
      </c>
      <c r="I498" s="71">
        <v>0.71955508617290498</v>
      </c>
      <c r="J498" s="68">
        <v>21.341070277240501</v>
      </c>
      <c r="K498" s="71">
        <v>0.86762591629604302</v>
      </c>
      <c r="L498" s="68">
        <v>29.787234042553202</v>
      </c>
      <c r="M498" s="71">
        <v>0.90165316348990798</v>
      </c>
      <c r="N498" s="68">
        <v>75.161290322580598</v>
      </c>
      <c r="O498" s="71">
        <v>0.49407926433629201</v>
      </c>
      <c r="P498" s="68">
        <v>44.179894179894198</v>
      </c>
      <c r="Q498" s="71"/>
      <c r="R498" s="68"/>
    </row>
    <row r="499" spans="1:18" x14ac:dyDescent="0.2">
      <c r="A499" s="72" t="s">
        <v>1335</v>
      </c>
      <c r="B499" s="66" t="s">
        <v>1336</v>
      </c>
      <c r="C499" s="67">
        <v>35</v>
      </c>
      <c r="D499" s="67" t="s">
        <v>346</v>
      </c>
      <c r="E499" s="71">
        <v>0.66578055158940297</v>
      </c>
      <c r="F499" s="68">
        <v>17.2791747259832</v>
      </c>
      <c r="G499" s="71">
        <v>0.81358166773147</v>
      </c>
      <c r="H499" s="68">
        <v>47.582205029013501</v>
      </c>
      <c r="I499" s="71">
        <v>0.66080642883240404</v>
      </c>
      <c r="J499" s="68">
        <v>11.1540941328175</v>
      </c>
      <c r="K499" s="71">
        <v>0.73356373001144404</v>
      </c>
      <c r="L499" s="68">
        <v>8.1237911025145095</v>
      </c>
      <c r="M499" s="71">
        <v>0.76584086545216101</v>
      </c>
      <c r="N499" s="68">
        <v>40.838709677419402</v>
      </c>
      <c r="O499" s="71">
        <v>0.35511006591953398</v>
      </c>
      <c r="P499" s="68">
        <v>26.058201058201099</v>
      </c>
      <c r="Q499" s="71"/>
      <c r="R499" s="68"/>
    </row>
    <row r="500" spans="1:18" x14ac:dyDescent="0.2">
      <c r="A500" s="72" t="s">
        <v>1337</v>
      </c>
      <c r="B500" s="66" t="s">
        <v>1338</v>
      </c>
      <c r="C500" s="67">
        <v>35</v>
      </c>
      <c r="D500" s="67" t="s">
        <v>346</v>
      </c>
      <c r="E500" s="71">
        <v>0.81355516183663701</v>
      </c>
      <c r="F500" s="68">
        <v>68.214055448097994</v>
      </c>
      <c r="G500" s="71">
        <v>0.769575258007408</v>
      </c>
      <c r="H500" s="68">
        <v>31.3990973565442</v>
      </c>
      <c r="I500" s="71">
        <v>0.81596016511938496</v>
      </c>
      <c r="J500" s="68">
        <v>55.770470664087703</v>
      </c>
      <c r="K500" s="71">
        <v>0.92767697901143498</v>
      </c>
      <c r="L500" s="68">
        <v>61.637653127014801</v>
      </c>
      <c r="M500" s="71">
        <v>0.96721772116330196</v>
      </c>
      <c r="N500" s="68">
        <v>91.096774193548399</v>
      </c>
      <c r="O500" s="71">
        <v>0.58734568588165803</v>
      </c>
      <c r="P500" s="68">
        <v>57.473544973545003</v>
      </c>
      <c r="Q500" s="71"/>
      <c r="R500" s="68"/>
    </row>
    <row r="501" spans="1:18" x14ac:dyDescent="0.2">
      <c r="A501" s="72" t="s">
        <v>1339</v>
      </c>
      <c r="B501" s="66" t="s">
        <v>1340</v>
      </c>
      <c r="C501" s="67">
        <v>35</v>
      </c>
      <c r="D501" s="67" t="s">
        <v>346</v>
      </c>
      <c r="E501" s="71">
        <v>0.81366133690067399</v>
      </c>
      <c r="F501" s="68">
        <v>68.278529980657595</v>
      </c>
      <c r="G501" s="71">
        <v>0.73553242057554302</v>
      </c>
      <c r="H501" s="68">
        <v>23.0818826563507</v>
      </c>
      <c r="I501" s="71">
        <v>0.80146078846567803</v>
      </c>
      <c r="J501" s="68">
        <v>49.065119277885202</v>
      </c>
      <c r="K501" s="71">
        <v>0.96108166669505002</v>
      </c>
      <c r="L501" s="68">
        <v>89.555125725338499</v>
      </c>
      <c r="M501" s="71">
        <v>0.99063363461808696</v>
      </c>
      <c r="N501" s="68">
        <v>97.483870967741893</v>
      </c>
      <c r="O501" s="71">
        <v>0.57959817414901305</v>
      </c>
      <c r="P501" s="68">
        <v>56.084656084656103</v>
      </c>
      <c r="Q501" s="71"/>
      <c r="R501" s="68"/>
    </row>
    <row r="502" spans="1:18" x14ac:dyDescent="0.2">
      <c r="A502" s="72" t="s">
        <v>1341</v>
      </c>
      <c r="B502" s="66" t="s">
        <v>1342</v>
      </c>
      <c r="C502" s="67">
        <v>35</v>
      </c>
      <c r="D502" s="67" t="s">
        <v>346</v>
      </c>
      <c r="E502" s="71">
        <v>0.63202120233602499</v>
      </c>
      <c r="F502" s="68">
        <v>13.8620245003224</v>
      </c>
      <c r="G502" s="71">
        <v>0.53124077847766005</v>
      </c>
      <c r="H502" s="68">
        <v>2.6434558349452</v>
      </c>
      <c r="I502" s="71">
        <v>0.539626004842507</v>
      </c>
      <c r="J502" s="68">
        <v>2.9013539651837501</v>
      </c>
      <c r="K502" s="71">
        <v>0.74477898349762905</v>
      </c>
      <c r="L502" s="68">
        <v>8.9619600257898107</v>
      </c>
      <c r="M502" s="71">
        <v>0.68622675970589597</v>
      </c>
      <c r="N502" s="68">
        <v>26.387096774193498</v>
      </c>
      <c r="O502" s="71">
        <v>0.65823348515643498</v>
      </c>
      <c r="P502" s="68">
        <v>67.658730158730194</v>
      </c>
      <c r="Q502" s="71"/>
      <c r="R502" s="68"/>
    </row>
    <row r="503" spans="1:18" x14ac:dyDescent="0.2">
      <c r="A503" s="72" t="s">
        <v>1343</v>
      </c>
      <c r="B503" s="66" t="s">
        <v>1344</v>
      </c>
      <c r="C503" s="67">
        <v>35</v>
      </c>
      <c r="D503" s="67" t="s">
        <v>346</v>
      </c>
      <c r="E503" s="71">
        <v>0.84378697669105895</v>
      </c>
      <c r="F503" s="68">
        <v>80.851063829787194</v>
      </c>
      <c r="G503" s="71">
        <v>0.79030407665314795</v>
      </c>
      <c r="H503" s="68">
        <v>39.587362991618299</v>
      </c>
      <c r="I503" s="71">
        <v>0.718143837207186</v>
      </c>
      <c r="J503" s="68">
        <v>21.018697614442299</v>
      </c>
      <c r="K503" s="71">
        <v>0.918215002504426</v>
      </c>
      <c r="L503" s="68">
        <v>53.707285622179199</v>
      </c>
      <c r="M503" s="71">
        <v>0.94848499039947498</v>
      </c>
      <c r="N503" s="68">
        <v>86.387096774193594</v>
      </c>
      <c r="O503" s="71"/>
      <c r="P503" s="68"/>
      <c r="Q503" s="71"/>
      <c r="R503" s="68"/>
    </row>
    <row r="504" spans="1:18" x14ac:dyDescent="0.2">
      <c r="A504" s="72" t="s">
        <v>1345</v>
      </c>
      <c r="B504" s="66" t="s">
        <v>1346</v>
      </c>
      <c r="C504" s="67">
        <v>35</v>
      </c>
      <c r="D504" s="67" t="s">
        <v>346</v>
      </c>
      <c r="E504" s="71">
        <v>0.69532653315683601</v>
      </c>
      <c r="F504" s="68">
        <v>21.7279174725983</v>
      </c>
      <c r="G504" s="71">
        <v>0.69392045883045606</v>
      </c>
      <c r="H504" s="68">
        <v>13.5396518375242</v>
      </c>
      <c r="I504" s="71">
        <v>0.71791980530617705</v>
      </c>
      <c r="J504" s="68">
        <v>20.954223081882699</v>
      </c>
      <c r="K504" s="71">
        <v>0.894829851867327</v>
      </c>
      <c r="L504" s="68">
        <v>41.0058027079304</v>
      </c>
      <c r="M504" s="71">
        <v>0.89696998079895096</v>
      </c>
      <c r="N504" s="68">
        <v>73.870967741935502</v>
      </c>
      <c r="O504" s="71">
        <v>0.272992568981271</v>
      </c>
      <c r="P504" s="68">
        <v>14.1534391534392</v>
      </c>
      <c r="Q504" s="71"/>
      <c r="R504" s="68"/>
    </row>
    <row r="505" spans="1:18" x14ac:dyDescent="0.2">
      <c r="A505" s="72" t="s">
        <v>1347</v>
      </c>
      <c r="B505" s="66" t="s">
        <v>1348</v>
      </c>
      <c r="C505" s="67">
        <v>35</v>
      </c>
      <c r="D505" s="67" t="s">
        <v>346</v>
      </c>
      <c r="E505" s="71">
        <v>0.75390183005977995</v>
      </c>
      <c r="F505" s="68">
        <v>37.975499677627298</v>
      </c>
      <c r="G505" s="71">
        <v>0.89070858864579805</v>
      </c>
      <c r="H505" s="68">
        <v>84.912959381044502</v>
      </c>
      <c r="I505" s="71">
        <v>0.74017734541920399</v>
      </c>
      <c r="J505" s="68">
        <v>26.627981947130898</v>
      </c>
      <c r="K505" s="71">
        <v>0.92222937836279995</v>
      </c>
      <c r="L505" s="68">
        <v>57.511283043197899</v>
      </c>
      <c r="M505" s="71">
        <v>0.97190090385425998</v>
      </c>
      <c r="N505" s="68">
        <v>92.451612903225794</v>
      </c>
      <c r="O505" s="71">
        <v>0.244492934016837</v>
      </c>
      <c r="P505" s="68">
        <v>11.507936507936501</v>
      </c>
      <c r="Q505" s="71"/>
      <c r="R505" s="68"/>
    </row>
    <row r="506" spans="1:18" x14ac:dyDescent="0.2">
      <c r="A506" s="72" t="s">
        <v>1349</v>
      </c>
      <c r="B506" s="66" t="s">
        <v>1350</v>
      </c>
      <c r="C506" s="67">
        <v>35</v>
      </c>
      <c r="D506" s="67" t="s">
        <v>346</v>
      </c>
      <c r="E506" s="71">
        <v>0.712176519943996</v>
      </c>
      <c r="F506" s="68">
        <v>25.145067698259201</v>
      </c>
      <c r="G506" s="71">
        <v>0.81355387622979203</v>
      </c>
      <c r="H506" s="68">
        <v>47.5177304964539</v>
      </c>
      <c r="I506" s="71">
        <v>0.75669758090987604</v>
      </c>
      <c r="J506" s="68">
        <v>31.528046421663401</v>
      </c>
      <c r="K506" s="71">
        <v>0.920765008546507</v>
      </c>
      <c r="L506" s="68">
        <v>55.577047066408802</v>
      </c>
      <c r="M506" s="71">
        <v>0.83608860581651301</v>
      </c>
      <c r="N506" s="68">
        <v>57.806451612903203</v>
      </c>
      <c r="O506" s="71">
        <v>0.233777528217291</v>
      </c>
      <c r="P506" s="68">
        <v>10.7804232804233</v>
      </c>
      <c r="Q506" s="71"/>
      <c r="R506" s="68"/>
    </row>
    <row r="507" spans="1:18" x14ac:dyDescent="0.2">
      <c r="A507" s="72" t="s">
        <v>1351</v>
      </c>
      <c r="B507" s="66" t="s">
        <v>1352</v>
      </c>
      <c r="C507" s="67">
        <v>35</v>
      </c>
      <c r="D507" s="67" t="s">
        <v>346</v>
      </c>
      <c r="E507" s="71">
        <v>0.74506732989202495</v>
      </c>
      <c r="F507" s="68">
        <v>34.6872985170858</v>
      </c>
      <c r="G507" s="71">
        <v>0.90000360316491002</v>
      </c>
      <c r="H507" s="68">
        <v>88.136686009026405</v>
      </c>
      <c r="I507" s="71">
        <v>0.81545768122848405</v>
      </c>
      <c r="J507" s="68">
        <v>55.512572533849102</v>
      </c>
      <c r="K507" s="71">
        <v>0.90711785007666601</v>
      </c>
      <c r="L507" s="68">
        <v>46.615087040619002</v>
      </c>
      <c r="M507" s="71">
        <v>0.87823725003512398</v>
      </c>
      <c r="N507" s="68">
        <v>69.290322580645196</v>
      </c>
      <c r="O507" s="71">
        <v>0.22452026495494101</v>
      </c>
      <c r="P507" s="68">
        <v>10.119047619047601</v>
      </c>
      <c r="Q507" s="71"/>
      <c r="R507" s="68"/>
    </row>
    <row r="508" spans="1:18" x14ac:dyDescent="0.2">
      <c r="A508" s="72" t="s">
        <v>1353</v>
      </c>
      <c r="B508" s="66" t="s">
        <v>1354</v>
      </c>
      <c r="C508" s="67">
        <v>35</v>
      </c>
      <c r="D508" s="67" t="s">
        <v>346</v>
      </c>
      <c r="E508" s="71">
        <v>0.69517557189359303</v>
      </c>
      <c r="F508" s="68">
        <v>21.598968407478999</v>
      </c>
      <c r="G508" s="71">
        <v>0.85811448000378099</v>
      </c>
      <c r="H508" s="68">
        <v>69.1811734364926</v>
      </c>
      <c r="I508" s="71">
        <v>0.67304272659101705</v>
      </c>
      <c r="J508" s="68">
        <v>13.023855577047099</v>
      </c>
      <c r="K508" s="71">
        <v>0.83328828074816397</v>
      </c>
      <c r="L508" s="68">
        <v>20.889748549322999</v>
      </c>
      <c r="M508" s="71">
        <v>0.81735587505268603</v>
      </c>
      <c r="N508" s="68">
        <v>52.838709677419402</v>
      </c>
      <c r="O508" s="71">
        <v>0.29407649707231798</v>
      </c>
      <c r="P508" s="68">
        <v>17.1957671957672</v>
      </c>
      <c r="Q508" s="71"/>
      <c r="R508" s="68"/>
    </row>
    <row r="509" spans="1:18" x14ac:dyDescent="0.2">
      <c r="A509" s="72" t="s">
        <v>1355</v>
      </c>
      <c r="B509" s="66" t="s">
        <v>1356</v>
      </c>
      <c r="C509" s="67">
        <v>35</v>
      </c>
      <c r="D509" s="67" t="s">
        <v>346</v>
      </c>
      <c r="E509" s="71">
        <v>0.77197333559369996</v>
      </c>
      <c r="F509" s="68">
        <v>46.679561573178603</v>
      </c>
      <c r="G509" s="71">
        <v>0.89571284921250105</v>
      </c>
      <c r="H509" s="68">
        <v>86.524822695035496</v>
      </c>
      <c r="I509" s="71">
        <v>0.83816891185396603</v>
      </c>
      <c r="J509" s="68">
        <v>65.957446808510596</v>
      </c>
      <c r="K509" s="71">
        <v>0.94593739153714995</v>
      </c>
      <c r="L509" s="68">
        <v>77.885235332043806</v>
      </c>
      <c r="M509" s="71">
        <v>0.83140542312555599</v>
      </c>
      <c r="N509" s="68">
        <v>56.064516129032299</v>
      </c>
      <c r="O509" s="71">
        <v>0.34864210223932701</v>
      </c>
      <c r="P509" s="68">
        <v>25</v>
      </c>
      <c r="Q509" s="71"/>
      <c r="R509" s="68"/>
    </row>
    <row r="510" spans="1:18" x14ac:dyDescent="0.2">
      <c r="A510" s="72" t="s">
        <v>1357</v>
      </c>
      <c r="B510" s="66" t="s">
        <v>1358</v>
      </c>
      <c r="C510" s="67">
        <v>35</v>
      </c>
      <c r="D510" s="67" t="s">
        <v>346</v>
      </c>
      <c r="E510" s="71">
        <v>0.72816903968522795</v>
      </c>
      <c r="F510" s="68">
        <v>29.722759509993601</v>
      </c>
      <c r="G510" s="71">
        <v>0.87485040107767098</v>
      </c>
      <c r="H510" s="68">
        <v>77.562862669245604</v>
      </c>
      <c r="I510" s="71">
        <v>0.74040834576705605</v>
      </c>
      <c r="J510" s="68">
        <v>26.756931012250199</v>
      </c>
      <c r="K510" s="71">
        <v>0.83210526820830299</v>
      </c>
      <c r="L510" s="68">
        <v>20.696324951644101</v>
      </c>
      <c r="M510" s="71">
        <v>0.87355406734416696</v>
      </c>
      <c r="N510" s="68">
        <v>67.935483870967701</v>
      </c>
      <c r="O510" s="71">
        <v>0.31992711602894103</v>
      </c>
      <c r="P510" s="68">
        <v>21.097883597883602</v>
      </c>
      <c r="Q510" s="71"/>
      <c r="R510" s="68"/>
    </row>
    <row r="511" spans="1:18" x14ac:dyDescent="0.2">
      <c r="A511" s="72" t="s">
        <v>1359</v>
      </c>
      <c r="B511" s="66" t="s">
        <v>1360</v>
      </c>
      <c r="C511" s="67">
        <v>35</v>
      </c>
      <c r="D511" s="67" t="s">
        <v>346</v>
      </c>
      <c r="E511" s="71">
        <v>0.75755103871822205</v>
      </c>
      <c r="F511" s="68">
        <v>39.522888459058699</v>
      </c>
      <c r="G511" s="71">
        <v>0.898852924334548</v>
      </c>
      <c r="H511" s="68">
        <v>87.943262411347504</v>
      </c>
      <c r="I511" s="71">
        <v>0.80103858179921605</v>
      </c>
      <c r="J511" s="68">
        <v>48.936170212766001</v>
      </c>
      <c r="K511" s="71">
        <v>0.89600738165710103</v>
      </c>
      <c r="L511" s="68">
        <v>41.392649903288202</v>
      </c>
      <c r="M511" s="71">
        <v>0.90165316348990798</v>
      </c>
      <c r="N511" s="68">
        <v>75.161290322580598</v>
      </c>
      <c r="O511" s="71">
        <v>0.290203142310338</v>
      </c>
      <c r="P511" s="68">
        <v>16.1375661375661</v>
      </c>
      <c r="Q511" s="71"/>
      <c r="R511" s="68"/>
    </row>
    <row r="512" spans="1:18" x14ac:dyDescent="0.2">
      <c r="A512" s="72" t="s">
        <v>1361</v>
      </c>
      <c r="B512" s="66" t="s">
        <v>1362</v>
      </c>
      <c r="C512" s="67">
        <v>35</v>
      </c>
      <c r="D512" s="67" t="s">
        <v>346</v>
      </c>
      <c r="E512" s="71">
        <v>0.78339200738279002</v>
      </c>
      <c r="F512" s="68">
        <v>52.224371373307498</v>
      </c>
      <c r="G512" s="71">
        <v>0.93853886732312597</v>
      </c>
      <c r="H512" s="68">
        <v>95.422308188265603</v>
      </c>
      <c r="I512" s="71">
        <v>0.78969823546003903</v>
      </c>
      <c r="J512" s="68">
        <v>44.100580270793003</v>
      </c>
      <c r="K512" s="71">
        <v>0.93381294874177301</v>
      </c>
      <c r="L512" s="68">
        <v>66.6666666666667</v>
      </c>
      <c r="M512" s="71">
        <v>0.99531681730904298</v>
      </c>
      <c r="N512" s="68">
        <v>98.645161290322605</v>
      </c>
      <c r="O512" s="71">
        <v>0.25959316807996902</v>
      </c>
      <c r="P512" s="68">
        <v>12.8306878306878</v>
      </c>
      <c r="Q512" s="71"/>
      <c r="R512" s="68"/>
    </row>
    <row r="513" spans="1:18" x14ac:dyDescent="0.2">
      <c r="A513" s="72" t="s">
        <v>1363</v>
      </c>
      <c r="B513" s="66" t="s">
        <v>1364</v>
      </c>
      <c r="C513" s="67">
        <v>35</v>
      </c>
      <c r="D513" s="67" t="s">
        <v>346</v>
      </c>
      <c r="E513" s="71">
        <v>0.84733135188594499</v>
      </c>
      <c r="F513" s="68">
        <v>82.656350741457103</v>
      </c>
      <c r="G513" s="71">
        <v>0.94067442941656598</v>
      </c>
      <c r="H513" s="68">
        <v>95.873629916183106</v>
      </c>
      <c r="I513" s="71">
        <v>0.87173016730938002</v>
      </c>
      <c r="J513" s="68">
        <v>79.174725983236598</v>
      </c>
      <c r="K513" s="71">
        <v>0.97349637700921199</v>
      </c>
      <c r="L513" s="68">
        <v>95.486782720825303</v>
      </c>
      <c r="M513" s="71">
        <v>0.99063363461808696</v>
      </c>
      <c r="N513" s="68">
        <v>97.483870967741893</v>
      </c>
      <c r="O513" s="71">
        <v>0.46012215107648302</v>
      </c>
      <c r="P513" s="68">
        <v>39.880952380952401</v>
      </c>
      <c r="Q513" s="71"/>
      <c r="R513" s="68"/>
    </row>
    <row r="514" spans="1:18" x14ac:dyDescent="0.2">
      <c r="A514" s="72" t="s">
        <v>1365</v>
      </c>
      <c r="B514" s="66" t="s">
        <v>1366</v>
      </c>
      <c r="C514" s="67">
        <v>35</v>
      </c>
      <c r="D514" s="67" t="s">
        <v>346</v>
      </c>
      <c r="E514" s="71">
        <v>0.84416395267060296</v>
      </c>
      <c r="F514" s="68">
        <v>80.980012894906494</v>
      </c>
      <c r="G514" s="71">
        <v>0.96297233189845</v>
      </c>
      <c r="H514" s="68">
        <v>98.130238555770504</v>
      </c>
      <c r="I514" s="71">
        <v>0.92286498426443697</v>
      </c>
      <c r="J514" s="68">
        <v>95.744680851063805</v>
      </c>
      <c r="K514" s="71">
        <v>0.96458076764115996</v>
      </c>
      <c r="L514" s="68">
        <v>91.489361702127695</v>
      </c>
      <c r="M514" s="71">
        <v>0.99531681730904298</v>
      </c>
      <c r="N514" s="68">
        <v>98.645161290322605</v>
      </c>
      <c r="O514" s="71">
        <v>0.37508486223992399</v>
      </c>
      <c r="P514" s="68">
        <v>28.373015873015898</v>
      </c>
      <c r="Q514" s="71"/>
      <c r="R514" s="68"/>
    </row>
    <row r="515" spans="1:18" x14ac:dyDescent="0.2">
      <c r="A515" s="72" t="s">
        <v>1367</v>
      </c>
      <c r="B515" s="66" t="s">
        <v>1368</v>
      </c>
      <c r="C515" s="67">
        <v>35</v>
      </c>
      <c r="D515" s="67" t="s">
        <v>346</v>
      </c>
      <c r="E515" s="71">
        <v>0.80118401590930599</v>
      </c>
      <c r="F515" s="68">
        <v>61.831076724693702</v>
      </c>
      <c r="G515" s="71">
        <v>0.814010474836529</v>
      </c>
      <c r="H515" s="68">
        <v>47.969052224371403</v>
      </c>
      <c r="I515" s="71">
        <v>0.72220608664050201</v>
      </c>
      <c r="J515" s="68">
        <v>22.050290135396502</v>
      </c>
      <c r="K515" s="71">
        <v>0.79543754732902905</v>
      </c>
      <c r="L515" s="68">
        <v>14.1199226305609</v>
      </c>
      <c r="M515" s="71">
        <v>0.98595045192713004</v>
      </c>
      <c r="N515" s="68">
        <v>96.322580645161295</v>
      </c>
      <c r="O515" s="71">
        <v>0.68831551881333897</v>
      </c>
      <c r="P515" s="68">
        <v>70.105820105820101</v>
      </c>
      <c r="Q515" s="71"/>
      <c r="R515" s="68"/>
    </row>
    <row r="516" spans="1:18" x14ac:dyDescent="0.2">
      <c r="A516" s="72" t="s">
        <v>1369</v>
      </c>
      <c r="B516" s="66" t="s">
        <v>1370</v>
      </c>
      <c r="C516" s="67">
        <v>35</v>
      </c>
      <c r="D516" s="67" t="s">
        <v>346</v>
      </c>
      <c r="E516" s="71">
        <v>0.789565648103143</v>
      </c>
      <c r="F516" s="68">
        <v>56.092843326885898</v>
      </c>
      <c r="G516" s="71">
        <v>0.82592129546447002</v>
      </c>
      <c r="H516" s="68">
        <v>52.675693101225001</v>
      </c>
      <c r="I516" s="71">
        <v>0.76823069343838202</v>
      </c>
      <c r="J516" s="68">
        <v>34.6872985170858</v>
      </c>
      <c r="K516" s="71">
        <v>0.91829079681244297</v>
      </c>
      <c r="L516" s="68">
        <v>53.9007092198582</v>
      </c>
      <c r="M516" s="71">
        <v>0.96253453847234605</v>
      </c>
      <c r="N516" s="68">
        <v>90.193548387096797</v>
      </c>
      <c r="O516" s="71">
        <v>0.47285091632807202</v>
      </c>
      <c r="P516" s="68">
        <v>41.534391534391503</v>
      </c>
      <c r="Q516" s="71"/>
      <c r="R516" s="68"/>
    </row>
    <row r="517" spans="1:18" x14ac:dyDescent="0.2">
      <c r="A517" s="72" t="s">
        <v>1371</v>
      </c>
      <c r="B517" s="66" t="s">
        <v>1372</v>
      </c>
      <c r="C517" s="67">
        <v>35</v>
      </c>
      <c r="D517" s="67" t="s">
        <v>346</v>
      </c>
      <c r="E517" s="71">
        <v>0.79110621060051001</v>
      </c>
      <c r="F517" s="68">
        <v>56.866537717601602</v>
      </c>
      <c r="G517" s="71">
        <v>0.93658988604782401</v>
      </c>
      <c r="H517" s="68">
        <v>95.228884590586702</v>
      </c>
      <c r="I517" s="71">
        <v>0.89136449023804198</v>
      </c>
      <c r="J517" s="68">
        <v>86.266924564796895</v>
      </c>
      <c r="K517" s="71">
        <v>0.91408822283373004</v>
      </c>
      <c r="L517" s="68">
        <v>50.934880722114798</v>
      </c>
      <c r="M517" s="71">
        <v>0.93443544232660503</v>
      </c>
      <c r="N517" s="68">
        <v>82.9677419354839</v>
      </c>
      <c r="O517" s="71">
        <v>0.27905301155634799</v>
      </c>
      <c r="P517" s="68">
        <v>14.550264550264499</v>
      </c>
      <c r="Q517" s="71"/>
      <c r="R517" s="68"/>
    </row>
    <row r="518" spans="1:18" x14ac:dyDescent="0.2">
      <c r="A518" s="72" t="s">
        <v>1373</v>
      </c>
      <c r="B518" s="66" t="s">
        <v>1374</v>
      </c>
      <c r="C518" s="67">
        <v>35</v>
      </c>
      <c r="D518" s="67" t="s">
        <v>346</v>
      </c>
      <c r="E518" s="71">
        <v>0.80702548991414702</v>
      </c>
      <c r="F518" s="68">
        <v>65.248226950354606</v>
      </c>
      <c r="G518" s="71">
        <v>0.80688747881641798</v>
      </c>
      <c r="H518" s="68">
        <v>45.003223726628001</v>
      </c>
      <c r="I518" s="71">
        <v>0.68412489578927704</v>
      </c>
      <c r="J518" s="68">
        <v>14.7001934235977</v>
      </c>
      <c r="K518" s="71">
        <v>0.79797096003333201</v>
      </c>
      <c r="L518" s="68">
        <v>14.4422952933591</v>
      </c>
      <c r="M518" s="71">
        <v>0.93911862501756205</v>
      </c>
      <c r="N518" s="68">
        <v>84.129032258064498</v>
      </c>
      <c r="O518" s="71"/>
      <c r="P518" s="68"/>
      <c r="Q518" s="71"/>
      <c r="R518" s="68"/>
    </row>
    <row r="519" spans="1:18" x14ac:dyDescent="0.2">
      <c r="A519" s="72" t="s">
        <v>1375</v>
      </c>
      <c r="B519" s="66" t="s">
        <v>1376</v>
      </c>
      <c r="C519" s="67">
        <v>35</v>
      </c>
      <c r="D519" s="67" t="s">
        <v>346</v>
      </c>
      <c r="E519" s="71">
        <v>0.80839188745637203</v>
      </c>
      <c r="F519" s="68">
        <v>65.764023210831695</v>
      </c>
      <c r="G519" s="71">
        <v>0.83747944274307895</v>
      </c>
      <c r="H519" s="68">
        <v>57.188910380399697</v>
      </c>
      <c r="I519" s="71">
        <v>0.75132641360188102</v>
      </c>
      <c r="J519" s="68">
        <v>29.851708575112799</v>
      </c>
      <c r="K519" s="71">
        <v>0.90180054545880095</v>
      </c>
      <c r="L519" s="68">
        <v>44.100580270793003</v>
      </c>
      <c r="M519" s="71">
        <v>0.976584086545216</v>
      </c>
      <c r="N519" s="68">
        <v>93.741935483871003</v>
      </c>
      <c r="O519" s="71">
        <v>0.574768948932882</v>
      </c>
      <c r="P519" s="68">
        <v>55.092592592592602</v>
      </c>
      <c r="Q519" s="71"/>
      <c r="R519" s="68"/>
    </row>
    <row r="520" spans="1:18" x14ac:dyDescent="0.2">
      <c r="A520" s="72" t="s">
        <v>1377</v>
      </c>
      <c r="B520" s="66" t="s">
        <v>1378</v>
      </c>
      <c r="C520" s="67">
        <v>35</v>
      </c>
      <c r="D520" s="67" t="s">
        <v>346</v>
      </c>
      <c r="E520" s="71">
        <v>0.75526262589103998</v>
      </c>
      <c r="F520" s="68">
        <v>38.813668600902602</v>
      </c>
      <c r="G520" s="71">
        <v>0.7525759270854</v>
      </c>
      <c r="H520" s="68">
        <v>27.401676337846599</v>
      </c>
      <c r="I520" s="71">
        <v>0.75265173740950597</v>
      </c>
      <c r="J520" s="68">
        <v>30.2385557704707</v>
      </c>
      <c r="K520" s="71">
        <v>0.93853735189061005</v>
      </c>
      <c r="L520" s="68">
        <v>71.115409413281796</v>
      </c>
      <c r="M520" s="71">
        <v>0.93911862501756205</v>
      </c>
      <c r="N520" s="68">
        <v>84.129032258064498</v>
      </c>
      <c r="O520" s="71">
        <v>0.39342948805212102</v>
      </c>
      <c r="P520" s="68">
        <v>31.4153439153439</v>
      </c>
      <c r="Q520" s="71"/>
      <c r="R520" s="68"/>
    </row>
    <row r="521" spans="1:18" x14ac:dyDescent="0.2">
      <c r="A521" s="72" t="s">
        <v>1379</v>
      </c>
      <c r="B521" s="66" t="s">
        <v>1380</v>
      </c>
      <c r="C521" s="67">
        <v>35</v>
      </c>
      <c r="D521" s="67" t="s">
        <v>346</v>
      </c>
      <c r="E521" s="71">
        <v>0.77042905529942496</v>
      </c>
      <c r="F521" s="68">
        <v>45.905867182462899</v>
      </c>
      <c r="G521" s="71">
        <v>0.803915025057925</v>
      </c>
      <c r="H521" s="68">
        <v>43.907156673114102</v>
      </c>
      <c r="I521" s="71">
        <v>0.77580633333986104</v>
      </c>
      <c r="J521" s="68">
        <v>38.297872340425499</v>
      </c>
      <c r="K521" s="71">
        <v>0.94520517402753201</v>
      </c>
      <c r="L521" s="68">
        <v>76.9825918762089</v>
      </c>
      <c r="M521" s="71">
        <v>0.94848499039947498</v>
      </c>
      <c r="N521" s="68">
        <v>86.387096774193594</v>
      </c>
      <c r="O521" s="71">
        <v>0.37873375367233097</v>
      </c>
      <c r="P521" s="68">
        <v>29.100529100529101</v>
      </c>
      <c r="Q521" s="71"/>
      <c r="R521" s="68"/>
    </row>
    <row r="522" spans="1:18" x14ac:dyDescent="0.2">
      <c r="A522" s="72" t="s">
        <v>1381</v>
      </c>
      <c r="B522" s="66" t="s">
        <v>1382</v>
      </c>
      <c r="C522" s="67">
        <v>35</v>
      </c>
      <c r="D522" s="67" t="s">
        <v>346</v>
      </c>
      <c r="E522" s="71">
        <v>0.76849048664630004</v>
      </c>
      <c r="F522" s="68">
        <v>45.132172791747301</v>
      </c>
      <c r="G522" s="71">
        <v>0.81552631878964899</v>
      </c>
      <c r="H522" s="68">
        <v>48.420373952288799</v>
      </c>
      <c r="I522" s="71">
        <v>0.79757112586089496</v>
      </c>
      <c r="J522" s="68">
        <v>47.259832366215299</v>
      </c>
      <c r="K522" s="71">
        <v>0.94227096924648102</v>
      </c>
      <c r="L522" s="68">
        <v>74.532559638942601</v>
      </c>
      <c r="M522" s="71">
        <v>0.93911862501756205</v>
      </c>
      <c r="N522" s="68">
        <v>84.129032258064498</v>
      </c>
      <c r="O522" s="71">
        <v>0.34796539431691098</v>
      </c>
      <c r="P522" s="68">
        <v>24.867724867724899</v>
      </c>
      <c r="Q522" s="71"/>
      <c r="R522" s="68"/>
    </row>
    <row r="523" spans="1:18" x14ac:dyDescent="0.2">
      <c r="A523" s="72" t="s">
        <v>1383</v>
      </c>
      <c r="B523" s="66" t="s">
        <v>1384</v>
      </c>
      <c r="C523" s="67">
        <v>35</v>
      </c>
      <c r="D523" s="67" t="s">
        <v>346</v>
      </c>
      <c r="E523" s="71">
        <v>0.79080278877312205</v>
      </c>
      <c r="F523" s="68">
        <v>56.737588652482302</v>
      </c>
      <c r="G523" s="71">
        <v>0.90870454403232004</v>
      </c>
      <c r="H523" s="68">
        <v>89.941972920696301</v>
      </c>
      <c r="I523" s="71">
        <v>0.86541296648146704</v>
      </c>
      <c r="J523" s="68">
        <v>76.789168278529999</v>
      </c>
      <c r="K523" s="71">
        <v>0.97664004186573505</v>
      </c>
      <c r="L523" s="68">
        <v>96.324951644100594</v>
      </c>
      <c r="M523" s="71">
        <v>0.99063363461808696</v>
      </c>
      <c r="N523" s="68">
        <v>97.483870967741893</v>
      </c>
      <c r="O523" s="71">
        <v>0.212622756868</v>
      </c>
      <c r="P523" s="68">
        <v>9.1931216931216895</v>
      </c>
      <c r="Q523" s="71"/>
      <c r="R523" s="68"/>
    </row>
    <row r="524" spans="1:18" x14ac:dyDescent="0.2">
      <c r="A524" s="72" t="s">
        <v>1385</v>
      </c>
      <c r="B524" s="66" t="s">
        <v>1386</v>
      </c>
      <c r="C524" s="67">
        <v>35</v>
      </c>
      <c r="D524" s="67" t="s">
        <v>346</v>
      </c>
      <c r="E524" s="71">
        <v>0.80423532138763798</v>
      </c>
      <c r="F524" s="68">
        <v>63.700838168923298</v>
      </c>
      <c r="G524" s="71">
        <v>0.91379169652011905</v>
      </c>
      <c r="H524" s="68">
        <v>91.102514506769793</v>
      </c>
      <c r="I524" s="71">
        <v>0.91789253260817405</v>
      </c>
      <c r="J524" s="68">
        <v>94.8420373952289</v>
      </c>
      <c r="K524" s="71">
        <v>0.94250689969449997</v>
      </c>
      <c r="L524" s="68">
        <v>74.919406834300403</v>
      </c>
      <c r="M524" s="71">
        <v>0.93443544232660503</v>
      </c>
      <c r="N524" s="68">
        <v>82.9677419354839</v>
      </c>
      <c r="O524" s="71">
        <v>0.31255003578879098</v>
      </c>
      <c r="P524" s="68">
        <v>19.973544973545</v>
      </c>
      <c r="Q524" s="71"/>
      <c r="R524" s="68"/>
    </row>
    <row r="525" spans="1:18" x14ac:dyDescent="0.2">
      <c r="A525" s="72" t="s">
        <v>1387</v>
      </c>
      <c r="B525" s="66" t="s">
        <v>1388</v>
      </c>
      <c r="C525" s="67">
        <v>35</v>
      </c>
      <c r="D525" s="67" t="s">
        <v>346</v>
      </c>
      <c r="E525" s="71">
        <v>0.75922523251429996</v>
      </c>
      <c r="F525" s="68">
        <v>40.296582849774303</v>
      </c>
      <c r="G525" s="71">
        <v>0.90662598194635602</v>
      </c>
      <c r="H525" s="68">
        <v>89.555125725338499</v>
      </c>
      <c r="I525" s="71">
        <v>0.73285387763037702</v>
      </c>
      <c r="J525" s="68">
        <v>24.822695035460999</v>
      </c>
      <c r="K525" s="71">
        <v>0.90730336442683002</v>
      </c>
      <c r="L525" s="68">
        <v>46.744036105738203</v>
      </c>
      <c r="M525" s="71">
        <v>0.953168173090432</v>
      </c>
      <c r="N525" s="68">
        <v>87.677419354838705</v>
      </c>
      <c r="O525" s="71">
        <v>0.29617476547750299</v>
      </c>
      <c r="P525" s="68">
        <v>17.460317460317501</v>
      </c>
      <c r="Q525" s="71"/>
      <c r="R525" s="68"/>
    </row>
    <row r="526" spans="1:18" x14ac:dyDescent="0.2">
      <c r="A526" s="72" t="s">
        <v>1389</v>
      </c>
      <c r="B526" s="66" t="s">
        <v>1390</v>
      </c>
      <c r="C526" s="67">
        <v>35</v>
      </c>
      <c r="D526" s="67" t="s">
        <v>346</v>
      </c>
      <c r="E526" s="71">
        <v>0.79867095079694295</v>
      </c>
      <c r="F526" s="68">
        <v>60.799484203739503</v>
      </c>
      <c r="G526" s="71">
        <v>0.85536291034277701</v>
      </c>
      <c r="H526" s="68">
        <v>67.375886524822704</v>
      </c>
      <c r="I526" s="71">
        <v>0.66528143129456496</v>
      </c>
      <c r="J526" s="68">
        <v>11.669890393294599</v>
      </c>
      <c r="K526" s="71">
        <v>0.84731722111583296</v>
      </c>
      <c r="L526" s="68">
        <v>24.2424242424242</v>
      </c>
      <c r="M526" s="71">
        <v>0.82672224043459897</v>
      </c>
      <c r="N526" s="68">
        <v>54.903225806451601</v>
      </c>
      <c r="O526" s="71"/>
      <c r="P526" s="68"/>
      <c r="Q526" s="71"/>
      <c r="R526" s="68"/>
    </row>
    <row r="527" spans="1:18" x14ac:dyDescent="0.2">
      <c r="A527" s="72" t="s">
        <v>1391</v>
      </c>
      <c r="B527" s="66" t="s">
        <v>1392</v>
      </c>
      <c r="C527" s="67">
        <v>35</v>
      </c>
      <c r="D527" s="67" t="s">
        <v>346</v>
      </c>
      <c r="E527" s="71">
        <v>0.81681983865570895</v>
      </c>
      <c r="F527" s="68">
        <v>70.019342359767904</v>
      </c>
      <c r="G527" s="71">
        <v>0.97120239827928201</v>
      </c>
      <c r="H527" s="68">
        <v>98.517085751128306</v>
      </c>
      <c r="I527" s="71">
        <v>0.89386238342606394</v>
      </c>
      <c r="J527" s="68">
        <v>87.2340425531915</v>
      </c>
      <c r="K527" s="71">
        <v>0.98070213194757705</v>
      </c>
      <c r="L527" s="68">
        <v>96.969696969696997</v>
      </c>
      <c r="M527" s="71">
        <v>0.99531681730904298</v>
      </c>
      <c r="N527" s="68">
        <v>98.645161290322605</v>
      </c>
      <c r="O527" s="71">
        <v>0.243015462316579</v>
      </c>
      <c r="P527" s="68">
        <v>11.243386243386199</v>
      </c>
      <c r="Q527" s="71"/>
      <c r="R527" s="68"/>
    </row>
    <row r="528" spans="1:18" x14ac:dyDescent="0.2">
      <c r="A528" s="72" t="s">
        <v>1393</v>
      </c>
      <c r="B528" s="66" t="s">
        <v>1394</v>
      </c>
      <c r="C528" s="67">
        <v>35</v>
      </c>
      <c r="D528" s="67" t="s">
        <v>346</v>
      </c>
      <c r="E528" s="71">
        <v>0.76506568591364399</v>
      </c>
      <c r="F528" s="68">
        <v>43.262411347517698</v>
      </c>
      <c r="G528" s="71">
        <v>0.89319474261659304</v>
      </c>
      <c r="H528" s="68">
        <v>85.493230174081205</v>
      </c>
      <c r="I528" s="71">
        <v>0.885154771179677</v>
      </c>
      <c r="J528" s="68">
        <v>83.623468729851695</v>
      </c>
      <c r="K528" s="71">
        <v>0.94562677031729303</v>
      </c>
      <c r="L528" s="68">
        <v>77.369439071566703</v>
      </c>
      <c r="M528" s="71">
        <v>0.86887088465321005</v>
      </c>
      <c r="N528" s="68">
        <v>66.709677419354804</v>
      </c>
      <c r="O528" s="71">
        <v>0.23248126080144901</v>
      </c>
      <c r="P528" s="68">
        <v>10.714285714285699</v>
      </c>
      <c r="Q528" s="71"/>
      <c r="R528" s="68"/>
    </row>
    <row r="529" spans="1:18" x14ac:dyDescent="0.2">
      <c r="A529" s="72" t="s">
        <v>1395</v>
      </c>
      <c r="B529" s="66" t="s">
        <v>1396</v>
      </c>
      <c r="C529" s="67">
        <v>35</v>
      </c>
      <c r="D529" s="67" t="s">
        <v>346</v>
      </c>
      <c r="E529" s="71">
        <v>0.802374757188556</v>
      </c>
      <c r="F529" s="68">
        <v>62.540296582849798</v>
      </c>
      <c r="G529" s="71">
        <v>0.85464537937179896</v>
      </c>
      <c r="H529" s="68">
        <v>66.795615731785901</v>
      </c>
      <c r="I529" s="71">
        <v>0.78893628327071097</v>
      </c>
      <c r="J529" s="68">
        <v>43.6492585428756</v>
      </c>
      <c r="K529" s="71">
        <v>0.95544452193822604</v>
      </c>
      <c r="L529" s="68">
        <v>85.235332043842703</v>
      </c>
      <c r="M529" s="71">
        <v>0.96253453847234605</v>
      </c>
      <c r="N529" s="68">
        <v>90.193548387096797</v>
      </c>
      <c r="O529" s="71">
        <v>0.45031306288969702</v>
      </c>
      <c r="P529" s="68">
        <v>38.690476190476197</v>
      </c>
      <c r="Q529" s="71"/>
      <c r="R529" s="68"/>
    </row>
    <row r="530" spans="1:18" x14ac:dyDescent="0.2">
      <c r="A530" s="72" t="s">
        <v>1397</v>
      </c>
      <c r="B530" s="66" t="s">
        <v>1398</v>
      </c>
      <c r="C530" s="67">
        <v>35</v>
      </c>
      <c r="D530" s="67" t="s">
        <v>346</v>
      </c>
      <c r="E530" s="71">
        <v>0.73317706293961105</v>
      </c>
      <c r="F530" s="68">
        <v>30.625402965828499</v>
      </c>
      <c r="G530" s="71">
        <v>0.91714692957603605</v>
      </c>
      <c r="H530" s="68">
        <v>91.489361702127695</v>
      </c>
      <c r="I530" s="71">
        <v>0.72274578621304897</v>
      </c>
      <c r="J530" s="68">
        <v>22.179239200515799</v>
      </c>
      <c r="K530" s="71">
        <v>0.86241184067365195</v>
      </c>
      <c r="L530" s="68">
        <v>28.2398452611219</v>
      </c>
      <c r="M530" s="71">
        <v>0.90165316348990798</v>
      </c>
      <c r="N530" s="68">
        <v>75.161290322580598</v>
      </c>
      <c r="O530" s="71">
        <v>0.261927594745411</v>
      </c>
      <c r="P530" s="68">
        <v>13.2936507936508</v>
      </c>
      <c r="Q530" s="71"/>
      <c r="R530" s="68"/>
    </row>
    <row r="531" spans="1:18" x14ac:dyDescent="0.2">
      <c r="A531" s="72" t="s">
        <v>1399</v>
      </c>
      <c r="B531" s="66" t="s">
        <v>1400</v>
      </c>
      <c r="C531" s="67">
        <v>35</v>
      </c>
      <c r="D531" s="67" t="s">
        <v>346</v>
      </c>
      <c r="E531" s="71">
        <v>0.78967954740260804</v>
      </c>
      <c r="F531" s="68">
        <v>56.221792392005199</v>
      </c>
      <c r="G531" s="71">
        <v>0.94832016974042999</v>
      </c>
      <c r="H531" s="68">
        <v>96.647324306898795</v>
      </c>
      <c r="I531" s="71">
        <v>0.89953514955407199</v>
      </c>
      <c r="J531" s="68">
        <v>89.7485493230174</v>
      </c>
      <c r="K531" s="71">
        <v>0.96918322747624597</v>
      </c>
      <c r="L531" s="68">
        <v>93.939393939393895</v>
      </c>
      <c r="M531" s="71">
        <v>0.88292043272608101</v>
      </c>
      <c r="N531" s="68">
        <v>70.451612903225794</v>
      </c>
      <c r="O531" s="71">
        <v>0.248438757516212</v>
      </c>
      <c r="P531" s="68">
        <v>11.9708994708995</v>
      </c>
      <c r="Q531" s="71"/>
      <c r="R531" s="68"/>
    </row>
    <row r="532" spans="1:18" x14ac:dyDescent="0.2">
      <c r="A532" s="72" t="s">
        <v>1401</v>
      </c>
      <c r="B532" s="66" t="s">
        <v>1402</v>
      </c>
      <c r="C532" s="67">
        <v>35</v>
      </c>
      <c r="D532" s="67" t="s">
        <v>346</v>
      </c>
      <c r="E532" s="71">
        <v>0.72625666253036303</v>
      </c>
      <c r="F532" s="68">
        <v>29.078014184397201</v>
      </c>
      <c r="G532" s="71">
        <v>0.87574600411172898</v>
      </c>
      <c r="H532" s="68">
        <v>78.014184397163106</v>
      </c>
      <c r="I532" s="71">
        <v>0.78826013608644996</v>
      </c>
      <c r="J532" s="68">
        <v>43.262411347517698</v>
      </c>
      <c r="K532" s="71">
        <v>0.886872456264307</v>
      </c>
      <c r="L532" s="68">
        <v>37.459703417150202</v>
      </c>
      <c r="M532" s="71">
        <v>0.86418770196225303</v>
      </c>
      <c r="N532" s="68">
        <v>65.935483870967701</v>
      </c>
      <c r="O532" s="71">
        <v>0.21621701422707401</v>
      </c>
      <c r="P532" s="68">
        <v>9.5238095238095202</v>
      </c>
      <c r="Q532" s="71"/>
      <c r="R532" s="68"/>
    </row>
    <row r="533" spans="1:18" x14ac:dyDescent="0.2">
      <c r="A533" s="72" t="s">
        <v>1403</v>
      </c>
      <c r="B533" s="66" t="s">
        <v>1404</v>
      </c>
      <c r="C533" s="67">
        <v>35</v>
      </c>
      <c r="D533" s="67" t="s">
        <v>346</v>
      </c>
      <c r="E533" s="71">
        <v>0.66487209000094505</v>
      </c>
      <c r="F533" s="68">
        <v>17.150225660863999</v>
      </c>
      <c r="G533" s="71">
        <v>0.66660786920919401</v>
      </c>
      <c r="H533" s="68">
        <v>9.9290780141843999</v>
      </c>
      <c r="I533" s="71">
        <v>0.70637835609406596</v>
      </c>
      <c r="J533" s="68">
        <v>18.762088974854901</v>
      </c>
      <c r="K533" s="71">
        <v>0.79877424082067605</v>
      </c>
      <c r="L533" s="68">
        <v>14.7001934235977</v>
      </c>
      <c r="M533" s="71">
        <v>0.72369222123355004</v>
      </c>
      <c r="N533" s="68">
        <v>32</v>
      </c>
      <c r="O533" s="71">
        <v>0.42890776264723901</v>
      </c>
      <c r="P533" s="68">
        <v>35.7804232804233</v>
      </c>
      <c r="Q533" s="71"/>
      <c r="R533" s="68"/>
    </row>
    <row r="534" spans="1:18" x14ac:dyDescent="0.2">
      <c r="A534" s="72" t="s">
        <v>1405</v>
      </c>
      <c r="B534" s="66" t="s">
        <v>1406</v>
      </c>
      <c r="C534" s="67">
        <v>35</v>
      </c>
      <c r="D534" s="67" t="s">
        <v>346</v>
      </c>
      <c r="E534" s="71">
        <v>0.599635668502286</v>
      </c>
      <c r="F534" s="68">
        <v>10.122501611863299</v>
      </c>
      <c r="G534" s="71">
        <v>0.57259416338485503</v>
      </c>
      <c r="H534" s="68">
        <v>3.4816247582205002</v>
      </c>
      <c r="I534" s="71">
        <v>0.589535253551843</v>
      </c>
      <c r="J534" s="68">
        <v>4.9645390070922</v>
      </c>
      <c r="K534" s="71">
        <v>0.831736841814953</v>
      </c>
      <c r="L534" s="68">
        <v>20.5673758865248</v>
      </c>
      <c r="M534" s="71">
        <v>0.60661265395963104</v>
      </c>
      <c r="N534" s="68">
        <v>18.064516129032299</v>
      </c>
      <c r="O534" s="71">
        <v>0.397699429800148</v>
      </c>
      <c r="P534" s="68">
        <v>32.010582010581999</v>
      </c>
      <c r="Q534" s="71"/>
      <c r="R534" s="68"/>
    </row>
    <row r="535" spans="1:18" x14ac:dyDescent="0.2">
      <c r="A535" s="72" t="s">
        <v>1407</v>
      </c>
      <c r="B535" s="66" t="s">
        <v>1408</v>
      </c>
      <c r="C535" s="67">
        <v>35</v>
      </c>
      <c r="D535" s="67" t="s">
        <v>346</v>
      </c>
      <c r="E535" s="71">
        <v>0.78570222073516804</v>
      </c>
      <c r="F535" s="68">
        <v>53.707285622179199</v>
      </c>
      <c r="G535" s="71">
        <v>0.78575341970505297</v>
      </c>
      <c r="H535" s="68">
        <v>38.168923275306298</v>
      </c>
      <c r="I535" s="71">
        <v>0.81954835361477996</v>
      </c>
      <c r="J535" s="68">
        <v>57.317859445518998</v>
      </c>
      <c r="K535" s="71">
        <v>0.92207167219546105</v>
      </c>
      <c r="L535" s="68">
        <v>57.317859445518998</v>
      </c>
      <c r="M535" s="71">
        <v>0.98595045192713004</v>
      </c>
      <c r="N535" s="68">
        <v>96.322580645161295</v>
      </c>
      <c r="O535" s="71">
        <v>0.41518720623341698</v>
      </c>
      <c r="P535" s="68">
        <v>33.994708994709001</v>
      </c>
      <c r="Q535" s="71"/>
      <c r="R535" s="68"/>
    </row>
    <row r="536" spans="1:18" x14ac:dyDescent="0.2">
      <c r="A536" s="72" t="s">
        <v>1409</v>
      </c>
      <c r="B536" s="66" t="s">
        <v>1410</v>
      </c>
      <c r="C536" s="67">
        <v>35</v>
      </c>
      <c r="D536" s="67" t="s">
        <v>346</v>
      </c>
      <c r="E536" s="71">
        <v>0.79747848974343205</v>
      </c>
      <c r="F536" s="68">
        <v>60.2192134107028</v>
      </c>
      <c r="G536" s="71">
        <v>0.82369497447239604</v>
      </c>
      <c r="H536" s="68">
        <v>51.515151515151501</v>
      </c>
      <c r="I536" s="71">
        <v>0.81280696806822705</v>
      </c>
      <c r="J536" s="68">
        <v>54.416505480335303</v>
      </c>
      <c r="K536" s="71">
        <v>0.90996875338695404</v>
      </c>
      <c r="L536" s="68">
        <v>48.291424887169597</v>
      </c>
      <c r="M536" s="71">
        <v>0.97190090385425998</v>
      </c>
      <c r="N536" s="68">
        <v>92.451612903225794</v>
      </c>
      <c r="O536" s="71">
        <v>0.46902084893532398</v>
      </c>
      <c r="P536" s="68">
        <v>41.071428571428598</v>
      </c>
      <c r="Q536" s="71"/>
      <c r="R536" s="68"/>
    </row>
    <row r="537" spans="1:18" x14ac:dyDescent="0.2">
      <c r="A537" s="72" t="s">
        <v>1411</v>
      </c>
      <c r="B537" s="66" t="s">
        <v>1412</v>
      </c>
      <c r="C537" s="67">
        <v>36</v>
      </c>
      <c r="D537" s="67" t="s">
        <v>346</v>
      </c>
      <c r="E537" s="71">
        <v>0.76007496319221002</v>
      </c>
      <c r="F537" s="68">
        <v>47.5177304964539</v>
      </c>
      <c r="G537" s="71">
        <v>0.88755657662278298</v>
      </c>
      <c r="H537" s="68">
        <v>84.397163120567399</v>
      </c>
      <c r="I537" s="71">
        <v>0.773530095973888</v>
      </c>
      <c r="J537" s="68">
        <v>58.8652482269503</v>
      </c>
      <c r="K537" s="71">
        <v>0.80399165720265797</v>
      </c>
      <c r="L537" s="68">
        <v>23.758865248227</v>
      </c>
      <c r="M537" s="71">
        <v>0.78123008285532203</v>
      </c>
      <c r="N537" s="68">
        <v>52.4822695035461</v>
      </c>
      <c r="O537" s="71">
        <v>0.554066403306397</v>
      </c>
      <c r="P537" s="68">
        <v>46.785714285714299</v>
      </c>
      <c r="Q537" s="71"/>
      <c r="R537" s="68"/>
    </row>
    <row r="538" spans="1:18" x14ac:dyDescent="0.2">
      <c r="A538" s="72" t="s">
        <v>1413</v>
      </c>
      <c r="B538" s="66" t="s">
        <v>1414</v>
      </c>
      <c r="C538" s="67">
        <v>36</v>
      </c>
      <c r="D538" s="67" t="s">
        <v>346</v>
      </c>
      <c r="E538" s="71">
        <v>0.83637136933495504</v>
      </c>
      <c r="F538" s="68">
        <v>88.652482269503494</v>
      </c>
      <c r="G538" s="71">
        <v>0.90026640053117402</v>
      </c>
      <c r="H538" s="68">
        <v>87.943262411347504</v>
      </c>
      <c r="I538" s="71">
        <v>0.80227478114199402</v>
      </c>
      <c r="J538" s="68">
        <v>70.5673758865248</v>
      </c>
      <c r="K538" s="71">
        <v>0.89910182687594797</v>
      </c>
      <c r="L538" s="68">
        <v>55.319148936170201</v>
      </c>
      <c r="M538" s="71">
        <v>0.88745485447206296</v>
      </c>
      <c r="N538" s="68">
        <v>89.007092198581603</v>
      </c>
      <c r="O538" s="71">
        <v>0.69275898365359401</v>
      </c>
      <c r="P538" s="68">
        <v>77.5</v>
      </c>
      <c r="Q538" s="71"/>
      <c r="R538" s="68"/>
    </row>
    <row r="539" spans="1:18" x14ac:dyDescent="0.2">
      <c r="A539" s="72" t="s">
        <v>1415</v>
      </c>
      <c r="B539" s="66" t="s">
        <v>1416</v>
      </c>
      <c r="C539" s="67">
        <v>36</v>
      </c>
      <c r="D539" s="67" t="s">
        <v>346</v>
      </c>
      <c r="E539" s="71">
        <v>0.729296727835545</v>
      </c>
      <c r="F539" s="68">
        <v>30.851063829787201</v>
      </c>
      <c r="G539" s="71">
        <v>0.83127420338039304</v>
      </c>
      <c r="H539" s="68">
        <v>52.127659574468098</v>
      </c>
      <c r="I539" s="71">
        <v>0.78248836046015102</v>
      </c>
      <c r="J539" s="68">
        <v>63.120567375886502</v>
      </c>
      <c r="K539" s="71">
        <v>0.80141266741482897</v>
      </c>
      <c r="L539" s="68">
        <v>21.631205673758899</v>
      </c>
      <c r="M539" s="71">
        <v>0.78654132143615896</v>
      </c>
      <c r="N539" s="68">
        <v>53.191489361702097</v>
      </c>
      <c r="O539" s="71">
        <v>0.44476708648619401</v>
      </c>
      <c r="P539" s="68">
        <v>30.3571428571429</v>
      </c>
      <c r="Q539" s="71"/>
      <c r="R539" s="68"/>
    </row>
    <row r="540" spans="1:18" x14ac:dyDescent="0.2">
      <c r="A540" s="72" t="s">
        <v>1417</v>
      </c>
      <c r="B540" s="66" t="s">
        <v>1418</v>
      </c>
      <c r="C540" s="67">
        <v>36</v>
      </c>
      <c r="D540" s="67" t="s">
        <v>346</v>
      </c>
      <c r="E540" s="71">
        <v>0.43093807970993397</v>
      </c>
      <c r="F540" s="68">
        <v>3.1914893617021298</v>
      </c>
      <c r="G540" s="71">
        <v>0.54368135780348104</v>
      </c>
      <c r="H540" s="68">
        <v>4.6099290780141802</v>
      </c>
      <c r="I540" s="71">
        <v>0.50355691938582903</v>
      </c>
      <c r="J540" s="68">
        <v>3.1914893617021298</v>
      </c>
      <c r="K540" s="71">
        <v>0.44055099804440401</v>
      </c>
      <c r="L540" s="68">
        <v>2.4822695035461</v>
      </c>
      <c r="M540" s="71">
        <v>0.52629063097514395</v>
      </c>
      <c r="N540" s="68">
        <v>4.9645390070922</v>
      </c>
      <c r="O540" s="71">
        <v>0.14061049234080999</v>
      </c>
      <c r="P540" s="68">
        <v>3.21428571428571</v>
      </c>
      <c r="Q540" s="71"/>
      <c r="R540" s="68"/>
    </row>
    <row r="541" spans="1:18" x14ac:dyDescent="0.2">
      <c r="A541" s="72" t="s">
        <v>1419</v>
      </c>
      <c r="B541" s="66" t="s">
        <v>1420</v>
      </c>
      <c r="C541" s="67">
        <v>36</v>
      </c>
      <c r="D541" s="67" t="s">
        <v>346</v>
      </c>
      <c r="E541" s="71">
        <v>0.66451119852832596</v>
      </c>
      <c r="F541" s="68">
        <v>17.021276595744698</v>
      </c>
      <c r="G541" s="71">
        <v>0.82829184276300205</v>
      </c>
      <c r="H541" s="68">
        <v>51.063829787233999</v>
      </c>
      <c r="I541" s="71">
        <v>0.68897006842321495</v>
      </c>
      <c r="J541" s="68">
        <v>22.340425531914899</v>
      </c>
      <c r="K541" s="71">
        <v>0.80873794236122698</v>
      </c>
      <c r="L541" s="68">
        <v>25.886524822695002</v>
      </c>
      <c r="M541" s="71">
        <v>0.690939026981092</v>
      </c>
      <c r="N541" s="68">
        <v>25.177304964539001</v>
      </c>
      <c r="O541" s="71">
        <v>0.305617112113092</v>
      </c>
      <c r="P541" s="68">
        <v>11.4285714285714</v>
      </c>
      <c r="Q541" s="71"/>
      <c r="R541" s="68"/>
    </row>
    <row r="542" spans="1:18" x14ac:dyDescent="0.2">
      <c r="A542" s="72" t="s">
        <v>1421</v>
      </c>
      <c r="B542" s="66" t="s">
        <v>1422</v>
      </c>
      <c r="C542" s="67">
        <v>36</v>
      </c>
      <c r="D542" s="67" t="s">
        <v>346</v>
      </c>
      <c r="E542" s="71">
        <v>0.66438412213869302</v>
      </c>
      <c r="F542" s="68">
        <v>16.6666666666667</v>
      </c>
      <c r="G542" s="71">
        <v>0.79901610040158699</v>
      </c>
      <c r="H542" s="68">
        <v>36.879432624113498</v>
      </c>
      <c r="I542" s="71">
        <v>0.71937051853209899</v>
      </c>
      <c r="J542" s="68">
        <v>31.914893617021299</v>
      </c>
      <c r="K542" s="71">
        <v>0.80143500685382296</v>
      </c>
      <c r="L542" s="68">
        <v>21.985815602836901</v>
      </c>
      <c r="M542" s="71">
        <v>0.70687274272360301</v>
      </c>
      <c r="N542" s="68">
        <v>30.496453900709199</v>
      </c>
      <c r="O542" s="71">
        <v>0.29522624218235399</v>
      </c>
      <c r="P542" s="68">
        <v>9.6428571428571406</v>
      </c>
      <c r="Q542" s="71"/>
      <c r="R542" s="68"/>
    </row>
    <row r="543" spans="1:18" x14ac:dyDescent="0.2">
      <c r="A543" s="72" t="s">
        <v>1423</v>
      </c>
      <c r="B543" s="66" t="s">
        <v>1424</v>
      </c>
      <c r="C543" s="67">
        <v>36</v>
      </c>
      <c r="D543" s="67" t="s">
        <v>346</v>
      </c>
      <c r="E543" s="71">
        <v>0.688907114507878</v>
      </c>
      <c r="F543" s="68">
        <v>21.2765957446809</v>
      </c>
      <c r="G543" s="71">
        <v>0.88929002958007997</v>
      </c>
      <c r="H543" s="68">
        <v>84.751773049645394</v>
      </c>
      <c r="I543" s="71">
        <v>0.67229172334345599</v>
      </c>
      <c r="J543" s="68">
        <v>18.439716312056699</v>
      </c>
      <c r="K543" s="71">
        <v>0.78771793297648696</v>
      </c>
      <c r="L543" s="68">
        <v>19.148936170212799</v>
      </c>
      <c r="M543" s="71">
        <v>0.69625026556192904</v>
      </c>
      <c r="N543" s="68">
        <v>26.595744680851102</v>
      </c>
      <c r="O543" s="71">
        <v>0.39898562107744001</v>
      </c>
      <c r="P543" s="68">
        <v>20.714285714285701</v>
      </c>
      <c r="Q543" s="71"/>
      <c r="R543" s="68"/>
    </row>
    <row r="544" spans="1:18" x14ac:dyDescent="0.2">
      <c r="A544" s="72" t="s">
        <v>1425</v>
      </c>
      <c r="B544" s="66" t="s">
        <v>1426</v>
      </c>
      <c r="C544" s="67">
        <v>36</v>
      </c>
      <c r="D544" s="67" t="s">
        <v>346</v>
      </c>
      <c r="E544" s="71">
        <v>0.76654855061827998</v>
      </c>
      <c r="F544" s="68">
        <v>51.418439716312101</v>
      </c>
      <c r="G544" s="71">
        <v>0.87142714175807501</v>
      </c>
      <c r="H544" s="68">
        <v>76.595744680851098</v>
      </c>
      <c r="I544" s="71">
        <v>0.70258833968687195</v>
      </c>
      <c r="J544" s="68">
        <v>27.304964539007099</v>
      </c>
      <c r="K544" s="71">
        <v>0.87278745205909902</v>
      </c>
      <c r="L544" s="68">
        <v>40.780141843971599</v>
      </c>
      <c r="M544" s="71">
        <v>0.83965370724452904</v>
      </c>
      <c r="N544" s="68">
        <v>75.177304964539005</v>
      </c>
      <c r="O544" s="71">
        <v>0.54628611234282498</v>
      </c>
      <c r="P544" s="68">
        <v>44.642857142857103</v>
      </c>
      <c r="Q544" s="71"/>
      <c r="R544" s="68"/>
    </row>
    <row r="545" spans="1:18" x14ac:dyDescent="0.2">
      <c r="A545" s="72" t="s">
        <v>1427</v>
      </c>
      <c r="B545" s="66" t="s">
        <v>1428</v>
      </c>
      <c r="C545" s="67">
        <v>36</v>
      </c>
      <c r="D545" s="67" t="s">
        <v>346</v>
      </c>
      <c r="E545" s="71">
        <v>0.76240067827844105</v>
      </c>
      <c r="F545" s="68">
        <v>48.226950354609897</v>
      </c>
      <c r="G545" s="71">
        <v>0.90124746892359098</v>
      </c>
      <c r="H545" s="68">
        <v>88.652482269503494</v>
      </c>
      <c r="I545" s="71">
        <v>0.74984790436377102</v>
      </c>
      <c r="J545" s="68">
        <v>47.872340425531902</v>
      </c>
      <c r="K545" s="71">
        <v>0.81017182554797296</v>
      </c>
      <c r="L545" s="68">
        <v>26.9503546099291</v>
      </c>
      <c r="M545" s="71">
        <v>0.76529636711281002</v>
      </c>
      <c r="N545" s="68">
        <v>47.163120567375898</v>
      </c>
      <c r="O545" s="71">
        <v>0.58543982544405704</v>
      </c>
      <c r="P545" s="68">
        <v>52.5</v>
      </c>
      <c r="Q545" s="71"/>
      <c r="R545" s="68"/>
    </row>
    <row r="546" spans="1:18" x14ac:dyDescent="0.2">
      <c r="A546" s="72" t="s">
        <v>1429</v>
      </c>
      <c r="B546" s="66" t="s">
        <v>1430</v>
      </c>
      <c r="C546" s="67">
        <v>36</v>
      </c>
      <c r="D546" s="67" t="s">
        <v>346</v>
      </c>
      <c r="E546" s="71">
        <v>0.610374738777124</v>
      </c>
      <c r="F546" s="68">
        <v>9.2198581560283692</v>
      </c>
      <c r="G546" s="71">
        <v>0.73701404900946099</v>
      </c>
      <c r="H546" s="68">
        <v>15.9574468085106</v>
      </c>
      <c r="I546" s="71">
        <v>0.66442930202666395</v>
      </c>
      <c r="J546" s="68">
        <v>15.9574468085106</v>
      </c>
      <c r="K546" s="71">
        <v>0.60090217032703497</v>
      </c>
      <c r="L546" s="68">
        <v>6.0283687943262398</v>
      </c>
      <c r="M546" s="71">
        <v>0.76529636711281002</v>
      </c>
      <c r="N546" s="68">
        <v>47.163120567375898</v>
      </c>
      <c r="O546" s="71">
        <v>0.28423180540965198</v>
      </c>
      <c r="P546" s="68">
        <v>8.5714285714285694</v>
      </c>
      <c r="Q546" s="71"/>
      <c r="R546" s="68"/>
    </row>
    <row r="547" spans="1:18" x14ac:dyDescent="0.2">
      <c r="A547" s="72" t="s">
        <v>1431</v>
      </c>
      <c r="B547" s="66" t="s">
        <v>1432</v>
      </c>
      <c r="C547" s="67">
        <v>36</v>
      </c>
      <c r="D547" s="67" t="s">
        <v>346</v>
      </c>
      <c r="E547" s="71">
        <v>0.79196254419925605</v>
      </c>
      <c r="F547" s="68">
        <v>62.411347517730498</v>
      </c>
      <c r="G547" s="71">
        <v>0.91645831319759297</v>
      </c>
      <c r="H547" s="68">
        <v>97.163120567375898</v>
      </c>
      <c r="I547" s="71">
        <v>0.77069497141159804</v>
      </c>
      <c r="J547" s="68">
        <v>57.446808510638299</v>
      </c>
      <c r="K547" s="71">
        <v>0.95710507411389401</v>
      </c>
      <c r="L547" s="68">
        <v>86.170212765957402</v>
      </c>
      <c r="M547" s="71">
        <v>0.85027618440620301</v>
      </c>
      <c r="N547" s="68">
        <v>79.078014184397205</v>
      </c>
      <c r="O547" s="71">
        <v>0.46527817786698999</v>
      </c>
      <c r="P547" s="68">
        <v>33.571428571428598</v>
      </c>
      <c r="Q547" s="71"/>
      <c r="R547" s="68"/>
    </row>
    <row r="548" spans="1:18" x14ac:dyDescent="0.2">
      <c r="A548" s="72" t="s">
        <v>1433</v>
      </c>
      <c r="B548" s="66" t="s">
        <v>1434</v>
      </c>
      <c r="C548" s="67">
        <v>35</v>
      </c>
      <c r="D548" s="67" t="s">
        <v>346</v>
      </c>
      <c r="E548" s="71">
        <v>0.57396176465947502</v>
      </c>
      <c r="F548" s="68">
        <v>8.0593165699548699</v>
      </c>
      <c r="G548" s="71">
        <v>0.509505301239496</v>
      </c>
      <c r="H548" s="68">
        <v>2.2566086395873599</v>
      </c>
      <c r="I548" s="71">
        <v>0.50709045861478796</v>
      </c>
      <c r="J548" s="68">
        <v>2.12765957446809</v>
      </c>
      <c r="K548" s="71">
        <v>0.69625359444315404</v>
      </c>
      <c r="L548" s="68">
        <v>5.8671824629271399</v>
      </c>
      <c r="M548" s="71">
        <v>0.573830375122933</v>
      </c>
      <c r="N548" s="68">
        <v>15.1612903225806</v>
      </c>
      <c r="O548" s="71">
        <v>0.58312909387700396</v>
      </c>
      <c r="P548" s="68">
        <v>56.6137566137566</v>
      </c>
      <c r="Q548" s="71"/>
      <c r="R548" s="68"/>
    </row>
    <row r="549" spans="1:18" x14ac:dyDescent="0.2">
      <c r="A549" s="72" t="s">
        <v>1435</v>
      </c>
      <c r="B549" s="66" t="s">
        <v>1436</v>
      </c>
      <c r="C549" s="67">
        <v>35</v>
      </c>
      <c r="D549" s="67" t="s">
        <v>346</v>
      </c>
      <c r="E549" s="71">
        <v>0.73051047069875097</v>
      </c>
      <c r="F549" s="68">
        <v>30.2385557704707</v>
      </c>
      <c r="G549" s="71">
        <v>0.61751465964123797</v>
      </c>
      <c r="H549" s="68">
        <v>5.2869116698903902</v>
      </c>
      <c r="I549" s="71">
        <v>0.68730162521691296</v>
      </c>
      <c r="J549" s="68">
        <v>15.0870406189555</v>
      </c>
      <c r="K549" s="71">
        <v>0.868121521895027</v>
      </c>
      <c r="L549" s="68">
        <v>30.2385557704707</v>
      </c>
      <c r="M549" s="71">
        <v>0.91101952887182103</v>
      </c>
      <c r="N549" s="68">
        <v>77.354838709677395</v>
      </c>
      <c r="O549" s="71">
        <v>0.56859501786875599</v>
      </c>
      <c r="P549" s="68">
        <v>54.298941798941797</v>
      </c>
      <c r="Q549" s="71"/>
      <c r="R549" s="68"/>
    </row>
    <row r="550" spans="1:18" x14ac:dyDescent="0.2">
      <c r="A550" s="72" t="s">
        <v>1437</v>
      </c>
      <c r="B550" s="66" t="s">
        <v>1438</v>
      </c>
      <c r="C550" s="67">
        <v>35</v>
      </c>
      <c r="D550" s="67" t="s">
        <v>346</v>
      </c>
      <c r="E550" s="71">
        <v>0.73979116365543396</v>
      </c>
      <c r="F550" s="68">
        <v>32.688588007736897</v>
      </c>
      <c r="G550" s="71">
        <v>0.76652539065000602</v>
      </c>
      <c r="H550" s="68">
        <v>30.560928433268899</v>
      </c>
      <c r="I550" s="71">
        <v>0.73374855235683401</v>
      </c>
      <c r="J550" s="68">
        <v>25.0161186331399</v>
      </c>
      <c r="K550" s="71">
        <v>0.90834544254810101</v>
      </c>
      <c r="L550" s="68">
        <v>47.4532559638943</v>
      </c>
      <c r="M550" s="71">
        <v>0.94848499039947498</v>
      </c>
      <c r="N550" s="68">
        <v>86.387096774193594</v>
      </c>
      <c r="O550" s="71">
        <v>0.341851442322753</v>
      </c>
      <c r="P550" s="68">
        <v>24.007936507936499</v>
      </c>
      <c r="Q550" s="71"/>
      <c r="R550" s="68"/>
    </row>
    <row r="551" spans="1:18" x14ac:dyDescent="0.2">
      <c r="A551" s="72" t="s">
        <v>1439</v>
      </c>
      <c r="B551" s="66" t="s">
        <v>1440</v>
      </c>
      <c r="C551" s="67">
        <v>35</v>
      </c>
      <c r="D551" s="67" t="s">
        <v>346</v>
      </c>
      <c r="E551" s="71">
        <v>0.74834531079675004</v>
      </c>
      <c r="F551" s="68">
        <v>35.8478401031592</v>
      </c>
      <c r="G551" s="71">
        <v>0.66942536904000405</v>
      </c>
      <c r="H551" s="68">
        <v>10.3159252095422</v>
      </c>
      <c r="I551" s="71">
        <v>0.740269476600103</v>
      </c>
      <c r="J551" s="68">
        <v>26.692456479690499</v>
      </c>
      <c r="K551" s="71">
        <v>0.91888703810314698</v>
      </c>
      <c r="L551" s="68">
        <v>54.480980012894904</v>
      </c>
      <c r="M551" s="71">
        <v>0.953168173090432</v>
      </c>
      <c r="N551" s="68">
        <v>87.677419354838705</v>
      </c>
      <c r="O551" s="71">
        <v>0.459976497150065</v>
      </c>
      <c r="P551" s="68">
        <v>39.814814814814802</v>
      </c>
      <c r="Q551" s="71"/>
      <c r="R551" s="68"/>
    </row>
    <row r="552" spans="1:18" x14ac:dyDescent="0.2">
      <c r="A552" s="72" t="s">
        <v>1441</v>
      </c>
      <c r="B552" s="66" t="s">
        <v>1442</v>
      </c>
      <c r="C552" s="67">
        <v>35</v>
      </c>
      <c r="D552" s="67" t="s">
        <v>346</v>
      </c>
      <c r="E552" s="71">
        <v>0.70543174468605496</v>
      </c>
      <c r="F552" s="68">
        <v>23.984526112185701</v>
      </c>
      <c r="G552" s="71">
        <v>0.63520611127840798</v>
      </c>
      <c r="H552" s="68">
        <v>6.83430045132173</v>
      </c>
      <c r="I552" s="71">
        <v>0.70737334812064501</v>
      </c>
      <c r="J552" s="68">
        <v>19.084461637653099</v>
      </c>
      <c r="K552" s="71">
        <v>0.87828289243169999</v>
      </c>
      <c r="L552" s="68">
        <v>33.526756931012301</v>
      </c>
      <c r="M552" s="71">
        <v>0.85950451927129701</v>
      </c>
      <c r="N552" s="68">
        <v>63.935483870967701</v>
      </c>
      <c r="O552" s="71">
        <v>0.44679185232822599</v>
      </c>
      <c r="P552" s="68">
        <v>37.962962962962997</v>
      </c>
      <c r="Q552" s="71"/>
      <c r="R552" s="68"/>
    </row>
    <row r="553" spans="1:18" x14ac:dyDescent="0.2">
      <c r="A553" s="72" t="s">
        <v>1443</v>
      </c>
      <c r="B553" s="66" t="s">
        <v>1444</v>
      </c>
      <c r="C553" s="67">
        <v>35</v>
      </c>
      <c r="D553" s="67" t="s">
        <v>346</v>
      </c>
      <c r="E553" s="71">
        <v>0.75521359694256496</v>
      </c>
      <c r="F553" s="68">
        <v>38.749194068343002</v>
      </c>
      <c r="G553" s="71">
        <v>0.75496387842023405</v>
      </c>
      <c r="H553" s="68">
        <v>27.917472598323702</v>
      </c>
      <c r="I553" s="71">
        <v>0.74789737324791405</v>
      </c>
      <c r="J553" s="68">
        <v>28.9490651192779</v>
      </c>
      <c r="K553" s="71">
        <v>0.93281303860040898</v>
      </c>
      <c r="L553" s="68">
        <v>65.699548678272095</v>
      </c>
      <c r="M553" s="71">
        <v>0.92506907694469198</v>
      </c>
      <c r="N553" s="68">
        <v>80.516129032258107</v>
      </c>
      <c r="O553" s="71">
        <v>0.415324617499575</v>
      </c>
      <c r="P553" s="68">
        <v>34.060846560846599</v>
      </c>
      <c r="Q553" s="71"/>
      <c r="R553" s="68"/>
    </row>
    <row r="554" spans="1:18" x14ac:dyDescent="0.2">
      <c r="A554" s="72" t="s">
        <v>1445</v>
      </c>
      <c r="B554" s="66" t="s">
        <v>1446</v>
      </c>
      <c r="C554" s="67">
        <v>35</v>
      </c>
      <c r="D554" s="67" t="s">
        <v>346</v>
      </c>
      <c r="E554" s="71">
        <v>0.76744352467788302</v>
      </c>
      <c r="F554" s="68">
        <v>44.487427466150898</v>
      </c>
      <c r="G554" s="71">
        <v>0.81957335956786204</v>
      </c>
      <c r="H554" s="68">
        <v>49.838813668600899</v>
      </c>
      <c r="I554" s="71">
        <v>0.749772531156773</v>
      </c>
      <c r="J554" s="68">
        <v>29.5293359123146</v>
      </c>
      <c r="K554" s="71">
        <v>0.89337136523918104</v>
      </c>
      <c r="L554" s="68">
        <v>40.038684719535802</v>
      </c>
      <c r="M554" s="71">
        <v>0.94380180770851896</v>
      </c>
      <c r="N554" s="68">
        <v>85.096774193548399</v>
      </c>
      <c r="O554" s="71">
        <v>0.43069855971707899</v>
      </c>
      <c r="P554" s="68">
        <v>36.243386243386198</v>
      </c>
      <c r="Q554" s="71"/>
      <c r="R554" s="68"/>
    </row>
    <row r="555" spans="1:18" x14ac:dyDescent="0.2">
      <c r="A555" s="72" t="s">
        <v>1447</v>
      </c>
      <c r="B555" s="66" t="s">
        <v>1448</v>
      </c>
      <c r="C555" s="67">
        <v>35</v>
      </c>
      <c r="D555" s="67" t="s">
        <v>346</v>
      </c>
      <c r="E555" s="71">
        <v>0.78269583576815505</v>
      </c>
      <c r="F555" s="68">
        <v>51.901998710509297</v>
      </c>
      <c r="G555" s="71">
        <v>0.83095349244412897</v>
      </c>
      <c r="H555" s="68">
        <v>54.416505480335303</v>
      </c>
      <c r="I555" s="71">
        <v>0.802848108222039</v>
      </c>
      <c r="J555" s="68">
        <v>49.774339136041299</v>
      </c>
      <c r="K555" s="71">
        <v>0.93918928315958705</v>
      </c>
      <c r="L555" s="68">
        <v>71.7601547388781</v>
      </c>
      <c r="M555" s="71">
        <v>0.97190090385425998</v>
      </c>
      <c r="N555" s="68">
        <v>92.451612903225794</v>
      </c>
      <c r="O555" s="71">
        <v>0.368587391160762</v>
      </c>
      <c r="P555" s="68">
        <v>27.4470899470899</v>
      </c>
      <c r="Q555" s="71"/>
      <c r="R555" s="68"/>
    </row>
    <row r="556" spans="1:18" x14ac:dyDescent="0.2">
      <c r="A556" s="72" t="s">
        <v>1449</v>
      </c>
      <c r="B556" s="66" t="s">
        <v>1450</v>
      </c>
      <c r="C556" s="67">
        <v>35</v>
      </c>
      <c r="D556" s="67" t="s">
        <v>346</v>
      </c>
      <c r="E556" s="71">
        <v>0.78044024749971497</v>
      </c>
      <c r="F556" s="68">
        <v>50.676982591876197</v>
      </c>
      <c r="G556" s="71">
        <v>0.845492385488959</v>
      </c>
      <c r="H556" s="68">
        <v>61.057382333978097</v>
      </c>
      <c r="I556" s="71">
        <v>0.82681022294786899</v>
      </c>
      <c r="J556" s="68">
        <v>61.057382333978097</v>
      </c>
      <c r="K556" s="71">
        <v>0.92603741426664898</v>
      </c>
      <c r="L556" s="68">
        <v>60.025789813023898</v>
      </c>
      <c r="M556" s="71">
        <v>0.98126726923617302</v>
      </c>
      <c r="N556" s="68">
        <v>95.290322580645196</v>
      </c>
      <c r="O556" s="71">
        <v>0.32259394555892501</v>
      </c>
      <c r="P556" s="68">
        <v>21.560846560846599</v>
      </c>
      <c r="Q556" s="71"/>
      <c r="R556" s="68"/>
    </row>
    <row r="557" spans="1:18" x14ac:dyDescent="0.2">
      <c r="A557" s="72" t="s">
        <v>1451</v>
      </c>
      <c r="B557" s="66" t="s">
        <v>1452</v>
      </c>
      <c r="C557" s="67">
        <v>35</v>
      </c>
      <c r="D557" s="67" t="s">
        <v>346</v>
      </c>
      <c r="E557" s="71">
        <v>0.77506800228821804</v>
      </c>
      <c r="F557" s="68">
        <v>48.226950354609897</v>
      </c>
      <c r="G557" s="71">
        <v>0.79580717813338198</v>
      </c>
      <c r="H557" s="68">
        <v>41.134751773049601</v>
      </c>
      <c r="I557" s="71">
        <v>0.83895524777041997</v>
      </c>
      <c r="J557" s="68">
        <v>66.344294003868498</v>
      </c>
      <c r="K557" s="71">
        <v>0.93548320813234498</v>
      </c>
      <c r="L557" s="68">
        <v>68.020631850419093</v>
      </c>
      <c r="M557" s="71">
        <v>0.96253453847234605</v>
      </c>
      <c r="N557" s="68">
        <v>90.193548387096797</v>
      </c>
      <c r="O557" s="71">
        <v>0.342559838932598</v>
      </c>
      <c r="P557" s="68">
        <v>24.074074074074101</v>
      </c>
      <c r="Q557" s="71"/>
      <c r="R557" s="68"/>
    </row>
    <row r="558" spans="1:18" x14ac:dyDescent="0.2">
      <c r="A558" s="72" t="s">
        <v>1453</v>
      </c>
      <c r="B558" s="66" t="s">
        <v>1454</v>
      </c>
      <c r="C558" s="67">
        <v>35</v>
      </c>
      <c r="D558" s="67" t="s">
        <v>346</v>
      </c>
      <c r="E558" s="71">
        <v>0.73423992094495805</v>
      </c>
      <c r="F558" s="68">
        <v>30.8833010960671</v>
      </c>
      <c r="G558" s="71">
        <v>0.80915250929747695</v>
      </c>
      <c r="H558" s="68">
        <v>45.970341715022599</v>
      </c>
      <c r="I558" s="71">
        <v>0.69713166183673603</v>
      </c>
      <c r="J558" s="68">
        <v>16.505480335267599</v>
      </c>
      <c r="K558" s="71">
        <v>0.83653404605677795</v>
      </c>
      <c r="L558" s="68">
        <v>21.598968407478999</v>
      </c>
      <c r="M558" s="71">
        <v>0.92506907694469198</v>
      </c>
      <c r="N558" s="68">
        <v>80.516129032258107</v>
      </c>
      <c r="O558" s="71">
        <v>0.40331231058910799</v>
      </c>
      <c r="P558" s="68">
        <v>32.804232804232797</v>
      </c>
      <c r="Q558" s="71"/>
      <c r="R558" s="68"/>
    </row>
    <row r="559" spans="1:18" x14ac:dyDescent="0.2">
      <c r="A559" s="72" t="s">
        <v>1455</v>
      </c>
      <c r="B559" s="66" t="s">
        <v>1456</v>
      </c>
      <c r="C559" s="67">
        <v>35</v>
      </c>
      <c r="D559" s="67" t="s">
        <v>346</v>
      </c>
      <c r="E559" s="71">
        <v>0.690544824169399</v>
      </c>
      <c r="F559" s="68">
        <v>20.825274016763402</v>
      </c>
      <c r="G559" s="71">
        <v>0.71229574219017699</v>
      </c>
      <c r="H559" s="68">
        <v>16.441005802707899</v>
      </c>
      <c r="I559" s="71">
        <v>0.657791169700633</v>
      </c>
      <c r="J559" s="68">
        <v>10.767246937459699</v>
      </c>
      <c r="K559" s="71">
        <v>0.81047494339370196</v>
      </c>
      <c r="L559" s="68">
        <v>16.441005802707899</v>
      </c>
      <c r="M559" s="71">
        <v>0.81267269236172901</v>
      </c>
      <c r="N559" s="68">
        <v>51.548387096774199</v>
      </c>
      <c r="O559" s="71">
        <v>0.45948957320075201</v>
      </c>
      <c r="P559" s="68">
        <v>39.616402116402099</v>
      </c>
      <c r="Q559" s="71"/>
      <c r="R559" s="68"/>
    </row>
    <row r="560" spans="1:18" x14ac:dyDescent="0.2">
      <c r="A560" s="72" t="s">
        <v>1457</v>
      </c>
      <c r="B560" s="66" t="s">
        <v>1458</v>
      </c>
      <c r="C560" s="67">
        <v>35</v>
      </c>
      <c r="D560" s="67" t="s">
        <v>346</v>
      </c>
      <c r="E560" s="71">
        <v>0.72459763044324099</v>
      </c>
      <c r="F560" s="68">
        <v>28.755641521598999</v>
      </c>
      <c r="G560" s="71">
        <v>0.68096815461237103</v>
      </c>
      <c r="H560" s="68">
        <v>11.669890393294599</v>
      </c>
      <c r="I560" s="71">
        <v>0.70297133549920299</v>
      </c>
      <c r="J560" s="68">
        <v>17.537072856221801</v>
      </c>
      <c r="K560" s="71">
        <v>0.88610071408548297</v>
      </c>
      <c r="L560" s="68">
        <v>37.008381689232799</v>
      </c>
      <c r="M560" s="71">
        <v>0.94848499039947498</v>
      </c>
      <c r="N560" s="68">
        <v>86.387096774193594</v>
      </c>
      <c r="O560" s="71">
        <v>0.40446295761967199</v>
      </c>
      <c r="P560" s="68">
        <v>32.936507936507901</v>
      </c>
      <c r="Q560" s="71"/>
      <c r="R560" s="68"/>
    </row>
    <row r="561" spans="1:18" x14ac:dyDescent="0.2">
      <c r="A561" s="72" t="s">
        <v>1459</v>
      </c>
      <c r="B561" s="66" t="s">
        <v>1460</v>
      </c>
      <c r="C561" s="67">
        <v>35</v>
      </c>
      <c r="D561" s="67" t="s">
        <v>346</v>
      </c>
      <c r="E561" s="71">
        <v>0.78145123586724596</v>
      </c>
      <c r="F561" s="68">
        <v>51.1927788523533</v>
      </c>
      <c r="G561" s="71">
        <v>0.74873278422998701</v>
      </c>
      <c r="H561" s="68">
        <v>26.563507414571198</v>
      </c>
      <c r="I561" s="71">
        <v>0.81414026526155603</v>
      </c>
      <c r="J561" s="68">
        <v>55.061250805931699</v>
      </c>
      <c r="K561" s="71">
        <v>0.91102181921926395</v>
      </c>
      <c r="L561" s="68">
        <v>49.000644745325602</v>
      </c>
      <c r="M561" s="71">
        <v>0.929752259635648</v>
      </c>
      <c r="N561" s="68">
        <v>81.612903225806406</v>
      </c>
      <c r="O561" s="71">
        <v>0.50360905098977304</v>
      </c>
      <c r="P561" s="68">
        <v>45.436507936507901</v>
      </c>
      <c r="Q561" s="71"/>
      <c r="R561" s="68"/>
    </row>
    <row r="562" spans="1:18" x14ac:dyDescent="0.2">
      <c r="A562" s="72" t="s">
        <v>1461</v>
      </c>
      <c r="B562" s="66" t="s">
        <v>1462</v>
      </c>
      <c r="C562" s="67">
        <v>36</v>
      </c>
      <c r="D562" s="67" t="s">
        <v>346</v>
      </c>
      <c r="E562" s="71">
        <v>0.73940976555526206</v>
      </c>
      <c r="F562" s="68">
        <v>36.879432624113498</v>
      </c>
      <c r="G562" s="71">
        <v>0.87129497280569201</v>
      </c>
      <c r="H562" s="68">
        <v>76.241134751773103</v>
      </c>
      <c r="I562" s="71">
        <v>0.75514000565705697</v>
      </c>
      <c r="J562" s="68">
        <v>50</v>
      </c>
      <c r="K562" s="71">
        <v>0.93591045875387402</v>
      </c>
      <c r="L562" s="68">
        <v>76.241134751773103</v>
      </c>
      <c r="M562" s="71">
        <v>0.81840875292118098</v>
      </c>
      <c r="N562" s="68">
        <v>65.248226950354606</v>
      </c>
      <c r="O562" s="71">
        <v>0.31629463763850701</v>
      </c>
      <c r="P562" s="68">
        <v>12.8571428571429</v>
      </c>
      <c r="Q562" s="71"/>
      <c r="R562" s="68"/>
    </row>
    <row r="563" spans="1:18" x14ac:dyDescent="0.2">
      <c r="A563" s="72" t="s">
        <v>1463</v>
      </c>
      <c r="B563" s="66" t="s">
        <v>1464</v>
      </c>
      <c r="C563" s="67">
        <v>35</v>
      </c>
      <c r="D563" s="67" t="s">
        <v>346</v>
      </c>
      <c r="E563" s="71">
        <v>0.55406400509973397</v>
      </c>
      <c r="F563" s="68">
        <v>6.7053513862024499</v>
      </c>
      <c r="G563" s="71">
        <v>0.44209741639852601</v>
      </c>
      <c r="H563" s="68">
        <v>1.5473887814313301</v>
      </c>
      <c r="I563" s="71">
        <v>0.48123219272561601</v>
      </c>
      <c r="J563" s="68">
        <v>1.4829142488717</v>
      </c>
      <c r="K563" s="71">
        <v>0.72855298299388305</v>
      </c>
      <c r="L563" s="68">
        <v>7.8014184397163104</v>
      </c>
      <c r="M563" s="71">
        <v>0.51294900014049505</v>
      </c>
      <c r="N563" s="68">
        <v>10.9677419354839</v>
      </c>
      <c r="O563" s="71">
        <v>0.60548843324014801</v>
      </c>
      <c r="P563" s="68">
        <v>60.648148148148202</v>
      </c>
      <c r="Q563" s="71"/>
      <c r="R563" s="68"/>
    </row>
    <row r="564" spans="1:18" x14ac:dyDescent="0.2">
      <c r="A564" s="72" t="s">
        <v>1465</v>
      </c>
      <c r="B564" s="66" t="s">
        <v>1466</v>
      </c>
      <c r="C564" s="67">
        <v>35</v>
      </c>
      <c r="D564" s="67" t="s">
        <v>346</v>
      </c>
      <c r="E564" s="71">
        <v>0.73980613780706606</v>
      </c>
      <c r="F564" s="68">
        <v>32.753062540296597</v>
      </c>
      <c r="G564" s="71">
        <v>0.70623243676618697</v>
      </c>
      <c r="H564" s="68">
        <v>15.6028368794326</v>
      </c>
      <c r="I564" s="71">
        <v>0.71624622249851</v>
      </c>
      <c r="J564" s="68">
        <v>20.696324951644101</v>
      </c>
      <c r="K564" s="71">
        <v>0.87783779321112299</v>
      </c>
      <c r="L564" s="68">
        <v>33.462282398452601</v>
      </c>
      <c r="M564" s="71">
        <v>0.85013815388938296</v>
      </c>
      <c r="N564" s="68">
        <v>61.0322580645161</v>
      </c>
      <c r="O564" s="71">
        <v>0.54857608267012703</v>
      </c>
      <c r="P564" s="68">
        <v>51.058201058201099</v>
      </c>
      <c r="Q564" s="71"/>
      <c r="R564" s="68"/>
    </row>
    <row r="565" spans="1:18" x14ac:dyDescent="0.2">
      <c r="A565" s="72" t="s">
        <v>1467</v>
      </c>
      <c r="B565" s="66" t="s">
        <v>1468</v>
      </c>
      <c r="C565" s="67">
        <v>35</v>
      </c>
      <c r="D565" s="67" t="s">
        <v>346</v>
      </c>
      <c r="E565" s="71">
        <v>0.78858346043466898</v>
      </c>
      <c r="F565" s="68">
        <v>55.512572533849102</v>
      </c>
      <c r="G565" s="71">
        <v>0.67366087792275398</v>
      </c>
      <c r="H565" s="68">
        <v>10.896196002579</v>
      </c>
      <c r="I565" s="71">
        <v>0.82224947339782295</v>
      </c>
      <c r="J565" s="68">
        <v>58.736299161831099</v>
      </c>
      <c r="K565" s="71">
        <v>0.92147629548572396</v>
      </c>
      <c r="L565" s="68">
        <v>56.3507414571244</v>
      </c>
      <c r="M565" s="71">
        <v>0.92038589425373496</v>
      </c>
      <c r="N565" s="68">
        <v>79.354838709677395</v>
      </c>
      <c r="O565" s="71">
        <v>0.60514476111330695</v>
      </c>
      <c r="P565" s="68">
        <v>60.251322751322803</v>
      </c>
      <c r="Q565" s="71"/>
      <c r="R565" s="68"/>
    </row>
    <row r="566" spans="1:18" x14ac:dyDescent="0.2">
      <c r="A566" s="72" t="s">
        <v>1469</v>
      </c>
      <c r="B566" s="66" t="s">
        <v>1470</v>
      </c>
      <c r="C566" s="67">
        <v>35</v>
      </c>
      <c r="D566" s="67" t="s">
        <v>346</v>
      </c>
      <c r="E566" s="71">
        <v>0.76833565402965698</v>
      </c>
      <c r="F566" s="68">
        <v>45.067698259187601</v>
      </c>
      <c r="G566" s="71">
        <v>0.67684035239957296</v>
      </c>
      <c r="H566" s="68">
        <v>11.2830431979368</v>
      </c>
      <c r="I566" s="71">
        <v>0.75590624058058398</v>
      </c>
      <c r="J566" s="68">
        <v>31.205673758865199</v>
      </c>
      <c r="K566" s="71">
        <v>0.92514217955070099</v>
      </c>
      <c r="L566" s="68">
        <v>59.0586718246293</v>
      </c>
      <c r="M566" s="71">
        <v>0.96253453847234605</v>
      </c>
      <c r="N566" s="68">
        <v>90.193548387096797</v>
      </c>
      <c r="O566" s="71">
        <v>0.52125495914508302</v>
      </c>
      <c r="P566" s="68">
        <v>47.2222222222222</v>
      </c>
      <c r="Q566" s="71"/>
      <c r="R566" s="68"/>
    </row>
    <row r="567" spans="1:18" x14ac:dyDescent="0.2">
      <c r="A567" s="72" t="s">
        <v>1471</v>
      </c>
      <c r="B567" s="66" t="s">
        <v>1472</v>
      </c>
      <c r="C567" s="67">
        <v>35</v>
      </c>
      <c r="D567" s="67" t="s">
        <v>346</v>
      </c>
      <c r="E567" s="71">
        <v>0.72344469652997601</v>
      </c>
      <c r="F567" s="68">
        <v>28.1753707285622</v>
      </c>
      <c r="G567" s="71">
        <v>0.67754949597732195</v>
      </c>
      <c r="H567" s="68">
        <v>11.411992263056099</v>
      </c>
      <c r="I567" s="71">
        <v>0.77745039243085501</v>
      </c>
      <c r="J567" s="68">
        <v>38.942617666021903</v>
      </c>
      <c r="K567" s="71">
        <v>0.92522038147541896</v>
      </c>
      <c r="L567" s="68">
        <v>59.252095422308201</v>
      </c>
      <c r="M567" s="71">
        <v>0.89228679810799405</v>
      </c>
      <c r="N567" s="68">
        <v>72.258064516128997</v>
      </c>
      <c r="O567" s="71">
        <v>0.344716414658292</v>
      </c>
      <c r="P567" s="68">
        <v>24.404761904761902</v>
      </c>
      <c r="Q567" s="71"/>
      <c r="R567" s="68"/>
    </row>
    <row r="568" spans="1:18" x14ac:dyDescent="0.2">
      <c r="A568" s="72" t="s">
        <v>1473</v>
      </c>
      <c r="B568" s="66" t="s">
        <v>1474</v>
      </c>
      <c r="C568" s="67">
        <v>35</v>
      </c>
      <c r="D568" s="67" t="s">
        <v>346</v>
      </c>
      <c r="E568" s="71">
        <v>0.72764499749628297</v>
      </c>
      <c r="F568" s="68">
        <v>29.5293359123146</v>
      </c>
      <c r="G568" s="71">
        <v>0.72327370360219001</v>
      </c>
      <c r="H568" s="68">
        <v>19.084461637653099</v>
      </c>
      <c r="I568" s="71">
        <v>0.79147536810680497</v>
      </c>
      <c r="J568" s="68">
        <v>44.745325596389399</v>
      </c>
      <c r="K568" s="71">
        <v>0.91053250320326096</v>
      </c>
      <c r="L568" s="68">
        <v>48.742746615087</v>
      </c>
      <c r="M568" s="71">
        <v>0.92038589425373496</v>
      </c>
      <c r="N568" s="68">
        <v>79.354838709677395</v>
      </c>
      <c r="O568" s="71">
        <v>0.29255751831542598</v>
      </c>
      <c r="P568" s="68">
        <v>16.798941798941801</v>
      </c>
      <c r="Q568" s="71"/>
      <c r="R568" s="68"/>
    </row>
    <row r="569" spans="1:18" x14ac:dyDescent="0.2">
      <c r="A569" s="72" t="s">
        <v>1475</v>
      </c>
      <c r="B569" s="66" t="s">
        <v>1476</v>
      </c>
      <c r="C569" s="67">
        <v>35</v>
      </c>
      <c r="D569" s="67" t="s">
        <v>346</v>
      </c>
      <c r="E569" s="71">
        <v>0.73852753591757803</v>
      </c>
      <c r="F569" s="68">
        <v>32.172791747259801</v>
      </c>
      <c r="G569" s="71">
        <v>0.67445830548332797</v>
      </c>
      <c r="H569" s="68">
        <v>11.089619600257899</v>
      </c>
      <c r="I569" s="71">
        <v>0.77265684583100702</v>
      </c>
      <c r="J569" s="68">
        <v>36.557059961315304</v>
      </c>
      <c r="K569" s="71">
        <v>0.93099072013782402</v>
      </c>
      <c r="L569" s="68">
        <v>64.0876853642811</v>
      </c>
      <c r="M569" s="71">
        <v>0.976584086545216</v>
      </c>
      <c r="N569" s="68">
        <v>93.741935483871003</v>
      </c>
      <c r="O569" s="71">
        <v>0.33794772159051301</v>
      </c>
      <c r="P569" s="68">
        <v>23.544973544973502</v>
      </c>
      <c r="Q569" s="71"/>
      <c r="R569" s="68"/>
    </row>
    <row r="570" spans="1:18" x14ac:dyDescent="0.2">
      <c r="A570" s="72" t="s">
        <v>1477</v>
      </c>
      <c r="B570" s="66" t="s">
        <v>1478</v>
      </c>
      <c r="C570" s="67">
        <v>35</v>
      </c>
      <c r="D570" s="67" t="s">
        <v>346</v>
      </c>
      <c r="E570" s="71">
        <v>0.80395553365914196</v>
      </c>
      <c r="F570" s="68">
        <v>63.507414571244396</v>
      </c>
      <c r="G570" s="71">
        <v>0.754392813466507</v>
      </c>
      <c r="H570" s="68">
        <v>27.852998065764002</v>
      </c>
      <c r="I570" s="71">
        <v>0.74890781262435102</v>
      </c>
      <c r="J570" s="68">
        <v>29.271437782076099</v>
      </c>
      <c r="K570" s="71">
        <v>0.93507232556279896</v>
      </c>
      <c r="L570" s="68">
        <v>67.569310122501605</v>
      </c>
      <c r="M570" s="71">
        <v>0.976584086545216</v>
      </c>
      <c r="N570" s="68">
        <v>93.741935483871003</v>
      </c>
      <c r="O570" s="71">
        <v>0.60482063009683595</v>
      </c>
      <c r="P570" s="68">
        <v>60.185185185185198</v>
      </c>
      <c r="Q570" s="71"/>
      <c r="R570" s="68"/>
    </row>
    <row r="571" spans="1:18" x14ac:dyDescent="0.2">
      <c r="A571" s="72" t="s">
        <v>1479</v>
      </c>
      <c r="B571" s="66" t="s">
        <v>1480</v>
      </c>
      <c r="C571" s="67">
        <v>35</v>
      </c>
      <c r="D571" s="67" t="s">
        <v>346</v>
      </c>
      <c r="E571" s="71">
        <v>0.70784172811016899</v>
      </c>
      <c r="F571" s="68">
        <v>24.500322372662801</v>
      </c>
      <c r="G571" s="71">
        <v>0.66615121311273195</v>
      </c>
      <c r="H571" s="68">
        <v>9.8646034816247603</v>
      </c>
      <c r="I571" s="71">
        <v>0.71238851717811502</v>
      </c>
      <c r="J571" s="68">
        <v>19.9871050934881</v>
      </c>
      <c r="K571" s="71">
        <v>0.90399487774735698</v>
      </c>
      <c r="L571" s="68">
        <v>45.067698259187601</v>
      </c>
      <c r="M571" s="71">
        <v>0.84077178850747003</v>
      </c>
      <c r="N571" s="68">
        <v>58.709677419354797</v>
      </c>
      <c r="O571" s="71">
        <v>0.41590224400517101</v>
      </c>
      <c r="P571" s="68">
        <v>34.259259259259302</v>
      </c>
      <c r="Q571" s="71"/>
      <c r="R571" s="68"/>
    </row>
    <row r="572" spans="1:18" x14ac:dyDescent="0.2">
      <c r="A572" s="72" t="s">
        <v>1481</v>
      </c>
      <c r="B572" s="66" t="s">
        <v>1482</v>
      </c>
      <c r="C572" s="67">
        <v>35</v>
      </c>
      <c r="D572" s="67" t="s">
        <v>346</v>
      </c>
      <c r="E572" s="71">
        <v>0.766097415321778</v>
      </c>
      <c r="F572" s="68">
        <v>43.842682140554501</v>
      </c>
      <c r="G572" s="71">
        <v>0.79811090982511002</v>
      </c>
      <c r="H572" s="68">
        <v>41.779497098645997</v>
      </c>
      <c r="I572" s="71">
        <v>0.81940027803845195</v>
      </c>
      <c r="J572" s="68">
        <v>57.188910380399697</v>
      </c>
      <c r="K572" s="71">
        <v>0.95888863390160295</v>
      </c>
      <c r="L572" s="68">
        <v>87.427466150870401</v>
      </c>
      <c r="M572" s="71">
        <v>0.98126726923617302</v>
      </c>
      <c r="N572" s="68">
        <v>95.290322580645196</v>
      </c>
      <c r="O572" s="71">
        <v>0.272819985607551</v>
      </c>
      <c r="P572" s="68">
        <v>14.087301587301599</v>
      </c>
      <c r="Q572" s="71"/>
      <c r="R572" s="68"/>
    </row>
    <row r="573" spans="1:18" x14ac:dyDescent="0.2">
      <c r="A573" s="72" t="s">
        <v>1483</v>
      </c>
      <c r="B573" s="66" t="s">
        <v>1484</v>
      </c>
      <c r="C573" s="67">
        <v>35</v>
      </c>
      <c r="D573" s="67" t="s">
        <v>346</v>
      </c>
      <c r="E573" s="71">
        <v>0.80404247447294197</v>
      </c>
      <c r="F573" s="68">
        <v>63.636363636363598</v>
      </c>
      <c r="G573" s="71">
        <v>0.82999510974490998</v>
      </c>
      <c r="H573" s="68">
        <v>53.9007092198582</v>
      </c>
      <c r="I573" s="71">
        <v>0.83187171106248703</v>
      </c>
      <c r="J573" s="68">
        <v>63.056092843326901</v>
      </c>
      <c r="K573" s="71">
        <v>0.92889866286645195</v>
      </c>
      <c r="L573" s="68">
        <v>62.088974854932303</v>
      </c>
      <c r="M573" s="71">
        <v>0.96253453847234605</v>
      </c>
      <c r="N573" s="68">
        <v>90.193548387096797</v>
      </c>
      <c r="O573" s="71">
        <v>0.46691235021851701</v>
      </c>
      <c r="P573" s="68">
        <v>40.674603174603199</v>
      </c>
      <c r="Q573" s="71"/>
      <c r="R573" s="68"/>
    </row>
    <row r="574" spans="1:18" x14ac:dyDescent="0.2">
      <c r="A574" s="72" t="s">
        <v>1485</v>
      </c>
      <c r="B574" s="66" t="s">
        <v>1486</v>
      </c>
      <c r="C574" s="67">
        <v>35</v>
      </c>
      <c r="D574" s="67" t="s">
        <v>346</v>
      </c>
      <c r="E574" s="71">
        <v>0.78557514379407301</v>
      </c>
      <c r="F574" s="68">
        <v>53.642811089619599</v>
      </c>
      <c r="G574" s="71">
        <v>0.84015668899102902</v>
      </c>
      <c r="H574" s="68">
        <v>58.542875564152197</v>
      </c>
      <c r="I574" s="71">
        <v>0.83129587343400801</v>
      </c>
      <c r="J574" s="68">
        <v>62.7981947130883</v>
      </c>
      <c r="K574" s="71">
        <v>0.92337916324602198</v>
      </c>
      <c r="L574" s="68">
        <v>58.027079303675002</v>
      </c>
      <c r="M574" s="71">
        <v>0.953168173090432</v>
      </c>
      <c r="N574" s="68">
        <v>87.677419354838705</v>
      </c>
      <c r="O574" s="71">
        <v>0.379875820208874</v>
      </c>
      <c r="P574" s="68">
        <v>29.232804232804199</v>
      </c>
      <c r="Q574" s="71"/>
      <c r="R574" s="68"/>
    </row>
    <row r="575" spans="1:18" x14ac:dyDescent="0.2">
      <c r="A575" s="72" t="s">
        <v>1487</v>
      </c>
      <c r="B575" s="66" t="s">
        <v>1488</v>
      </c>
      <c r="C575" s="67">
        <v>35</v>
      </c>
      <c r="D575" s="67" t="s">
        <v>346</v>
      </c>
      <c r="E575" s="71">
        <v>0.804964372238406</v>
      </c>
      <c r="F575" s="68">
        <v>64.216634429400401</v>
      </c>
      <c r="G575" s="71">
        <v>0.85635648931339603</v>
      </c>
      <c r="H575" s="68">
        <v>67.956157317859507</v>
      </c>
      <c r="I575" s="71">
        <v>0.85106298854895401</v>
      </c>
      <c r="J575" s="68">
        <v>71.695680206318499</v>
      </c>
      <c r="K575" s="71">
        <v>0.949051345897717</v>
      </c>
      <c r="L575" s="68">
        <v>80.270793036750504</v>
      </c>
      <c r="M575" s="71">
        <v>0.98126726923617302</v>
      </c>
      <c r="N575" s="68">
        <v>95.290322580645196</v>
      </c>
      <c r="O575" s="71">
        <v>0.38708376819579099</v>
      </c>
      <c r="P575" s="68">
        <v>30.2248677248677</v>
      </c>
      <c r="Q575" s="71"/>
      <c r="R575" s="68"/>
    </row>
    <row r="576" spans="1:18" x14ac:dyDescent="0.2">
      <c r="A576" s="72" t="s">
        <v>1489</v>
      </c>
      <c r="B576" s="66" t="s">
        <v>1490</v>
      </c>
      <c r="C576" s="67">
        <v>35</v>
      </c>
      <c r="D576" s="67" t="s">
        <v>346</v>
      </c>
      <c r="E576" s="71">
        <v>0.80246451220099602</v>
      </c>
      <c r="F576" s="68">
        <v>62.604771115409399</v>
      </c>
      <c r="G576" s="71">
        <v>0.903755215321702</v>
      </c>
      <c r="H576" s="68">
        <v>89.039329464861396</v>
      </c>
      <c r="I576" s="71">
        <v>0.82323789221277799</v>
      </c>
      <c r="J576" s="68">
        <v>59.187620889748601</v>
      </c>
      <c r="K576" s="71">
        <v>0.95728471958421602</v>
      </c>
      <c r="L576" s="68">
        <v>86.266924564796895</v>
      </c>
      <c r="M576" s="71">
        <v>0.98126726923617302</v>
      </c>
      <c r="N576" s="68">
        <v>95.290322580645196</v>
      </c>
      <c r="O576" s="71">
        <v>0.346777464650112</v>
      </c>
      <c r="P576" s="68">
        <v>24.6693121693122</v>
      </c>
      <c r="Q576" s="71"/>
      <c r="R576" s="68"/>
    </row>
    <row r="577" spans="1:18" x14ac:dyDescent="0.2">
      <c r="A577" s="72" t="s">
        <v>1491</v>
      </c>
      <c r="B577" s="66" t="s">
        <v>1492</v>
      </c>
      <c r="C577" s="67">
        <v>35</v>
      </c>
      <c r="D577" s="67" t="s">
        <v>346</v>
      </c>
      <c r="E577" s="71">
        <v>0.76633710299459101</v>
      </c>
      <c r="F577" s="68">
        <v>44.100580270793003</v>
      </c>
      <c r="G577" s="71">
        <v>0.876826154741837</v>
      </c>
      <c r="H577" s="68">
        <v>78.916827852998097</v>
      </c>
      <c r="I577" s="71">
        <v>0.76503155326898398</v>
      </c>
      <c r="J577" s="68">
        <v>33.720180528691202</v>
      </c>
      <c r="K577" s="71">
        <v>0.92731109376343102</v>
      </c>
      <c r="L577" s="68">
        <v>61.186331399097398</v>
      </c>
      <c r="M577" s="71">
        <v>0.953168173090432</v>
      </c>
      <c r="N577" s="68">
        <v>87.677419354838705</v>
      </c>
      <c r="O577" s="71">
        <v>0.30934854010827201</v>
      </c>
      <c r="P577" s="68">
        <v>19.510582010581999</v>
      </c>
      <c r="Q577" s="71"/>
      <c r="R577" s="68"/>
    </row>
    <row r="578" spans="1:18" x14ac:dyDescent="0.2">
      <c r="A578" s="72" t="s">
        <v>1493</v>
      </c>
      <c r="B578" s="66" t="s">
        <v>1494</v>
      </c>
      <c r="C578" s="67">
        <v>35</v>
      </c>
      <c r="D578" s="67" t="s">
        <v>346</v>
      </c>
      <c r="E578" s="71">
        <v>0.80630690256068205</v>
      </c>
      <c r="F578" s="68">
        <v>64.796905222437104</v>
      </c>
      <c r="G578" s="71">
        <v>0.91738050903656299</v>
      </c>
      <c r="H578" s="68">
        <v>91.553836234687296</v>
      </c>
      <c r="I578" s="71">
        <v>0.82947916101128405</v>
      </c>
      <c r="J578" s="68">
        <v>62.282398452611197</v>
      </c>
      <c r="K578" s="71">
        <v>0.97596781658034304</v>
      </c>
      <c r="L578" s="68">
        <v>96.131528046421707</v>
      </c>
      <c r="M578" s="71">
        <v>0.92506907694469198</v>
      </c>
      <c r="N578" s="68">
        <v>80.516129032258107</v>
      </c>
      <c r="O578" s="71">
        <v>0.38363794923052702</v>
      </c>
      <c r="P578" s="68">
        <v>29.761904761904798</v>
      </c>
      <c r="Q578" s="71"/>
      <c r="R578" s="68"/>
    </row>
    <row r="579" spans="1:18" x14ac:dyDescent="0.2">
      <c r="A579" s="72" t="s">
        <v>1495</v>
      </c>
      <c r="B579" s="66" t="s">
        <v>1496</v>
      </c>
      <c r="C579" s="67">
        <v>35</v>
      </c>
      <c r="D579" s="67" t="s">
        <v>346</v>
      </c>
      <c r="E579" s="71">
        <v>0.79470285125708395</v>
      </c>
      <c r="F579" s="68">
        <v>58.671824629271399</v>
      </c>
      <c r="G579" s="71">
        <v>0.90829186027535902</v>
      </c>
      <c r="H579" s="68">
        <v>89.877498388136701</v>
      </c>
      <c r="I579" s="71">
        <v>0.81592075000615205</v>
      </c>
      <c r="J579" s="68">
        <v>55.705996131528003</v>
      </c>
      <c r="K579" s="71">
        <v>0.921618150153656</v>
      </c>
      <c r="L579" s="68">
        <v>56.673114119922602</v>
      </c>
      <c r="M579" s="71">
        <v>0.98595045192713004</v>
      </c>
      <c r="N579" s="68">
        <v>96.322580645161295</v>
      </c>
      <c r="O579" s="71">
        <v>0.34173304392312398</v>
      </c>
      <c r="P579" s="68">
        <v>23.941798941798901</v>
      </c>
      <c r="Q579" s="71"/>
      <c r="R579" s="68"/>
    </row>
    <row r="580" spans="1:18" x14ac:dyDescent="0.2">
      <c r="A580" s="72" t="s">
        <v>1497</v>
      </c>
      <c r="B580" s="66" t="s">
        <v>1498</v>
      </c>
      <c r="C580" s="67">
        <v>35</v>
      </c>
      <c r="D580" s="67" t="s">
        <v>346</v>
      </c>
      <c r="E580" s="71">
        <v>0.81107450474975895</v>
      </c>
      <c r="F580" s="68">
        <v>66.860090264345601</v>
      </c>
      <c r="G580" s="71">
        <v>0.91783829423721497</v>
      </c>
      <c r="H580" s="68">
        <v>91.811734364925897</v>
      </c>
      <c r="I580" s="71">
        <v>0.80520579800104897</v>
      </c>
      <c r="J580" s="68">
        <v>50.548033526756903</v>
      </c>
      <c r="K580" s="71">
        <v>0.97619130476606997</v>
      </c>
      <c r="L580" s="68">
        <v>96.196002578981293</v>
      </c>
      <c r="M580" s="71">
        <v>0.953168173090432</v>
      </c>
      <c r="N580" s="68">
        <v>87.677419354838705</v>
      </c>
      <c r="O580" s="71">
        <v>0.40296895365402902</v>
      </c>
      <c r="P580" s="68">
        <v>32.605820105820101</v>
      </c>
      <c r="Q580" s="71"/>
      <c r="R580" s="68"/>
    </row>
    <row r="581" spans="1:18" x14ac:dyDescent="0.2">
      <c r="A581" s="72" t="s">
        <v>1499</v>
      </c>
      <c r="B581" s="66" t="s">
        <v>1500</v>
      </c>
      <c r="C581" s="67">
        <v>35</v>
      </c>
      <c r="D581" s="67" t="s">
        <v>346</v>
      </c>
      <c r="E581" s="71">
        <v>0.74662100847630297</v>
      </c>
      <c r="F581" s="68">
        <v>35.138620245003203</v>
      </c>
      <c r="G581" s="71">
        <v>0.88197936875823602</v>
      </c>
      <c r="H581" s="68">
        <v>81.431334622823996</v>
      </c>
      <c r="I581" s="71">
        <v>0.72815049722454495</v>
      </c>
      <c r="J581" s="68">
        <v>23.468729851708598</v>
      </c>
      <c r="K581" s="71">
        <v>0.92758374139798805</v>
      </c>
      <c r="L581" s="68">
        <v>61.5731785944552</v>
      </c>
      <c r="M581" s="71">
        <v>0.89696998079895096</v>
      </c>
      <c r="N581" s="68">
        <v>73.870967741935502</v>
      </c>
      <c r="O581" s="71">
        <v>0.298421454201796</v>
      </c>
      <c r="P581" s="68">
        <v>17.923280423280399</v>
      </c>
      <c r="Q581" s="71"/>
      <c r="R581" s="68"/>
    </row>
    <row r="582" spans="1:18" x14ac:dyDescent="0.2">
      <c r="A582" s="72" t="s">
        <v>1501</v>
      </c>
      <c r="B582" s="66" t="s">
        <v>1502</v>
      </c>
      <c r="C582" s="67">
        <v>35</v>
      </c>
      <c r="D582" s="67" t="s">
        <v>346</v>
      </c>
      <c r="E582" s="71">
        <v>0.77716708339262497</v>
      </c>
      <c r="F582" s="68">
        <v>49.129593810444902</v>
      </c>
      <c r="G582" s="71">
        <v>0.87623679845424396</v>
      </c>
      <c r="H582" s="68">
        <v>78.336557059961294</v>
      </c>
      <c r="I582" s="71">
        <v>0.77753615477459403</v>
      </c>
      <c r="J582" s="68">
        <v>39.071566731141203</v>
      </c>
      <c r="K582" s="71">
        <v>0.928370475557592</v>
      </c>
      <c r="L582" s="68">
        <v>61.895551257253402</v>
      </c>
      <c r="M582" s="71">
        <v>0.92506907694469198</v>
      </c>
      <c r="N582" s="68">
        <v>80.516129032258107</v>
      </c>
      <c r="O582" s="71">
        <v>0.37862291123200498</v>
      </c>
      <c r="P582" s="68">
        <v>29.034391534391499</v>
      </c>
      <c r="Q582" s="71"/>
      <c r="R582" s="68"/>
    </row>
    <row r="583" spans="1:18" x14ac:dyDescent="0.2">
      <c r="A583" s="72" t="s">
        <v>1503</v>
      </c>
      <c r="B583" s="66" t="s">
        <v>1504</v>
      </c>
      <c r="C583" s="67">
        <v>35</v>
      </c>
      <c r="D583" s="67" t="s">
        <v>346</v>
      </c>
      <c r="E583" s="71">
        <v>0.81374567279718601</v>
      </c>
      <c r="F583" s="68">
        <v>68.471953578336596</v>
      </c>
      <c r="G583" s="71">
        <v>0.90249963717140502</v>
      </c>
      <c r="H583" s="68">
        <v>88.781431334622795</v>
      </c>
      <c r="I583" s="71">
        <v>0.80879079237023099</v>
      </c>
      <c r="J583" s="68">
        <v>52.869116698903902</v>
      </c>
      <c r="K583" s="71">
        <v>0.94250568990355499</v>
      </c>
      <c r="L583" s="68">
        <v>74.790457769181202</v>
      </c>
      <c r="M583" s="71">
        <v>0.96721772116330196</v>
      </c>
      <c r="N583" s="68">
        <v>91.096774193548399</v>
      </c>
      <c r="O583" s="71">
        <v>0.447714523377435</v>
      </c>
      <c r="P583" s="68">
        <v>38.1613756613757</v>
      </c>
      <c r="Q583" s="71"/>
      <c r="R583" s="68"/>
    </row>
    <row r="584" spans="1:18" x14ac:dyDescent="0.2">
      <c r="A584" s="72" t="s">
        <v>1505</v>
      </c>
      <c r="B584" s="66" t="s">
        <v>1506</v>
      </c>
      <c r="C584" s="67">
        <v>35</v>
      </c>
      <c r="D584" s="67" t="s">
        <v>346</v>
      </c>
      <c r="E584" s="71">
        <v>0.76440611458359597</v>
      </c>
      <c r="F584" s="68">
        <v>42.875564152159903</v>
      </c>
      <c r="G584" s="71">
        <v>0.86740617987563395</v>
      </c>
      <c r="H584" s="68">
        <v>74.4036105738233</v>
      </c>
      <c r="I584" s="71">
        <v>0.56877226240793499</v>
      </c>
      <c r="J584" s="68">
        <v>4.4487427466150899</v>
      </c>
      <c r="K584" s="71">
        <v>0.91956804812468496</v>
      </c>
      <c r="L584" s="68">
        <v>54.738878143133498</v>
      </c>
      <c r="M584" s="71">
        <v>0.94380180770851896</v>
      </c>
      <c r="N584" s="68">
        <v>85.096774193548399</v>
      </c>
      <c r="O584" s="71">
        <v>0.52248227480120701</v>
      </c>
      <c r="P584" s="68">
        <v>47.354497354497397</v>
      </c>
      <c r="Q584" s="71"/>
      <c r="R584" s="68"/>
    </row>
    <row r="585" spans="1:18" x14ac:dyDescent="0.2">
      <c r="A585" s="72" t="s">
        <v>1507</v>
      </c>
      <c r="B585" s="66" t="s">
        <v>1508</v>
      </c>
      <c r="C585" s="67">
        <v>35</v>
      </c>
      <c r="D585" s="67" t="s">
        <v>346</v>
      </c>
      <c r="E585" s="71">
        <v>0.83631070026683496</v>
      </c>
      <c r="F585" s="68">
        <v>78.207607994841993</v>
      </c>
      <c r="G585" s="71">
        <v>0.91270000405526497</v>
      </c>
      <c r="H585" s="68">
        <v>90.522243713733104</v>
      </c>
      <c r="I585" s="71">
        <v>0.81838375107480699</v>
      </c>
      <c r="J585" s="68">
        <v>56.802063185041902</v>
      </c>
      <c r="K585" s="71">
        <v>0.95485839921719895</v>
      </c>
      <c r="L585" s="68">
        <v>84.526112185686699</v>
      </c>
      <c r="M585" s="71">
        <v>0.98126726923617302</v>
      </c>
      <c r="N585" s="68">
        <v>95.290322580645196</v>
      </c>
      <c r="O585" s="71">
        <v>0.51434407775073099</v>
      </c>
      <c r="P585" s="68">
        <v>46.494708994709001</v>
      </c>
      <c r="Q585" s="71"/>
      <c r="R585" s="68"/>
    </row>
    <row r="586" spans="1:18" x14ac:dyDescent="0.2">
      <c r="A586" s="72" t="s">
        <v>1509</v>
      </c>
      <c r="B586" s="66" t="s">
        <v>1510</v>
      </c>
      <c r="C586" s="67">
        <v>35</v>
      </c>
      <c r="D586" s="67" t="s">
        <v>346</v>
      </c>
      <c r="E586" s="71">
        <v>0.80983312249759898</v>
      </c>
      <c r="F586" s="68">
        <v>66.6666666666667</v>
      </c>
      <c r="G586" s="71">
        <v>0.93179664779653004</v>
      </c>
      <c r="H586" s="68">
        <v>94.261766602192097</v>
      </c>
      <c r="I586" s="71">
        <v>0.82002907039540196</v>
      </c>
      <c r="J586" s="68">
        <v>57.511283043197899</v>
      </c>
      <c r="K586" s="71">
        <v>0.96193127153078595</v>
      </c>
      <c r="L586" s="68">
        <v>90.135396518375202</v>
      </c>
      <c r="M586" s="71">
        <v>0.93911862501756205</v>
      </c>
      <c r="N586" s="68">
        <v>84.129032258064498</v>
      </c>
      <c r="O586" s="71">
        <v>0.39628999774771401</v>
      </c>
      <c r="P586" s="68">
        <v>31.9444444444444</v>
      </c>
      <c r="Q586" s="71"/>
      <c r="R586" s="68"/>
    </row>
    <row r="587" spans="1:18" x14ac:dyDescent="0.2">
      <c r="A587" s="72" t="s">
        <v>1511</v>
      </c>
      <c r="B587" s="66" t="s">
        <v>1512</v>
      </c>
      <c r="C587" s="67">
        <v>35</v>
      </c>
      <c r="D587" s="67" t="s">
        <v>346</v>
      </c>
      <c r="E587" s="71">
        <v>0.75002109271923101</v>
      </c>
      <c r="F587" s="68">
        <v>36.492585428755604</v>
      </c>
      <c r="G587" s="71">
        <v>0.76696792196943597</v>
      </c>
      <c r="H587" s="68">
        <v>30.6898774983881</v>
      </c>
      <c r="I587" s="71">
        <v>0.77277337244294797</v>
      </c>
      <c r="J587" s="68">
        <v>36.621534493874897</v>
      </c>
      <c r="K587" s="71">
        <v>0.907825503810193</v>
      </c>
      <c r="L587" s="68">
        <v>47.066408768536398</v>
      </c>
      <c r="M587" s="71">
        <v>0.93443544232660503</v>
      </c>
      <c r="N587" s="68">
        <v>82.9677419354839</v>
      </c>
      <c r="O587" s="71">
        <v>0.36810322304697501</v>
      </c>
      <c r="P587" s="68">
        <v>27.380952380952401</v>
      </c>
      <c r="Q587" s="71"/>
      <c r="R587" s="68"/>
    </row>
    <row r="588" spans="1:18" x14ac:dyDescent="0.2">
      <c r="A588" s="72" t="s">
        <v>1513</v>
      </c>
      <c r="B588" s="66" t="s">
        <v>1514</v>
      </c>
      <c r="C588" s="67">
        <v>35</v>
      </c>
      <c r="D588" s="67" t="s">
        <v>346</v>
      </c>
      <c r="E588" s="71">
        <v>0.79883311137922197</v>
      </c>
      <c r="F588" s="68">
        <v>60.863958736299203</v>
      </c>
      <c r="G588" s="71">
        <v>0.91292809900681204</v>
      </c>
      <c r="H588" s="68">
        <v>90.715667311412005</v>
      </c>
      <c r="I588" s="71">
        <v>0.82869098758967896</v>
      </c>
      <c r="J588" s="68">
        <v>61.960025789813002</v>
      </c>
      <c r="K588" s="71">
        <v>0.95442498249946695</v>
      </c>
      <c r="L588" s="68">
        <v>84.203739522888498</v>
      </c>
      <c r="M588" s="71">
        <v>0.99531681730904298</v>
      </c>
      <c r="N588" s="68">
        <v>98.645161290322605</v>
      </c>
      <c r="O588" s="71">
        <v>0.30280467049110699</v>
      </c>
      <c r="P588" s="68">
        <v>18.518518518518501</v>
      </c>
      <c r="Q588" s="71"/>
      <c r="R588" s="68"/>
    </row>
    <row r="589" spans="1:18" x14ac:dyDescent="0.2">
      <c r="A589" s="72" t="s">
        <v>1515</v>
      </c>
      <c r="B589" s="66" t="s">
        <v>1516</v>
      </c>
      <c r="C589" s="67">
        <v>35</v>
      </c>
      <c r="D589" s="67" t="s">
        <v>346</v>
      </c>
      <c r="E589" s="71">
        <v>0.81175451982974201</v>
      </c>
      <c r="F589" s="68">
        <v>67.117988394584103</v>
      </c>
      <c r="G589" s="71">
        <v>0.92056226506826899</v>
      </c>
      <c r="H589" s="68">
        <v>92.520954223081901</v>
      </c>
      <c r="I589" s="71">
        <v>0.85650620728048199</v>
      </c>
      <c r="J589" s="68">
        <v>73.307543520309494</v>
      </c>
      <c r="K589" s="71">
        <v>0.94693486504361202</v>
      </c>
      <c r="L589" s="68">
        <v>78.723404255319195</v>
      </c>
      <c r="M589" s="71">
        <v>0.98126726923617302</v>
      </c>
      <c r="N589" s="68">
        <v>95.290322580645196</v>
      </c>
      <c r="O589" s="71">
        <v>0.353501992520176</v>
      </c>
      <c r="P589" s="68">
        <v>25.595238095238098</v>
      </c>
      <c r="Q589" s="71"/>
      <c r="R589" s="68"/>
    </row>
    <row r="590" spans="1:18" x14ac:dyDescent="0.2">
      <c r="A590" s="72" t="s">
        <v>1517</v>
      </c>
      <c r="B590" s="66" t="s">
        <v>1518</v>
      </c>
      <c r="C590" s="67">
        <v>35</v>
      </c>
      <c r="D590" s="67" t="s">
        <v>346</v>
      </c>
      <c r="E590" s="71">
        <v>0.78923429133844203</v>
      </c>
      <c r="F590" s="68">
        <v>55.834945196647297</v>
      </c>
      <c r="G590" s="71">
        <v>0.93116020212669504</v>
      </c>
      <c r="H590" s="68">
        <v>94.068343004513196</v>
      </c>
      <c r="I590" s="71">
        <v>0.78040783315961204</v>
      </c>
      <c r="J590" s="68">
        <v>40.296582849774303</v>
      </c>
      <c r="K590" s="71">
        <v>0.91134696866074005</v>
      </c>
      <c r="L590" s="68">
        <v>49.129593810444902</v>
      </c>
      <c r="M590" s="71">
        <v>0.94380180770851896</v>
      </c>
      <c r="N590" s="68">
        <v>85.096774193548399</v>
      </c>
      <c r="O590" s="71">
        <v>0.379454645036643</v>
      </c>
      <c r="P590" s="68">
        <v>29.1666666666667</v>
      </c>
      <c r="Q590" s="71"/>
      <c r="R590" s="68"/>
    </row>
    <row r="591" spans="1:18" x14ac:dyDescent="0.2">
      <c r="A591" s="72" t="s">
        <v>1519</v>
      </c>
      <c r="B591" s="66" t="s">
        <v>1520</v>
      </c>
      <c r="C591" s="67">
        <v>35</v>
      </c>
      <c r="D591" s="67" t="s">
        <v>346</v>
      </c>
      <c r="E591" s="71">
        <v>0.78372790923188096</v>
      </c>
      <c r="F591" s="68">
        <v>52.417794970986499</v>
      </c>
      <c r="G591" s="71">
        <v>0.91068254427085604</v>
      </c>
      <c r="H591" s="68">
        <v>90.264345583494503</v>
      </c>
      <c r="I591" s="71">
        <v>0.78601241409177403</v>
      </c>
      <c r="J591" s="68">
        <v>42.424242424242401</v>
      </c>
      <c r="K591" s="71">
        <v>0.935987093265787</v>
      </c>
      <c r="L591" s="68">
        <v>68.665377176015497</v>
      </c>
      <c r="M591" s="71">
        <v>0.96253453847234605</v>
      </c>
      <c r="N591" s="68">
        <v>90.193548387096797</v>
      </c>
      <c r="O591" s="71">
        <v>0.32342295605863902</v>
      </c>
      <c r="P591" s="68">
        <v>21.6931216931217</v>
      </c>
      <c r="Q591" s="71"/>
      <c r="R591" s="68"/>
    </row>
    <row r="592" spans="1:18" x14ac:dyDescent="0.2">
      <c r="A592" s="72" t="s">
        <v>1521</v>
      </c>
      <c r="B592" s="66" t="s">
        <v>1522</v>
      </c>
      <c r="C592" s="67">
        <v>35</v>
      </c>
      <c r="D592" s="67" t="s">
        <v>346</v>
      </c>
      <c r="E592" s="71">
        <v>0.76271696111391796</v>
      </c>
      <c r="F592" s="68">
        <v>42.101869761444199</v>
      </c>
      <c r="G592" s="71">
        <v>0.85047999548791098</v>
      </c>
      <c r="H592" s="68">
        <v>64.410058027079302</v>
      </c>
      <c r="I592" s="71">
        <v>0.75964814664373403</v>
      </c>
      <c r="J592" s="68">
        <v>32.1083172147002</v>
      </c>
      <c r="K592" s="71">
        <v>0.93620223091576305</v>
      </c>
      <c r="L592" s="68">
        <v>68.794326241134797</v>
      </c>
      <c r="M592" s="71">
        <v>0.94848499039947498</v>
      </c>
      <c r="N592" s="68">
        <v>86.387096774193594</v>
      </c>
      <c r="O592" s="71">
        <v>0.31876944212270802</v>
      </c>
      <c r="P592" s="68">
        <v>20.8333333333333</v>
      </c>
      <c r="Q592" s="71"/>
      <c r="R592" s="68"/>
    </row>
    <row r="593" spans="1:18" x14ac:dyDescent="0.2">
      <c r="A593" s="72" t="s">
        <v>1523</v>
      </c>
      <c r="B593" s="66" t="s">
        <v>1524</v>
      </c>
      <c r="C593" s="67">
        <v>35</v>
      </c>
      <c r="D593" s="67" t="s">
        <v>346</v>
      </c>
      <c r="E593" s="71">
        <v>0.73921389682085603</v>
      </c>
      <c r="F593" s="68">
        <v>32.366215344938702</v>
      </c>
      <c r="G593" s="71">
        <v>0.83349699877292205</v>
      </c>
      <c r="H593" s="68">
        <v>55.641521598968403</v>
      </c>
      <c r="I593" s="71">
        <v>0.67237288213545898</v>
      </c>
      <c r="J593" s="68">
        <v>12.8304319793682</v>
      </c>
      <c r="K593" s="71">
        <v>0.87587945354735297</v>
      </c>
      <c r="L593" s="68">
        <v>33.010960670535098</v>
      </c>
      <c r="M593" s="71">
        <v>0.85950451927129701</v>
      </c>
      <c r="N593" s="68">
        <v>63.935483870967701</v>
      </c>
      <c r="O593" s="71">
        <v>0.45481563037724998</v>
      </c>
      <c r="P593" s="68">
        <v>39.2195767195767</v>
      </c>
      <c r="Q593" s="71"/>
      <c r="R593" s="68"/>
    </row>
    <row r="594" spans="1:18" x14ac:dyDescent="0.2">
      <c r="A594" s="72" t="s">
        <v>1525</v>
      </c>
      <c r="B594" s="66" t="s">
        <v>1526</v>
      </c>
      <c r="C594" s="67">
        <v>35</v>
      </c>
      <c r="D594" s="67" t="s">
        <v>346</v>
      </c>
      <c r="E594" s="71">
        <v>0.78198906221842401</v>
      </c>
      <c r="F594" s="68">
        <v>51.579626047711201</v>
      </c>
      <c r="G594" s="71">
        <v>0.91744122720969301</v>
      </c>
      <c r="H594" s="68">
        <v>91.618310767246896</v>
      </c>
      <c r="I594" s="71">
        <v>0.76997486665866299</v>
      </c>
      <c r="J594" s="68">
        <v>35.589941972920698</v>
      </c>
      <c r="K594" s="71">
        <v>0.91470340588508503</v>
      </c>
      <c r="L594" s="68">
        <v>51.515151515151501</v>
      </c>
      <c r="M594" s="71">
        <v>0.95785135578138902</v>
      </c>
      <c r="N594" s="68">
        <v>88.838709677419402</v>
      </c>
      <c r="O594" s="71">
        <v>0.34997445555728801</v>
      </c>
      <c r="P594" s="68">
        <v>25.198412698412699</v>
      </c>
      <c r="Q594" s="71"/>
      <c r="R594" s="68"/>
    </row>
    <row r="595" spans="1:18" x14ac:dyDescent="0.2">
      <c r="A595" s="72" t="s">
        <v>1527</v>
      </c>
      <c r="B595" s="66" t="s">
        <v>1528</v>
      </c>
      <c r="C595" s="67">
        <v>35</v>
      </c>
      <c r="D595" s="67" t="s">
        <v>346</v>
      </c>
      <c r="E595" s="71">
        <v>0.78669384668968101</v>
      </c>
      <c r="F595" s="68">
        <v>54.545454545454497</v>
      </c>
      <c r="G595" s="71">
        <v>0.94562665337956997</v>
      </c>
      <c r="H595" s="68">
        <v>96.324951644100594</v>
      </c>
      <c r="I595" s="71">
        <v>0.77855387042662105</v>
      </c>
      <c r="J595" s="68">
        <v>39.393939393939398</v>
      </c>
      <c r="K595" s="71">
        <v>0.94199198363101599</v>
      </c>
      <c r="L595" s="68">
        <v>73.952288845905898</v>
      </c>
      <c r="M595" s="71">
        <v>0.976584086545216</v>
      </c>
      <c r="N595" s="68">
        <v>93.741935483871003</v>
      </c>
      <c r="O595" s="71">
        <v>0.29071263946598402</v>
      </c>
      <c r="P595" s="68">
        <v>16.269841269841301</v>
      </c>
      <c r="Q595" s="71"/>
      <c r="R595" s="68"/>
    </row>
    <row r="596" spans="1:18" x14ac:dyDescent="0.2">
      <c r="A596" s="72" t="s">
        <v>1529</v>
      </c>
      <c r="B596" s="66" t="s">
        <v>1530</v>
      </c>
      <c r="C596" s="67">
        <v>35</v>
      </c>
      <c r="D596" s="67" t="s">
        <v>346</v>
      </c>
      <c r="E596" s="71">
        <v>0.74540225666031501</v>
      </c>
      <c r="F596" s="68">
        <v>34.751773049645401</v>
      </c>
      <c r="G596" s="71">
        <v>0.82517081686346705</v>
      </c>
      <c r="H596" s="68">
        <v>52.159896840747898</v>
      </c>
      <c r="I596" s="71">
        <v>0.70941007276872603</v>
      </c>
      <c r="J596" s="68">
        <v>19.471308833011001</v>
      </c>
      <c r="K596" s="71">
        <v>0.89302208651498804</v>
      </c>
      <c r="L596" s="68">
        <v>39.8452611218569</v>
      </c>
      <c r="M596" s="71">
        <v>0.90633634618086401</v>
      </c>
      <c r="N596" s="68">
        <v>76.193548387096797</v>
      </c>
      <c r="O596" s="71">
        <v>0.39307196097352898</v>
      </c>
      <c r="P596" s="68">
        <v>31.283068783068799</v>
      </c>
      <c r="Q596" s="71"/>
      <c r="R596" s="68"/>
    </row>
    <row r="597" spans="1:18" x14ac:dyDescent="0.2">
      <c r="A597" s="72" t="s">
        <v>1531</v>
      </c>
      <c r="B597" s="66" t="s">
        <v>1532</v>
      </c>
      <c r="C597" s="67">
        <v>35</v>
      </c>
      <c r="D597" s="67" t="s">
        <v>346</v>
      </c>
      <c r="E597" s="71">
        <v>0.76782457463369802</v>
      </c>
      <c r="F597" s="68">
        <v>44.745325596389399</v>
      </c>
      <c r="G597" s="71">
        <v>0.87339122977586803</v>
      </c>
      <c r="H597" s="68">
        <v>76.660219213410699</v>
      </c>
      <c r="I597" s="71">
        <v>0.82151653652157697</v>
      </c>
      <c r="J597" s="68">
        <v>58.349451966473197</v>
      </c>
      <c r="K597" s="71">
        <v>0.92741971578119398</v>
      </c>
      <c r="L597" s="68">
        <v>61.379754996776299</v>
      </c>
      <c r="M597" s="71">
        <v>0.90165316348990798</v>
      </c>
      <c r="N597" s="68">
        <v>75.161290322580598</v>
      </c>
      <c r="O597" s="71">
        <v>0.31514222759994398</v>
      </c>
      <c r="P597" s="68">
        <v>20.238095238095202</v>
      </c>
      <c r="Q597" s="71"/>
      <c r="R597" s="68"/>
    </row>
    <row r="598" spans="1:18" x14ac:dyDescent="0.2">
      <c r="A598" s="72" t="s">
        <v>1533</v>
      </c>
      <c r="B598" s="66" t="s">
        <v>1534</v>
      </c>
      <c r="C598" s="67">
        <v>35</v>
      </c>
      <c r="D598" s="67" t="s">
        <v>346</v>
      </c>
      <c r="E598" s="71">
        <v>0.76183498397042904</v>
      </c>
      <c r="F598" s="68">
        <v>41.650548033526803</v>
      </c>
      <c r="G598" s="71">
        <v>0.95276850331502705</v>
      </c>
      <c r="H598" s="68">
        <v>97.292069632495199</v>
      </c>
      <c r="I598" s="71">
        <v>0.76613234902683602</v>
      </c>
      <c r="J598" s="68">
        <v>33.913604126370103</v>
      </c>
      <c r="K598" s="71">
        <v>0.91460540228473797</v>
      </c>
      <c r="L598" s="68">
        <v>51.386202450032201</v>
      </c>
      <c r="M598" s="71">
        <v>0.92506907694469198</v>
      </c>
      <c r="N598" s="68">
        <v>80.516129032258107</v>
      </c>
      <c r="O598" s="71">
        <v>0.25059958828085199</v>
      </c>
      <c r="P598" s="68">
        <v>12.103174603174599</v>
      </c>
      <c r="Q598" s="71"/>
      <c r="R598" s="68"/>
    </row>
    <row r="599" spans="1:18" x14ac:dyDescent="0.2">
      <c r="A599" s="72" t="s">
        <v>1535</v>
      </c>
      <c r="B599" s="66" t="s">
        <v>1536</v>
      </c>
      <c r="C599" s="67">
        <v>35</v>
      </c>
      <c r="D599" s="67" t="s">
        <v>346</v>
      </c>
      <c r="E599" s="71">
        <v>0.802049639902911</v>
      </c>
      <c r="F599" s="68">
        <v>62.088974854932303</v>
      </c>
      <c r="G599" s="71">
        <v>0.95412310595421401</v>
      </c>
      <c r="H599" s="68">
        <v>97.4854932301741</v>
      </c>
      <c r="I599" s="71">
        <v>0.79665121923429805</v>
      </c>
      <c r="J599" s="68">
        <v>46.615087040619002</v>
      </c>
      <c r="K599" s="71">
        <v>0.94599619223126596</v>
      </c>
      <c r="L599" s="68">
        <v>78.014184397163106</v>
      </c>
      <c r="M599" s="71">
        <v>0.976584086545216</v>
      </c>
      <c r="N599" s="68">
        <v>93.741935483871003</v>
      </c>
      <c r="O599" s="71">
        <v>0.336893595549562</v>
      </c>
      <c r="P599" s="68">
        <v>23.214285714285701</v>
      </c>
      <c r="Q599" s="71"/>
      <c r="R599" s="68"/>
    </row>
    <row r="600" spans="1:18" x14ac:dyDescent="0.2">
      <c r="A600" s="72" t="s">
        <v>1537</v>
      </c>
      <c r="B600" s="66" t="s">
        <v>1538</v>
      </c>
      <c r="C600" s="67">
        <v>35</v>
      </c>
      <c r="D600" s="67" t="s">
        <v>346</v>
      </c>
      <c r="E600" s="71">
        <v>0.774145725916906</v>
      </c>
      <c r="F600" s="68">
        <v>47.5177304964539</v>
      </c>
      <c r="G600" s="71">
        <v>0.91463674588210997</v>
      </c>
      <c r="H600" s="68">
        <v>91.360412637008395</v>
      </c>
      <c r="I600" s="71">
        <v>0.78071552258820098</v>
      </c>
      <c r="J600" s="68">
        <v>40.554480980012897</v>
      </c>
      <c r="K600" s="71">
        <v>0.92349823891687799</v>
      </c>
      <c r="L600" s="68">
        <v>58.091553836234702</v>
      </c>
      <c r="M600" s="71">
        <v>0.953168173090432</v>
      </c>
      <c r="N600" s="68">
        <v>87.677419354838705</v>
      </c>
      <c r="O600" s="71">
        <v>0.29870994910690701</v>
      </c>
      <c r="P600" s="68">
        <v>18.0555555555556</v>
      </c>
      <c r="Q600" s="71"/>
      <c r="R600" s="68"/>
    </row>
    <row r="601" spans="1:18" x14ac:dyDescent="0.2">
      <c r="A601" s="72" t="s">
        <v>1539</v>
      </c>
      <c r="B601" s="66" t="s">
        <v>1540</v>
      </c>
      <c r="C601" s="67">
        <v>35</v>
      </c>
      <c r="D601" s="67" t="s">
        <v>346</v>
      </c>
      <c r="E601" s="71">
        <v>0.78451403122393404</v>
      </c>
      <c r="F601" s="68">
        <v>52.869116698903902</v>
      </c>
      <c r="G601" s="71">
        <v>0.93367133932402002</v>
      </c>
      <c r="H601" s="68">
        <v>94.648613797549999</v>
      </c>
      <c r="I601" s="71">
        <v>0.785934813688139</v>
      </c>
      <c r="J601" s="68">
        <v>42.3597678916828</v>
      </c>
      <c r="K601" s="71">
        <v>0.91753247544287098</v>
      </c>
      <c r="L601" s="68">
        <v>53.255963894261797</v>
      </c>
      <c r="M601" s="71">
        <v>0.976584086545216</v>
      </c>
      <c r="N601" s="68">
        <v>93.741935483871003</v>
      </c>
      <c r="O601" s="71">
        <v>0.30884744111942303</v>
      </c>
      <c r="P601" s="68">
        <v>19.378306878306901</v>
      </c>
      <c r="Q601" s="71"/>
      <c r="R601" s="68"/>
    </row>
    <row r="602" spans="1:18" x14ac:dyDescent="0.2">
      <c r="A602" s="72" t="s">
        <v>1541</v>
      </c>
      <c r="B602" s="66" t="s">
        <v>1542</v>
      </c>
      <c r="C602" s="67">
        <v>35</v>
      </c>
      <c r="D602" s="67" t="s">
        <v>346</v>
      </c>
      <c r="E602" s="71">
        <v>0.74564289083050395</v>
      </c>
      <c r="F602" s="68">
        <v>34.816247582205001</v>
      </c>
      <c r="G602" s="71">
        <v>0.90310586787051395</v>
      </c>
      <c r="H602" s="68">
        <v>88.845905867182495</v>
      </c>
      <c r="I602" s="71">
        <v>0.67717250075740898</v>
      </c>
      <c r="J602" s="68">
        <v>13.7330754352031</v>
      </c>
      <c r="K602" s="71">
        <v>0.91750252206321703</v>
      </c>
      <c r="L602" s="68">
        <v>53.191489361702097</v>
      </c>
      <c r="M602" s="71">
        <v>0.953168173090432</v>
      </c>
      <c r="N602" s="68">
        <v>87.677419354838705</v>
      </c>
      <c r="O602" s="71">
        <v>0.277265390370948</v>
      </c>
      <c r="P602" s="68">
        <v>14.4179894179894</v>
      </c>
      <c r="Q602" s="71"/>
      <c r="R602" s="68"/>
    </row>
    <row r="603" spans="1:18" x14ac:dyDescent="0.2">
      <c r="A603" s="72" t="s">
        <v>1397</v>
      </c>
      <c r="B603" s="66" t="s">
        <v>1543</v>
      </c>
      <c r="C603" s="67">
        <v>35</v>
      </c>
      <c r="D603" s="67" t="s">
        <v>346</v>
      </c>
      <c r="E603" s="71">
        <v>0.79860314593915604</v>
      </c>
      <c r="F603" s="68">
        <v>60.670535138620203</v>
      </c>
      <c r="G603" s="71">
        <v>0.92857638768373696</v>
      </c>
      <c r="H603" s="68">
        <v>93.810444874274694</v>
      </c>
      <c r="I603" s="71">
        <v>0.80511030579582699</v>
      </c>
      <c r="J603" s="68">
        <v>50.483558994197303</v>
      </c>
      <c r="K603" s="71">
        <v>0.94731874042147701</v>
      </c>
      <c r="L603" s="68">
        <v>78.852353320438397</v>
      </c>
      <c r="M603" s="71">
        <v>0.96721772116330196</v>
      </c>
      <c r="N603" s="68">
        <v>91.096774193548399</v>
      </c>
      <c r="O603" s="71">
        <v>0.34479257463143698</v>
      </c>
      <c r="P603" s="68">
        <v>24.4708994708995</v>
      </c>
      <c r="Q603" s="71"/>
      <c r="R603" s="68"/>
    </row>
    <row r="604" spans="1:18" x14ac:dyDescent="0.2">
      <c r="A604" s="72" t="s">
        <v>1544</v>
      </c>
      <c r="B604" s="66" t="s">
        <v>1545</v>
      </c>
      <c r="C604" s="67">
        <v>35</v>
      </c>
      <c r="D604" s="67" t="s">
        <v>346</v>
      </c>
      <c r="E604" s="71">
        <v>0.79460174326288802</v>
      </c>
      <c r="F604" s="68">
        <v>58.542875564152197</v>
      </c>
      <c r="G604" s="71">
        <v>0.93846654613133595</v>
      </c>
      <c r="H604" s="68">
        <v>95.357833655706003</v>
      </c>
      <c r="I604" s="71">
        <v>0.90006254342924297</v>
      </c>
      <c r="J604" s="68">
        <v>90.006447453256001</v>
      </c>
      <c r="K604" s="71">
        <v>0.91797138590239902</v>
      </c>
      <c r="L604" s="68">
        <v>53.578336557059998</v>
      </c>
      <c r="M604" s="71">
        <v>0.96253453847234605</v>
      </c>
      <c r="N604" s="68">
        <v>90.193548387096797</v>
      </c>
      <c r="O604" s="71">
        <v>0.25397370237911399</v>
      </c>
      <c r="P604" s="68">
        <v>12.4338624338624</v>
      </c>
      <c r="Q604" s="71"/>
      <c r="R604" s="68"/>
    </row>
    <row r="605" spans="1:18" x14ac:dyDescent="0.2">
      <c r="A605" s="72" t="s">
        <v>1546</v>
      </c>
      <c r="B605" s="66" t="s">
        <v>1547</v>
      </c>
      <c r="C605" s="67">
        <v>35</v>
      </c>
      <c r="D605" s="67" t="s">
        <v>346</v>
      </c>
      <c r="E605" s="71">
        <v>0.78883911795220496</v>
      </c>
      <c r="F605" s="68">
        <v>55.641521598968403</v>
      </c>
      <c r="G605" s="71">
        <v>0.85831059435212298</v>
      </c>
      <c r="H605" s="68">
        <v>69.3101225016119</v>
      </c>
      <c r="I605" s="71">
        <v>0.76715178509682103</v>
      </c>
      <c r="J605" s="68">
        <v>34.171502256608598</v>
      </c>
      <c r="K605" s="71">
        <v>0.94354123010737101</v>
      </c>
      <c r="L605" s="68">
        <v>75.628626692456507</v>
      </c>
      <c r="M605" s="71">
        <v>0.98595045192713004</v>
      </c>
      <c r="N605" s="68">
        <v>96.322580645161295</v>
      </c>
      <c r="O605" s="71">
        <v>0.38924152827758302</v>
      </c>
      <c r="P605" s="68">
        <v>30.621693121693099</v>
      </c>
      <c r="Q605" s="71"/>
      <c r="R605" s="68"/>
    </row>
    <row r="606" spans="1:18" x14ac:dyDescent="0.2">
      <c r="A606" s="72" t="s">
        <v>1548</v>
      </c>
      <c r="B606" s="66" t="s">
        <v>1549</v>
      </c>
      <c r="C606" s="67">
        <v>35</v>
      </c>
      <c r="D606" s="67" t="s">
        <v>346</v>
      </c>
      <c r="E606" s="71">
        <v>0.79060478338972795</v>
      </c>
      <c r="F606" s="68">
        <v>56.5441650548034</v>
      </c>
      <c r="G606" s="71">
        <v>0.88708728607797904</v>
      </c>
      <c r="H606" s="68">
        <v>83.365570599613207</v>
      </c>
      <c r="I606" s="71">
        <v>0.77748710557551004</v>
      </c>
      <c r="J606" s="68">
        <v>39.007092198581603</v>
      </c>
      <c r="K606" s="71">
        <v>0.96011913668193405</v>
      </c>
      <c r="L606" s="68">
        <v>88.459058671824593</v>
      </c>
      <c r="M606" s="71">
        <v>0.98126726923617302</v>
      </c>
      <c r="N606" s="68">
        <v>95.290322580645196</v>
      </c>
      <c r="O606" s="71">
        <v>0.34706311937704598</v>
      </c>
      <c r="P606" s="68">
        <v>24.735449735449698</v>
      </c>
      <c r="Q606" s="71"/>
      <c r="R606" s="68"/>
    </row>
    <row r="607" spans="1:18" x14ac:dyDescent="0.2">
      <c r="A607" s="72" t="s">
        <v>1550</v>
      </c>
      <c r="B607" s="66" t="s">
        <v>1551</v>
      </c>
      <c r="C607" s="67">
        <v>35</v>
      </c>
      <c r="D607" s="67" t="s">
        <v>346</v>
      </c>
      <c r="E607" s="71">
        <v>0.76953228465679502</v>
      </c>
      <c r="F607" s="68">
        <v>45.712443584783998</v>
      </c>
      <c r="G607" s="71">
        <v>0.78412749940822402</v>
      </c>
      <c r="H607" s="68">
        <v>37.524177949709902</v>
      </c>
      <c r="I607" s="71">
        <v>0.75922744390954899</v>
      </c>
      <c r="J607" s="68">
        <v>32.0438426821406</v>
      </c>
      <c r="K607" s="71">
        <v>0.93785653443795902</v>
      </c>
      <c r="L607" s="68">
        <v>70.341715022566106</v>
      </c>
      <c r="M607" s="71">
        <v>0.89696998079895096</v>
      </c>
      <c r="N607" s="68">
        <v>73.870967741935502</v>
      </c>
      <c r="O607" s="71">
        <v>0.46947996472928999</v>
      </c>
      <c r="P607" s="68">
        <v>41.137566137566097</v>
      </c>
      <c r="Q607" s="71"/>
      <c r="R607" s="68"/>
    </row>
    <row r="608" spans="1:18" x14ac:dyDescent="0.2">
      <c r="A608" s="72" t="s">
        <v>1552</v>
      </c>
      <c r="B608" s="66" t="s">
        <v>1553</v>
      </c>
      <c r="C608" s="67">
        <v>35</v>
      </c>
      <c r="D608" s="67" t="s">
        <v>346</v>
      </c>
      <c r="E608" s="71">
        <v>0.80426542720842698</v>
      </c>
      <c r="F608" s="68">
        <v>63.765312701482898</v>
      </c>
      <c r="G608" s="71">
        <v>0.92542030141406595</v>
      </c>
      <c r="H608" s="68">
        <v>93.230174081237905</v>
      </c>
      <c r="I608" s="71">
        <v>0.81330080133643101</v>
      </c>
      <c r="J608" s="68">
        <v>54.738878143133498</v>
      </c>
      <c r="K608" s="71">
        <v>0.96143859112513697</v>
      </c>
      <c r="L608" s="68">
        <v>89.7485493230174</v>
      </c>
      <c r="M608" s="71">
        <v>0.94380180770851896</v>
      </c>
      <c r="N608" s="68">
        <v>85.096774193548399</v>
      </c>
      <c r="O608" s="71">
        <v>0.37736563445798299</v>
      </c>
      <c r="P608" s="68">
        <v>28.769841269841301</v>
      </c>
      <c r="Q608" s="71"/>
      <c r="R608" s="68"/>
    </row>
    <row r="609" spans="1:18" x14ac:dyDescent="0.2">
      <c r="A609" s="72" t="s">
        <v>1554</v>
      </c>
      <c r="B609" s="66" t="s">
        <v>1555</v>
      </c>
      <c r="C609" s="67">
        <v>35</v>
      </c>
      <c r="D609" s="67" t="s">
        <v>346</v>
      </c>
      <c r="E609" s="71">
        <v>0.88133735624481502</v>
      </c>
      <c r="F609" s="68">
        <v>93.810444874274694</v>
      </c>
      <c r="G609" s="71">
        <v>0.85793567646065005</v>
      </c>
      <c r="H609" s="68">
        <v>68.923275306253998</v>
      </c>
      <c r="I609" s="71">
        <v>0.77012813807958602</v>
      </c>
      <c r="J609" s="68">
        <v>35.718891038039999</v>
      </c>
      <c r="K609" s="71">
        <v>0.91601834120284997</v>
      </c>
      <c r="L609" s="68">
        <v>52.030947775628597</v>
      </c>
      <c r="M609" s="71">
        <v>0.98126726923617302</v>
      </c>
      <c r="N609" s="68">
        <v>95.290322580645196</v>
      </c>
      <c r="O609" s="71"/>
      <c r="P609" s="68"/>
      <c r="Q609" s="71"/>
      <c r="R609" s="68"/>
    </row>
    <row r="610" spans="1:18" x14ac:dyDescent="0.2">
      <c r="A610" s="72" t="s">
        <v>1556</v>
      </c>
      <c r="B610" s="66" t="s">
        <v>1557</v>
      </c>
      <c r="C610" s="67">
        <v>35</v>
      </c>
      <c r="D610" s="67" t="s">
        <v>346</v>
      </c>
      <c r="E610" s="71">
        <v>0.78270739706693804</v>
      </c>
      <c r="F610" s="68">
        <v>51.966473243068997</v>
      </c>
      <c r="G610" s="71">
        <v>0.92639588390393501</v>
      </c>
      <c r="H610" s="68">
        <v>93.423597678916806</v>
      </c>
      <c r="I610" s="71">
        <v>0.78094534486686795</v>
      </c>
      <c r="J610" s="68">
        <v>40.747904577691799</v>
      </c>
      <c r="K610" s="71">
        <v>0.94230983779933197</v>
      </c>
      <c r="L610" s="68">
        <v>74.597034171502301</v>
      </c>
      <c r="M610" s="71">
        <v>0.93443544232660503</v>
      </c>
      <c r="N610" s="68">
        <v>82.9677419354839</v>
      </c>
      <c r="O610" s="71">
        <v>0.329450476437952</v>
      </c>
      <c r="P610" s="68">
        <v>22.156084656084701</v>
      </c>
      <c r="Q610" s="71"/>
      <c r="R610" s="68"/>
    </row>
    <row r="611" spans="1:18" x14ac:dyDescent="0.2">
      <c r="A611" s="72" t="s">
        <v>1558</v>
      </c>
      <c r="B611" s="66" t="s">
        <v>1559</v>
      </c>
      <c r="C611" s="67">
        <v>35</v>
      </c>
      <c r="D611" s="67" t="s">
        <v>346</v>
      </c>
      <c r="E611" s="71">
        <v>0.75866847755304301</v>
      </c>
      <c r="F611" s="68">
        <v>40.038684719535802</v>
      </c>
      <c r="G611" s="71">
        <v>0.81470328337229603</v>
      </c>
      <c r="H611" s="68">
        <v>48.291424887169597</v>
      </c>
      <c r="I611" s="71">
        <v>0.77090451706938401</v>
      </c>
      <c r="J611" s="68">
        <v>35.9123146357189</v>
      </c>
      <c r="K611" s="71">
        <v>0.94828672826552596</v>
      </c>
      <c r="L611" s="68">
        <v>79.5615731785945</v>
      </c>
      <c r="M611" s="71">
        <v>0.86418770196225303</v>
      </c>
      <c r="N611" s="68">
        <v>65.935483870967701</v>
      </c>
      <c r="O611" s="71">
        <v>0.39526015709575701</v>
      </c>
      <c r="P611" s="68">
        <v>31.812169312169299</v>
      </c>
      <c r="Q611" s="71"/>
      <c r="R611" s="68"/>
    </row>
    <row r="612" spans="1:18" x14ac:dyDescent="0.2">
      <c r="A612" s="72" t="s">
        <v>1560</v>
      </c>
      <c r="B612" s="66" t="s">
        <v>1561</v>
      </c>
      <c r="C612" s="67">
        <v>35</v>
      </c>
      <c r="D612" s="67" t="s">
        <v>346</v>
      </c>
      <c r="E612" s="71">
        <v>0.79725603176070903</v>
      </c>
      <c r="F612" s="68">
        <v>60.090264345583499</v>
      </c>
      <c r="G612" s="71">
        <v>0.94681708028091005</v>
      </c>
      <c r="H612" s="68">
        <v>96.582849774339095</v>
      </c>
      <c r="I612" s="71">
        <v>0.80525343915748804</v>
      </c>
      <c r="J612" s="68">
        <v>50.612508059316603</v>
      </c>
      <c r="K612" s="71">
        <v>0.94840439614497596</v>
      </c>
      <c r="L612" s="68">
        <v>79.754996776273401</v>
      </c>
      <c r="M612" s="71">
        <v>0.953168173090432</v>
      </c>
      <c r="N612" s="68">
        <v>87.677419354838705</v>
      </c>
      <c r="O612" s="71">
        <v>0.33263707012973698</v>
      </c>
      <c r="P612" s="68">
        <v>22.4206349206349</v>
      </c>
      <c r="Q612" s="71"/>
      <c r="R612" s="68"/>
    </row>
    <row r="613" spans="1:18" x14ac:dyDescent="0.2">
      <c r="A613" s="72" t="s">
        <v>1562</v>
      </c>
      <c r="B613" s="66" t="s">
        <v>1563</v>
      </c>
      <c r="C613" s="67">
        <v>35</v>
      </c>
      <c r="D613" s="67" t="s">
        <v>346</v>
      </c>
      <c r="E613" s="71">
        <v>0.77440489007368396</v>
      </c>
      <c r="F613" s="68">
        <v>47.582205029013501</v>
      </c>
      <c r="G613" s="71">
        <v>0.880153932677182</v>
      </c>
      <c r="H613" s="68">
        <v>80.722114764667893</v>
      </c>
      <c r="I613" s="71">
        <v>0.786186097095249</v>
      </c>
      <c r="J613" s="68">
        <v>42.617666021921302</v>
      </c>
      <c r="K613" s="71">
        <v>0.93663972428824405</v>
      </c>
      <c r="L613" s="68">
        <v>69.3101225016119</v>
      </c>
      <c r="M613" s="71">
        <v>0.97190090385425998</v>
      </c>
      <c r="N613" s="68">
        <v>92.451612903225794</v>
      </c>
      <c r="O613" s="71">
        <v>0.29714379245348399</v>
      </c>
      <c r="P613" s="68">
        <v>17.658730158730201</v>
      </c>
      <c r="Q613" s="71"/>
      <c r="R613" s="68"/>
    </row>
    <row r="614" spans="1:18" x14ac:dyDescent="0.2">
      <c r="A614" s="72" t="s">
        <v>1564</v>
      </c>
      <c r="B614" s="66" t="s">
        <v>1565</v>
      </c>
      <c r="C614" s="67">
        <v>35</v>
      </c>
      <c r="D614" s="67" t="s">
        <v>346</v>
      </c>
      <c r="E614" s="71">
        <v>0.81687569923891701</v>
      </c>
      <c r="F614" s="68">
        <v>70.083816892327505</v>
      </c>
      <c r="G614" s="71">
        <v>0.98728699775993201</v>
      </c>
      <c r="H614" s="68">
        <v>99.419729206963297</v>
      </c>
      <c r="I614" s="71">
        <v>0.921597239872745</v>
      </c>
      <c r="J614" s="68">
        <v>95.486782720825303</v>
      </c>
      <c r="K614" s="71">
        <v>0.99574441199832298</v>
      </c>
      <c r="L614" s="68">
        <v>99.419729206963297</v>
      </c>
      <c r="M614" s="71">
        <v>0.91570271156277805</v>
      </c>
      <c r="N614" s="68">
        <v>77.935483870967701</v>
      </c>
      <c r="O614" s="71">
        <v>0.26404713500080901</v>
      </c>
      <c r="P614" s="68">
        <v>13.3597883597884</v>
      </c>
      <c r="Q614" s="71"/>
      <c r="R614" s="68"/>
    </row>
    <row r="615" spans="1:18" x14ac:dyDescent="0.2">
      <c r="A615" s="72" t="s">
        <v>1566</v>
      </c>
      <c r="B615" s="66" t="s">
        <v>1567</v>
      </c>
      <c r="C615" s="67">
        <v>35</v>
      </c>
      <c r="D615" s="67" t="s">
        <v>346</v>
      </c>
      <c r="E615" s="71">
        <v>0.60187439355792505</v>
      </c>
      <c r="F615" s="68">
        <v>10.380399742101901</v>
      </c>
      <c r="G615" s="71">
        <v>0.64619066511487899</v>
      </c>
      <c r="H615" s="68">
        <v>8.0593165699548699</v>
      </c>
      <c r="I615" s="71">
        <v>0.55857889139875705</v>
      </c>
      <c r="J615" s="68">
        <v>3.9329464861379799</v>
      </c>
      <c r="K615" s="71">
        <v>0.83950991275019204</v>
      </c>
      <c r="L615" s="68">
        <v>22.4371373307544</v>
      </c>
      <c r="M615" s="71">
        <v>0.70027630777876704</v>
      </c>
      <c r="N615" s="68">
        <v>28.387096774193498</v>
      </c>
      <c r="O615" s="71">
        <v>0.264816190747031</v>
      </c>
      <c r="P615" s="68">
        <v>13.425925925925901</v>
      </c>
      <c r="Q615" s="71"/>
      <c r="R615" s="68"/>
    </row>
    <row r="616" spans="1:18" x14ac:dyDescent="0.2">
      <c r="A616" s="72" t="s">
        <v>1568</v>
      </c>
      <c r="B616" s="66" t="s">
        <v>1569</v>
      </c>
      <c r="C616" s="67">
        <v>35</v>
      </c>
      <c r="D616" s="67" t="s">
        <v>346</v>
      </c>
      <c r="E616" s="71">
        <v>0.67191803724396804</v>
      </c>
      <c r="F616" s="68">
        <v>17.859445519019999</v>
      </c>
      <c r="G616" s="71">
        <v>0.77396095694673295</v>
      </c>
      <c r="H616" s="68">
        <v>33.720180528691202</v>
      </c>
      <c r="I616" s="71">
        <v>0.65860744850639097</v>
      </c>
      <c r="J616" s="68">
        <v>10.896196002579</v>
      </c>
      <c r="K616" s="71">
        <v>0.74587658928084799</v>
      </c>
      <c r="L616" s="68">
        <v>9.2198581560283692</v>
      </c>
      <c r="M616" s="71">
        <v>0.79393996159790203</v>
      </c>
      <c r="N616" s="68">
        <v>47.161290322580598</v>
      </c>
      <c r="O616" s="71">
        <v>0.38720522988796402</v>
      </c>
      <c r="P616" s="68">
        <v>30.291005291005298</v>
      </c>
      <c r="Q616" s="71"/>
      <c r="R616" s="68"/>
    </row>
    <row r="617" spans="1:18" x14ac:dyDescent="0.2">
      <c r="A617" s="72" t="s">
        <v>1570</v>
      </c>
      <c r="B617" s="66" t="s">
        <v>1571</v>
      </c>
      <c r="C617" s="67">
        <v>35</v>
      </c>
      <c r="D617" s="67" t="s">
        <v>346</v>
      </c>
      <c r="E617" s="71">
        <v>0.289563139562178</v>
      </c>
      <c r="F617" s="68">
        <v>0.12894906511927801</v>
      </c>
      <c r="G617" s="71">
        <v>0.27089831071043302</v>
      </c>
      <c r="H617" s="68">
        <v>0.64474532559638897</v>
      </c>
      <c r="I617" s="71">
        <v>0.38651805980461101</v>
      </c>
      <c r="J617" s="68">
        <v>0.19342359767891701</v>
      </c>
      <c r="K617" s="71">
        <v>0.51179876351425302</v>
      </c>
      <c r="L617" s="68">
        <v>1.6118633139909699</v>
      </c>
      <c r="M617" s="71">
        <v>4.93139137357749E-2</v>
      </c>
      <c r="N617" s="68">
        <v>1.2903225806451599</v>
      </c>
      <c r="O617" s="71">
        <v>0.229286650045818</v>
      </c>
      <c r="P617" s="68">
        <v>10.4497354497354</v>
      </c>
      <c r="Q617" s="71"/>
      <c r="R617" s="68"/>
    </row>
    <row r="618" spans="1:18" x14ac:dyDescent="0.2">
      <c r="A618" s="72" t="s">
        <v>1572</v>
      </c>
      <c r="B618" s="66" t="s">
        <v>1573</v>
      </c>
      <c r="C618" s="67">
        <v>35</v>
      </c>
      <c r="D618" s="67" t="s">
        <v>346</v>
      </c>
      <c r="E618" s="71">
        <v>0.68969996841217596</v>
      </c>
      <c r="F618" s="68">
        <v>20.760799484203702</v>
      </c>
      <c r="G618" s="71">
        <v>0.84264601154071805</v>
      </c>
      <c r="H618" s="68">
        <v>59.381044487427502</v>
      </c>
      <c r="I618" s="71">
        <v>0.69794517633307795</v>
      </c>
      <c r="J618" s="68">
        <v>16.6344294003868</v>
      </c>
      <c r="K618" s="71">
        <v>0.79960742721811895</v>
      </c>
      <c r="L618" s="68">
        <v>14.829142488717</v>
      </c>
      <c r="M618" s="71">
        <v>0.82203905774364305</v>
      </c>
      <c r="N618" s="68">
        <v>53.677419354838698</v>
      </c>
      <c r="O618" s="71">
        <v>0.28626216922532099</v>
      </c>
      <c r="P618" s="68">
        <v>15.476190476190499</v>
      </c>
      <c r="Q618" s="71"/>
      <c r="R618" s="68"/>
    </row>
    <row r="619" spans="1:18" x14ac:dyDescent="0.2">
      <c r="A619" s="72" t="s">
        <v>1574</v>
      </c>
      <c r="B619" s="66" t="s">
        <v>1575</v>
      </c>
      <c r="C619" s="67">
        <v>73</v>
      </c>
      <c r="D619" s="67" t="s">
        <v>346</v>
      </c>
      <c r="E619" s="71">
        <v>0.65806359484356503</v>
      </c>
      <c r="F619" s="68">
        <v>69.449901768172893</v>
      </c>
      <c r="G619" s="71">
        <v>0.77628238022714002</v>
      </c>
      <c r="H619" s="68">
        <v>76.031434184675803</v>
      </c>
      <c r="I619" s="71">
        <v>0.72245894280836398</v>
      </c>
      <c r="J619" s="68">
        <v>61.787819253438101</v>
      </c>
      <c r="K619" s="71">
        <v>0.55574672243859302</v>
      </c>
      <c r="L619" s="68">
        <v>8.1532416502946994</v>
      </c>
      <c r="M619" s="71">
        <v>0.84190381095024103</v>
      </c>
      <c r="N619" s="68">
        <v>83.040330920372298</v>
      </c>
      <c r="O619" s="71">
        <v>0.39392611779348702</v>
      </c>
      <c r="P619" s="68">
        <v>85.215605749486699</v>
      </c>
      <c r="Q619" s="71"/>
      <c r="R619" s="68"/>
    </row>
    <row r="620" spans="1:18" x14ac:dyDescent="0.2">
      <c r="A620" s="72" t="s">
        <v>1576</v>
      </c>
      <c r="B620" s="66" t="s">
        <v>1577</v>
      </c>
      <c r="C620" s="67">
        <v>35</v>
      </c>
      <c r="D620" s="67" t="s">
        <v>346</v>
      </c>
      <c r="E620" s="71">
        <v>0.67375479092701296</v>
      </c>
      <c r="F620" s="68">
        <v>18.052869116698901</v>
      </c>
      <c r="G620" s="71">
        <v>0.84797822082187402</v>
      </c>
      <c r="H620" s="68">
        <v>63.120567375886502</v>
      </c>
      <c r="I620" s="71">
        <v>0.77482712460942005</v>
      </c>
      <c r="J620" s="68">
        <v>37.846550612508103</v>
      </c>
      <c r="K620" s="71">
        <v>0.70740497718404804</v>
      </c>
      <c r="L620" s="68">
        <v>6.4474532559638904</v>
      </c>
      <c r="M620" s="71">
        <v>0.90165316348990798</v>
      </c>
      <c r="N620" s="68">
        <v>75.161290322580598</v>
      </c>
      <c r="O620" s="71">
        <v>0.13691046852981401</v>
      </c>
      <c r="P620" s="68">
        <v>5.8862433862433896</v>
      </c>
      <c r="Q620" s="71"/>
      <c r="R620" s="68"/>
    </row>
    <row r="621" spans="1:18" x14ac:dyDescent="0.2">
      <c r="A621" s="72" t="s">
        <v>1578</v>
      </c>
      <c r="B621" s="66" t="s">
        <v>1579</v>
      </c>
      <c r="C621" s="67">
        <v>35</v>
      </c>
      <c r="D621" s="67" t="s">
        <v>346</v>
      </c>
      <c r="E621" s="71">
        <v>0.71280571629386102</v>
      </c>
      <c r="F621" s="68">
        <v>25.402965828497699</v>
      </c>
      <c r="G621" s="71">
        <v>0.88218764163313601</v>
      </c>
      <c r="H621" s="68">
        <v>81.689232753062498</v>
      </c>
      <c r="I621" s="71">
        <v>0.72085036915802203</v>
      </c>
      <c r="J621" s="68">
        <v>21.7279174725983</v>
      </c>
      <c r="K621" s="71">
        <v>0.82671612476283396</v>
      </c>
      <c r="L621" s="68">
        <v>19.664732430689899</v>
      </c>
      <c r="M621" s="71">
        <v>0.96721772116330196</v>
      </c>
      <c r="N621" s="68">
        <v>91.096774193548399</v>
      </c>
      <c r="O621" s="71">
        <v>0.167056724752012</v>
      </c>
      <c r="P621" s="68">
        <v>7.2089947089947097</v>
      </c>
      <c r="Q621" s="71"/>
      <c r="R621" s="68"/>
    </row>
    <row r="622" spans="1:18" x14ac:dyDescent="0.2">
      <c r="A622" s="72" t="s">
        <v>1580</v>
      </c>
      <c r="B622" s="66" t="s">
        <v>1581</v>
      </c>
      <c r="C622" s="67">
        <v>73</v>
      </c>
      <c r="D622" s="67" t="s">
        <v>346</v>
      </c>
      <c r="E622" s="71">
        <v>0.67158839263758396</v>
      </c>
      <c r="F622" s="68">
        <v>71.218074656188605</v>
      </c>
      <c r="G622" s="71">
        <v>0.78550767526489096</v>
      </c>
      <c r="H622" s="68">
        <v>77.504911591355594</v>
      </c>
      <c r="I622" s="71">
        <v>0.74677686241325802</v>
      </c>
      <c r="J622" s="68">
        <v>64.833005893909601</v>
      </c>
      <c r="K622" s="71">
        <v>0.80009433706007804</v>
      </c>
      <c r="L622" s="68">
        <v>65.225933202357595</v>
      </c>
      <c r="M622" s="71">
        <v>0.75453486437011197</v>
      </c>
      <c r="N622" s="68">
        <v>77.766287487073399</v>
      </c>
      <c r="O622" s="71">
        <v>0.27102822407958299</v>
      </c>
      <c r="P622" s="68">
        <v>65.708418891170396</v>
      </c>
      <c r="Q622" s="71"/>
      <c r="R622" s="68"/>
    </row>
    <row r="623" spans="1:18" x14ac:dyDescent="0.2">
      <c r="A623" s="72" t="s">
        <v>1582</v>
      </c>
      <c r="B623" s="66" t="s">
        <v>1583</v>
      </c>
      <c r="C623" s="67">
        <v>35</v>
      </c>
      <c r="D623" s="67" t="s">
        <v>346</v>
      </c>
      <c r="E623" s="71">
        <v>0.59522008840581697</v>
      </c>
      <c r="F623" s="68">
        <v>9.5422308188265603</v>
      </c>
      <c r="G623" s="71">
        <v>0.74667750423898605</v>
      </c>
      <c r="H623" s="68">
        <v>26.112185686653799</v>
      </c>
      <c r="I623" s="71">
        <v>0.60255486551964399</v>
      </c>
      <c r="J623" s="68">
        <v>5.7382333978078703</v>
      </c>
      <c r="K623" s="71">
        <v>0.74932170100148399</v>
      </c>
      <c r="L623" s="68">
        <v>9.4777562862669207</v>
      </c>
      <c r="M623" s="71">
        <v>0.77520723083407495</v>
      </c>
      <c r="N623" s="68">
        <v>42.580645161290299</v>
      </c>
      <c r="O623" s="71">
        <v>0.102339140434897</v>
      </c>
      <c r="P623" s="68">
        <v>4.2989417989418</v>
      </c>
      <c r="Q623" s="71"/>
      <c r="R623" s="68"/>
    </row>
    <row r="624" spans="1:18" x14ac:dyDescent="0.2">
      <c r="A624" s="72" t="s">
        <v>1584</v>
      </c>
      <c r="B624" s="66" t="s">
        <v>1585</v>
      </c>
      <c r="C624" s="67">
        <v>73</v>
      </c>
      <c r="D624" s="67" t="s">
        <v>346</v>
      </c>
      <c r="E624" s="71">
        <v>0.476188452175551</v>
      </c>
      <c r="F624" s="68">
        <v>26.522593320235799</v>
      </c>
      <c r="G624" s="71">
        <v>0.65461664865749702</v>
      </c>
      <c r="H624" s="68">
        <v>44.597249508840903</v>
      </c>
      <c r="I624" s="71">
        <v>0.61312420546452995</v>
      </c>
      <c r="J624" s="68">
        <v>37.819253438113897</v>
      </c>
      <c r="K624" s="71">
        <v>0.65701631418624395</v>
      </c>
      <c r="L624" s="68">
        <v>27.3084479371316</v>
      </c>
      <c r="M624" s="71">
        <v>0.25944416708270901</v>
      </c>
      <c r="N624" s="68">
        <v>19.234746639090002</v>
      </c>
      <c r="O624" s="71">
        <v>0.19674092548677599</v>
      </c>
      <c r="P624" s="68">
        <v>46.3039014373717</v>
      </c>
      <c r="Q624" s="71"/>
      <c r="R624" s="68"/>
    </row>
    <row r="625" spans="1:18" x14ac:dyDescent="0.2">
      <c r="A625" s="72" t="s">
        <v>1586</v>
      </c>
      <c r="B625" s="66" t="s">
        <v>1587</v>
      </c>
      <c r="C625" s="67">
        <v>73</v>
      </c>
      <c r="D625" s="67" t="s">
        <v>346</v>
      </c>
      <c r="E625" s="71">
        <v>0.46329220609779098</v>
      </c>
      <c r="F625" s="68">
        <v>22.298624754420398</v>
      </c>
      <c r="G625" s="71">
        <v>0.62187512151245306</v>
      </c>
      <c r="H625" s="68">
        <v>26.817288801571699</v>
      </c>
      <c r="I625" s="71">
        <v>0.57679049220981005</v>
      </c>
      <c r="J625" s="68">
        <v>29.1748526522593</v>
      </c>
      <c r="K625" s="71">
        <v>0.68791402443918703</v>
      </c>
      <c r="L625" s="68">
        <v>33.889980353634598</v>
      </c>
      <c r="M625" s="71">
        <v>0.29688800133133603</v>
      </c>
      <c r="N625" s="68">
        <v>23.0610134436401</v>
      </c>
      <c r="O625" s="71">
        <v>0.13299339099617</v>
      </c>
      <c r="P625" s="68">
        <v>23.1006160164271</v>
      </c>
      <c r="Q625" s="71"/>
      <c r="R625" s="68"/>
    </row>
    <row r="626" spans="1:18" x14ac:dyDescent="0.2">
      <c r="A626" s="72" t="s">
        <v>1588</v>
      </c>
      <c r="B626" s="66" t="s">
        <v>1589</v>
      </c>
      <c r="C626" s="67">
        <v>73</v>
      </c>
      <c r="D626" s="67" t="s">
        <v>346</v>
      </c>
      <c r="E626" s="71">
        <v>0.49027959260147003</v>
      </c>
      <c r="F626" s="68">
        <v>32.809430255402802</v>
      </c>
      <c r="G626" s="71">
        <v>0.69056702470903197</v>
      </c>
      <c r="H626" s="68">
        <v>57.465618860510801</v>
      </c>
      <c r="I626" s="71">
        <v>0.66461296453109897</v>
      </c>
      <c r="J626" s="68">
        <v>50.884086444007899</v>
      </c>
      <c r="K626" s="71">
        <v>0.70006590624328202</v>
      </c>
      <c r="L626" s="68">
        <v>38.212180746561899</v>
      </c>
      <c r="M626" s="71">
        <v>0.342652687635214</v>
      </c>
      <c r="N626" s="68">
        <v>29.5760082730093</v>
      </c>
      <c r="O626" s="71">
        <v>5.3499379888723102E-2</v>
      </c>
      <c r="P626" s="68">
        <v>4.7227926078028704</v>
      </c>
      <c r="Q626" s="71"/>
      <c r="R626" s="68"/>
    </row>
    <row r="627" spans="1:18" x14ac:dyDescent="0.2">
      <c r="A627" s="72" t="s">
        <v>1590</v>
      </c>
      <c r="B627" s="66" t="s">
        <v>1591</v>
      </c>
      <c r="C627" s="67">
        <v>73</v>
      </c>
      <c r="D627" s="67" t="s">
        <v>346</v>
      </c>
      <c r="E627" s="71">
        <v>0.54117519017360805</v>
      </c>
      <c r="F627" s="68">
        <v>48.624754420432197</v>
      </c>
      <c r="G627" s="71">
        <v>0.63108981807180498</v>
      </c>
      <c r="H627" s="68">
        <v>32.7111984282908</v>
      </c>
      <c r="I627" s="71">
        <v>0.56862423518145599</v>
      </c>
      <c r="J627" s="68">
        <v>27.0137524557957</v>
      </c>
      <c r="K627" s="71">
        <v>0.81955813231253705</v>
      </c>
      <c r="L627" s="68">
        <v>69.7445972495088</v>
      </c>
      <c r="M627" s="71">
        <v>0.56731569312697605</v>
      </c>
      <c r="N627" s="68">
        <v>59.048603929679402</v>
      </c>
      <c r="O627" s="71">
        <v>0.11928807217526501</v>
      </c>
      <c r="P627" s="68">
        <v>19.199178644763901</v>
      </c>
      <c r="Q627" s="71"/>
      <c r="R627" s="68"/>
    </row>
    <row r="628" spans="1:18" x14ac:dyDescent="0.2">
      <c r="A628" s="72" t="s">
        <v>1592</v>
      </c>
      <c r="B628" s="66" t="s">
        <v>1593</v>
      </c>
      <c r="C628" s="67">
        <v>35</v>
      </c>
      <c r="D628" s="67" t="s">
        <v>346</v>
      </c>
      <c r="E628" s="71">
        <v>0.83499085669825801</v>
      </c>
      <c r="F628" s="68">
        <v>77.562862669245604</v>
      </c>
      <c r="G628" s="71">
        <v>0.87527057818250198</v>
      </c>
      <c r="H628" s="68">
        <v>77.820760799484205</v>
      </c>
      <c r="I628" s="71">
        <v>0.78528622557421202</v>
      </c>
      <c r="J628" s="68">
        <v>42.166344294003899</v>
      </c>
      <c r="K628" s="71">
        <v>0.91465771468524604</v>
      </c>
      <c r="L628" s="68">
        <v>51.450676982591901</v>
      </c>
      <c r="M628" s="71">
        <v>0.96253453847234605</v>
      </c>
      <c r="N628" s="68">
        <v>90.193548387096797</v>
      </c>
      <c r="O628" s="71">
        <v>0.63720522657698297</v>
      </c>
      <c r="P628" s="68">
        <v>65.410052910052897</v>
      </c>
      <c r="Q628" s="71"/>
      <c r="R628" s="68"/>
    </row>
    <row r="629" spans="1:18" x14ac:dyDescent="0.2">
      <c r="A629" s="72" t="s">
        <v>1594</v>
      </c>
      <c r="B629" s="66" t="s">
        <v>1595</v>
      </c>
      <c r="C629" s="67">
        <v>35</v>
      </c>
      <c r="D629" s="67" t="s">
        <v>346</v>
      </c>
      <c r="E629" s="71">
        <v>0.62229738209362395</v>
      </c>
      <c r="F629" s="68">
        <v>12.2501611863314</v>
      </c>
      <c r="G629" s="71">
        <v>0.80865152983603905</v>
      </c>
      <c r="H629" s="68">
        <v>45.712443584783998</v>
      </c>
      <c r="I629" s="71">
        <v>0.62893813382067099</v>
      </c>
      <c r="J629" s="68">
        <v>7.6079948420374004</v>
      </c>
      <c r="K629" s="71">
        <v>0.78061507617419301</v>
      </c>
      <c r="L629" s="68">
        <v>12.1856866537718</v>
      </c>
      <c r="M629" s="71">
        <v>0.84545497119842605</v>
      </c>
      <c r="N629" s="68">
        <v>60.193548387096797</v>
      </c>
      <c r="O629" s="71">
        <v>4.7827199438788603E-2</v>
      </c>
      <c r="P629" s="68">
        <v>1.71957671957672</v>
      </c>
      <c r="Q629" s="71"/>
      <c r="R629" s="68"/>
    </row>
    <row r="630" spans="1:18" x14ac:dyDescent="0.2">
      <c r="A630" s="72" t="s">
        <v>1596</v>
      </c>
      <c r="B630" s="66" t="s">
        <v>1597</v>
      </c>
      <c r="C630" s="67">
        <v>35</v>
      </c>
      <c r="D630" s="67" t="s">
        <v>346</v>
      </c>
      <c r="E630" s="71">
        <v>0.61809388790054798</v>
      </c>
      <c r="F630" s="68">
        <v>11.7988394584139</v>
      </c>
      <c r="G630" s="71">
        <v>0.80089249423961695</v>
      </c>
      <c r="H630" s="68">
        <v>43.133462282398497</v>
      </c>
      <c r="I630" s="71">
        <v>0.69885184583085802</v>
      </c>
      <c r="J630" s="68">
        <v>16.763378465506101</v>
      </c>
      <c r="K630" s="71">
        <v>0.75463649361575502</v>
      </c>
      <c r="L630" s="68">
        <v>9.8646034816247603</v>
      </c>
      <c r="M630" s="71">
        <v>0.83608860581651301</v>
      </c>
      <c r="N630" s="68">
        <v>57.806451612903203</v>
      </c>
      <c r="O630" s="71">
        <v>0</v>
      </c>
      <c r="P630" s="68">
        <v>0.59523809523809501</v>
      </c>
      <c r="Q630" s="71"/>
      <c r="R630" s="68"/>
    </row>
    <row r="631" spans="1:18" x14ac:dyDescent="0.2">
      <c r="A631" s="72" t="s">
        <v>1598</v>
      </c>
      <c r="B631" s="66" t="s">
        <v>1599</v>
      </c>
      <c r="C631" s="67">
        <v>73</v>
      </c>
      <c r="D631" s="67" t="s">
        <v>346</v>
      </c>
      <c r="E631" s="71">
        <v>0.55409626454880401</v>
      </c>
      <c r="F631" s="68">
        <v>51.768172888015698</v>
      </c>
      <c r="G631" s="71">
        <v>0.68451139651190795</v>
      </c>
      <c r="H631" s="68">
        <v>55.697445972495103</v>
      </c>
      <c r="I631" s="71">
        <v>0.67075667996131705</v>
      </c>
      <c r="J631" s="68">
        <v>52.357563850687598</v>
      </c>
      <c r="K631" s="71">
        <v>0.76534541339048001</v>
      </c>
      <c r="L631" s="68">
        <v>58.742632612966602</v>
      </c>
      <c r="M631" s="71">
        <v>0.55067398901647502</v>
      </c>
      <c r="N631" s="68">
        <v>56.773526370217198</v>
      </c>
      <c r="O631" s="71">
        <v>9.91938438638377E-2</v>
      </c>
      <c r="P631" s="68">
        <v>14.0657084188912</v>
      </c>
      <c r="Q631" s="71"/>
      <c r="R631" s="68"/>
    </row>
    <row r="632" spans="1:18" x14ac:dyDescent="0.2">
      <c r="A632" s="72" t="s">
        <v>1600</v>
      </c>
      <c r="B632" s="66" t="s">
        <v>1601</v>
      </c>
      <c r="C632" s="67">
        <v>73</v>
      </c>
      <c r="D632" s="67" t="s">
        <v>346</v>
      </c>
      <c r="E632" s="71">
        <v>0.58323753764289399</v>
      </c>
      <c r="F632" s="68">
        <v>58.546168958742598</v>
      </c>
      <c r="G632" s="71">
        <v>0.71683108235780502</v>
      </c>
      <c r="H632" s="68">
        <v>63.948919449901801</v>
      </c>
      <c r="I632" s="71">
        <v>0.71644119632339898</v>
      </c>
      <c r="J632" s="68">
        <v>61.1001964636542</v>
      </c>
      <c r="K632" s="71">
        <v>0.77805529866864398</v>
      </c>
      <c r="L632" s="68">
        <v>61.984282907662099</v>
      </c>
      <c r="M632" s="71">
        <v>0.59227824929272699</v>
      </c>
      <c r="N632" s="68">
        <v>61.530506721820103</v>
      </c>
      <c r="O632" s="71">
        <v>0.11258186157189599</v>
      </c>
      <c r="P632" s="68">
        <v>17.145790554414798</v>
      </c>
      <c r="Q632" s="71"/>
      <c r="R632" s="68"/>
    </row>
    <row r="633" spans="1:18" x14ac:dyDescent="0.2">
      <c r="A633" s="72" t="s">
        <v>1602</v>
      </c>
      <c r="B633" s="66" t="s">
        <v>1603</v>
      </c>
      <c r="C633" s="67">
        <v>73</v>
      </c>
      <c r="D633" s="67" t="s">
        <v>346</v>
      </c>
      <c r="E633" s="71">
        <v>0.62482795047932904</v>
      </c>
      <c r="F633" s="68">
        <v>65.4223968565815</v>
      </c>
      <c r="G633" s="71">
        <v>0.76433288984143899</v>
      </c>
      <c r="H633" s="68">
        <v>74.557956777996097</v>
      </c>
      <c r="I633" s="71">
        <v>0.75902048380426002</v>
      </c>
      <c r="J633" s="68">
        <v>66.601178781925299</v>
      </c>
      <c r="K633" s="71">
        <v>0.79077014499651699</v>
      </c>
      <c r="L633" s="68">
        <v>64.243614931237701</v>
      </c>
      <c r="M633" s="71">
        <v>0.67132634381760703</v>
      </c>
      <c r="N633" s="68">
        <v>70.320579110651494</v>
      </c>
      <c r="O633" s="71">
        <v>0.13868988993682299</v>
      </c>
      <c r="P633" s="68">
        <v>25.154004106776199</v>
      </c>
      <c r="Q633" s="71"/>
      <c r="R633" s="68"/>
    </row>
    <row r="634" spans="1:18" x14ac:dyDescent="0.2">
      <c r="A634" s="72" t="s">
        <v>1604</v>
      </c>
      <c r="B634" s="66" t="s">
        <v>1605</v>
      </c>
      <c r="C634" s="67">
        <v>35</v>
      </c>
      <c r="D634" s="67" t="s">
        <v>346</v>
      </c>
      <c r="E634" s="71">
        <v>0.62946136075452197</v>
      </c>
      <c r="F634" s="68">
        <v>13.4107027724049</v>
      </c>
      <c r="G634" s="71">
        <v>0.75635796593997595</v>
      </c>
      <c r="H634" s="68">
        <v>28.1753707285622</v>
      </c>
      <c r="I634" s="71">
        <v>0.55431068777037296</v>
      </c>
      <c r="J634" s="68">
        <v>3.5460992907801399</v>
      </c>
      <c r="K634" s="71">
        <v>0.84066295492324705</v>
      </c>
      <c r="L634" s="68">
        <v>22.823984526112199</v>
      </c>
      <c r="M634" s="71">
        <v>0.80330632697981597</v>
      </c>
      <c r="N634" s="68">
        <v>49.290322580645203</v>
      </c>
      <c r="O634" s="71">
        <v>0.19266886815919801</v>
      </c>
      <c r="P634" s="68">
        <v>8.2671957671957692</v>
      </c>
      <c r="Q634" s="71"/>
      <c r="R634" s="68"/>
    </row>
    <row r="635" spans="1:18" x14ac:dyDescent="0.2">
      <c r="A635" s="72" t="s">
        <v>1606</v>
      </c>
      <c r="B635" s="66" t="s">
        <v>1607</v>
      </c>
      <c r="C635" s="67">
        <v>35</v>
      </c>
      <c r="D635" s="67" t="s">
        <v>346</v>
      </c>
      <c r="E635" s="71">
        <v>0.75862071497877703</v>
      </c>
      <c r="F635" s="68">
        <v>39.974210186976102</v>
      </c>
      <c r="G635" s="71">
        <v>0.87086057267121197</v>
      </c>
      <c r="H635" s="68">
        <v>75.693101225016093</v>
      </c>
      <c r="I635" s="71">
        <v>0.74327040185271998</v>
      </c>
      <c r="J635" s="68">
        <v>27.272727272727298</v>
      </c>
      <c r="K635" s="71">
        <v>0.93835803063356005</v>
      </c>
      <c r="L635" s="68">
        <v>70.728562217923894</v>
      </c>
      <c r="M635" s="71">
        <v>0.94848499039947498</v>
      </c>
      <c r="N635" s="68">
        <v>86.387096774193594</v>
      </c>
      <c r="O635" s="71">
        <v>0.29212957933691702</v>
      </c>
      <c r="P635" s="68">
        <v>16.600529100529101</v>
      </c>
      <c r="Q635" s="71"/>
      <c r="R635" s="68"/>
    </row>
    <row r="636" spans="1:18" x14ac:dyDescent="0.2">
      <c r="A636" s="72" t="s">
        <v>1608</v>
      </c>
      <c r="B636" s="66" t="s">
        <v>1609</v>
      </c>
      <c r="C636" s="67">
        <v>35</v>
      </c>
      <c r="D636" s="67" t="s">
        <v>346</v>
      </c>
      <c r="E636" s="71">
        <v>0.71765874000919805</v>
      </c>
      <c r="F636" s="68">
        <v>26.627981947130898</v>
      </c>
      <c r="G636" s="71">
        <v>0.882688030025224</v>
      </c>
      <c r="H636" s="68">
        <v>81.818181818181799</v>
      </c>
      <c r="I636" s="71">
        <v>0.64118120866457895</v>
      </c>
      <c r="J636" s="68">
        <v>9.1553836234687296</v>
      </c>
      <c r="K636" s="71">
        <v>0.88707056021481201</v>
      </c>
      <c r="L636" s="68">
        <v>37.524177949709902</v>
      </c>
      <c r="M636" s="71">
        <v>0.96253453847234605</v>
      </c>
      <c r="N636" s="68">
        <v>90.193548387096797</v>
      </c>
      <c r="O636" s="71">
        <v>0.21481936266903201</v>
      </c>
      <c r="P636" s="68">
        <v>9.3915343915343907</v>
      </c>
      <c r="Q636" s="71"/>
      <c r="R636" s="68"/>
    </row>
    <row r="637" spans="1:18" x14ac:dyDescent="0.2">
      <c r="A637" s="72" t="s">
        <v>1610</v>
      </c>
      <c r="B637" s="66" t="s">
        <v>1611</v>
      </c>
      <c r="C637" s="67">
        <v>35</v>
      </c>
      <c r="D637" s="67" t="s">
        <v>346</v>
      </c>
      <c r="E637" s="71">
        <v>0.73697570931196199</v>
      </c>
      <c r="F637" s="68">
        <v>31.721470019342402</v>
      </c>
      <c r="G637" s="71">
        <v>0.89675261134262496</v>
      </c>
      <c r="H637" s="68">
        <v>87.1695680206318</v>
      </c>
      <c r="I637" s="71">
        <v>0.68919469847617099</v>
      </c>
      <c r="J637" s="68">
        <v>15.215989684074801</v>
      </c>
      <c r="K637" s="71">
        <v>0.88975409083293999</v>
      </c>
      <c r="L637" s="68">
        <v>38.297872340425499</v>
      </c>
      <c r="M637" s="71">
        <v>0.92506907694469198</v>
      </c>
      <c r="N637" s="68">
        <v>80.516129032258107</v>
      </c>
      <c r="O637" s="71">
        <v>0.28410806896337898</v>
      </c>
      <c r="P637" s="68">
        <v>15.2116402116402</v>
      </c>
      <c r="Q637" s="71"/>
      <c r="R637" s="68"/>
    </row>
    <row r="638" spans="1:18" x14ac:dyDescent="0.2">
      <c r="A638" s="72" t="s">
        <v>1612</v>
      </c>
      <c r="B638" s="66" t="s">
        <v>1613</v>
      </c>
      <c r="C638" s="67">
        <v>35</v>
      </c>
      <c r="D638" s="67" t="s">
        <v>346</v>
      </c>
      <c r="E638" s="71">
        <v>0.72420090649553304</v>
      </c>
      <c r="F638" s="68">
        <v>28.497743391360402</v>
      </c>
      <c r="G638" s="71">
        <v>0.92721046045119504</v>
      </c>
      <c r="H638" s="68">
        <v>93.552546744036107</v>
      </c>
      <c r="I638" s="71">
        <v>0.76502491518404403</v>
      </c>
      <c r="J638" s="68">
        <v>33.655705996131502</v>
      </c>
      <c r="K638" s="71">
        <v>0.89169681995399996</v>
      </c>
      <c r="L638" s="68">
        <v>39.458413926498999</v>
      </c>
      <c r="M638" s="71">
        <v>0.89696998079895096</v>
      </c>
      <c r="N638" s="68">
        <v>73.870967741935502</v>
      </c>
      <c r="O638" s="71">
        <v>0.14010235608947399</v>
      </c>
      <c r="P638" s="68">
        <v>6.0846560846560802</v>
      </c>
      <c r="Q638" s="71"/>
      <c r="R638" s="68"/>
    </row>
    <row r="639" spans="1:18" x14ac:dyDescent="0.2">
      <c r="A639" s="72" t="s">
        <v>1614</v>
      </c>
      <c r="B639" s="66" t="s">
        <v>1615</v>
      </c>
      <c r="C639" s="67">
        <v>35</v>
      </c>
      <c r="D639" s="67" t="s">
        <v>346</v>
      </c>
      <c r="E639" s="71">
        <v>0.76898843172518805</v>
      </c>
      <c r="F639" s="68">
        <v>45.454545454545503</v>
      </c>
      <c r="G639" s="71">
        <v>0.93369409445031504</v>
      </c>
      <c r="H639" s="68">
        <v>94.713088330109599</v>
      </c>
      <c r="I639" s="71">
        <v>0.75580228917915404</v>
      </c>
      <c r="J639" s="68">
        <v>31.076724693746002</v>
      </c>
      <c r="K639" s="71">
        <v>0.90740036650109201</v>
      </c>
      <c r="L639" s="68">
        <v>46.872985170857497</v>
      </c>
      <c r="M639" s="71">
        <v>0.98126726923617302</v>
      </c>
      <c r="N639" s="68">
        <v>95.290322580645196</v>
      </c>
      <c r="O639" s="71">
        <v>0.26677813925920801</v>
      </c>
      <c r="P639" s="68">
        <v>13.6904761904762</v>
      </c>
      <c r="Q639" s="71"/>
      <c r="R639" s="68"/>
    </row>
    <row r="640" spans="1:18" x14ac:dyDescent="0.2">
      <c r="A640" s="72" t="s">
        <v>1616</v>
      </c>
      <c r="B640" s="66" t="s">
        <v>1617</v>
      </c>
      <c r="C640" s="67">
        <v>35</v>
      </c>
      <c r="D640" s="67" t="s">
        <v>346</v>
      </c>
      <c r="E640" s="71">
        <v>0.78910136596534897</v>
      </c>
      <c r="F640" s="68">
        <v>55.705996131528003</v>
      </c>
      <c r="G640" s="71">
        <v>0.96135677034489497</v>
      </c>
      <c r="H640" s="68">
        <v>98.001289490651203</v>
      </c>
      <c r="I640" s="71">
        <v>0.77316101355062805</v>
      </c>
      <c r="J640" s="68">
        <v>37.072856221792399</v>
      </c>
      <c r="K640" s="71">
        <v>0.94781837060808305</v>
      </c>
      <c r="L640" s="68">
        <v>79.239200515796298</v>
      </c>
      <c r="M640" s="71">
        <v>0.97190090385425998</v>
      </c>
      <c r="N640" s="68">
        <v>92.451612903225794</v>
      </c>
      <c r="O640" s="71">
        <v>0.291269771468881</v>
      </c>
      <c r="P640" s="68">
        <v>16.534391534391499</v>
      </c>
      <c r="Q640" s="71"/>
      <c r="R640" s="68"/>
    </row>
    <row r="641" spans="1:18" x14ac:dyDescent="0.2">
      <c r="A641" s="72" t="s">
        <v>1618</v>
      </c>
      <c r="B641" s="66" t="s">
        <v>1619</v>
      </c>
      <c r="C641" s="67">
        <v>73</v>
      </c>
      <c r="D641" s="67" t="s">
        <v>346</v>
      </c>
      <c r="E641" s="71">
        <v>0.72216353536761302</v>
      </c>
      <c r="F641" s="68">
        <v>77.210216110019601</v>
      </c>
      <c r="G641" s="71">
        <v>0.85877955855396704</v>
      </c>
      <c r="H641" s="68">
        <v>86.836935166994095</v>
      </c>
      <c r="I641" s="71">
        <v>0.77600490921596998</v>
      </c>
      <c r="J641" s="68">
        <v>68.958742632612996</v>
      </c>
      <c r="K641" s="71">
        <v>0.88603144252046695</v>
      </c>
      <c r="L641" s="68">
        <v>79.273084479371306</v>
      </c>
      <c r="M641" s="71">
        <v>0.77949742053586302</v>
      </c>
      <c r="N641" s="68">
        <v>79.110651499482898</v>
      </c>
      <c r="O641" s="71">
        <v>0.31050434601179899</v>
      </c>
      <c r="P641" s="68">
        <v>72.176591375770002</v>
      </c>
      <c r="Q641" s="71"/>
      <c r="R641" s="68"/>
    </row>
    <row r="642" spans="1:18" x14ac:dyDescent="0.2">
      <c r="A642" s="72" t="s">
        <v>1620</v>
      </c>
      <c r="B642" s="66" t="s">
        <v>1621</v>
      </c>
      <c r="C642" s="67">
        <v>73</v>
      </c>
      <c r="D642" s="67" t="s">
        <v>346</v>
      </c>
      <c r="E642" s="71">
        <v>0.57650073266920399</v>
      </c>
      <c r="F642" s="68">
        <v>56.7779960707269</v>
      </c>
      <c r="G642" s="71">
        <v>0.71754845483614704</v>
      </c>
      <c r="H642" s="68">
        <v>64.145383104125699</v>
      </c>
      <c r="I642" s="71">
        <v>0.70971095527016403</v>
      </c>
      <c r="J642" s="68">
        <v>59.724950884086397</v>
      </c>
      <c r="K642" s="71">
        <v>0.66321408147374195</v>
      </c>
      <c r="L642" s="68">
        <v>28.192534381139499</v>
      </c>
      <c r="M642" s="71">
        <v>0.68380762190048305</v>
      </c>
      <c r="N642" s="68">
        <v>72.3888314374354</v>
      </c>
      <c r="O642" s="71">
        <v>0.108222549865486</v>
      </c>
      <c r="P642" s="68">
        <v>16.016427104722801</v>
      </c>
      <c r="Q642" s="71"/>
      <c r="R642" s="68"/>
    </row>
    <row r="643" spans="1:18" x14ac:dyDescent="0.2">
      <c r="A643" s="72" t="s">
        <v>1622</v>
      </c>
      <c r="B643" s="66" t="s">
        <v>1623</v>
      </c>
      <c r="C643" s="67">
        <v>35</v>
      </c>
      <c r="D643" s="67" t="s">
        <v>346</v>
      </c>
      <c r="E643" s="71">
        <v>0.79696495900977005</v>
      </c>
      <c r="F643" s="68">
        <v>59.896840747904598</v>
      </c>
      <c r="G643" s="71">
        <v>0.96956762008484998</v>
      </c>
      <c r="H643" s="68">
        <v>98.452611218568705</v>
      </c>
      <c r="I643" s="71">
        <v>0.78591611493404701</v>
      </c>
      <c r="J643" s="68">
        <v>42.2952933591231</v>
      </c>
      <c r="K643" s="71">
        <v>0.928906776895286</v>
      </c>
      <c r="L643" s="68">
        <v>62.153449387491897</v>
      </c>
      <c r="M643" s="71">
        <v>0.96253453847234605</v>
      </c>
      <c r="N643" s="68">
        <v>90.193548387096797</v>
      </c>
      <c r="O643" s="71">
        <v>0.33789974466232198</v>
      </c>
      <c r="P643" s="68">
        <v>23.478835978835999</v>
      </c>
      <c r="Q643" s="71"/>
      <c r="R643" s="68"/>
    </row>
    <row r="644" spans="1:18" x14ac:dyDescent="0.2">
      <c r="A644" s="72" t="s">
        <v>1624</v>
      </c>
      <c r="B644" s="66" t="s">
        <v>1625</v>
      </c>
      <c r="C644" s="67">
        <v>35</v>
      </c>
      <c r="D644" s="67" t="s">
        <v>346</v>
      </c>
      <c r="E644" s="71">
        <v>0.78828840537074696</v>
      </c>
      <c r="F644" s="68">
        <v>55.383623468729901</v>
      </c>
      <c r="G644" s="71">
        <v>0.94578160839277103</v>
      </c>
      <c r="H644" s="68">
        <v>96.389426176660194</v>
      </c>
      <c r="I644" s="71">
        <v>0.769481784932181</v>
      </c>
      <c r="J644" s="68">
        <v>35.332043842682097</v>
      </c>
      <c r="K644" s="71">
        <v>0.88038003727502701</v>
      </c>
      <c r="L644" s="68">
        <v>34.235976789168298</v>
      </c>
      <c r="M644" s="71">
        <v>0.99063363461808696</v>
      </c>
      <c r="N644" s="68">
        <v>97.483870967741893</v>
      </c>
      <c r="O644" s="71">
        <v>0.35516496163567102</v>
      </c>
      <c r="P644" s="68">
        <v>26.124338624338598</v>
      </c>
      <c r="Q644" s="71"/>
      <c r="R644" s="68"/>
    </row>
    <row r="645" spans="1:18" x14ac:dyDescent="0.2">
      <c r="A645" s="72" t="s">
        <v>1626</v>
      </c>
      <c r="B645" s="66" t="s">
        <v>1627</v>
      </c>
      <c r="C645" s="67">
        <v>35</v>
      </c>
      <c r="D645" s="67" t="s">
        <v>346</v>
      </c>
      <c r="E645" s="71">
        <v>0.712251175119619</v>
      </c>
      <c r="F645" s="68">
        <v>25.209542230818801</v>
      </c>
      <c r="G645" s="71">
        <v>0.91792467743542105</v>
      </c>
      <c r="H645" s="68">
        <v>91.876208897485498</v>
      </c>
      <c r="I645" s="71">
        <v>0.80172556792205696</v>
      </c>
      <c r="J645" s="68">
        <v>49.129593810444902</v>
      </c>
      <c r="K645" s="71">
        <v>0.821539292761158</v>
      </c>
      <c r="L645" s="68">
        <v>18.439716312056699</v>
      </c>
      <c r="M645" s="71">
        <v>0.929752259635648</v>
      </c>
      <c r="N645" s="68">
        <v>81.612903225806406</v>
      </c>
      <c r="O645" s="71">
        <v>9.0314077843810903E-2</v>
      </c>
      <c r="P645" s="68">
        <v>3.7037037037037002</v>
      </c>
      <c r="Q645" s="71"/>
      <c r="R645" s="68"/>
    </row>
    <row r="646" spans="1:18" x14ac:dyDescent="0.2">
      <c r="A646" s="72" t="s">
        <v>1628</v>
      </c>
      <c r="B646" s="66" t="s">
        <v>1629</v>
      </c>
      <c r="C646" s="67">
        <v>35</v>
      </c>
      <c r="D646" s="67" t="s">
        <v>346</v>
      </c>
      <c r="E646" s="71">
        <v>0.680847486606873</v>
      </c>
      <c r="F646" s="68">
        <v>19.342359767891701</v>
      </c>
      <c r="G646" s="71">
        <v>0.86017981231733098</v>
      </c>
      <c r="H646" s="68">
        <v>70.341715022566106</v>
      </c>
      <c r="I646" s="71">
        <v>0.64401593904190402</v>
      </c>
      <c r="J646" s="68">
        <v>9.4777562862669207</v>
      </c>
      <c r="K646" s="71">
        <v>0.81194200484704404</v>
      </c>
      <c r="L646" s="68">
        <v>16.5699548678272</v>
      </c>
      <c r="M646" s="71">
        <v>0.90633634618086401</v>
      </c>
      <c r="N646" s="68">
        <v>76.193548387096797</v>
      </c>
      <c r="O646" s="71">
        <v>0.181763330647221</v>
      </c>
      <c r="P646" s="68">
        <v>7.8703703703703702</v>
      </c>
      <c r="Q646" s="71"/>
      <c r="R646" s="68"/>
    </row>
    <row r="647" spans="1:18" x14ac:dyDescent="0.2">
      <c r="A647" s="72" t="s">
        <v>1630</v>
      </c>
      <c r="B647" s="66" t="s">
        <v>1631</v>
      </c>
      <c r="C647" s="67">
        <v>35</v>
      </c>
      <c r="D647" s="67" t="s">
        <v>346</v>
      </c>
      <c r="E647" s="71">
        <v>0.55389242637701996</v>
      </c>
      <c r="F647" s="68">
        <v>6.6408768536428102</v>
      </c>
      <c r="G647" s="71">
        <v>0.75279842025547605</v>
      </c>
      <c r="H647" s="68">
        <v>27.5306254029658</v>
      </c>
      <c r="I647" s="71">
        <v>0.52406059236835101</v>
      </c>
      <c r="J647" s="68">
        <v>2.5145067698259198</v>
      </c>
      <c r="K647" s="71">
        <v>0.58902352102637201</v>
      </c>
      <c r="L647" s="68">
        <v>2.321083172147</v>
      </c>
      <c r="M647" s="71">
        <v>0.76584086545216101</v>
      </c>
      <c r="N647" s="68">
        <v>40.838709677419402</v>
      </c>
      <c r="O647" s="71">
        <v>0.13773873278273899</v>
      </c>
      <c r="P647" s="68">
        <v>5.9523809523809499</v>
      </c>
      <c r="Q647" s="71"/>
      <c r="R647" s="68"/>
    </row>
    <row r="648" spans="1:18" x14ac:dyDescent="0.2">
      <c r="A648" s="72" t="s">
        <v>1632</v>
      </c>
      <c r="B648" s="66" t="s">
        <v>1633</v>
      </c>
      <c r="C648" s="67">
        <v>35</v>
      </c>
      <c r="D648" s="67" t="s">
        <v>346</v>
      </c>
      <c r="E648" s="71">
        <v>0.63184766093607003</v>
      </c>
      <c r="F648" s="68">
        <v>13.7330754352031</v>
      </c>
      <c r="G648" s="71">
        <v>0.824820610154269</v>
      </c>
      <c r="H648" s="68">
        <v>51.966473243068997</v>
      </c>
      <c r="I648" s="71">
        <v>0.56461737893196196</v>
      </c>
      <c r="J648" s="68">
        <v>4.2553191489361701</v>
      </c>
      <c r="K648" s="71">
        <v>0.81364928105982404</v>
      </c>
      <c r="L648" s="68">
        <v>16.892327530625401</v>
      </c>
      <c r="M648" s="71">
        <v>0.80330632697981597</v>
      </c>
      <c r="N648" s="68">
        <v>49.290322580645203</v>
      </c>
      <c r="O648" s="71">
        <v>0.15284470755448001</v>
      </c>
      <c r="P648" s="68">
        <v>6.4814814814814801</v>
      </c>
      <c r="Q648" s="71"/>
      <c r="R648" s="68"/>
    </row>
    <row r="649" spans="1:18" x14ac:dyDescent="0.2">
      <c r="A649" s="72" t="s">
        <v>1634</v>
      </c>
      <c r="B649" s="66" t="s">
        <v>1635</v>
      </c>
      <c r="C649" s="67">
        <v>73</v>
      </c>
      <c r="D649" s="67" t="s">
        <v>346</v>
      </c>
      <c r="E649" s="71">
        <v>0.56466761759406603</v>
      </c>
      <c r="F649" s="68">
        <v>53.831041257367403</v>
      </c>
      <c r="G649" s="71">
        <v>0.70542331081072596</v>
      </c>
      <c r="H649" s="68">
        <v>61.394891944990199</v>
      </c>
      <c r="I649" s="71">
        <v>0.69534994868356803</v>
      </c>
      <c r="J649" s="68">
        <v>57.760314341846801</v>
      </c>
      <c r="K649" s="71">
        <v>0.70754876234873398</v>
      </c>
      <c r="L649" s="68">
        <v>40.569744597249503</v>
      </c>
      <c r="M649" s="71">
        <v>0.61308037943085403</v>
      </c>
      <c r="N649" s="68">
        <v>62.978283350568802</v>
      </c>
      <c r="O649" s="71">
        <v>0.10193568669644799</v>
      </c>
      <c r="P649" s="68">
        <v>14.7843942505133</v>
      </c>
      <c r="Q649" s="71"/>
      <c r="R649" s="68"/>
    </row>
    <row r="650" spans="1:18" x14ac:dyDescent="0.2">
      <c r="A650" s="72" t="s">
        <v>1636</v>
      </c>
      <c r="B650" s="66" t="s">
        <v>1637</v>
      </c>
      <c r="C650" s="67">
        <v>73</v>
      </c>
      <c r="D650" s="67" t="s">
        <v>346</v>
      </c>
      <c r="E650" s="71">
        <v>0.55866490905667399</v>
      </c>
      <c r="F650" s="68">
        <v>52.750491159135599</v>
      </c>
      <c r="G650" s="71">
        <v>0.71855465652881301</v>
      </c>
      <c r="H650" s="68">
        <v>64.243614931237701</v>
      </c>
      <c r="I650" s="71">
        <v>0.70411244869717904</v>
      </c>
      <c r="J650" s="68">
        <v>59.2337917485265</v>
      </c>
      <c r="K650" s="71">
        <v>0.63622149176378795</v>
      </c>
      <c r="L650" s="68">
        <v>21.6110019646365</v>
      </c>
      <c r="M650" s="71">
        <v>0.70460975203860898</v>
      </c>
      <c r="N650" s="68">
        <v>74.146845915201695</v>
      </c>
      <c r="O650" s="71">
        <v>2.9826196254981101E-2</v>
      </c>
      <c r="P650" s="68">
        <v>2.8747433264887099</v>
      </c>
      <c r="Q650" s="71"/>
      <c r="R650" s="68"/>
    </row>
    <row r="651" spans="1:18" x14ac:dyDescent="0.2">
      <c r="A651" s="72" t="s">
        <v>1638</v>
      </c>
      <c r="B651" s="66" t="s">
        <v>1639</v>
      </c>
      <c r="C651" s="67">
        <v>35</v>
      </c>
      <c r="D651" s="67" t="s">
        <v>346</v>
      </c>
      <c r="E651" s="71">
        <v>0.58579484667977599</v>
      </c>
      <c r="F651" s="68">
        <v>8.7040618955512592</v>
      </c>
      <c r="G651" s="71">
        <v>0.77331865982552295</v>
      </c>
      <c r="H651" s="68">
        <v>33.204384268214099</v>
      </c>
      <c r="I651" s="71">
        <v>0.67646303131246799</v>
      </c>
      <c r="J651" s="68">
        <v>13.604126370083801</v>
      </c>
      <c r="K651" s="71">
        <v>0.746159641732281</v>
      </c>
      <c r="L651" s="68">
        <v>9.2843326885880106</v>
      </c>
      <c r="M651" s="71">
        <v>0.66281084625111197</v>
      </c>
      <c r="N651" s="68">
        <v>23.161290322580601</v>
      </c>
      <c r="O651" s="71">
        <v>7.0222054277496199E-2</v>
      </c>
      <c r="P651" s="68">
        <v>2.7116402116402099</v>
      </c>
      <c r="Q651" s="71"/>
      <c r="R651" s="68"/>
    </row>
    <row r="652" spans="1:18" x14ac:dyDescent="0.2">
      <c r="A652" s="72" t="s">
        <v>1640</v>
      </c>
      <c r="B652" s="66" t="s">
        <v>1641</v>
      </c>
      <c r="C652" s="67">
        <v>35</v>
      </c>
      <c r="D652" s="67" t="s">
        <v>346</v>
      </c>
      <c r="E652" s="71">
        <v>0.74804278677534097</v>
      </c>
      <c r="F652" s="68">
        <v>35.654416505480299</v>
      </c>
      <c r="G652" s="71">
        <v>0.93262528145240298</v>
      </c>
      <c r="H652" s="68">
        <v>94.519664732430698</v>
      </c>
      <c r="I652" s="71">
        <v>0.72997287650151499</v>
      </c>
      <c r="J652" s="68">
        <v>24.049000644745298</v>
      </c>
      <c r="K652" s="71">
        <v>0.86086337507786903</v>
      </c>
      <c r="L652" s="68">
        <v>27.724049000644701</v>
      </c>
      <c r="M652" s="71">
        <v>0.95785135578138902</v>
      </c>
      <c r="N652" s="68">
        <v>88.838709677419402</v>
      </c>
      <c r="O652" s="71">
        <v>0.25890104506352701</v>
      </c>
      <c r="P652" s="68">
        <v>12.7645502645503</v>
      </c>
      <c r="Q652" s="71"/>
      <c r="R652" s="68"/>
    </row>
    <row r="653" spans="1:18" x14ac:dyDescent="0.2">
      <c r="A653" s="72" t="s">
        <v>1642</v>
      </c>
      <c r="B653" s="66" t="s">
        <v>1643</v>
      </c>
      <c r="C653" s="67">
        <v>73</v>
      </c>
      <c r="D653" s="67" t="s">
        <v>346</v>
      </c>
      <c r="E653" s="71">
        <v>0.69763452841760498</v>
      </c>
      <c r="F653" s="68">
        <v>74.361493123772107</v>
      </c>
      <c r="G653" s="71">
        <v>0.84863044411562405</v>
      </c>
      <c r="H653" s="68">
        <v>85.559921414538294</v>
      </c>
      <c r="I653" s="71">
        <v>0.81897621735289405</v>
      </c>
      <c r="J653" s="68">
        <v>73.477406679764201</v>
      </c>
      <c r="K653" s="71">
        <v>0.87926706942940003</v>
      </c>
      <c r="L653" s="68">
        <v>78.3889980353635</v>
      </c>
      <c r="M653" s="71">
        <v>0.74205358628723594</v>
      </c>
      <c r="N653" s="68">
        <v>76.628748707342297</v>
      </c>
      <c r="O653" s="71">
        <v>0.199245324902869</v>
      </c>
      <c r="P653" s="68">
        <v>47.125256673511302</v>
      </c>
      <c r="Q653" s="71"/>
      <c r="R653" s="68"/>
    </row>
    <row r="654" spans="1:18" x14ac:dyDescent="0.2">
      <c r="A654" s="72" t="s">
        <v>1644</v>
      </c>
      <c r="B654" s="66" t="s">
        <v>1645</v>
      </c>
      <c r="C654" s="67">
        <v>35</v>
      </c>
      <c r="D654" s="67" t="s">
        <v>346</v>
      </c>
      <c r="E654" s="71">
        <v>0.72325105248400301</v>
      </c>
      <c r="F654" s="68">
        <v>28.110896196002599</v>
      </c>
      <c r="G654" s="71">
        <v>0.91950909338159104</v>
      </c>
      <c r="H654" s="68">
        <v>92.3920051579626</v>
      </c>
      <c r="I654" s="71">
        <v>0.67185803200331895</v>
      </c>
      <c r="J654" s="68">
        <v>12.701482914248899</v>
      </c>
      <c r="K654" s="71">
        <v>0.87469921883728596</v>
      </c>
      <c r="L654" s="68">
        <v>32.366215344938702</v>
      </c>
      <c r="M654" s="71">
        <v>0.91570271156277805</v>
      </c>
      <c r="N654" s="68">
        <v>77.935483870967701</v>
      </c>
      <c r="O654" s="71">
        <v>0.23448620663504</v>
      </c>
      <c r="P654" s="68">
        <v>10.8465608465608</v>
      </c>
      <c r="Q654" s="71"/>
      <c r="R654" s="68"/>
    </row>
    <row r="655" spans="1:18" x14ac:dyDescent="0.2">
      <c r="A655" s="72" t="s">
        <v>1646</v>
      </c>
      <c r="B655" s="66" t="s">
        <v>1647</v>
      </c>
      <c r="C655" s="67">
        <v>35</v>
      </c>
      <c r="D655" s="67" t="s">
        <v>346</v>
      </c>
      <c r="E655" s="71">
        <v>0.78735281800479995</v>
      </c>
      <c r="F655" s="68">
        <v>54.932301740812399</v>
      </c>
      <c r="G655" s="71">
        <v>0.98437226307247805</v>
      </c>
      <c r="H655" s="68">
        <v>99.290780141843996</v>
      </c>
      <c r="I655" s="71">
        <v>0.78477195050628801</v>
      </c>
      <c r="J655" s="68">
        <v>41.908446163765298</v>
      </c>
      <c r="K655" s="71">
        <v>0.94571974896883104</v>
      </c>
      <c r="L655" s="68">
        <v>77.433913604126403</v>
      </c>
      <c r="M655" s="71">
        <v>0.96721772116330196</v>
      </c>
      <c r="N655" s="68">
        <v>91.096774193548399</v>
      </c>
      <c r="O655" s="71">
        <v>0.25468240631310102</v>
      </c>
      <c r="P655" s="68">
        <v>12.5</v>
      </c>
      <c r="Q655" s="71"/>
      <c r="R655" s="68"/>
    </row>
    <row r="656" spans="1:18" x14ac:dyDescent="0.2">
      <c r="A656" s="72" t="s">
        <v>1648</v>
      </c>
      <c r="B656" s="66" t="s">
        <v>1649</v>
      </c>
      <c r="C656" s="67">
        <v>35</v>
      </c>
      <c r="D656" s="67" t="s">
        <v>346</v>
      </c>
      <c r="E656" s="71">
        <v>0.78722177943987504</v>
      </c>
      <c r="F656" s="68">
        <v>54.803352675693098</v>
      </c>
      <c r="G656" s="71">
        <v>0.98739819366995696</v>
      </c>
      <c r="H656" s="68">
        <v>99.484203739522897</v>
      </c>
      <c r="I656" s="71">
        <v>0.80389375907079896</v>
      </c>
      <c r="J656" s="68">
        <v>50.225660863958701</v>
      </c>
      <c r="K656" s="71">
        <v>0.93014647247851101</v>
      </c>
      <c r="L656" s="68">
        <v>63.378465506125103</v>
      </c>
      <c r="M656" s="71">
        <v>0.93911862501756205</v>
      </c>
      <c r="N656" s="68">
        <v>84.129032258064498</v>
      </c>
      <c r="O656" s="71">
        <v>0.27555184696254498</v>
      </c>
      <c r="P656" s="68">
        <v>14.285714285714301</v>
      </c>
      <c r="Q656" s="71"/>
      <c r="R656" s="68"/>
    </row>
    <row r="657" spans="1:18" x14ac:dyDescent="0.2">
      <c r="A657" s="72" t="s">
        <v>1650</v>
      </c>
      <c r="B657" s="66" t="s">
        <v>1651</v>
      </c>
      <c r="C657" s="67">
        <v>35</v>
      </c>
      <c r="D657" s="67" t="s">
        <v>346</v>
      </c>
      <c r="E657" s="71">
        <v>0.75117845386501503</v>
      </c>
      <c r="F657" s="68">
        <v>37.2018052869117</v>
      </c>
      <c r="G657" s="71">
        <v>0.940955259147773</v>
      </c>
      <c r="H657" s="68">
        <v>95.938104448742706</v>
      </c>
      <c r="I657" s="71">
        <v>0.73130191071691397</v>
      </c>
      <c r="J657" s="68">
        <v>24.500322372662801</v>
      </c>
      <c r="K657" s="71">
        <v>0.88412640339977</v>
      </c>
      <c r="L657" s="68">
        <v>35.783365570599599</v>
      </c>
      <c r="M657" s="71">
        <v>0.89228679810799405</v>
      </c>
      <c r="N657" s="68">
        <v>72.258064516128997</v>
      </c>
      <c r="O657" s="71">
        <v>0.307221897952625</v>
      </c>
      <c r="P657" s="68">
        <v>19.246031746031701</v>
      </c>
      <c r="Q657" s="71"/>
      <c r="R657" s="68"/>
    </row>
    <row r="658" spans="1:18" x14ac:dyDescent="0.2">
      <c r="A658" s="72" t="s">
        <v>1652</v>
      </c>
      <c r="B658" s="66" t="s">
        <v>1653</v>
      </c>
      <c r="C658" s="67">
        <v>35</v>
      </c>
      <c r="D658" s="67" t="s">
        <v>346</v>
      </c>
      <c r="E658" s="71">
        <v>0.77484036159840897</v>
      </c>
      <c r="F658" s="68">
        <v>47.969052224371403</v>
      </c>
      <c r="G658" s="71">
        <v>0.77238218546172399</v>
      </c>
      <c r="H658" s="68">
        <v>32.495164410058003</v>
      </c>
      <c r="I658" s="71">
        <v>0.69700323320123203</v>
      </c>
      <c r="J658" s="68">
        <v>16.441005802707899</v>
      </c>
      <c r="K658" s="71">
        <v>0.90603782724525495</v>
      </c>
      <c r="L658" s="68">
        <v>46.1637653127015</v>
      </c>
      <c r="M658" s="71">
        <v>0.97190090385425998</v>
      </c>
      <c r="N658" s="68">
        <v>92.451612903225794</v>
      </c>
      <c r="O658" s="71">
        <v>0.526877658229576</v>
      </c>
      <c r="P658" s="68">
        <v>48.544973544973502</v>
      </c>
      <c r="Q658" s="71"/>
      <c r="R658" s="68"/>
    </row>
    <row r="659" spans="1:18" x14ac:dyDescent="0.2">
      <c r="A659" s="72" t="s">
        <v>1654</v>
      </c>
      <c r="B659" s="66" t="s">
        <v>1655</v>
      </c>
      <c r="C659" s="67">
        <v>35</v>
      </c>
      <c r="D659" s="67" t="s">
        <v>346</v>
      </c>
      <c r="E659" s="71">
        <v>0.78724518818453404</v>
      </c>
      <c r="F659" s="68">
        <v>54.867827208252699</v>
      </c>
      <c r="G659" s="71">
        <v>0.71694862128591397</v>
      </c>
      <c r="H659" s="68">
        <v>17.2791747259832</v>
      </c>
      <c r="I659" s="71">
        <v>0.78749062202967302</v>
      </c>
      <c r="J659" s="68">
        <v>43.133462282398497</v>
      </c>
      <c r="K659" s="71">
        <v>0.96948998178506396</v>
      </c>
      <c r="L659" s="68">
        <v>94.261766602192097</v>
      </c>
      <c r="M659" s="71">
        <v>0.98126726923617302</v>
      </c>
      <c r="N659" s="68">
        <v>95.290322580645196</v>
      </c>
      <c r="O659" s="71">
        <v>0.48102944658584801</v>
      </c>
      <c r="P659" s="68">
        <v>42.989417989418001</v>
      </c>
      <c r="Q659" s="71"/>
      <c r="R659" s="68"/>
    </row>
    <row r="660" spans="1:18" x14ac:dyDescent="0.2">
      <c r="A660" s="72" t="s">
        <v>1656</v>
      </c>
      <c r="B660" s="66" t="s">
        <v>1657</v>
      </c>
      <c r="C660" s="67">
        <v>35</v>
      </c>
      <c r="D660" s="67" t="s">
        <v>346</v>
      </c>
      <c r="E660" s="71">
        <v>0.76104270059398305</v>
      </c>
      <c r="F660" s="68">
        <v>41.199226305609301</v>
      </c>
      <c r="G660" s="71">
        <v>0.69619074213326504</v>
      </c>
      <c r="H660" s="68">
        <v>13.7975499677627</v>
      </c>
      <c r="I660" s="71">
        <v>0.80348630670126597</v>
      </c>
      <c r="J660" s="68">
        <v>50.0322372662798</v>
      </c>
      <c r="K660" s="71">
        <v>0.93480513352634298</v>
      </c>
      <c r="L660" s="68">
        <v>67.375886524822704</v>
      </c>
      <c r="M660" s="71">
        <v>0.976584086545216</v>
      </c>
      <c r="N660" s="68">
        <v>93.741935483871003</v>
      </c>
      <c r="O660" s="71">
        <v>0.39414723406382401</v>
      </c>
      <c r="P660" s="68">
        <v>31.6137566137566</v>
      </c>
      <c r="Q660" s="71"/>
      <c r="R660" s="68"/>
    </row>
    <row r="661" spans="1:18" x14ac:dyDescent="0.2">
      <c r="A661" s="72" t="s">
        <v>1658</v>
      </c>
      <c r="B661" s="66" t="s">
        <v>1659</v>
      </c>
      <c r="C661" s="67">
        <v>35</v>
      </c>
      <c r="D661" s="67" t="s">
        <v>346</v>
      </c>
      <c r="E661" s="71">
        <v>0.78715496362729598</v>
      </c>
      <c r="F661" s="68">
        <v>54.738878143133498</v>
      </c>
      <c r="G661" s="71">
        <v>0.706503914243229</v>
      </c>
      <c r="H661" s="68">
        <v>15.7317859445519</v>
      </c>
      <c r="I661" s="71">
        <v>0.78898423703929799</v>
      </c>
      <c r="J661" s="68">
        <v>43.842682140554501</v>
      </c>
      <c r="K661" s="71">
        <v>0.960686687305773</v>
      </c>
      <c r="L661" s="68">
        <v>89.232753062540297</v>
      </c>
      <c r="M661" s="71">
        <v>0.98126726923617302</v>
      </c>
      <c r="N661" s="68">
        <v>95.290322580645196</v>
      </c>
      <c r="O661" s="71">
        <v>0.49833271031200599</v>
      </c>
      <c r="P661" s="68">
        <v>44.576719576719597</v>
      </c>
      <c r="Q661" s="71"/>
      <c r="R661" s="68"/>
    </row>
    <row r="662" spans="1:18" x14ac:dyDescent="0.2">
      <c r="A662" s="72" t="s">
        <v>1660</v>
      </c>
      <c r="B662" s="66" t="s">
        <v>1661</v>
      </c>
      <c r="C662" s="67">
        <v>35</v>
      </c>
      <c r="D662" s="67" t="s">
        <v>346</v>
      </c>
      <c r="E662" s="71">
        <v>0.78857961932888399</v>
      </c>
      <c r="F662" s="68">
        <v>55.448098001289502</v>
      </c>
      <c r="G662" s="71">
        <v>0.76222559001130996</v>
      </c>
      <c r="H662" s="68">
        <v>29.5293359123146</v>
      </c>
      <c r="I662" s="71">
        <v>0.83652911233932103</v>
      </c>
      <c r="J662" s="68">
        <v>65.441650548033493</v>
      </c>
      <c r="K662" s="71">
        <v>0.98129329900755502</v>
      </c>
      <c r="L662" s="68">
        <v>97.3565441650548</v>
      </c>
      <c r="M662" s="71">
        <v>0.99063363461808696</v>
      </c>
      <c r="N662" s="68">
        <v>97.483870967741893</v>
      </c>
      <c r="O662" s="71">
        <v>0.37221646066814601</v>
      </c>
      <c r="P662" s="68">
        <v>27.843915343915299</v>
      </c>
      <c r="Q662" s="71"/>
      <c r="R662" s="68"/>
    </row>
    <row r="663" spans="1:18" x14ac:dyDescent="0.2">
      <c r="A663" s="72" t="s">
        <v>1662</v>
      </c>
      <c r="B663" s="66" t="s">
        <v>1663</v>
      </c>
      <c r="C663" s="67">
        <v>35</v>
      </c>
      <c r="D663" s="67" t="s">
        <v>346</v>
      </c>
      <c r="E663" s="71">
        <v>0.84292172855210901</v>
      </c>
      <c r="F663" s="68">
        <v>80.399742101869805</v>
      </c>
      <c r="G663" s="71">
        <v>0.86662244325495696</v>
      </c>
      <c r="H663" s="68">
        <v>73.952288845905898</v>
      </c>
      <c r="I663" s="71">
        <v>0.84125945401472502</v>
      </c>
      <c r="J663" s="68">
        <v>67.182462927143803</v>
      </c>
      <c r="K663" s="71">
        <v>0.96709362637428897</v>
      </c>
      <c r="L663" s="68">
        <v>93.036750483559004</v>
      </c>
      <c r="M663" s="71">
        <v>0.98126726923617302</v>
      </c>
      <c r="N663" s="68">
        <v>95.290322580645196</v>
      </c>
      <c r="O663" s="71">
        <v>0.55836584988040106</v>
      </c>
      <c r="P663" s="68">
        <v>52.645502645502702</v>
      </c>
      <c r="Q663" s="71"/>
      <c r="R663" s="68"/>
    </row>
    <row r="664" spans="1:18" x14ac:dyDescent="0.2">
      <c r="A664" s="72" t="s">
        <v>1664</v>
      </c>
      <c r="B664" s="66" t="s">
        <v>1665</v>
      </c>
      <c r="C664" s="67">
        <v>35</v>
      </c>
      <c r="D664" s="67" t="s">
        <v>346</v>
      </c>
      <c r="E664" s="71">
        <v>0.80910957673244699</v>
      </c>
      <c r="F664" s="68">
        <v>66.150870406189597</v>
      </c>
      <c r="G664" s="71">
        <v>0.86657261891291004</v>
      </c>
      <c r="H664" s="68">
        <v>73.887814313346198</v>
      </c>
      <c r="I664" s="71">
        <v>0.82778627774562996</v>
      </c>
      <c r="J664" s="68">
        <v>61.766602192134101</v>
      </c>
      <c r="K664" s="71">
        <v>0.94205161527599901</v>
      </c>
      <c r="L664" s="68">
        <v>74.145712443584799</v>
      </c>
      <c r="M664" s="71">
        <v>0.96721772116330196</v>
      </c>
      <c r="N664" s="68">
        <v>91.096774193548399</v>
      </c>
      <c r="O664" s="71">
        <v>0.44191965056439197</v>
      </c>
      <c r="P664" s="68">
        <v>37.367724867724903</v>
      </c>
      <c r="Q664" s="71"/>
      <c r="R664" s="68"/>
    </row>
    <row r="665" spans="1:18" x14ac:dyDescent="0.2">
      <c r="A665" s="72" t="s">
        <v>1666</v>
      </c>
      <c r="B665" s="66" t="s">
        <v>1667</v>
      </c>
      <c r="C665" s="67">
        <v>35</v>
      </c>
      <c r="D665" s="67" t="s">
        <v>346</v>
      </c>
      <c r="E665" s="71">
        <v>0.76765878512293695</v>
      </c>
      <c r="F665" s="68">
        <v>44.680851063829799</v>
      </c>
      <c r="G665" s="71">
        <v>0.758957121642445</v>
      </c>
      <c r="H665" s="68">
        <v>28.691166989039299</v>
      </c>
      <c r="I665" s="71">
        <v>0.76759141130369501</v>
      </c>
      <c r="J665" s="68">
        <v>34.429400386847199</v>
      </c>
      <c r="K665" s="71">
        <v>0.96213270266357998</v>
      </c>
      <c r="L665" s="68">
        <v>90.264345583494503</v>
      </c>
      <c r="M665" s="71">
        <v>0.92038589425373496</v>
      </c>
      <c r="N665" s="68">
        <v>79.354838709677395</v>
      </c>
      <c r="O665" s="71">
        <v>0.42922679575122902</v>
      </c>
      <c r="P665" s="68">
        <v>35.846560846560799</v>
      </c>
      <c r="Q665" s="71"/>
      <c r="R665" s="68"/>
    </row>
    <row r="666" spans="1:18" x14ac:dyDescent="0.2">
      <c r="A666" s="72" t="s">
        <v>1668</v>
      </c>
      <c r="B666" s="66" t="s">
        <v>1669</v>
      </c>
      <c r="C666" s="67">
        <v>35</v>
      </c>
      <c r="D666" s="67" t="s">
        <v>346</v>
      </c>
      <c r="E666" s="71">
        <v>0.82658406634950699</v>
      </c>
      <c r="F666" s="68">
        <v>74.081237911025099</v>
      </c>
      <c r="G666" s="71">
        <v>0.82321788981455801</v>
      </c>
      <c r="H666" s="68">
        <v>51.1927788523533</v>
      </c>
      <c r="I666" s="71">
        <v>0.84972940769885397</v>
      </c>
      <c r="J666" s="68">
        <v>70.986460348162495</v>
      </c>
      <c r="K666" s="71">
        <v>0.95658835946210297</v>
      </c>
      <c r="L666" s="68">
        <v>85.815602836879407</v>
      </c>
      <c r="M666" s="71">
        <v>0.976584086545216</v>
      </c>
      <c r="N666" s="68">
        <v>93.741935483871003</v>
      </c>
      <c r="O666" s="71">
        <v>0.52680058822680398</v>
      </c>
      <c r="P666" s="68">
        <v>48.478835978836003</v>
      </c>
      <c r="Q666" s="71"/>
      <c r="R666" s="68"/>
    </row>
    <row r="667" spans="1:18" x14ac:dyDescent="0.2">
      <c r="A667" s="72" t="s">
        <v>1670</v>
      </c>
      <c r="B667" s="66" t="s">
        <v>1671</v>
      </c>
      <c r="C667" s="67">
        <v>35</v>
      </c>
      <c r="D667" s="67" t="s">
        <v>346</v>
      </c>
      <c r="E667" s="71">
        <v>0.86215208500130203</v>
      </c>
      <c r="F667" s="68">
        <v>87.749838813668603</v>
      </c>
      <c r="G667" s="71">
        <v>0.89151284728318803</v>
      </c>
      <c r="H667" s="68">
        <v>85.170857511283003</v>
      </c>
      <c r="I667" s="71">
        <v>0.83244406643899305</v>
      </c>
      <c r="J667" s="68">
        <v>63.507414571244396</v>
      </c>
      <c r="K667" s="71">
        <v>0.96035772247154005</v>
      </c>
      <c r="L667" s="68">
        <v>88.974854932301696</v>
      </c>
      <c r="M667" s="71">
        <v>0.99531681730904298</v>
      </c>
      <c r="N667" s="68">
        <v>98.645161290322605</v>
      </c>
      <c r="O667" s="71">
        <v>0.63112897150374403</v>
      </c>
      <c r="P667" s="68">
        <v>64.550264550264501</v>
      </c>
      <c r="Q667" s="71"/>
      <c r="R667" s="68"/>
    </row>
    <row r="668" spans="1:18" x14ac:dyDescent="0.2">
      <c r="A668" s="72" t="s">
        <v>1672</v>
      </c>
      <c r="B668" s="66" t="s">
        <v>1673</v>
      </c>
      <c r="C668" s="67">
        <v>35</v>
      </c>
      <c r="D668" s="67" t="s">
        <v>346</v>
      </c>
      <c r="E668" s="71">
        <v>0.81549318133871695</v>
      </c>
      <c r="F668" s="68">
        <v>69.116698903932999</v>
      </c>
      <c r="G668" s="71">
        <v>0.81874039777729202</v>
      </c>
      <c r="H668" s="68">
        <v>49.451966473243097</v>
      </c>
      <c r="I668" s="71">
        <v>0.80619901614591705</v>
      </c>
      <c r="J668" s="68">
        <v>51.644100580270802</v>
      </c>
      <c r="K668" s="71">
        <v>0.94847074705314205</v>
      </c>
      <c r="L668" s="68">
        <v>79.819471308833002</v>
      </c>
      <c r="M668" s="71">
        <v>0.98595045192713004</v>
      </c>
      <c r="N668" s="68">
        <v>96.322580645161295</v>
      </c>
      <c r="O668" s="71">
        <v>0.51810529379010295</v>
      </c>
      <c r="P668" s="68">
        <v>46.693121693121697</v>
      </c>
      <c r="Q668" s="71"/>
      <c r="R668" s="68"/>
    </row>
    <row r="669" spans="1:18" x14ac:dyDescent="0.2">
      <c r="A669" s="72" t="s">
        <v>1674</v>
      </c>
      <c r="B669" s="66" t="s">
        <v>1675</v>
      </c>
      <c r="C669" s="67">
        <v>35</v>
      </c>
      <c r="D669" s="67" t="s">
        <v>346</v>
      </c>
      <c r="E669" s="71">
        <v>0.75117957451114203</v>
      </c>
      <c r="F669" s="68">
        <v>37.266279819471301</v>
      </c>
      <c r="G669" s="71">
        <v>0.722687284306198</v>
      </c>
      <c r="H669" s="68">
        <v>18.826563507414601</v>
      </c>
      <c r="I669" s="71">
        <v>0.76296432292971705</v>
      </c>
      <c r="J669" s="68">
        <v>33.204384268214099</v>
      </c>
      <c r="K669" s="71">
        <v>0.94779010247607698</v>
      </c>
      <c r="L669" s="68">
        <v>79.174725983236598</v>
      </c>
      <c r="M669" s="71">
        <v>0.85482133658033999</v>
      </c>
      <c r="N669" s="68">
        <v>62.258064516128997</v>
      </c>
      <c r="O669" s="71">
        <v>0.46763482626337599</v>
      </c>
      <c r="P669" s="68">
        <v>40.939153439153401</v>
      </c>
      <c r="Q669" s="71"/>
      <c r="R669" s="68"/>
    </row>
    <row r="670" spans="1:18" x14ac:dyDescent="0.2">
      <c r="A670" s="72" t="s">
        <v>1676</v>
      </c>
      <c r="B670" s="66" t="s">
        <v>1677</v>
      </c>
      <c r="C670" s="67">
        <v>35</v>
      </c>
      <c r="D670" s="67" t="s">
        <v>346</v>
      </c>
      <c r="E670" s="71">
        <v>0.78466478759381197</v>
      </c>
      <c r="F670" s="68">
        <v>52.933591231463602</v>
      </c>
      <c r="G670" s="71">
        <v>0.82693991791564003</v>
      </c>
      <c r="H670" s="68">
        <v>53.062540296582902</v>
      </c>
      <c r="I670" s="71">
        <v>0.81882524601914697</v>
      </c>
      <c r="J670" s="68">
        <v>56.995486782720803</v>
      </c>
      <c r="K670" s="71">
        <v>0.90770835463761301</v>
      </c>
      <c r="L670" s="68">
        <v>46.937459703417098</v>
      </c>
      <c r="M670" s="71">
        <v>0.93911862501756205</v>
      </c>
      <c r="N670" s="68">
        <v>84.129032258064498</v>
      </c>
      <c r="O670" s="71">
        <v>0.43073179437909598</v>
      </c>
      <c r="P670" s="68">
        <v>36.309523809523803</v>
      </c>
      <c r="Q670" s="71"/>
      <c r="R670" s="68"/>
    </row>
    <row r="671" spans="1:18" x14ac:dyDescent="0.2">
      <c r="A671" s="72" t="s">
        <v>1678</v>
      </c>
      <c r="B671" s="66" t="s">
        <v>1679</v>
      </c>
      <c r="C671" s="67">
        <v>73</v>
      </c>
      <c r="D671" s="67" t="s">
        <v>346</v>
      </c>
      <c r="E671" s="71">
        <v>0.42755019957615797</v>
      </c>
      <c r="F671" s="68">
        <v>9.8231827111984291</v>
      </c>
      <c r="G671" s="71">
        <v>0.62694946102538596</v>
      </c>
      <c r="H671" s="68">
        <v>29.862475442043198</v>
      </c>
      <c r="I671" s="71">
        <v>0.62451309379907005</v>
      </c>
      <c r="J671" s="68">
        <v>41.159135559921403</v>
      </c>
      <c r="K671" s="71">
        <v>0.702833594847457</v>
      </c>
      <c r="L671" s="68">
        <v>39.096267190569698</v>
      </c>
      <c r="M671" s="71">
        <v>1.8139457480446E-2</v>
      </c>
      <c r="N671" s="68">
        <v>1.7580144777662901</v>
      </c>
      <c r="O671" s="71">
        <v>0.16531539072842899</v>
      </c>
      <c r="P671" s="68">
        <v>34.804928131416801</v>
      </c>
      <c r="Q671" s="71"/>
      <c r="R671" s="68"/>
    </row>
    <row r="672" spans="1:18" x14ac:dyDescent="0.2">
      <c r="A672" s="72" t="s">
        <v>1680</v>
      </c>
      <c r="B672" s="66" t="s">
        <v>1681</v>
      </c>
      <c r="C672" s="67">
        <v>73</v>
      </c>
      <c r="D672" s="67" t="s">
        <v>346</v>
      </c>
      <c r="E672" s="71">
        <v>0.41659665593975098</v>
      </c>
      <c r="F672" s="68">
        <v>5.8939096267190596</v>
      </c>
      <c r="G672" s="71">
        <v>0.60522829128555</v>
      </c>
      <c r="H672" s="68">
        <v>17.5834970530452</v>
      </c>
      <c r="I672" s="71">
        <v>0.55028326398744098</v>
      </c>
      <c r="J672" s="68">
        <v>21.9056974459725</v>
      </c>
      <c r="K672" s="71">
        <v>0.73949970972114998</v>
      </c>
      <c r="L672" s="68">
        <v>50.884086444007899</v>
      </c>
      <c r="M672" s="71">
        <v>5.1422865701447898E-2</v>
      </c>
      <c r="N672" s="68">
        <v>2.48190279214064</v>
      </c>
      <c r="O672" s="71">
        <v>0.136549149003166</v>
      </c>
      <c r="P672" s="68">
        <v>24.229979466119101</v>
      </c>
      <c r="Q672" s="71"/>
      <c r="R672" s="68"/>
    </row>
    <row r="673" spans="1:18" x14ac:dyDescent="0.2">
      <c r="A673" s="72" t="s">
        <v>1682</v>
      </c>
      <c r="B673" s="66" t="s">
        <v>1683</v>
      </c>
      <c r="C673" s="67">
        <v>73</v>
      </c>
      <c r="D673" s="67" t="s">
        <v>346</v>
      </c>
      <c r="E673" s="71">
        <v>0.52918015540990404</v>
      </c>
      <c r="F673" s="68">
        <v>45.3831041257367</v>
      </c>
      <c r="G673" s="71">
        <v>0.60072477048306006</v>
      </c>
      <c r="H673" s="68">
        <v>15.9135559921415</v>
      </c>
      <c r="I673" s="71">
        <v>0.58803155399898299</v>
      </c>
      <c r="J673" s="68">
        <v>32.023575638506898</v>
      </c>
      <c r="K673" s="71">
        <v>0.82592047670427904</v>
      </c>
      <c r="L673" s="68">
        <v>71.021611001964601</v>
      </c>
      <c r="M673" s="71">
        <v>0.44666333832584498</v>
      </c>
      <c r="N673" s="68">
        <v>41.985522233712501</v>
      </c>
      <c r="O673" s="71">
        <v>0.18456063753735399</v>
      </c>
      <c r="P673" s="68">
        <v>41.991786447638603</v>
      </c>
      <c r="Q673" s="71"/>
      <c r="R673" s="68"/>
    </row>
    <row r="674" spans="1:18" x14ac:dyDescent="0.2">
      <c r="A674" s="72" t="s">
        <v>1684</v>
      </c>
      <c r="B674" s="66" t="s">
        <v>1685</v>
      </c>
      <c r="C674" s="67">
        <v>73</v>
      </c>
      <c r="D674" s="67" t="s">
        <v>346</v>
      </c>
      <c r="E674" s="71">
        <v>0.54042527760844306</v>
      </c>
      <c r="F674" s="68">
        <v>48.330058939096297</v>
      </c>
      <c r="G674" s="71">
        <v>0.58721519019058699</v>
      </c>
      <c r="H674" s="68">
        <v>9.5284872298624794</v>
      </c>
      <c r="I674" s="71">
        <v>0.62924576641135899</v>
      </c>
      <c r="J674" s="68">
        <v>42.436149312377196</v>
      </c>
      <c r="K674" s="71">
        <v>0.81590526641470096</v>
      </c>
      <c r="L674" s="68">
        <v>69.155206286836901</v>
      </c>
      <c r="M674" s="71">
        <v>0.53403228490597399</v>
      </c>
      <c r="N674" s="68">
        <v>54.808686659772498</v>
      </c>
      <c r="O674" s="71">
        <v>0.135727880119594</v>
      </c>
      <c r="P674" s="68">
        <v>23.7166324435318</v>
      </c>
      <c r="Q674" s="71"/>
      <c r="R674" s="68"/>
    </row>
    <row r="675" spans="1:18" x14ac:dyDescent="0.2">
      <c r="A675" s="72" t="s">
        <v>1686</v>
      </c>
      <c r="B675" s="66" t="s">
        <v>1687</v>
      </c>
      <c r="C675" s="67">
        <v>73</v>
      </c>
      <c r="D675" s="67" t="s">
        <v>346</v>
      </c>
      <c r="E675" s="71">
        <v>0.47577460570561297</v>
      </c>
      <c r="F675" s="68">
        <v>26.2278978388998</v>
      </c>
      <c r="G675" s="71">
        <v>0.61003946204575699</v>
      </c>
      <c r="H675" s="68">
        <v>19.842829076620799</v>
      </c>
      <c r="I675" s="71">
        <v>0.56319845918046096</v>
      </c>
      <c r="J675" s="68">
        <v>25.245579567779998</v>
      </c>
      <c r="K675" s="71">
        <v>0.70685917415083699</v>
      </c>
      <c r="L675" s="68">
        <v>40.373280943025499</v>
      </c>
      <c r="M675" s="71">
        <v>0.35097353969046402</v>
      </c>
      <c r="N675" s="68">
        <v>30.816959669079601</v>
      </c>
      <c r="O675" s="71">
        <v>0.147802393460543</v>
      </c>
      <c r="P675" s="68">
        <v>28.234086242299799</v>
      </c>
      <c r="Q675" s="71"/>
      <c r="R675" s="68"/>
    </row>
    <row r="676" spans="1:18" x14ac:dyDescent="0.2">
      <c r="A676" s="72" t="s">
        <v>1688</v>
      </c>
      <c r="B676" s="66" t="s">
        <v>1689</v>
      </c>
      <c r="C676" s="67">
        <v>73</v>
      </c>
      <c r="D676" s="67" t="s">
        <v>346</v>
      </c>
      <c r="E676" s="71">
        <v>0.47764783345522999</v>
      </c>
      <c r="F676" s="68">
        <v>27.210216110019601</v>
      </c>
      <c r="G676" s="71">
        <v>0.63159945920966798</v>
      </c>
      <c r="H676" s="68">
        <v>33.202357563850697</v>
      </c>
      <c r="I676" s="71">
        <v>0.64419245183073204</v>
      </c>
      <c r="J676" s="68">
        <v>45.9724950884086</v>
      </c>
      <c r="K676" s="71">
        <v>0.71194465619573799</v>
      </c>
      <c r="L676" s="68">
        <v>41.846758349705297</v>
      </c>
      <c r="M676" s="71">
        <v>0.29688800133133603</v>
      </c>
      <c r="N676" s="68">
        <v>23.0610134436401</v>
      </c>
      <c r="O676" s="71">
        <v>0.103614598708674</v>
      </c>
      <c r="P676" s="68">
        <v>15.0924024640657</v>
      </c>
      <c r="Q676" s="71"/>
      <c r="R676" s="68"/>
    </row>
    <row r="677" spans="1:18" x14ac:dyDescent="0.2">
      <c r="A677" s="72" t="s">
        <v>1690</v>
      </c>
      <c r="B677" s="66" t="s">
        <v>1691</v>
      </c>
      <c r="C677" s="67">
        <v>73</v>
      </c>
      <c r="D677" s="67" t="s">
        <v>346</v>
      </c>
      <c r="E677" s="71">
        <v>0.43432197260651101</v>
      </c>
      <c r="F677" s="68">
        <v>11.7878192534381</v>
      </c>
      <c r="G677" s="71">
        <v>0.59011903709421998</v>
      </c>
      <c r="H677" s="68">
        <v>10.216110019646401</v>
      </c>
      <c r="I677" s="71">
        <v>0.56430211315074397</v>
      </c>
      <c r="J677" s="68">
        <v>25.6385068762279</v>
      </c>
      <c r="K677" s="71">
        <v>0.74867907017027802</v>
      </c>
      <c r="L677" s="68">
        <v>53.241650294695503</v>
      </c>
      <c r="M677" s="71">
        <v>0.15127309036445299</v>
      </c>
      <c r="N677" s="68">
        <v>7.9627714581178903</v>
      </c>
      <c r="O677" s="71">
        <v>0.11723655225285901</v>
      </c>
      <c r="P677" s="68">
        <v>18.6858316221766</v>
      </c>
      <c r="Q677" s="71"/>
      <c r="R677" s="68"/>
    </row>
    <row r="678" spans="1:18" x14ac:dyDescent="0.2">
      <c r="A678" s="72" t="s">
        <v>1692</v>
      </c>
      <c r="B678" s="66" t="s">
        <v>1693</v>
      </c>
      <c r="C678" s="67">
        <v>73</v>
      </c>
      <c r="D678" s="67" t="s">
        <v>346</v>
      </c>
      <c r="E678" s="71">
        <v>0.47985919956130801</v>
      </c>
      <c r="F678" s="68">
        <v>28.3889980353635</v>
      </c>
      <c r="G678" s="71">
        <v>0.63489613635629205</v>
      </c>
      <c r="H678" s="68">
        <v>34.774066797642398</v>
      </c>
      <c r="I678" s="71">
        <v>0.55754970524342395</v>
      </c>
      <c r="J678" s="68">
        <v>23.968565815324201</v>
      </c>
      <c r="K678" s="71">
        <v>0.70159287990527797</v>
      </c>
      <c r="L678" s="68">
        <v>38.801571709233798</v>
      </c>
      <c r="M678" s="71">
        <v>0.40505907804959201</v>
      </c>
      <c r="N678" s="68">
        <v>37.228541882109603</v>
      </c>
      <c r="O678" s="71">
        <v>0.100198198251955</v>
      </c>
      <c r="P678" s="68">
        <v>14.3737166324435</v>
      </c>
      <c r="Q678" s="71"/>
      <c r="R678" s="68"/>
    </row>
    <row r="679" spans="1:18" x14ac:dyDescent="0.2">
      <c r="A679" s="72" t="s">
        <v>1694</v>
      </c>
      <c r="B679" s="66" t="s">
        <v>1695</v>
      </c>
      <c r="C679" s="67">
        <v>73</v>
      </c>
      <c r="D679" s="67" t="s">
        <v>346</v>
      </c>
      <c r="E679" s="71">
        <v>0.46367789521137298</v>
      </c>
      <c r="F679" s="68">
        <v>22.396856581532401</v>
      </c>
      <c r="G679" s="71">
        <v>0.60769796376417995</v>
      </c>
      <c r="H679" s="68">
        <v>18.271119842829101</v>
      </c>
      <c r="I679" s="71">
        <v>0.59017120845450799</v>
      </c>
      <c r="J679" s="68">
        <v>32.514734774066802</v>
      </c>
      <c r="K679" s="71">
        <v>0.70360379638867598</v>
      </c>
      <c r="L679" s="68">
        <v>39.1944990176817</v>
      </c>
      <c r="M679" s="71">
        <v>0.26360459311033402</v>
      </c>
      <c r="N679" s="68">
        <v>19.855222337125099</v>
      </c>
      <c r="O679" s="71">
        <v>0.153311914339165</v>
      </c>
      <c r="P679" s="68">
        <v>30.800821355236099</v>
      </c>
      <c r="Q679" s="71"/>
      <c r="R679" s="68"/>
    </row>
    <row r="680" spans="1:18" x14ac:dyDescent="0.2">
      <c r="A680" s="72" t="s">
        <v>1696</v>
      </c>
      <c r="B680" s="66" t="s">
        <v>1697</v>
      </c>
      <c r="C680" s="67">
        <v>73</v>
      </c>
      <c r="D680" s="67" t="s">
        <v>346</v>
      </c>
      <c r="E680" s="71">
        <v>0.48710679180914501</v>
      </c>
      <c r="F680" s="68">
        <v>31.532416502947001</v>
      </c>
      <c r="G680" s="71">
        <v>0.65418535730850003</v>
      </c>
      <c r="H680" s="68">
        <v>44.499017681728901</v>
      </c>
      <c r="I680" s="71">
        <v>0.54031512673140303</v>
      </c>
      <c r="J680" s="68">
        <v>18.958742632612999</v>
      </c>
      <c r="K680" s="71">
        <v>0.64590498336760604</v>
      </c>
      <c r="L680" s="68">
        <v>24.459724950884102</v>
      </c>
      <c r="M680" s="71">
        <v>0.49658845065734702</v>
      </c>
      <c r="N680" s="68">
        <v>51.706308169596703</v>
      </c>
      <c r="O680" s="71">
        <v>9.8540040980867202E-2</v>
      </c>
      <c r="P680" s="68">
        <v>13.7577002053388</v>
      </c>
      <c r="Q680" s="71"/>
      <c r="R680" s="68"/>
    </row>
    <row r="681" spans="1:18" x14ac:dyDescent="0.2">
      <c r="A681" s="72" t="s">
        <v>1698</v>
      </c>
      <c r="B681" s="66" t="s">
        <v>1699</v>
      </c>
      <c r="C681" s="67">
        <v>73</v>
      </c>
      <c r="D681" s="67" t="s">
        <v>346</v>
      </c>
      <c r="E681" s="71">
        <v>0.49349110541580199</v>
      </c>
      <c r="F681" s="68">
        <v>33.988212180746601</v>
      </c>
      <c r="G681" s="71">
        <v>0.61990656977548497</v>
      </c>
      <c r="H681" s="68">
        <v>25.245579567779998</v>
      </c>
      <c r="I681" s="71">
        <v>0.50279721005163502</v>
      </c>
      <c r="J681" s="68">
        <v>11.4931237721022</v>
      </c>
      <c r="K681" s="71">
        <v>0.64797130688933702</v>
      </c>
      <c r="L681" s="68">
        <v>25.147347740668</v>
      </c>
      <c r="M681" s="71">
        <v>0.56731569312697605</v>
      </c>
      <c r="N681" s="68">
        <v>59.048603929679402</v>
      </c>
      <c r="O681" s="71">
        <v>0.129464747235575</v>
      </c>
      <c r="P681" s="68">
        <v>21.663244353182801</v>
      </c>
      <c r="Q681" s="71"/>
      <c r="R681" s="68"/>
    </row>
    <row r="682" spans="1:18" x14ac:dyDescent="0.2">
      <c r="A682" s="72" t="s">
        <v>1700</v>
      </c>
      <c r="B682" s="66" t="s">
        <v>1701</v>
      </c>
      <c r="C682" s="67">
        <v>73</v>
      </c>
      <c r="D682" s="67" t="s">
        <v>346</v>
      </c>
      <c r="E682" s="71">
        <v>0.46233442183172602</v>
      </c>
      <c r="F682" s="68">
        <v>21.9056974459725</v>
      </c>
      <c r="G682" s="71">
        <v>0.60886041170618899</v>
      </c>
      <c r="H682" s="68">
        <v>19.155206286836901</v>
      </c>
      <c r="I682" s="71">
        <v>0.61732622446224605</v>
      </c>
      <c r="J682" s="68">
        <v>38.801571709233798</v>
      </c>
      <c r="K682" s="71">
        <v>0.72247150994334497</v>
      </c>
      <c r="L682" s="68">
        <v>44.793713163064801</v>
      </c>
      <c r="M682" s="71">
        <v>0.15127309036445299</v>
      </c>
      <c r="N682" s="68">
        <v>7.9627714581178903</v>
      </c>
      <c r="O682" s="71">
        <v>0.211740872682397</v>
      </c>
      <c r="P682" s="68">
        <v>51.540041067761798</v>
      </c>
      <c r="Q682" s="71"/>
      <c r="R682" s="68"/>
    </row>
    <row r="683" spans="1:18" x14ac:dyDescent="0.2">
      <c r="A683" s="72" t="s">
        <v>1383</v>
      </c>
      <c r="B683" s="66" t="s">
        <v>1702</v>
      </c>
      <c r="C683" s="67">
        <v>73</v>
      </c>
      <c r="D683" s="67" t="s">
        <v>346</v>
      </c>
      <c r="E683" s="71">
        <v>0.56174772842489495</v>
      </c>
      <c r="F683" s="68">
        <v>53.438113948919501</v>
      </c>
      <c r="G683" s="71">
        <v>0.66896802793313603</v>
      </c>
      <c r="H683" s="68">
        <v>50.785854616895897</v>
      </c>
      <c r="I683" s="71">
        <v>0.59902131468666397</v>
      </c>
      <c r="J683" s="68">
        <v>34.5776031434185</v>
      </c>
      <c r="K683" s="71">
        <v>0.71375149886003797</v>
      </c>
      <c r="L683" s="68">
        <v>42.730844793713203</v>
      </c>
      <c r="M683" s="71">
        <v>0.68796804792810795</v>
      </c>
      <c r="N683" s="68">
        <v>72.699069286452897</v>
      </c>
      <c r="O683" s="71">
        <v>0.13902975271652901</v>
      </c>
      <c r="P683" s="68">
        <v>25.462012320328501</v>
      </c>
      <c r="Q683" s="71"/>
      <c r="R683" s="68"/>
    </row>
    <row r="684" spans="1:18" x14ac:dyDescent="0.2">
      <c r="A684" s="72" t="s">
        <v>1703</v>
      </c>
      <c r="B684" s="66" t="s">
        <v>1704</v>
      </c>
      <c r="C684" s="67">
        <v>73</v>
      </c>
      <c r="D684" s="67" t="s">
        <v>346</v>
      </c>
      <c r="E684" s="71">
        <v>0.49651893868214703</v>
      </c>
      <c r="F684" s="68">
        <v>35.166994106090399</v>
      </c>
      <c r="G684" s="71">
        <v>0.62957875771535499</v>
      </c>
      <c r="H684" s="68">
        <v>31.728880157170899</v>
      </c>
      <c r="I684" s="71">
        <v>0.52108374110872702</v>
      </c>
      <c r="J684" s="68">
        <v>14.833005893909601</v>
      </c>
      <c r="K684" s="71">
        <v>0.71232806763991596</v>
      </c>
      <c r="L684" s="68">
        <v>42.239685658153199</v>
      </c>
      <c r="M684" s="71">
        <v>0.47162589449159598</v>
      </c>
      <c r="N684" s="68">
        <v>45.501551189245099</v>
      </c>
      <c r="O684" s="71">
        <v>0.14797823245514</v>
      </c>
      <c r="P684" s="68">
        <v>28.439425051334698</v>
      </c>
      <c r="Q684" s="71"/>
      <c r="R684" s="68"/>
    </row>
    <row r="685" spans="1:18" x14ac:dyDescent="0.2">
      <c r="A685" s="72" t="s">
        <v>1705</v>
      </c>
      <c r="B685" s="66" t="s">
        <v>1706</v>
      </c>
      <c r="C685" s="67">
        <v>73</v>
      </c>
      <c r="D685" s="67" t="s">
        <v>346</v>
      </c>
      <c r="E685" s="71">
        <v>0.492775859706579</v>
      </c>
      <c r="F685" s="68">
        <v>33.693516699410601</v>
      </c>
      <c r="G685" s="71">
        <v>0.66029262075889805</v>
      </c>
      <c r="H685" s="68">
        <v>47.053045186640503</v>
      </c>
      <c r="I685" s="71">
        <v>0.661449930884489</v>
      </c>
      <c r="J685" s="68">
        <v>50.098231827112002</v>
      </c>
      <c r="K685" s="71">
        <v>0.71970601186063798</v>
      </c>
      <c r="L685" s="68">
        <v>44.204322200392902</v>
      </c>
      <c r="M685" s="71">
        <v>0.27192544516558498</v>
      </c>
      <c r="N685" s="68">
        <v>20.579110651499501</v>
      </c>
      <c r="O685" s="71">
        <v>0.15050528986328399</v>
      </c>
      <c r="P685" s="68">
        <v>29.774127310061601</v>
      </c>
      <c r="Q685" s="71"/>
      <c r="R685" s="68"/>
    </row>
    <row r="686" spans="1:18" x14ac:dyDescent="0.2">
      <c r="A686" s="72" t="s">
        <v>1707</v>
      </c>
      <c r="B686" s="66" t="s">
        <v>1708</v>
      </c>
      <c r="C686" s="67">
        <v>73</v>
      </c>
      <c r="D686" s="67" t="s">
        <v>346</v>
      </c>
      <c r="E686" s="71">
        <v>0.44067654867570899</v>
      </c>
      <c r="F686" s="68">
        <v>13.457760314341799</v>
      </c>
      <c r="G686" s="71">
        <v>0.62077077128777003</v>
      </c>
      <c r="H686" s="68">
        <v>26.2278978388998</v>
      </c>
      <c r="I686" s="71">
        <v>0.64830957405092804</v>
      </c>
      <c r="J686" s="68">
        <v>46.954813359528501</v>
      </c>
      <c r="K686" s="71">
        <v>0.70609073781209597</v>
      </c>
      <c r="L686" s="68">
        <v>40.275049115913603</v>
      </c>
      <c r="M686" s="71">
        <v>8.0545847894824399E-2</v>
      </c>
      <c r="N686" s="68">
        <v>3.6194415718717701</v>
      </c>
      <c r="O686" s="71">
        <v>0.147665812332926</v>
      </c>
      <c r="P686" s="68">
        <v>28.1314168377823</v>
      </c>
      <c r="Q686" s="71"/>
      <c r="R686" s="68"/>
    </row>
    <row r="687" spans="1:18" x14ac:dyDescent="0.2">
      <c r="A687" s="72" t="s">
        <v>1709</v>
      </c>
      <c r="B687" s="66" t="s">
        <v>1710</v>
      </c>
      <c r="C687" s="67">
        <v>73</v>
      </c>
      <c r="D687" s="67" t="s">
        <v>346</v>
      </c>
      <c r="E687" s="71">
        <v>0.467158343632117</v>
      </c>
      <c r="F687" s="68">
        <v>23.575638506876199</v>
      </c>
      <c r="G687" s="71">
        <v>0.61364447606190398</v>
      </c>
      <c r="H687" s="68">
        <v>22.298624754420398</v>
      </c>
      <c r="I687" s="71">
        <v>0.62416244553420996</v>
      </c>
      <c r="J687" s="68">
        <v>41.0609037328094</v>
      </c>
      <c r="K687" s="71">
        <v>0.71993486289501296</v>
      </c>
      <c r="L687" s="68">
        <v>44.302554027504897</v>
      </c>
      <c r="M687" s="71">
        <v>0.25944416708270901</v>
      </c>
      <c r="N687" s="68">
        <v>19.234746639090002</v>
      </c>
      <c r="O687" s="71">
        <v>0.118605766586749</v>
      </c>
      <c r="P687" s="68">
        <v>19.096509240246402</v>
      </c>
      <c r="Q687" s="71"/>
      <c r="R687" s="68"/>
    </row>
    <row r="688" spans="1:18" x14ac:dyDescent="0.2">
      <c r="A688" s="72" t="s">
        <v>1711</v>
      </c>
      <c r="B688" s="66" t="s">
        <v>1712</v>
      </c>
      <c r="C688" s="67">
        <v>73</v>
      </c>
      <c r="D688" s="67" t="s">
        <v>346</v>
      </c>
      <c r="E688" s="71">
        <v>0.469529172150292</v>
      </c>
      <c r="F688" s="68">
        <v>24.459724950884102</v>
      </c>
      <c r="G688" s="71">
        <v>0.63922908149836299</v>
      </c>
      <c r="H688" s="68">
        <v>36.935166994106098</v>
      </c>
      <c r="I688" s="71">
        <v>0.64850221107164696</v>
      </c>
      <c r="J688" s="68">
        <v>47.053045186640503</v>
      </c>
      <c r="K688" s="71">
        <v>0.75464396810058298</v>
      </c>
      <c r="L688" s="68">
        <v>55.795677799607098</v>
      </c>
      <c r="M688" s="71">
        <v>9.7187552005325403E-2</v>
      </c>
      <c r="N688" s="68">
        <v>4.8603929679420901</v>
      </c>
      <c r="O688" s="71">
        <v>0.20808304807554101</v>
      </c>
      <c r="P688" s="68">
        <v>50</v>
      </c>
      <c r="Q688" s="71"/>
      <c r="R688" s="68"/>
    </row>
    <row r="689" spans="1:18" x14ac:dyDescent="0.2">
      <c r="A689" s="72" t="s">
        <v>1713</v>
      </c>
      <c r="B689" s="66" t="s">
        <v>1714</v>
      </c>
      <c r="C689" s="67">
        <v>73</v>
      </c>
      <c r="D689" s="67" t="s">
        <v>346</v>
      </c>
      <c r="E689" s="71">
        <v>0.59225197397551399</v>
      </c>
      <c r="F689" s="68">
        <v>60.314341846758303</v>
      </c>
      <c r="G689" s="71">
        <v>0.62718826505855496</v>
      </c>
      <c r="H689" s="68">
        <v>30.157170923379201</v>
      </c>
      <c r="I689" s="71">
        <v>0.66377389609339799</v>
      </c>
      <c r="J689" s="68">
        <v>50.589390962671899</v>
      </c>
      <c r="K689" s="71">
        <v>0.76904074542069001</v>
      </c>
      <c r="L689" s="68">
        <v>59.921414538310401</v>
      </c>
      <c r="M689" s="71">
        <v>0.80445997670161395</v>
      </c>
      <c r="N689" s="68">
        <v>80.972078593588407</v>
      </c>
      <c r="O689" s="71">
        <v>9.6796986603311305E-2</v>
      </c>
      <c r="P689" s="68">
        <v>13.2443531827515</v>
      </c>
      <c r="Q689" s="71"/>
      <c r="R689" s="68"/>
    </row>
    <row r="690" spans="1:18" x14ac:dyDescent="0.2">
      <c r="A690" s="72" t="s">
        <v>1715</v>
      </c>
      <c r="B690" s="66" t="s">
        <v>1716</v>
      </c>
      <c r="C690" s="67">
        <v>73</v>
      </c>
      <c r="D690" s="67" t="s">
        <v>346</v>
      </c>
      <c r="E690" s="71">
        <v>0.55610769449484798</v>
      </c>
      <c r="F690" s="68">
        <v>52.062868369351698</v>
      </c>
      <c r="G690" s="71">
        <v>0.63943096236665997</v>
      </c>
      <c r="H690" s="68">
        <v>37.0333988212181</v>
      </c>
      <c r="I690" s="71">
        <v>0.68042931261526396</v>
      </c>
      <c r="J690" s="68">
        <v>54.911591355599199</v>
      </c>
      <c r="K690" s="71">
        <v>0.80287189411028004</v>
      </c>
      <c r="L690" s="68">
        <v>66.208251473477404</v>
      </c>
      <c r="M690" s="71">
        <v>0.50490930271259804</v>
      </c>
      <c r="N690" s="68">
        <v>52.740434332988599</v>
      </c>
      <c r="O690" s="71">
        <v>0.15289700066943501</v>
      </c>
      <c r="P690" s="68">
        <v>30.5954825462012</v>
      </c>
      <c r="Q690" s="71"/>
      <c r="R690" s="68"/>
    </row>
    <row r="691" spans="1:18" x14ac:dyDescent="0.2">
      <c r="A691" s="72" t="s">
        <v>1717</v>
      </c>
      <c r="B691" s="66" t="s">
        <v>1718</v>
      </c>
      <c r="C691" s="67">
        <v>73</v>
      </c>
      <c r="D691" s="67" t="s">
        <v>346</v>
      </c>
      <c r="E691" s="71">
        <v>0.509046216284051</v>
      </c>
      <c r="F691" s="68">
        <v>39.292730844793702</v>
      </c>
      <c r="G691" s="71">
        <v>0.64639688238224402</v>
      </c>
      <c r="H691" s="68">
        <v>40.275049115913603</v>
      </c>
      <c r="I691" s="71">
        <v>0.69716766343302095</v>
      </c>
      <c r="J691" s="68">
        <v>58.055009823182701</v>
      </c>
      <c r="K691" s="71">
        <v>0.83021397815571696</v>
      </c>
      <c r="L691" s="68">
        <v>72.102161100196497</v>
      </c>
      <c r="M691" s="71">
        <v>0.30520885338658699</v>
      </c>
      <c r="N691" s="68">
        <v>24.612202688728001</v>
      </c>
      <c r="O691" s="71">
        <v>6.6243704062684303E-2</v>
      </c>
      <c r="P691" s="68">
        <v>6.5708418891170401</v>
      </c>
      <c r="Q691" s="71"/>
      <c r="R691" s="68"/>
    </row>
    <row r="692" spans="1:18" x14ac:dyDescent="0.2">
      <c r="A692" s="72" t="s">
        <v>1719</v>
      </c>
      <c r="B692" s="66" t="s">
        <v>1720</v>
      </c>
      <c r="C692" s="67">
        <v>73</v>
      </c>
      <c r="D692" s="67" t="s">
        <v>346</v>
      </c>
      <c r="E692" s="71">
        <v>0.489564853347355</v>
      </c>
      <c r="F692" s="68">
        <v>32.514734774066802</v>
      </c>
      <c r="G692" s="71">
        <v>0.63451977567054996</v>
      </c>
      <c r="H692" s="68">
        <v>34.479371316306498</v>
      </c>
      <c r="I692" s="71">
        <v>0.60425072993224405</v>
      </c>
      <c r="J692" s="68">
        <v>35.756385068762299</v>
      </c>
      <c r="K692" s="71">
        <v>0.748120279344339</v>
      </c>
      <c r="L692" s="68">
        <v>52.848722986247502</v>
      </c>
      <c r="M692" s="71">
        <v>0.35513396571808997</v>
      </c>
      <c r="N692" s="68">
        <v>31.2306101344364</v>
      </c>
      <c r="O692" s="71">
        <v>0.105799516071552</v>
      </c>
      <c r="P692" s="68">
        <v>15.503080082135501</v>
      </c>
      <c r="Q692" s="71"/>
      <c r="R692" s="68"/>
    </row>
    <row r="693" spans="1:18" x14ac:dyDescent="0.2">
      <c r="A693" s="72" t="s">
        <v>1721</v>
      </c>
      <c r="B693" s="66" t="s">
        <v>1722</v>
      </c>
      <c r="C693" s="67">
        <v>73</v>
      </c>
      <c r="D693" s="67" t="s">
        <v>346</v>
      </c>
      <c r="E693" s="71">
        <v>0.42042464497701298</v>
      </c>
      <c r="F693" s="68">
        <v>7.4656188605108103</v>
      </c>
      <c r="G693" s="71">
        <v>0.61282407914860704</v>
      </c>
      <c r="H693" s="68">
        <v>21.6110019646365</v>
      </c>
      <c r="I693" s="71">
        <v>0.47632492166919199</v>
      </c>
      <c r="J693" s="68">
        <v>5.6974459724950899</v>
      </c>
      <c r="K693" s="71">
        <v>0.57205088890316602</v>
      </c>
      <c r="L693" s="68">
        <v>10.8055009823183</v>
      </c>
      <c r="M693" s="71">
        <v>0.35097353969046402</v>
      </c>
      <c r="N693" s="68">
        <v>30.816959669079601</v>
      </c>
      <c r="O693" s="71">
        <v>8.9949795473636504E-2</v>
      </c>
      <c r="P693" s="68">
        <v>11.4989733059548</v>
      </c>
      <c r="Q693" s="71"/>
      <c r="R693" s="68"/>
    </row>
    <row r="694" spans="1:18" x14ac:dyDescent="0.2">
      <c r="A694" s="72" t="s">
        <v>1723</v>
      </c>
      <c r="B694" s="66" t="s">
        <v>1724</v>
      </c>
      <c r="C694" s="67">
        <v>73</v>
      </c>
      <c r="D694" s="67" t="s">
        <v>346</v>
      </c>
      <c r="E694" s="71">
        <v>0.38360935293670601</v>
      </c>
      <c r="F694" s="68">
        <v>1.7681728880157199</v>
      </c>
      <c r="G694" s="71">
        <v>0.61078075522934205</v>
      </c>
      <c r="H694" s="68">
        <v>20.333988212180699</v>
      </c>
      <c r="I694" s="71">
        <v>0.417758734046903</v>
      </c>
      <c r="J694" s="68">
        <v>0.88408644400785896</v>
      </c>
      <c r="K694" s="71">
        <v>0.57612132494568202</v>
      </c>
      <c r="L694" s="68">
        <v>11.1984282907662</v>
      </c>
      <c r="M694" s="71">
        <v>0.14711266433682799</v>
      </c>
      <c r="N694" s="68">
        <v>7.3422957600827301</v>
      </c>
      <c r="O694" s="71">
        <v>0.16627328612477399</v>
      </c>
      <c r="P694" s="68">
        <v>35.112936344969199</v>
      </c>
      <c r="Q694" s="71"/>
      <c r="R694" s="68"/>
    </row>
    <row r="695" spans="1:18" x14ac:dyDescent="0.2">
      <c r="A695" s="72" t="s">
        <v>1725</v>
      </c>
      <c r="B695" s="66" t="s">
        <v>1726</v>
      </c>
      <c r="C695" s="67">
        <v>73</v>
      </c>
      <c r="D695" s="67" t="s">
        <v>346</v>
      </c>
      <c r="E695" s="71">
        <v>0.44844710138606098</v>
      </c>
      <c r="F695" s="68">
        <v>16.2082514734774</v>
      </c>
      <c r="G695" s="71">
        <v>0.62505895393681199</v>
      </c>
      <c r="H695" s="68">
        <v>29.1748526522593</v>
      </c>
      <c r="I695" s="71">
        <v>0.494975728303026</v>
      </c>
      <c r="J695" s="68">
        <v>9.2337917485265208</v>
      </c>
      <c r="K695" s="71">
        <v>0.61554414763690202</v>
      </c>
      <c r="L695" s="68">
        <v>18.467583497052999</v>
      </c>
      <c r="M695" s="71">
        <v>0.43002163421534401</v>
      </c>
      <c r="N695" s="68">
        <v>39.813857290589397</v>
      </c>
      <c r="O695" s="71">
        <v>7.66350428382222E-2</v>
      </c>
      <c r="P695" s="68">
        <v>8.8295687885010299</v>
      </c>
      <c r="Q695" s="71"/>
      <c r="R695" s="68"/>
    </row>
    <row r="696" spans="1:18" x14ac:dyDescent="0.2">
      <c r="A696" s="72" t="s">
        <v>1727</v>
      </c>
      <c r="B696" s="66" t="s">
        <v>1728</v>
      </c>
      <c r="C696" s="67">
        <v>73</v>
      </c>
      <c r="D696" s="67" t="s">
        <v>346</v>
      </c>
      <c r="E696" s="71">
        <v>0.42071384559991998</v>
      </c>
      <c r="F696" s="68">
        <v>7.5638506876227902</v>
      </c>
      <c r="G696" s="71">
        <v>0.62051165702383304</v>
      </c>
      <c r="H696" s="68">
        <v>25.9332023575639</v>
      </c>
      <c r="I696" s="71">
        <v>0.500377153864628</v>
      </c>
      <c r="J696" s="68">
        <v>11.001964636542199</v>
      </c>
      <c r="K696" s="71">
        <v>0.67129770491375595</v>
      </c>
      <c r="L696" s="68">
        <v>30.451866404715101</v>
      </c>
      <c r="M696" s="71">
        <v>0.22200033283408199</v>
      </c>
      <c r="N696" s="68">
        <v>15.511892450878999</v>
      </c>
      <c r="O696" s="71">
        <v>8.9382379363299402E-2</v>
      </c>
      <c r="P696" s="68">
        <v>11.088295687884999</v>
      </c>
      <c r="Q696" s="71"/>
      <c r="R696" s="68"/>
    </row>
    <row r="697" spans="1:18" x14ac:dyDescent="0.2">
      <c r="A697" s="72" t="s">
        <v>1729</v>
      </c>
      <c r="B697" s="66" t="s">
        <v>1730</v>
      </c>
      <c r="C697" s="67">
        <v>73</v>
      </c>
      <c r="D697" s="67" t="s">
        <v>346</v>
      </c>
      <c r="E697" s="71">
        <v>0.47917926456258902</v>
      </c>
      <c r="F697" s="68">
        <v>28.0943025540275</v>
      </c>
      <c r="G697" s="71">
        <v>0.62112905023051201</v>
      </c>
      <c r="H697" s="68">
        <v>26.326129666011798</v>
      </c>
      <c r="I697" s="71">
        <v>0.50942244787020996</v>
      </c>
      <c r="J697" s="68">
        <v>12.573673870334</v>
      </c>
      <c r="K697" s="71">
        <v>0.65205162152677998</v>
      </c>
      <c r="L697" s="68">
        <v>25.834970530451901</v>
      </c>
      <c r="M697" s="71">
        <v>0.50074887668497203</v>
      </c>
      <c r="N697" s="68">
        <v>52.016546018614299</v>
      </c>
      <c r="O697" s="71">
        <v>0.112544326500469</v>
      </c>
      <c r="P697" s="68">
        <v>17.043121149897299</v>
      </c>
      <c r="Q697" s="71"/>
      <c r="R697" s="68"/>
    </row>
    <row r="698" spans="1:18" x14ac:dyDescent="0.2">
      <c r="A698" s="72" t="s">
        <v>1731</v>
      </c>
      <c r="B698" s="66" t="s">
        <v>1732</v>
      </c>
      <c r="C698" s="67">
        <v>38</v>
      </c>
      <c r="D698" s="67" t="s">
        <v>346</v>
      </c>
      <c r="E698" s="71">
        <v>0.76968721282266594</v>
      </c>
      <c r="F698" s="68">
        <v>41.447368421052602</v>
      </c>
      <c r="G698" s="71">
        <v>0.76632150993872294</v>
      </c>
      <c r="H698" s="68">
        <v>30.921052631578899</v>
      </c>
      <c r="I698" s="71">
        <v>0.779527383402288</v>
      </c>
      <c r="J698" s="68">
        <v>42.105263157894697</v>
      </c>
      <c r="K698" s="71">
        <v>0.66747058814658</v>
      </c>
      <c r="L698" s="68">
        <v>11.1842105263158</v>
      </c>
      <c r="M698" s="71">
        <v>0.69817952415284801</v>
      </c>
      <c r="N698" s="68">
        <v>39.473684210526301</v>
      </c>
      <c r="O698" s="71">
        <v>0.93693705847289399</v>
      </c>
      <c r="P698" s="68">
        <v>96.598639455782305</v>
      </c>
      <c r="Q698" s="71"/>
      <c r="R698" s="68"/>
    </row>
    <row r="699" spans="1:18" x14ac:dyDescent="0.2">
      <c r="A699" s="72" t="s">
        <v>1733</v>
      </c>
      <c r="B699" s="66" t="s">
        <v>1734</v>
      </c>
      <c r="C699" s="67">
        <v>38</v>
      </c>
      <c r="D699" s="67" t="s">
        <v>346</v>
      </c>
      <c r="E699" s="71">
        <v>0.82610025235385498</v>
      </c>
      <c r="F699" s="68">
        <v>61.184210526315802</v>
      </c>
      <c r="G699" s="71">
        <v>0.83723509512128103</v>
      </c>
      <c r="H699" s="68">
        <v>55.2631578947368</v>
      </c>
      <c r="I699" s="71">
        <v>0.76791121845434995</v>
      </c>
      <c r="J699" s="68">
        <v>38.157894736842103</v>
      </c>
      <c r="K699" s="71">
        <v>0.73126427999368004</v>
      </c>
      <c r="L699" s="68">
        <v>17.7631578947368</v>
      </c>
      <c r="M699" s="71">
        <v>0.93249819754866603</v>
      </c>
      <c r="N699" s="68">
        <v>87.5</v>
      </c>
      <c r="O699" s="71">
        <v>0.86159247065129796</v>
      </c>
      <c r="P699" s="68">
        <v>82.312925170067999</v>
      </c>
      <c r="Q699" s="71"/>
      <c r="R699" s="68"/>
    </row>
    <row r="700" spans="1:18" x14ac:dyDescent="0.2">
      <c r="A700" s="72" t="s">
        <v>1735</v>
      </c>
      <c r="B700" s="66" t="s">
        <v>1736</v>
      </c>
      <c r="C700" s="67">
        <v>38</v>
      </c>
      <c r="D700" s="67" t="s">
        <v>346</v>
      </c>
      <c r="E700" s="71">
        <v>0.85230650945667297</v>
      </c>
      <c r="F700" s="68">
        <v>69.736842105263193</v>
      </c>
      <c r="G700" s="71">
        <v>0.82420096988934199</v>
      </c>
      <c r="H700" s="68">
        <v>47.368421052631597</v>
      </c>
      <c r="I700" s="71">
        <v>0.87743415061058505</v>
      </c>
      <c r="J700" s="68">
        <v>68.421052631578902</v>
      </c>
      <c r="K700" s="71">
        <v>0.73689452121882504</v>
      </c>
      <c r="L700" s="68">
        <v>19.078947368421101</v>
      </c>
      <c r="M700" s="71">
        <v>0.89644917087238596</v>
      </c>
      <c r="N700" s="68">
        <v>82.894736842105303</v>
      </c>
      <c r="O700" s="71">
        <v>0.92655373469222901</v>
      </c>
      <c r="P700" s="68">
        <v>94.557823129251702</v>
      </c>
      <c r="Q700" s="71"/>
      <c r="R700" s="68"/>
    </row>
    <row r="701" spans="1:18" x14ac:dyDescent="0.2">
      <c r="A701" s="72" t="s">
        <v>1737</v>
      </c>
      <c r="B701" s="66" t="s">
        <v>1738</v>
      </c>
      <c r="C701" s="67">
        <v>38</v>
      </c>
      <c r="D701" s="67" t="s">
        <v>346</v>
      </c>
      <c r="E701" s="71">
        <v>0.78648532072388</v>
      </c>
      <c r="F701" s="68">
        <v>46.052631578947398</v>
      </c>
      <c r="G701" s="71">
        <v>0.766656005549748</v>
      </c>
      <c r="H701" s="68">
        <v>31.578947368421101</v>
      </c>
      <c r="I701" s="71">
        <v>0.814715372710899</v>
      </c>
      <c r="J701" s="68">
        <v>51.973684210526301</v>
      </c>
      <c r="K701" s="71">
        <v>0.85002463458695998</v>
      </c>
      <c r="L701" s="68">
        <v>42.7631578947368</v>
      </c>
      <c r="M701" s="71">
        <v>0.70719178082191803</v>
      </c>
      <c r="N701" s="68">
        <v>42.105263157894697</v>
      </c>
      <c r="O701" s="71">
        <v>0.79383880994987499</v>
      </c>
      <c r="P701" s="68">
        <v>69.387755102040799</v>
      </c>
      <c r="Q701" s="71"/>
      <c r="R701" s="68"/>
    </row>
    <row r="702" spans="1:18" x14ac:dyDescent="0.2">
      <c r="A702" s="72" t="s">
        <v>1739</v>
      </c>
      <c r="B702" s="66" t="s">
        <v>1740</v>
      </c>
      <c r="C702" s="67">
        <v>38</v>
      </c>
      <c r="D702" s="67" t="s">
        <v>346</v>
      </c>
      <c r="E702" s="71">
        <v>0.74326964120906303</v>
      </c>
      <c r="F702" s="68">
        <v>33.552631578947398</v>
      </c>
      <c r="G702" s="71">
        <v>0.73789357771858499</v>
      </c>
      <c r="H702" s="68">
        <v>24.342105263157901</v>
      </c>
      <c r="I702" s="71">
        <v>0.67600028649343702</v>
      </c>
      <c r="J702" s="68">
        <v>21.052631578947398</v>
      </c>
      <c r="K702" s="71">
        <v>0.74806487674401101</v>
      </c>
      <c r="L702" s="68">
        <v>21.052631578947398</v>
      </c>
      <c r="M702" s="71">
        <v>0.77928983417447695</v>
      </c>
      <c r="N702" s="68">
        <v>56.578947368420998</v>
      </c>
      <c r="O702" s="71">
        <v>0.77509963091480205</v>
      </c>
      <c r="P702" s="68">
        <v>63.945578231292501</v>
      </c>
      <c r="Q702" s="71"/>
      <c r="R702" s="68"/>
    </row>
    <row r="703" spans="1:18" x14ac:dyDescent="0.2">
      <c r="A703" s="72" t="s">
        <v>1741</v>
      </c>
      <c r="B703" s="66" t="s">
        <v>1742</v>
      </c>
      <c r="C703" s="67">
        <v>38</v>
      </c>
      <c r="D703" s="67" t="s">
        <v>346</v>
      </c>
      <c r="E703" s="71">
        <v>0.68232052439148505</v>
      </c>
      <c r="F703" s="68">
        <v>23.684210526315798</v>
      </c>
      <c r="G703" s="71">
        <v>0.64298381448136599</v>
      </c>
      <c r="H703" s="68">
        <v>12.5</v>
      </c>
      <c r="I703" s="71">
        <v>0.62847036226917297</v>
      </c>
      <c r="J703" s="68">
        <v>13.8157894736842</v>
      </c>
      <c r="K703" s="71">
        <v>0.856480201264886</v>
      </c>
      <c r="L703" s="68">
        <v>45.394736842105303</v>
      </c>
      <c r="M703" s="71">
        <v>0.53595890410958902</v>
      </c>
      <c r="N703" s="68">
        <v>19.078947368421101</v>
      </c>
      <c r="O703" s="71">
        <v>0.74770933983241095</v>
      </c>
      <c r="P703" s="68">
        <v>51.700680272108798</v>
      </c>
      <c r="Q703" s="71"/>
      <c r="R703" s="68"/>
    </row>
    <row r="704" spans="1:18" x14ac:dyDescent="0.2">
      <c r="A704" s="72" t="s">
        <v>1743</v>
      </c>
      <c r="B704" s="66" t="s">
        <v>1744</v>
      </c>
      <c r="C704" s="67">
        <v>38</v>
      </c>
      <c r="D704" s="67" t="s">
        <v>346</v>
      </c>
      <c r="E704" s="71">
        <v>0.84929204278496495</v>
      </c>
      <c r="F704" s="68">
        <v>67.763157894736807</v>
      </c>
      <c r="G704" s="71">
        <v>0.80537729425400095</v>
      </c>
      <c r="H704" s="68">
        <v>42.7631578947368</v>
      </c>
      <c r="I704" s="71">
        <v>0.80455231315796705</v>
      </c>
      <c r="J704" s="68">
        <v>47.368421052631597</v>
      </c>
      <c r="K704" s="71">
        <v>0.83786987440228</v>
      </c>
      <c r="L704" s="68">
        <v>37.5</v>
      </c>
      <c r="M704" s="71">
        <v>0.85138788752703698</v>
      </c>
      <c r="N704" s="68">
        <v>72.368421052631604</v>
      </c>
      <c r="O704" s="71">
        <v>0.947272844583537</v>
      </c>
      <c r="P704" s="68">
        <v>97.278911564625801</v>
      </c>
      <c r="Q704" s="71"/>
      <c r="R704" s="68"/>
    </row>
    <row r="705" spans="1:18" x14ac:dyDescent="0.2">
      <c r="A705" s="72" t="s">
        <v>1745</v>
      </c>
      <c r="B705" s="66" t="s">
        <v>1746</v>
      </c>
      <c r="C705" s="67">
        <v>38</v>
      </c>
      <c r="D705" s="67" t="s">
        <v>346</v>
      </c>
      <c r="E705" s="71">
        <v>0.77886503583503996</v>
      </c>
      <c r="F705" s="68">
        <v>44.7368421052632</v>
      </c>
      <c r="G705" s="71">
        <v>0.75819025323936495</v>
      </c>
      <c r="H705" s="68">
        <v>28.289473684210499</v>
      </c>
      <c r="I705" s="71">
        <v>0.73208618325479702</v>
      </c>
      <c r="J705" s="68">
        <v>32.894736842105303</v>
      </c>
      <c r="K705" s="71">
        <v>0.85797200612694702</v>
      </c>
      <c r="L705" s="68">
        <v>46.710526315789501</v>
      </c>
      <c r="M705" s="71">
        <v>0.72521629416005795</v>
      </c>
      <c r="N705" s="68">
        <v>44.7368421052632</v>
      </c>
      <c r="O705" s="71">
        <v>0.82086044239403</v>
      </c>
      <c r="P705" s="68">
        <v>74.829931972789097</v>
      </c>
      <c r="Q705" s="71"/>
      <c r="R705" s="68"/>
    </row>
    <row r="706" spans="1:18" x14ac:dyDescent="0.2">
      <c r="A706" s="72" t="s">
        <v>1747</v>
      </c>
      <c r="B706" s="66" t="s">
        <v>1748</v>
      </c>
      <c r="C706" s="67">
        <v>38</v>
      </c>
      <c r="D706" s="67" t="s">
        <v>346</v>
      </c>
      <c r="E706" s="71">
        <v>0.55100180837470203</v>
      </c>
      <c r="F706" s="68">
        <v>9.2105263157894708</v>
      </c>
      <c r="G706" s="71">
        <v>0.476535165550596</v>
      </c>
      <c r="H706" s="68">
        <v>5.9210526315789496</v>
      </c>
      <c r="I706" s="71">
        <v>0.49848710660867301</v>
      </c>
      <c r="J706" s="68">
        <v>5.9210526315789496</v>
      </c>
      <c r="K706" s="71">
        <v>0.77075620217451901</v>
      </c>
      <c r="L706" s="68">
        <v>24.342105263157901</v>
      </c>
      <c r="M706" s="71">
        <v>0.247566690699351</v>
      </c>
      <c r="N706" s="68">
        <v>6.5789473684210504</v>
      </c>
      <c r="O706" s="71">
        <v>0.76166387684036896</v>
      </c>
      <c r="P706" s="68">
        <v>56.4625850340136</v>
      </c>
      <c r="Q706" s="71"/>
      <c r="R706" s="68"/>
    </row>
    <row r="707" spans="1:18" x14ac:dyDescent="0.2">
      <c r="A707" s="72" t="s">
        <v>1749</v>
      </c>
      <c r="B707" s="66" t="s">
        <v>1750</v>
      </c>
      <c r="C707" s="67">
        <v>38</v>
      </c>
      <c r="D707" s="67" t="s">
        <v>346</v>
      </c>
      <c r="E707" s="71">
        <v>0.61665208811948902</v>
      </c>
      <c r="F707" s="68">
        <v>16.447368421052602</v>
      </c>
      <c r="G707" s="71">
        <v>0.67448400177739198</v>
      </c>
      <c r="H707" s="68">
        <v>15.789473684210501</v>
      </c>
      <c r="I707" s="71">
        <v>0.68045737191679301</v>
      </c>
      <c r="J707" s="68">
        <v>21.710526315789501</v>
      </c>
      <c r="K707" s="71">
        <v>0.661819822840641</v>
      </c>
      <c r="L707" s="68">
        <v>10.526315789473699</v>
      </c>
      <c r="M707" s="71">
        <v>0.53595890410958902</v>
      </c>
      <c r="N707" s="68">
        <v>19.078947368421101</v>
      </c>
      <c r="O707" s="71">
        <v>0.53054033995302996</v>
      </c>
      <c r="P707" s="68">
        <v>22.4489795918367</v>
      </c>
      <c r="Q707" s="71"/>
      <c r="R707" s="68"/>
    </row>
    <row r="708" spans="1:18" x14ac:dyDescent="0.2">
      <c r="A708" s="72" t="s">
        <v>1751</v>
      </c>
      <c r="B708" s="66" t="s">
        <v>1752</v>
      </c>
      <c r="C708" s="67">
        <v>38</v>
      </c>
      <c r="D708" s="67" t="s">
        <v>346</v>
      </c>
      <c r="E708" s="71">
        <v>0.69453329055142099</v>
      </c>
      <c r="F708" s="68">
        <v>25.657894736842099</v>
      </c>
      <c r="G708" s="71">
        <v>0.73057215331631498</v>
      </c>
      <c r="H708" s="68">
        <v>23.026315789473699</v>
      </c>
      <c r="I708" s="71">
        <v>0.78019397835842896</v>
      </c>
      <c r="J708" s="68">
        <v>43.421052631579002</v>
      </c>
      <c r="K708" s="71">
        <v>0.742582710179987</v>
      </c>
      <c r="L708" s="68">
        <v>19.7368421052632</v>
      </c>
      <c r="M708" s="71">
        <v>0.67114275414563795</v>
      </c>
      <c r="N708" s="68">
        <v>36.184210526315802</v>
      </c>
      <c r="O708" s="71">
        <v>0.54817485675673505</v>
      </c>
      <c r="P708" s="68">
        <v>25.850340136054399</v>
      </c>
      <c r="Q708" s="71"/>
      <c r="R708" s="68"/>
    </row>
    <row r="709" spans="1:18" x14ac:dyDescent="0.2">
      <c r="A709" s="72" t="s">
        <v>1753</v>
      </c>
      <c r="B709" s="66" t="s">
        <v>1754</v>
      </c>
      <c r="C709" s="67">
        <v>38</v>
      </c>
      <c r="D709" s="67" t="s">
        <v>346</v>
      </c>
      <c r="E709" s="71">
        <v>0.37756487571353797</v>
      </c>
      <c r="F709" s="68">
        <v>3.9473684210526301</v>
      </c>
      <c r="G709" s="71">
        <v>0.26478990639308198</v>
      </c>
      <c r="H709" s="68">
        <v>1.31578947368421</v>
      </c>
      <c r="I709" s="71">
        <v>0.42506788213875302</v>
      </c>
      <c r="J709" s="68">
        <v>2.6315789473684199</v>
      </c>
      <c r="K709" s="71">
        <v>0.61732789207836503</v>
      </c>
      <c r="L709" s="68">
        <v>7.8947368421052602</v>
      </c>
      <c r="M709" s="71">
        <v>0.18448089401586201</v>
      </c>
      <c r="N709" s="68">
        <v>4.6052631578947398</v>
      </c>
      <c r="O709" s="71">
        <v>0.39615780394162697</v>
      </c>
      <c r="P709" s="68">
        <v>17.687074829932001</v>
      </c>
      <c r="Q709" s="71"/>
      <c r="R709" s="68"/>
    </row>
    <row r="710" spans="1:18" x14ac:dyDescent="0.2">
      <c r="A710" s="72" t="s">
        <v>1755</v>
      </c>
      <c r="B710" s="66" t="s">
        <v>1756</v>
      </c>
      <c r="C710" s="67">
        <v>38</v>
      </c>
      <c r="D710" s="67" t="s">
        <v>346</v>
      </c>
      <c r="E710" s="71">
        <v>0.21300855897864701</v>
      </c>
      <c r="F710" s="68">
        <v>0.65789473684210498</v>
      </c>
      <c r="G710" s="71">
        <v>4.6485136147130297E-2</v>
      </c>
      <c r="H710" s="68">
        <v>0.65789473684210498</v>
      </c>
      <c r="I710" s="71">
        <v>0.31573197080142401</v>
      </c>
      <c r="J710" s="68">
        <v>0.65789473684210498</v>
      </c>
      <c r="K710" s="71">
        <v>0.45826584144513099</v>
      </c>
      <c r="L710" s="68">
        <v>2.6315789473684199</v>
      </c>
      <c r="M710" s="71">
        <v>0</v>
      </c>
      <c r="N710" s="68">
        <v>1.31578947368421</v>
      </c>
      <c r="O710" s="71">
        <v>0.24455984649955001</v>
      </c>
      <c r="P710" s="68">
        <v>8.1632653061224492</v>
      </c>
      <c r="Q710" s="71"/>
      <c r="R710" s="68"/>
    </row>
    <row r="711" spans="1:18" x14ac:dyDescent="0.2">
      <c r="A711" s="72" t="s">
        <v>1757</v>
      </c>
      <c r="B711" s="66" t="s">
        <v>1758</v>
      </c>
      <c r="C711" s="67">
        <v>38</v>
      </c>
      <c r="D711" s="67" t="s">
        <v>346</v>
      </c>
      <c r="E711" s="71">
        <v>0.82064976194565997</v>
      </c>
      <c r="F711" s="68">
        <v>59.868421052631597</v>
      </c>
      <c r="G711" s="71">
        <v>0.77336537121023297</v>
      </c>
      <c r="H711" s="68">
        <v>32.894736842105303</v>
      </c>
      <c r="I711" s="71">
        <v>0.85902290556275795</v>
      </c>
      <c r="J711" s="68">
        <v>63.815789473684198</v>
      </c>
      <c r="K711" s="71">
        <v>0.85600975893908604</v>
      </c>
      <c r="L711" s="68">
        <v>44.078947368420998</v>
      </c>
      <c r="M711" s="71">
        <v>0.73422855082912797</v>
      </c>
      <c r="N711" s="68">
        <v>46.710526315789501</v>
      </c>
      <c r="O711" s="71">
        <v>0.88062222318709404</v>
      </c>
      <c r="P711" s="68">
        <v>87.755102040816297</v>
      </c>
      <c r="Q711" s="71"/>
      <c r="R711" s="68"/>
    </row>
    <row r="712" spans="1:18" x14ac:dyDescent="0.2">
      <c r="A712" s="72" t="s">
        <v>1759</v>
      </c>
      <c r="B712" s="66" t="s">
        <v>1760</v>
      </c>
      <c r="C712" s="67">
        <v>38</v>
      </c>
      <c r="D712" s="67" t="s">
        <v>346</v>
      </c>
      <c r="E712" s="71">
        <v>0.66632107809238805</v>
      </c>
      <c r="F712" s="68">
        <v>21.710526315789501</v>
      </c>
      <c r="G712" s="71">
        <v>0.67678379244311304</v>
      </c>
      <c r="H712" s="68">
        <v>16.447368421052602</v>
      </c>
      <c r="I712" s="71">
        <v>0.64989612078090397</v>
      </c>
      <c r="J712" s="68">
        <v>15.789473684210501</v>
      </c>
      <c r="K712" s="71">
        <v>0.70418417024214097</v>
      </c>
      <c r="L712" s="68">
        <v>15.1315789473684</v>
      </c>
      <c r="M712" s="71">
        <v>0.53595890410958902</v>
      </c>
      <c r="N712" s="68">
        <v>19.078947368421101</v>
      </c>
      <c r="O712" s="71">
        <v>0.76478240288619104</v>
      </c>
      <c r="P712" s="68">
        <v>58.503401360544203</v>
      </c>
      <c r="Q712" s="71"/>
      <c r="R712" s="68"/>
    </row>
    <row r="713" spans="1:18" x14ac:dyDescent="0.2">
      <c r="A713" s="72" t="s">
        <v>1761</v>
      </c>
      <c r="B713" s="66" t="s">
        <v>1762</v>
      </c>
      <c r="C713" s="67">
        <v>38</v>
      </c>
      <c r="D713" s="67" t="s">
        <v>346</v>
      </c>
      <c r="E713" s="71">
        <v>0.63829896636038397</v>
      </c>
      <c r="F713" s="68">
        <v>18.421052631578899</v>
      </c>
      <c r="G713" s="71">
        <v>0.61347397988535601</v>
      </c>
      <c r="H713" s="68">
        <v>9.8684210526315805</v>
      </c>
      <c r="I713" s="71">
        <v>0.64360989839776594</v>
      </c>
      <c r="J713" s="68">
        <v>15.1315789473684</v>
      </c>
      <c r="K713" s="71">
        <v>0.80812392622915097</v>
      </c>
      <c r="L713" s="68">
        <v>30.2631578947368</v>
      </c>
      <c r="M713" s="71">
        <v>0.41879956741168001</v>
      </c>
      <c r="N713" s="68">
        <v>9.8684210526315805</v>
      </c>
      <c r="O713" s="71">
        <v>0.70748745987796902</v>
      </c>
      <c r="P713" s="68">
        <v>45.578231292517003</v>
      </c>
      <c r="Q713" s="71"/>
      <c r="R713" s="68"/>
    </row>
    <row r="714" spans="1:18" x14ac:dyDescent="0.2">
      <c r="A714" s="72" t="s">
        <v>1763</v>
      </c>
      <c r="B714" s="66" t="s">
        <v>1764</v>
      </c>
      <c r="C714" s="67">
        <v>38</v>
      </c>
      <c r="D714" s="67" t="s">
        <v>346</v>
      </c>
      <c r="E714" s="71">
        <v>0.57128636632857299</v>
      </c>
      <c r="F714" s="68">
        <v>12.5</v>
      </c>
      <c r="G714" s="71">
        <v>0.54513520522205094</v>
      </c>
      <c r="H714" s="68">
        <v>7.8947368421052602</v>
      </c>
      <c r="I714" s="71">
        <v>0.61945898422560497</v>
      </c>
      <c r="J714" s="68">
        <v>13.157894736842101</v>
      </c>
      <c r="K714" s="71">
        <v>0.84921376332432097</v>
      </c>
      <c r="L714" s="68">
        <v>41.447368421052602</v>
      </c>
      <c r="M714" s="71">
        <v>0.18448089401586201</v>
      </c>
      <c r="N714" s="68">
        <v>4.6052631578947398</v>
      </c>
      <c r="O714" s="71">
        <v>0.65814298485502798</v>
      </c>
      <c r="P714" s="68">
        <v>38.095238095238102</v>
      </c>
      <c r="Q714" s="71"/>
      <c r="R714" s="68"/>
    </row>
    <row r="715" spans="1:18" x14ac:dyDescent="0.2">
      <c r="A715" s="72" t="s">
        <v>1765</v>
      </c>
      <c r="B715" s="66" t="s">
        <v>1766</v>
      </c>
      <c r="C715" s="67">
        <v>38</v>
      </c>
      <c r="D715" s="67" t="s">
        <v>346</v>
      </c>
      <c r="E715" s="71">
        <v>0.81215373575738603</v>
      </c>
      <c r="F715" s="68">
        <v>55.2631578947368</v>
      </c>
      <c r="G715" s="71">
        <v>0.80152153332556997</v>
      </c>
      <c r="H715" s="68">
        <v>41.447368421052602</v>
      </c>
      <c r="I715" s="71">
        <v>0.88002705452212404</v>
      </c>
      <c r="J715" s="68">
        <v>69.736842105263193</v>
      </c>
      <c r="K715" s="71">
        <v>0.82131904285190704</v>
      </c>
      <c r="L715" s="68">
        <v>33.552631578947398</v>
      </c>
      <c r="M715" s="71">
        <v>0.806326604181687</v>
      </c>
      <c r="N715" s="68">
        <v>63.157894736842103</v>
      </c>
      <c r="O715" s="71">
        <v>0.75157444390564299</v>
      </c>
      <c r="P715" s="68">
        <v>52.380952380952401</v>
      </c>
      <c r="Q715" s="71"/>
      <c r="R715" s="68"/>
    </row>
    <row r="716" spans="1:18" x14ac:dyDescent="0.2">
      <c r="A716" s="72" t="s">
        <v>1767</v>
      </c>
      <c r="B716" s="66" t="s">
        <v>1768</v>
      </c>
      <c r="C716" s="67">
        <v>38</v>
      </c>
      <c r="D716" s="67" t="s">
        <v>346</v>
      </c>
      <c r="E716" s="71">
        <v>0.80016839673013795</v>
      </c>
      <c r="F716" s="68">
        <v>52.631578947368403</v>
      </c>
      <c r="G716" s="71">
        <v>0.76058295681973798</v>
      </c>
      <c r="H716" s="68">
        <v>28.947368421052602</v>
      </c>
      <c r="I716" s="71">
        <v>0.78081183232130402</v>
      </c>
      <c r="J716" s="68">
        <v>44.078947368420998</v>
      </c>
      <c r="K716" s="71">
        <v>0.84381803958469603</v>
      </c>
      <c r="L716" s="68">
        <v>38.157894736842103</v>
      </c>
      <c r="M716" s="71">
        <v>0.77928983417447695</v>
      </c>
      <c r="N716" s="68">
        <v>56.578947368420998</v>
      </c>
      <c r="O716" s="71">
        <v>0.83633932075047401</v>
      </c>
      <c r="P716" s="68">
        <v>78.231292517006807</v>
      </c>
      <c r="Q716" s="71"/>
      <c r="R716" s="68"/>
    </row>
    <row r="717" spans="1:18" x14ac:dyDescent="0.2">
      <c r="A717" s="72" t="s">
        <v>1769</v>
      </c>
      <c r="B717" s="66" t="s">
        <v>1770</v>
      </c>
      <c r="C717" s="67">
        <v>38</v>
      </c>
      <c r="D717" s="67" t="s">
        <v>346</v>
      </c>
      <c r="E717" s="71">
        <v>0.73360659040643394</v>
      </c>
      <c r="F717" s="68">
        <v>31.578947368421101</v>
      </c>
      <c r="G717" s="71">
        <v>0.73684177710344501</v>
      </c>
      <c r="H717" s="68">
        <v>23.684210526315798</v>
      </c>
      <c r="I717" s="71">
        <v>0.68173297924550202</v>
      </c>
      <c r="J717" s="68">
        <v>23.026315789473699</v>
      </c>
      <c r="K717" s="71">
        <v>0.80607962855577697</v>
      </c>
      <c r="L717" s="68">
        <v>28.947368421052602</v>
      </c>
      <c r="M717" s="71">
        <v>0.68916726748377799</v>
      </c>
      <c r="N717" s="68">
        <v>38.157894736842103</v>
      </c>
      <c r="O717" s="71">
        <v>0.75421129964366895</v>
      </c>
      <c r="P717" s="68">
        <v>54.421768707482997</v>
      </c>
      <c r="Q717" s="71"/>
      <c r="R717" s="68"/>
    </row>
    <row r="718" spans="1:18" x14ac:dyDescent="0.2">
      <c r="A718" s="72" t="s">
        <v>1771</v>
      </c>
      <c r="B718" s="66" t="s">
        <v>1772</v>
      </c>
      <c r="C718" s="67">
        <v>38</v>
      </c>
      <c r="D718" s="67" t="s">
        <v>346</v>
      </c>
      <c r="E718" s="71">
        <v>0.68970121348696301</v>
      </c>
      <c r="F718" s="68">
        <v>25</v>
      </c>
      <c r="G718" s="71">
        <v>0.71107485393567604</v>
      </c>
      <c r="H718" s="68">
        <v>19.078947368421101</v>
      </c>
      <c r="I718" s="71">
        <v>0.66627706787361096</v>
      </c>
      <c r="J718" s="68">
        <v>19.078947368421101</v>
      </c>
      <c r="K718" s="71">
        <v>0.845494028028975</v>
      </c>
      <c r="L718" s="68">
        <v>39.473684210526301</v>
      </c>
      <c r="M718" s="71">
        <v>0.53595890410958902</v>
      </c>
      <c r="N718" s="68">
        <v>19.078947368421101</v>
      </c>
      <c r="O718" s="71"/>
      <c r="P718" s="68"/>
      <c r="Q718" s="71"/>
      <c r="R718" s="68"/>
    </row>
    <row r="719" spans="1:18" x14ac:dyDescent="0.2">
      <c r="A719" s="72" t="s">
        <v>1773</v>
      </c>
      <c r="B719" s="66" t="s">
        <v>1774</v>
      </c>
      <c r="C719" s="67">
        <v>38</v>
      </c>
      <c r="D719" s="67" t="s">
        <v>346</v>
      </c>
      <c r="E719" s="71">
        <v>0.64069072082064604</v>
      </c>
      <c r="F719" s="68">
        <v>19.7368421052632</v>
      </c>
      <c r="G719" s="71">
        <v>0.65482005780828201</v>
      </c>
      <c r="H719" s="68">
        <v>13.8157894736842</v>
      </c>
      <c r="I719" s="71">
        <v>0.68540091592935404</v>
      </c>
      <c r="J719" s="68">
        <v>23.684210526315798</v>
      </c>
      <c r="K719" s="71">
        <v>0.61148092196357595</v>
      </c>
      <c r="L719" s="68">
        <v>7.2368421052631602</v>
      </c>
      <c r="M719" s="71">
        <v>0.51793439077144898</v>
      </c>
      <c r="N719" s="68">
        <v>15.789473684210501</v>
      </c>
      <c r="O719" s="71">
        <v>0.73381731763057001</v>
      </c>
      <c r="P719" s="68">
        <v>47.619047619047599</v>
      </c>
      <c r="Q719" s="71"/>
      <c r="R719" s="68"/>
    </row>
    <row r="720" spans="1:18" x14ac:dyDescent="0.2">
      <c r="A720" s="72" t="s">
        <v>1775</v>
      </c>
      <c r="B720" s="66" t="s">
        <v>1776</v>
      </c>
      <c r="C720" s="67">
        <v>38</v>
      </c>
      <c r="D720" s="67" t="s">
        <v>346</v>
      </c>
      <c r="E720" s="71">
        <v>0.44721554867819202</v>
      </c>
      <c r="F720" s="68">
        <v>6.5789473684210504</v>
      </c>
      <c r="G720" s="71">
        <v>0.37789522830786298</v>
      </c>
      <c r="H720" s="68">
        <v>3.2894736842105301</v>
      </c>
      <c r="I720" s="71">
        <v>0.59427449994381798</v>
      </c>
      <c r="J720" s="68">
        <v>12.5</v>
      </c>
      <c r="K720" s="71">
        <v>0.69529736912871398</v>
      </c>
      <c r="L720" s="68">
        <v>13.157894736842101</v>
      </c>
      <c r="M720" s="71">
        <v>0.121395097332372</v>
      </c>
      <c r="N720" s="68">
        <v>2.6315789473684199</v>
      </c>
      <c r="O720" s="71"/>
      <c r="P720" s="68"/>
      <c r="Q720" s="71"/>
      <c r="R720" s="68"/>
    </row>
    <row r="721" spans="1:18" x14ac:dyDescent="0.2">
      <c r="A721" s="72" t="s">
        <v>1777</v>
      </c>
      <c r="B721" s="66" t="s">
        <v>1778</v>
      </c>
      <c r="C721" s="67">
        <v>39</v>
      </c>
      <c r="D721" s="67" t="s">
        <v>346</v>
      </c>
      <c r="E721" s="71">
        <v>0.80385371938755901</v>
      </c>
      <c r="F721" s="68">
        <v>71.0896309314587</v>
      </c>
      <c r="G721" s="71">
        <v>0.75331220362428397</v>
      </c>
      <c r="H721" s="68">
        <v>31.107205623901599</v>
      </c>
      <c r="I721" s="71">
        <v>0.71208562418635701</v>
      </c>
      <c r="J721" s="68">
        <v>41.476274165202099</v>
      </c>
      <c r="K721" s="71">
        <v>0.921557799614521</v>
      </c>
      <c r="L721" s="68">
        <v>59.753954305799702</v>
      </c>
      <c r="M721" s="71">
        <v>0.66782307025151699</v>
      </c>
      <c r="N721" s="68">
        <v>41.4248021108179</v>
      </c>
      <c r="O721" s="71">
        <v>0.76954361864867404</v>
      </c>
      <c r="P721" s="68">
        <v>82.169117647058798</v>
      </c>
      <c r="Q721" s="71">
        <v>0.99880000000000002</v>
      </c>
      <c r="R721" s="68">
        <v>54.823889739663102</v>
      </c>
    </row>
    <row r="722" spans="1:18" x14ac:dyDescent="0.2">
      <c r="A722" s="72" t="s">
        <v>1779</v>
      </c>
      <c r="B722" s="66" t="s">
        <v>1780</v>
      </c>
      <c r="C722" s="67">
        <v>39</v>
      </c>
      <c r="D722" s="67" t="s">
        <v>346</v>
      </c>
      <c r="E722" s="71">
        <v>0.66169531588443897</v>
      </c>
      <c r="F722" s="68">
        <v>32.688927943761001</v>
      </c>
      <c r="G722" s="71">
        <v>0.63986908546708099</v>
      </c>
      <c r="H722" s="68">
        <v>10.8084358523726</v>
      </c>
      <c r="I722" s="71">
        <v>0.75071088990548995</v>
      </c>
      <c r="J722" s="68">
        <v>58.875219683655502</v>
      </c>
      <c r="K722" s="71">
        <v>0.88457941626771897</v>
      </c>
      <c r="L722" s="68">
        <v>36.994727592267097</v>
      </c>
      <c r="M722" s="71">
        <v>0.456418039895923</v>
      </c>
      <c r="N722" s="68">
        <v>11.8733509234828</v>
      </c>
      <c r="O722" s="71">
        <v>0.57689914788598395</v>
      </c>
      <c r="P722" s="68">
        <v>48.805147058823501</v>
      </c>
      <c r="Q722" s="71"/>
      <c r="R722" s="68"/>
    </row>
    <row r="723" spans="1:18" x14ac:dyDescent="0.2">
      <c r="A723" s="72" t="s">
        <v>1781</v>
      </c>
      <c r="B723" s="66" t="s">
        <v>1782</v>
      </c>
      <c r="C723" s="67">
        <v>39</v>
      </c>
      <c r="D723" s="67" t="s">
        <v>346</v>
      </c>
      <c r="E723" s="71">
        <v>0.78163255779365404</v>
      </c>
      <c r="F723" s="68">
        <v>65.202108963093096</v>
      </c>
      <c r="G723" s="71">
        <v>0.71580425772521905</v>
      </c>
      <c r="H723" s="68">
        <v>24.165202108963101</v>
      </c>
      <c r="I723" s="71">
        <v>0.73658171080346801</v>
      </c>
      <c r="J723" s="68">
        <v>53.514938488576398</v>
      </c>
      <c r="K723" s="71">
        <v>0.90378703285266104</v>
      </c>
      <c r="L723" s="68">
        <v>47.1001757469244</v>
      </c>
      <c r="M723" s="71">
        <v>0.56483087597571502</v>
      </c>
      <c r="N723" s="68">
        <v>24.978012313104699</v>
      </c>
      <c r="O723" s="71">
        <v>0.76879146940486198</v>
      </c>
      <c r="P723" s="68">
        <v>82.077205882352899</v>
      </c>
      <c r="Q723" s="71">
        <v>1</v>
      </c>
      <c r="R723" s="68">
        <v>100</v>
      </c>
    </row>
    <row r="724" spans="1:18" x14ac:dyDescent="0.2">
      <c r="A724" s="72" t="s">
        <v>1783</v>
      </c>
      <c r="B724" s="66" t="s">
        <v>1784</v>
      </c>
      <c r="C724" s="67">
        <v>39</v>
      </c>
      <c r="D724" s="67" t="s">
        <v>346</v>
      </c>
      <c r="E724" s="71">
        <v>0.66936321779826202</v>
      </c>
      <c r="F724" s="68">
        <v>34.446397188049197</v>
      </c>
      <c r="G724" s="71">
        <v>0.70392061382520099</v>
      </c>
      <c r="H724" s="68">
        <v>21.616871704745201</v>
      </c>
      <c r="I724" s="71">
        <v>0.63626459805465096</v>
      </c>
      <c r="J724" s="68">
        <v>14.323374340949</v>
      </c>
      <c r="K724" s="71">
        <v>0.89416854463274897</v>
      </c>
      <c r="L724" s="68">
        <v>41.915641476274203</v>
      </c>
      <c r="M724" s="71">
        <v>0.49978317432783997</v>
      </c>
      <c r="N724" s="68">
        <v>16.7985927880387</v>
      </c>
      <c r="O724" s="71">
        <v>0.61267915815086604</v>
      </c>
      <c r="P724" s="68">
        <v>54.6875</v>
      </c>
      <c r="Q724" s="71"/>
      <c r="R724" s="68"/>
    </row>
    <row r="725" spans="1:18" x14ac:dyDescent="0.2">
      <c r="A725" s="72" t="s">
        <v>1785</v>
      </c>
      <c r="B725" s="66" t="s">
        <v>1786</v>
      </c>
      <c r="C725" s="67">
        <v>39</v>
      </c>
      <c r="D725" s="67" t="s">
        <v>346</v>
      </c>
      <c r="E725" s="71">
        <v>0.81921103136610895</v>
      </c>
      <c r="F725" s="68">
        <v>74.692442882249594</v>
      </c>
      <c r="G725" s="71">
        <v>0.81999001358739998</v>
      </c>
      <c r="H725" s="68">
        <v>52.8998242530756</v>
      </c>
      <c r="I725" s="71">
        <v>0.76407153377689496</v>
      </c>
      <c r="J725" s="68">
        <v>64.674868189806702</v>
      </c>
      <c r="K725" s="71">
        <v>0.96303453120785998</v>
      </c>
      <c r="L725" s="68">
        <v>87.961335676625694</v>
      </c>
      <c r="M725" s="71">
        <v>0.694926279271465</v>
      </c>
      <c r="N725" s="68">
        <v>46.525945470536499</v>
      </c>
      <c r="O725" s="71">
        <v>0.72479383035303302</v>
      </c>
      <c r="P725" s="68">
        <v>75.459558823529406</v>
      </c>
      <c r="Q725" s="71">
        <v>0.94845000000000002</v>
      </c>
      <c r="R725" s="68">
        <v>52.679938744257299</v>
      </c>
    </row>
    <row r="726" spans="1:18" x14ac:dyDescent="0.2">
      <c r="A726" s="72" t="s">
        <v>1787</v>
      </c>
      <c r="B726" s="66" t="s">
        <v>1788</v>
      </c>
      <c r="C726" s="67">
        <v>38</v>
      </c>
      <c r="D726" s="67" t="s">
        <v>346</v>
      </c>
      <c r="E726" s="71">
        <v>0.56118119900393804</v>
      </c>
      <c r="F726" s="68">
        <v>11.1842105263158</v>
      </c>
      <c r="G726" s="71">
        <v>0.52403462433903303</v>
      </c>
      <c r="H726" s="68">
        <v>6.5789473684210504</v>
      </c>
      <c r="I726" s="71">
        <v>0.59252245529534098</v>
      </c>
      <c r="J726" s="68">
        <v>11.842105263157899</v>
      </c>
      <c r="K726" s="71">
        <v>0.88132466965438505</v>
      </c>
      <c r="L726" s="68">
        <v>56.578947368420998</v>
      </c>
      <c r="M726" s="71">
        <v>0.274603460706561</v>
      </c>
      <c r="N726" s="68">
        <v>7.8947368421052602</v>
      </c>
      <c r="O726" s="71">
        <v>0.53342078502437196</v>
      </c>
      <c r="P726" s="68">
        <v>23.1292517006803</v>
      </c>
      <c r="Q726" s="71"/>
      <c r="R726" s="68"/>
    </row>
    <row r="727" spans="1:18" x14ac:dyDescent="0.2">
      <c r="A727" s="72" t="s">
        <v>1789</v>
      </c>
      <c r="B727" s="66" t="s">
        <v>1790</v>
      </c>
      <c r="C727" s="67">
        <v>39</v>
      </c>
      <c r="D727" s="67" t="s">
        <v>346</v>
      </c>
      <c r="E727" s="71">
        <v>0.69009683233144703</v>
      </c>
      <c r="F727" s="68">
        <v>40.158172231985901</v>
      </c>
      <c r="G727" s="71">
        <v>0.662446539760427</v>
      </c>
      <c r="H727" s="68">
        <v>13.884007029877001</v>
      </c>
      <c r="I727" s="71">
        <v>0.77420377977246502</v>
      </c>
      <c r="J727" s="68">
        <v>68.014059753954299</v>
      </c>
      <c r="K727" s="71">
        <v>0.86748382099933596</v>
      </c>
      <c r="L727" s="68">
        <v>30.755711775043899</v>
      </c>
      <c r="M727" s="71">
        <v>0.47810060711188102</v>
      </c>
      <c r="N727" s="68">
        <v>14.1600703605981</v>
      </c>
      <c r="O727" s="71">
        <v>0.55834624634457297</v>
      </c>
      <c r="P727" s="68">
        <v>46.783088235294102</v>
      </c>
      <c r="Q727" s="71">
        <v>0.8</v>
      </c>
      <c r="R727" s="68">
        <v>51.607963246554398</v>
      </c>
    </row>
    <row r="728" spans="1:18" x14ac:dyDescent="0.2">
      <c r="A728" s="72" t="s">
        <v>1791</v>
      </c>
      <c r="B728" s="66" t="s">
        <v>1792</v>
      </c>
      <c r="C728" s="67">
        <v>39</v>
      </c>
      <c r="D728" s="67" t="s">
        <v>346</v>
      </c>
      <c r="E728" s="71">
        <v>0.541137386275925</v>
      </c>
      <c r="F728" s="68">
        <v>12.1265377855888</v>
      </c>
      <c r="G728" s="71">
        <v>0.63152579009267495</v>
      </c>
      <c r="H728" s="68">
        <v>9.5782073813708308</v>
      </c>
      <c r="I728" s="71">
        <v>0.68445303839536298</v>
      </c>
      <c r="J728" s="68">
        <v>29.0861159929701</v>
      </c>
      <c r="K728" s="71">
        <v>0.885136771282096</v>
      </c>
      <c r="L728" s="68">
        <v>37.346221441124797</v>
      </c>
      <c r="M728" s="71">
        <v>0.47810060711188102</v>
      </c>
      <c r="N728" s="68">
        <v>14.1600703605981</v>
      </c>
      <c r="O728" s="71">
        <v>0.56760811077353401</v>
      </c>
      <c r="P728" s="68">
        <v>47.334558823529399</v>
      </c>
      <c r="Q728" s="71">
        <v>0</v>
      </c>
      <c r="R728" s="68">
        <v>35.834609494640098</v>
      </c>
    </row>
    <row r="729" spans="1:18" x14ac:dyDescent="0.2">
      <c r="A729" s="72" t="s">
        <v>1793</v>
      </c>
      <c r="B729" s="66" t="s">
        <v>1794</v>
      </c>
      <c r="C729" s="67">
        <v>39</v>
      </c>
      <c r="D729" s="67" t="s">
        <v>346</v>
      </c>
      <c r="E729" s="71">
        <v>0.53578482730219601</v>
      </c>
      <c r="F729" s="68">
        <v>11.511423550087899</v>
      </c>
      <c r="G729" s="71">
        <v>0.72417579406842703</v>
      </c>
      <c r="H729" s="68">
        <v>25.395430579964898</v>
      </c>
      <c r="I729" s="71">
        <v>0.70774128682979398</v>
      </c>
      <c r="J729" s="68">
        <v>39.367311072056197</v>
      </c>
      <c r="K729" s="71">
        <v>0.94327374528908703</v>
      </c>
      <c r="L729" s="68">
        <v>74.868189806678402</v>
      </c>
      <c r="M729" s="71">
        <v>0.57025151777970395</v>
      </c>
      <c r="N729" s="68">
        <v>25.8575197889182</v>
      </c>
      <c r="O729" s="71">
        <v>0.26926661984616701</v>
      </c>
      <c r="P729" s="68">
        <v>9.6507352941176503</v>
      </c>
      <c r="Q729" s="71">
        <v>0</v>
      </c>
      <c r="R729" s="68">
        <v>35.834609494640098</v>
      </c>
    </row>
    <row r="730" spans="1:18" x14ac:dyDescent="0.2">
      <c r="A730" s="72" t="s">
        <v>1795</v>
      </c>
      <c r="B730" s="66" t="s">
        <v>1796</v>
      </c>
      <c r="C730" s="67">
        <v>39</v>
      </c>
      <c r="D730" s="67" t="s">
        <v>346</v>
      </c>
      <c r="E730" s="71">
        <v>0.494266952458913</v>
      </c>
      <c r="F730" s="68">
        <v>7.8207381370825999</v>
      </c>
      <c r="G730" s="71">
        <v>0.59524590972140601</v>
      </c>
      <c r="H730" s="68">
        <v>7.0298769771528997</v>
      </c>
      <c r="I730" s="71">
        <v>0.69776444795218795</v>
      </c>
      <c r="J730" s="68">
        <v>34.797891036906897</v>
      </c>
      <c r="K730" s="71">
        <v>0.84262651585263104</v>
      </c>
      <c r="L730" s="68">
        <v>24.604569420035102</v>
      </c>
      <c r="M730" s="71">
        <v>0.61361665221162098</v>
      </c>
      <c r="N730" s="68">
        <v>32.893579595426601</v>
      </c>
      <c r="O730" s="71">
        <v>0.21634818901563399</v>
      </c>
      <c r="P730" s="68">
        <v>6.25</v>
      </c>
      <c r="Q730" s="71">
        <v>0</v>
      </c>
      <c r="R730" s="68">
        <v>35.834609494640098</v>
      </c>
    </row>
    <row r="731" spans="1:18" x14ac:dyDescent="0.2">
      <c r="A731" s="72" t="s">
        <v>1797</v>
      </c>
      <c r="B731" s="66" t="s">
        <v>1798</v>
      </c>
      <c r="C731" s="67">
        <v>39</v>
      </c>
      <c r="D731" s="67" t="s">
        <v>346</v>
      </c>
      <c r="E731" s="71">
        <v>0.80550250943280999</v>
      </c>
      <c r="F731" s="68">
        <v>71.441124780316301</v>
      </c>
      <c r="G731" s="71">
        <v>0.872130951098955</v>
      </c>
      <c r="H731" s="68">
        <v>70.738137082601</v>
      </c>
      <c r="I731" s="71">
        <v>0.94282717538945404</v>
      </c>
      <c r="J731" s="68">
        <v>98.330404217926201</v>
      </c>
      <c r="K731" s="71">
        <v>0.95524734044841497</v>
      </c>
      <c r="L731" s="68">
        <v>82.513181019332194</v>
      </c>
      <c r="M731" s="71">
        <v>0.84670424978317305</v>
      </c>
      <c r="N731" s="68">
        <v>79.947229551451201</v>
      </c>
      <c r="O731" s="71">
        <v>0.41060283044405199</v>
      </c>
      <c r="P731" s="68">
        <v>23.988970588235301</v>
      </c>
      <c r="Q731" s="71"/>
      <c r="R731" s="68"/>
    </row>
    <row r="732" spans="1:18" x14ac:dyDescent="0.2">
      <c r="A732" s="72" t="s">
        <v>1799</v>
      </c>
      <c r="B732" s="66" t="s">
        <v>1800</v>
      </c>
      <c r="C732" s="67">
        <v>39</v>
      </c>
      <c r="D732" s="67" t="s">
        <v>346</v>
      </c>
      <c r="E732" s="71">
        <v>0.85173333723385503</v>
      </c>
      <c r="F732" s="68">
        <v>84.007029876977199</v>
      </c>
      <c r="G732" s="71">
        <v>0.86743854340021198</v>
      </c>
      <c r="H732" s="68">
        <v>68.892794376098394</v>
      </c>
      <c r="I732" s="71">
        <v>0.93104358992496605</v>
      </c>
      <c r="J732" s="68">
        <v>96.836555360281196</v>
      </c>
      <c r="K732" s="71">
        <v>0.93942483576705704</v>
      </c>
      <c r="L732" s="68">
        <v>71.441124780316301</v>
      </c>
      <c r="M732" s="71">
        <v>0.80875975715524595</v>
      </c>
      <c r="N732" s="68">
        <v>72.119613016710602</v>
      </c>
      <c r="O732" s="71">
        <v>0.71199995992179499</v>
      </c>
      <c r="P732" s="68">
        <v>72.426470588235304</v>
      </c>
      <c r="Q732" s="71"/>
      <c r="R732" s="68"/>
    </row>
    <row r="733" spans="1:18" x14ac:dyDescent="0.2">
      <c r="A733" s="72" t="s">
        <v>1801</v>
      </c>
      <c r="B733" s="66" t="s">
        <v>1802</v>
      </c>
      <c r="C733" s="67">
        <v>39</v>
      </c>
      <c r="D733" s="67" t="s">
        <v>346</v>
      </c>
      <c r="E733" s="71">
        <v>0.89142822883627004</v>
      </c>
      <c r="F733" s="68">
        <v>93.497363796133598</v>
      </c>
      <c r="G733" s="71">
        <v>0.87660462389925897</v>
      </c>
      <c r="H733" s="68">
        <v>72.319859402460494</v>
      </c>
      <c r="I733" s="71">
        <v>0.94013533067795396</v>
      </c>
      <c r="J733" s="68">
        <v>97.978910369068501</v>
      </c>
      <c r="K733" s="71">
        <v>0.945633845416612</v>
      </c>
      <c r="L733" s="68">
        <v>76.362038664323407</v>
      </c>
      <c r="M733" s="71">
        <v>0.80333911535125702</v>
      </c>
      <c r="N733" s="68">
        <v>70.624450307827601</v>
      </c>
      <c r="O733" s="71"/>
      <c r="P733" s="68"/>
      <c r="Q733" s="71"/>
      <c r="R733" s="68"/>
    </row>
    <row r="734" spans="1:18" x14ac:dyDescent="0.2">
      <c r="A734" s="72" t="s">
        <v>1803</v>
      </c>
      <c r="B734" s="66" t="s">
        <v>1804</v>
      </c>
      <c r="C734" s="67">
        <v>39</v>
      </c>
      <c r="D734" s="67" t="s">
        <v>346</v>
      </c>
      <c r="E734" s="71">
        <v>0.76166491923674795</v>
      </c>
      <c r="F734" s="68">
        <v>58.435852372583497</v>
      </c>
      <c r="G734" s="71">
        <v>0.76369894640259595</v>
      </c>
      <c r="H734" s="68">
        <v>34.534270650263601</v>
      </c>
      <c r="I734" s="71">
        <v>0.807113605370542</v>
      </c>
      <c r="J734" s="68">
        <v>79.261862917399</v>
      </c>
      <c r="K734" s="71">
        <v>0.98070690138216499</v>
      </c>
      <c r="L734" s="68">
        <v>96.045694200351505</v>
      </c>
      <c r="M734" s="71">
        <v>0.71118820468343302</v>
      </c>
      <c r="N734" s="68">
        <v>51.099384344766897</v>
      </c>
      <c r="O734" s="71">
        <v>0.54561693834500402</v>
      </c>
      <c r="P734" s="68">
        <v>45.220588235294102</v>
      </c>
      <c r="Q734" s="71"/>
      <c r="R734" s="68"/>
    </row>
    <row r="735" spans="1:18" x14ac:dyDescent="0.2">
      <c r="A735" s="72" t="s">
        <v>1805</v>
      </c>
      <c r="B735" s="66" t="s">
        <v>1806</v>
      </c>
      <c r="C735" s="67">
        <v>39</v>
      </c>
      <c r="D735" s="67" t="s">
        <v>346</v>
      </c>
      <c r="E735" s="71">
        <v>0.76095319233911296</v>
      </c>
      <c r="F735" s="68">
        <v>58.260105448154697</v>
      </c>
      <c r="G735" s="71">
        <v>0.80655764588008805</v>
      </c>
      <c r="H735" s="68">
        <v>47.4516695957821</v>
      </c>
      <c r="I735" s="71">
        <v>0.63692278103968603</v>
      </c>
      <c r="J735" s="68">
        <v>14.5869947275923</v>
      </c>
      <c r="K735" s="71">
        <v>0.813255152497389</v>
      </c>
      <c r="L735" s="68">
        <v>18.6291739894552</v>
      </c>
      <c r="M735" s="71">
        <v>0.78707718993928799</v>
      </c>
      <c r="N735" s="68">
        <v>67.634124890061599</v>
      </c>
      <c r="O735" s="71"/>
      <c r="P735" s="68"/>
      <c r="Q735" s="71"/>
      <c r="R735" s="68"/>
    </row>
    <row r="736" spans="1:18" x14ac:dyDescent="0.2">
      <c r="A736" s="72" t="s">
        <v>1807</v>
      </c>
      <c r="B736" s="66" t="s">
        <v>1808</v>
      </c>
      <c r="C736" s="67">
        <v>39</v>
      </c>
      <c r="D736" s="67" t="s">
        <v>346</v>
      </c>
      <c r="E736" s="71">
        <v>0.62397270376979597</v>
      </c>
      <c r="F736" s="68">
        <v>24.428822495606301</v>
      </c>
      <c r="G736" s="71">
        <v>0.87831393068415398</v>
      </c>
      <c r="H736" s="68">
        <v>73.022847100175795</v>
      </c>
      <c r="I736" s="71">
        <v>0.83695867286915004</v>
      </c>
      <c r="J736" s="68">
        <v>84.3585237258348</v>
      </c>
      <c r="K736" s="71">
        <v>0.778348595726992</v>
      </c>
      <c r="L736" s="68">
        <v>14.2355008787346</v>
      </c>
      <c r="M736" s="71">
        <v>0.74913269731136101</v>
      </c>
      <c r="N736" s="68">
        <v>59.982409850483698</v>
      </c>
      <c r="O736" s="71">
        <v>0.50108232602712</v>
      </c>
      <c r="P736" s="68">
        <v>37.5</v>
      </c>
      <c r="Q736" s="71">
        <v>0</v>
      </c>
      <c r="R736" s="68">
        <v>35.834609494640098</v>
      </c>
    </row>
    <row r="737" spans="1:18" x14ac:dyDescent="0.2">
      <c r="A737" s="72" t="s">
        <v>1809</v>
      </c>
      <c r="B737" s="66" t="s">
        <v>1810</v>
      </c>
      <c r="C737" s="67">
        <v>39</v>
      </c>
      <c r="D737" s="67" t="s">
        <v>346</v>
      </c>
      <c r="E737" s="71">
        <v>0.79958054384340604</v>
      </c>
      <c r="F737" s="68">
        <v>69.771528998242502</v>
      </c>
      <c r="G737" s="71">
        <v>0.88747166220742901</v>
      </c>
      <c r="H737" s="68">
        <v>76.274165202109003</v>
      </c>
      <c r="I737" s="71">
        <v>0.780354048776985</v>
      </c>
      <c r="J737" s="68">
        <v>71.001757469244296</v>
      </c>
      <c r="K737" s="71">
        <v>0.87257426307091202</v>
      </c>
      <c r="L737" s="68">
        <v>32.425307557117698</v>
      </c>
      <c r="M737" s="71">
        <v>0.85754553339115203</v>
      </c>
      <c r="N737" s="68">
        <v>82.058047493403706</v>
      </c>
      <c r="O737" s="71">
        <v>0.59995721177055095</v>
      </c>
      <c r="P737" s="68">
        <v>52.481617647058798</v>
      </c>
      <c r="Q737" s="71"/>
      <c r="R737" s="68"/>
    </row>
    <row r="738" spans="1:18" x14ac:dyDescent="0.2">
      <c r="A738" s="72" t="s">
        <v>1811</v>
      </c>
      <c r="B738" s="66" t="s">
        <v>1812</v>
      </c>
      <c r="C738" s="67">
        <v>38</v>
      </c>
      <c r="D738" s="67" t="s">
        <v>346</v>
      </c>
      <c r="E738" s="71">
        <v>0.89909633227462005</v>
      </c>
      <c r="F738" s="68">
        <v>91.447368421052602</v>
      </c>
      <c r="G738" s="71">
        <v>0.81681831827118101</v>
      </c>
      <c r="H738" s="68">
        <v>46.052631578947398</v>
      </c>
      <c r="I738" s="71">
        <v>0.92344378584042697</v>
      </c>
      <c r="J738" s="68">
        <v>84.210526315789494</v>
      </c>
      <c r="K738" s="71">
        <v>0.96717578146384198</v>
      </c>
      <c r="L738" s="68">
        <v>93.421052631578902</v>
      </c>
      <c r="M738" s="71">
        <v>0.83336337418889705</v>
      </c>
      <c r="N738" s="68">
        <v>69.736842105263193</v>
      </c>
      <c r="O738" s="71">
        <v>0.95468040160875101</v>
      </c>
      <c r="P738" s="68">
        <v>99.319727891156504</v>
      </c>
      <c r="Q738" s="71"/>
      <c r="R738" s="68"/>
    </row>
    <row r="739" spans="1:18" x14ac:dyDescent="0.2">
      <c r="A739" s="72" t="s">
        <v>1813</v>
      </c>
      <c r="B739" s="66" t="s">
        <v>1814</v>
      </c>
      <c r="C739" s="67">
        <v>38</v>
      </c>
      <c r="D739" s="67" t="s">
        <v>346</v>
      </c>
      <c r="E739" s="71">
        <v>0.86138143508058995</v>
      </c>
      <c r="F739" s="68">
        <v>74.342105263157904</v>
      </c>
      <c r="G739" s="71">
        <v>0.85119716979160098</v>
      </c>
      <c r="H739" s="68">
        <v>60.526315789473699</v>
      </c>
      <c r="I739" s="71">
        <v>0.84696352554356502</v>
      </c>
      <c r="J739" s="68">
        <v>61.842105263157897</v>
      </c>
      <c r="K739" s="71">
        <v>0.89929380850714402</v>
      </c>
      <c r="L739" s="68">
        <v>64.473684210526301</v>
      </c>
      <c r="M739" s="71">
        <v>0.82435111751982704</v>
      </c>
      <c r="N739" s="68">
        <v>67.763157894736807</v>
      </c>
      <c r="O739" s="71">
        <v>0.88510155404081103</v>
      </c>
      <c r="P739" s="68">
        <v>89.7959183673469</v>
      </c>
      <c r="Q739" s="71"/>
      <c r="R739" s="68"/>
    </row>
    <row r="740" spans="1:18" x14ac:dyDescent="0.2">
      <c r="A740" s="72" t="s">
        <v>1815</v>
      </c>
      <c r="B740" s="66" t="s">
        <v>1816</v>
      </c>
      <c r="C740" s="67">
        <v>38</v>
      </c>
      <c r="D740" s="67" t="s">
        <v>346</v>
      </c>
      <c r="E740" s="71">
        <v>0.80025204710075304</v>
      </c>
      <c r="F740" s="68">
        <v>53.289473684210499</v>
      </c>
      <c r="G740" s="71">
        <v>0.77564380978692005</v>
      </c>
      <c r="H740" s="68">
        <v>34.210526315789501</v>
      </c>
      <c r="I740" s="71">
        <v>0.77355415911411496</v>
      </c>
      <c r="J740" s="68">
        <v>38.815789473684198</v>
      </c>
      <c r="K740" s="71">
        <v>0.77688704514641704</v>
      </c>
      <c r="L740" s="68">
        <v>25</v>
      </c>
      <c r="M740" s="71">
        <v>0.72521629416005795</v>
      </c>
      <c r="N740" s="68">
        <v>44.7368421052632</v>
      </c>
      <c r="O740" s="71">
        <v>0.94995892729625298</v>
      </c>
      <c r="P740" s="68">
        <v>97.959183673469397</v>
      </c>
      <c r="Q740" s="71"/>
      <c r="R740" s="68"/>
    </row>
    <row r="741" spans="1:18" x14ac:dyDescent="0.2">
      <c r="A741" s="72" t="s">
        <v>1817</v>
      </c>
      <c r="B741" s="66" t="s">
        <v>1818</v>
      </c>
      <c r="C741" s="67">
        <v>38</v>
      </c>
      <c r="D741" s="67" t="s">
        <v>346</v>
      </c>
      <c r="E741" s="71">
        <v>0.65512001718762103</v>
      </c>
      <c r="F741" s="68">
        <v>20.394736842105299</v>
      </c>
      <c r="G741" s="71">
        <v>0.62277875103997904</v>
      </c>
      <c r="H741" s="68">
        <v>10.526315789473699</v>
      </c>
      <c r="I741" s="71">
        <v>0.66221392635055598</v>
      </c>
      <c r="J741" s="68">
        <v>18.421052631578899</v>
      </c>
      <c r="K741" s="71">
        <v>0.78749011139236103</v>
      </c>
      <c r="L741" s="68">
        <v>26.973684210526301</v>
      </c>
      <c r="M741" s="71">
        <v>0.43682408074981999</v>
      </c>
      <c r="N741" s="68">
        <v>10.526315789473699</v>
      </c>
      <c r="O741" s="71">
        <v>0.76629321640539005</v>
      </c>
      <c r="P741" s="68">
        <v>61.224489795918402</v>
      </c>
      <c r="Q741" s="71"/>
      <c r="R741" s="68"/>
    </row>
    <row r="742" spans="1:18" x14ac:dyDescent="0.2">
      <c r="A742" s="72" t="s">
        <v>1819</v>
      </c>
      <c r="B742" s="66" t="s">
        <v>1820</v>
      </c>
      <c r="C742" s="67">
        <v>39</v>
      </c>
      <c r="D742" s="67" t="s">
        <v>346</v>
      </c>
      <c r="E742" s="71">
        <v>0.64409620079118901</v>
      </c>
      <c r="F742" s="68">
        <v>28.295254833040399</v>
      </c>
      <c r="G742" s="71">
        <v>0.72897198537640095</v>
      </c>
      <c r="H742" s="68">
        <v>26.274165202109</v>
      </c>
      <c r="I742" s="71">
        <v>0.78081532821821098</v>
      </c>
      <c r="J742" s="68">
        <v>71.177504393673104</v>
      </c>
      <c r="K742" s="71">
        <v>0.93565451125671495</v>
      </c>
      <c r="L742" s="68">
        <v>69.156414762741605</v>
      </c>
      <c r="M742" s="71">
        <v>0.59193408499566302</v>
      </c>
      <c r="N742" s="68">
        <v>29.463500439753702</v>
      </c>
      <c r="O742" s="71">
        <v>0.82720129490014604</v>
      </c>
      <c r="P742" s="68">
        <v>89.797794117647101</v>
      </c>
      <c r="Q742" s="71">
        <v>0</v>
      </c>
      <c r="R742" s="68">
        <v>35.834609494640098</v>
      </c>
    </row>
    <row r="743" spans="1:18" x14ac:dyDescent="0.2">
      <c r="A743" s="72" t="s">
        <v>1821</v>
      </c>
      <c r="B743" s="66" t="s">
        <v>1822</v>
      </c>
      <c r="C743" s="67">
        <v>38</v>
      </c>
      <c r="D743" s="67" t="s">
        <v>346</v>
      </c>
      <c r="E743" s="71">
        <v>0.69850198831966104</v>
      </c>
      <c r="F743" s="68">
        <v>26.315789473684202</v>
      </c>
      <c r="G743" s="71">
        <v>0.72201522851923505</v>
      </c>
      <c r="H743" s="68">
        <v>20.394736842105299</v>
      </c>
      <c r="I743" s="71">
        <v>0.66708501871660797</v>
      </c>
      <c r="J743" s="68">
        <v>19.7368421052632</v>
      </c>
      <c r="K743" s="71">
        <v>0.74277720856623397</v>
      </c>
      <c r="L743" s="68">
        <v>20.394736842105299</v>
      </c>
      <c r="M743" s="71">
        <v>0.66213049747656805</v>
      </c>
      <c r="N743" s="68">
        <v>34.868421052631597</v>
      </c>
      <c r="O743" s="71"/>
      <c r="P743" s="68"/>
      <c r="Q743" s="71"/>
      <c r="R743" s="68"/>
    </row>
    <row r="744" spans="1:18" x14ac:dyDescent="0.2">
      <c r="A744" s="72" t="s">
        <v>1823</v>
      </c>
      <c r="B744" s="66" t="s">
        <v>1824</v>
      </c>
      <c r="C744" s="67">
        <v>39</v>
      </c>
      <c r="D744" s="67" t="s">
        <v>346</v>
      </c>
      <c r="E744" s="71">
        <v>0.88177999607583302</v>
      </c>
      <c r="F744" s="68">
        <v>92.003514938488607</v>
      </c>
      <c r="G744" s="71">
        <v>0.82702814122664703</v>
      </c>
      <c r="H744" s="68">
        <v>55.711775043936697</v>
      </c>
      <c r="I744" s="71">
        <v>0.83711808826686296</v>
      </c>
      <c r="J744" s="68">
        <v>84.534270650263593</v>
      </c>
      <c r="K744" s="71">
        <v>0.91431142651444997</v>
      </c>
      <c r="L744" s="68">
        <v>54.393673110720599</v>
      </c>
      <c r="M744" s="71">
        <v>0.83044232437120502</v>
      </c>
      <c r="N744" s="68">
        <v>76.517150395778401</v>
      </c>
      <c r="O744" s="71"/>
      <c r="P744" s="68"/>
      <c r="Q744" s="71">
        <v>1</v>
      </c>
      <c r="R744" s="68">
        <v>100</v>
      </c>
    </row>
    <row r="745" spans="1:18" x14ac:dyDescent="0.2">
      <c r="A745" s="72" t="s">
        <v>1825</v>
      </c>
      <c r="B745" s="66" t="s">
        <v>1826</v>
      </c>
      <c r="C745" s="67">
        <v>39</v>
      </c>
      <c r="D745" s="67" t="s">
        <v>346</v>
      </c>
      <c r="E745" s="71">
        <v>0.70529424611826796</v>
      </c>
      <c r="F745" s="68">
        <v>44.7275922671353</v>
      </c>
      <c r="G745" s="71">
        <v>0.85787229229988404</v>
      </c>
      <c r="H745" s="68">
        <v>65.6414762741652</v>
      </c>
      <c r="I745" s="71">
        <v>0.85694246157250997</v>
      </c>
      <c r="J745" s="68">
        <v>87.609841827767994</v>
      </c>
      <c r="K745" s="71">
        <v>0.92922451918132298</v>
      </c>
      <c r="L745" s="68">
        <v>64.762741652021106</v>
      </c>
      <c r="M745" s="71">
        <v>0.722029488291413</v>
      </c>
      <c r="N745" s="68">
        <v>53.825857519788897</v>
      </c>
      <c r="O745" s="71">
        <v>0.86569671536448101</v>
      </c>
      <c r="P745" s="68">
        <v>93.198529411764696</v>
      </c>
      <c r="Q745" s="71">
        <v>0</v>
      </c>
      <c r="R745" s="68">
        <v>35.834609494640098</v>
      </c>
    </row>
    <row r="746" spans="1:18" x14ac:dyDescent="0.2">
      <c r="A746" s="72" t="s">
        <v>1827</v>
      </c>
      <c r="B746" s="66" t="s">
        <v>1828</v>
      </c>
      <c r="C746" s="67">
        <v>38</v>
      </c>
      <c r="D746" s="67" t="s">
        <v>346</v>
      </c>
      <c r="E746" s="71">
        <v>0.84547275136598499</v>
      </c>
      <c r="F746" s="68">
        <v>66.447368421052602</v>
      </c>
      <c r="G746" s="71">
        <v>0.78978536810779898</v>
      </c>
      <c r="H746" s="68">
        <v>37.5</v>
      </c>
      <c r="I746" s="71">
        <v>0.87971747997100003</v>
      </c>
      <c r="J746" s="68">
        <v>69.078947368421098</v>
      </c>
      <c r="K746" s="71">
        <v>0.88146316837660699</v>
      </c>
      <c r="L746" s="68">
        <v>57.2368421052632</v>
      </c>
      <c r="M746" s="71">
        <v>0.76126532083633802</v>
      </c>
      <c r="N746" s="68">
        <v>52.631578947368403</v>
      </c>
      <c r="O746" s="71">
        <v>0.91513241953818403</v>
      </c>
      <c r="P746" s="68">
        <v>93.197278911564595</v>
      </c>
      <c r="Q746" s="71"/>
      <c r="R746" s="68"/>
    </row>
    <row r="747" spans="1:18" x14ac:dyDescent="0.2">
      <c r="A747" s="72" t="s">
        <v>1829</v>
      </c>
      <c r="B747" s="66" t="s">
        <v>1830</v>
      </c>
      <c r="C747" s="67">
        <v>38</v>
      </c>
      <c r="D747" s="67" t="s">
        <v>346</v>
      </c>
      <c r="E747" s="71">
        <v>0.79020245308801496</v>
      </c>
      <c r="F747" s="68">
        <v>48.026315789473699</v>
      </c>
      <c r="G747" s="71">
        <v>0.77481436586009</v>
      </c>
      <c r="H747" s="68">
        <v>33.552631578947398</v>
      </c>
      <c r="I747" s="71">
        <v>0.83736282069923296</v>
      </c>
      <c r="J747" s="68">
        <v>59.210526315789501</v>
      </c>
      <c r="K747" s="71">
        <v>0.86575258804785404</v>
      </c>
      <c r="L747" s="68">
        <v>49.342105263157897</v>
      </c>
      <c r="M747" s="71">
        <v>0.65311824080749803</v>
      </c>
      <c r="N747" s="68">
        <v>31.578947368421101</v>
      </c>
      <c r="O747" s="71">
        <v>0.81996425002539897</v>
      </c>
      <c r="P747" s="68">
        <v>73.469387755102005</v>
      </c>
      <c r="Q747" s="71"/>
      <c r="R747" s="68"/>
    </row>
    <row r="748" spans="1:18" x14ac:dyDescent="0.2">
      <c r="A748" s="72" t="s">
        <v>1831</v>
      </c>
      <c r="B748" s="66" t="s">
        <v>1832</v>
      </c>
      <c r="C748" s="67">
        <v>38</v>
      </c>
      <c r="D748" s="67" t="s">
        <v>346</v>
      </c>
      <c r="E748" s="71">
        <v>0.73157115761262603</v>
      </c>
      <c r="F748" s="68">
        <v>30.921052631578899</v>
      </c>
      <c r="G748" s="71">
        <v>0.74652642880203701</v>
      </c>
      <c r="H748" s="68">
        <v>25.657894736842099</v>
      </c>
      <c r="I748" s="71">
        <v>0.68543264775847301</v>
      </c>
      <c r="J748" s="68">
        <v>24.342105263157901</v>
      </c>
      <c r="K748" s="71">
        <v>0.701408192997513</v>
      </c>
      <c r="L748" s="68">
        <v>14.473684210526301</v>
      </c>
      <c r="M748" s="71">
        <v>0.70719178082191803</v>
      </c>
      <c r="N748" s="68">
        <v>42.105263157894697</v>
      </c>
      <c r="O748" s="71">
        <v>0.817296737683192</v>
      </c>
      <c r="P748" s="68">
        <v>72.108843537414998</v>
      </c>
      <c r="Q748" s="71"/>
      <c r="R748" s="68"/>
    </row>
    <row r="749" spans="1:18" x14ac:dyDescent="0.2">
      <c r="A749" s="72" t="s">
        <v>1833</v>
      </c>
      <c r="B749" s="66" t="s">
        <v>1834</v>
      </c>
      <c r="C749" s="67">
        <v>39</v>
      </c>
      <c r="D749" s="67" t="s">
        <v>346</v>
      </c>
      <c r="E749" s="71">
        <v>0.80263009840977295</v>
      </c>
      <c r="F749" s="68">
        <v>70.562390158172207</v>
      </c>
      <c r="G749" s="71">
        <v>0.77553360245718905</v>
      </c>
      <c r="H749" s="68">
        <v>38.576449912126499</v>
      </c>
      <c r="I749" s="71">
        <v>0.71344950125336104</v>
      </c>
      <c r="J749" s="68">
        <v>42.442882249560597</v>
      </c>
      <c r="K749" s="71">
        <v>0.88427534824291898</v>
      </c>
      <c r="L749" s="68">
        <v>36.7311072056239</v>
      </c>
      <c r="M749" s="71">
        <v>0.80875975715524595</v>
      </c>
      <c r="N749" s="68">
        <v>72.119613016710602</v>
      </c>
      <c r="O749" s="71">
        <v>0.83113228294014996</v>
      </c>
      <c r="P749" s="68">
        <v>90.349264705882305</v>
      </c>
      <c r="Q749" s="71"/>
      <c r="R749" s="68"/>
    </row>
    <row r="750" spans="1:18" x14ac:dyDescent="0.2">
      <c r="A750" s="72" t="s">
        <v>1835</v>
      </c>
      <c r="B750" s="66" t="s">
        <v>1836</v>
      </c>
      <c r="C750" s="67">
        <v>39</v>
      </c>
      <c r="D750" s="67" t="s">
        <v>346</v>
      </c>
      <c r="E750" s="71">
        <v>0.57620271701417702</v>
      </c>
      <c r="F750" s="68">
        <v>16.871704745167001</v>
      </c>
      <c r="G750" s="71">
        <v>0.66046901278432202</v>
      </c>
      <c r="H750" s="68">
        <v>13.532513181019301</v>
      </c>
      <c r="I750" s="71">
        <v>0.71368009339895</v>
      </c>
      <c r="J750" s="68">
        <v>42.794376098418297</v>
      </c>
      <c r="K750" s="71">
        <v>0.88770808895526998</v>
      </c>
      <c r="L750" s="68">
        <v>38.840070298769803</v>
      </c>
      <c r="M750" s="71">
        <v>0.49978317432783997</v>
      </c>
      <c r="N750" s="68">
        <v>16.7985927880387</v>
      </c>
      <c r="O750" s="71">
        <v>0.695575932618681</v>
      </c>
      <c r="P750" s="68">
        <v>69.209558823529406</v>
      </c>
      <c r="Q750" s="71">
        <v>0</v>
      </c>
      <c r="R750" s="68">
        <v>35.834609494640098</v>
      </c>
    </row>
    <row r="751" spans="1:18" x14ac:dyDescent="0.2">
      <c r="A751" s="72" t="s">
        <v>1837</v>
      </c>
      <c r="B751" s="66" t="s">
        <v>1838</v>
      </c>
      <c r="C751" s="67">
        <v>39</v>
      </c>
      <c r="D751" s="67" t="s">
        <v>346</v>
      </c>
      <c r="E751" s="71">
        <v>0.77950613798380097</v>
      </c>
      <c r="F751" s="68">
        <v>64.762741652021106</v>
      </c>
      <c r="G751" s="71">
        <v>0.71225334004864305</v>
      </c>
      <c r="H751" s="68">
        <v>23.3743409490334</v>
      </c>
      <c r="I751" s="71">
        <v>0.73440594067336795</v>
      </c>
      <c r="J751" s="68">
        <v>52.284710017574703</v>
      </c>
      <c r="K751" s="71">
        <v>0.79931026435744701</v>
      </c>
      <c r="L751" s="68">
        <v>16.783831282952502</v>
      </c>
      <c r="M751" s="71">
        <v>0.65156114483954797</v>
      </c>
      <c r="N751" s="68">
        <v>38.610378188214597</v>
      </c>
      <c r="O751" s="71"/>
      <c r="P751" s="68"/>
      <c r="Q751" s="71">
        <v>1</v>
      </c>
      <c r="R751" s="68">
        <v>100</v>
      </c>
    </row>
    <row r="752" spans="1:18" x14ac:dyDescent="0.2">
      <c r="A752" s="72" t="s">
        <v>1839</v>
      </c>
      <c r="B752" s="66" t="s">
        <v>1840</v>
      </c>
      <c r="C752" s="67">
        <v>39</v>
      </c>
      <c r="D752" s="67" t="s">
        <v>346</v>
      </c>
      <c r="E752" s="71">
        <v>0.86908954341887201</v>
      </c>
      <c r="F752" s="68">
        <v>88.400702987697699</v>
      </c>
      <c r="G752" s="71">
        <v>0.89712346831915302</v>
      </c>
      <c r="H752" s="68">
        <v>80.404217926186305</v>
      </c>
      <c r="I752" s="71">
        <v>0.84069490733821595</v>
      </c>
      <c r="J752" s="68">
        <v>84.885764499121294</v>
      </c>
      <c r="K752" s="71">
        <v>0.91467962542403403</v>
      </c>
      <c r="L752" s="68">
        <v>54.569420035149399</v>
      </c>
      <c r="M752" s="71">
        <v>0.86296617519514196</v>
      </c>
      <c r="N752" s="68">
        <v>83.289357959542698</v>
      </c>
      <c r="O752" s="71">
        <v>0.69907308423668901</v>
      </c>
      <c r="P752" s="68">
        <v>70.036764705882305</v>
      </c>
      <c r="Q752" s="71">
        <v>1</v>
      </c>
      <c r="R752" s="68">
        <v>100</v>
      </c>
    </row>
    <row r="753" spans="1:18" x14ac:dyDescent="0.2">
      <c r="A753" s="72" t="s">
        <v>1841</v>
      </c>
      <c r="B753" s="66" t="s">
        <v>1842</v>
      </c>
      <c r="C753" s="67">
        <v>39</v>
      </c>
      <c r="D753" s="67" t="s">
        <v>346</v>
      </c>
      <c r="E753" s="71">
        <v>0.92585629293024396</v>
      </c>
      <c r="F753" s="68">
        <v>97.803163444639694</v>
      </c>
      <c r="G753" s="71">
        <v>0.89486960553774497</v>
      </c>
      <c r="H753" s="68">
        <v>79.613356766256601</v>
      </c>
      <c r="I753" s="71">
        <v>0.94393599866168898</v>
      </c>
      <c r="J753" s="68">
        <v>98.418277680140605</v>
      </c>
      <c r="K753" s="71">
        <v>0.96573588398642396</v>
      </c>
      <c r="L753" s="68">
        <v>89.894551845342704</v>
      </c>
      <c r="M753" s="71">
        <v>0.89549002601908001</v>
      </c>
      <c r="N753" s="68">
        <v>88.830255057168003</v>
      </c>
      <c r="O753" s="71">
        <v>0.85570624337652601</v>
      </c>
      <c r="P753" s="68">
        <v>92.095588235294102</v>
      </c>
      <c r="Q753" s="71">
        <v>0.99939999999999996</v>
      </c>
      <c r="R753" s="68">
        <v>55.130168453292498</v>
      </c>
    </row>
    <row r="754" spans="1:18" x14ac:dyDescent="0.2">
      <c r="A754" s="72" t="s">
        <v>1843</v>
      </c>
      <c r="B754" s="66" t="s">
        <v>1844</v>
      </c>
      <c r="C754" s="67">
        <v>39</v>
      </c>
      <c r="D754" s="67" t="s">
        <v>346</v>
      </c>
      <c r="E754" s="71">
        <v>0.78805612089265298</v>
      </c>
      <c r="F754" s="68">
        <v>66.783831282952505</v>
      </c>
      <c r="G754" s="71">
        <v>0.83335976388294397</v>
      </c>
      <c r="H754" s="68">
        <v>57.557117750439403</v>
      </c>
      <c r="I754" s="71">
        <v>0.87817711487391104</v>
      </c>
      <c r="J754" s="68">
        <v>90.597539543058005</v>
      </c>
      <c r="K754" s="71">
        <v>0.85454781786566802</v>
      </c>
      <c r="L754" s="68">
        <v>26.801405975395401</v>
      </c>
      <c r="M754" s="71">
        <v>0.77623590633130901</v>
      </c>
      <c r="N754" s="68">
        <v>64.995602462620894</v>
      </c>
      <c r="O754" s="71">
        <v>0.38601612240208899</v>
      </c>
      <c r="P754" s="68">
        <v>21.139705882352899</v>
      </c>
      <c r="Q754" s="71">
        <v>1</v>
      </c>
      <c r="R754" s="68">
        <v>100</v>
      </c>
    </row>
    <row r="755" spans="1:18" x14ac:dyDescent="0.2">
      <c r="A755" s="72" t="s">
        <v>1845</v>
      </c>
      <c r="B755" s="66" t="s">
        <v>1846</v>
      </c>
      <c r="C755" s="67">
        <v>39</v>
      </c>
      <c r="D755" s="67" t="s">
        <v>346</v>
      </c>
      <c r="E755" s="71">
        <v>0.77042196869713797</v>
      </c>
      <c r="F755" s="68">
        <v>61.511423550087898</v>
      </c>
      <c r="G755" s="71">
        <v>0.81992755773980697</v>
      </c>
      <c r="H755" s="68">
        <v>52.811950790861196</v>
      </c>
      <c r="I755" s="71">
        <v>0.85371125251316304</v>
      </c>
      <c r="J755" s="68">
        <v>86.906854130052693</v>
      </c>
      <c r="K755" s="71">
        <v>0.94698351384785895</v>
      </c>
      <c r="L755" s="68">
        <v>77.416520210896294</v>
      </c>
      <c r="M755" s="71">
        <v>0.78707718993928799</v>
      </c>
      <c r="N755" s="68">
        <v>67.634124890061599</v>
      </c>
      <c r="O755" s="71">
        <v>0.78483229814271405</v>
      </c>
      <c r="P755" s="68">
        <v>84.558823529411796</v>
      </c>
      <c r="Q755" s="71">
        <v>0.43</v>
      </c>
      <c r="R755" s="68">
        <v>46.401225114854498</v>
      </c>
    </row>
    <row r="756" spans="1:18" x14ac:dyDescent="0.2">
      <c r="A756" s="72" t="s">
        <v>1847</v>
      </c>
      <c r="B756" s="66" t="s">
        <v>1848</v>
      </c>
      <c r="C756" s="67">
        <v>39</v>
      </c>
      <c r="D756" s="67" t="s">
        <v>346</v>
      </c>
      <c r="E756" s="71">
        <v>0.59893065683496105</v>
      </c>
      <c r="F756" s="68">
        <v>19.859402460456899</v>
      </c>
      <c r="G756" s="71">
        <v>0.71126777130662899</v>
      </c>
      <c r="H756" s="68">
        <v>23.110720562390199</v>
      </c>
      <c r="I756" s="71">
        <v>0.781818224844953</v>
      </c>
      <c r="J756" s="68">
        <v>71.616871704745193</v>
      </c>
      <c r="K756" s="71">
        <v>0.90142406381679097</v>
      </c>
      <c r="L756" s="68">
        <v>45.342706502636197</v>
      </c>
      <c r="M756" s="71">
        <v>0.483521248915871</v>
      </c>
      <c r="N756" s="68">
        <v>14.687774846086199</v>
      </c>
      <c r="O756" s="71">
        <v>0.71555263212552001</v>
      </c>
      <c r="P756" s="68">
        <v>73.161764705882305</v>
      </c>
      <c r="Q756" s="71">
        <v>0</v>
      </c>
      <c r="R756" s="68">
        <v>35.834609494640098</v>
      </c>
    </row>
    <row r="757" spans="1:18" x14ac:dyDescent="0.2">
      <c r="A757" s="72" t="s">
        <v>1849</v>
      </c>
      <c r="B757" s="66" t="s">
        <v>1850</v>
      </c>
      <c r="C757" s="67">
        <v>39</v>
      </c>
      <c r="D757" s="67" t="s">
        <v>346</v>
      </c>
      <c r="E757" s="71">
        <v>0.72666203319429701</v>
      </c>
      <c r="F757" s="68">
        <v>49.648506151142399</v>
      </c>
      <c r="G757" s="71">
        <v>0.70854402092413005</v>
      </c>
      <c r="H757" s="68">
        <v>22.495606326889298</v>
      </c>
      <c r="I757" s="71">
        <v>0.81027683099602898</v>
      </c>
      <c r="J757" s="68">
        <v>79.876977152899798</v>
      </c>
      <c r="K757" s="71">
        <v>0.94957417875303196</v>
      </c>
      <c r="L757" s="68">
        <v>79.261862917399</v>
      </c>
      <c r="M757" s="71">
        <v>0.53772766695576701</v>
      </c>
      <c r="N757" s="68">
        <v>21.8117854001759</v>
      </c>
      <c r="O757" s="71">
        <v>0.62718746834252603</v>
      </c>
      <c r="P757" s="68">
        <v>57.628676470588204</v>
      </c>
      <c r="Q757" s="71"/>
      <c r="R757" s="68"/>
    </row>
    <row r="758" spans="1:18" x14ac:dyDescent="0.2">
      <c r="A758" s="72" t="s">
        <v>1851</v>
      </c>
      <c r="B758" s="66" t="s">
        <v>1852</v>
      </c>
      <c r="C758" s="67">
        <v>39</v>
      </c>
      <c r="D758" s="67" t="s">
        <v>346</v>
      </c>
      <c r="E758" s="71">
        <v>0.87549613760388301</v>
      </c>
      <c r="F758" s="68">
        <v>90.158172231985901</v>
      </c>
      <c r="G758" s="71">
        <v>0.81587727007959099</v>
      </c>
      <c r="H758" s="68">
        <v>51.405975395430602</v>
      </c>
      <c r="I758" s="71">
        <v>0.89819192174851703</v>
      </c>
      <c r="J758" s="68">
        <v>93.145869947275898</v>
      </c>
      <c r="K758" s="71">
        <v>0.95691277389177198</v>
      </c>
      <c r="L758" s="68">
        <v>83.743409490333903</v>
      </c>
      <c r="M758" s="71">
        <v>0.81960104076322504</v>
      </c>
      <c r="N758" s="68">
        <v>74.054529463500401</v>
      </c>
      <c r="O758" s="71">
        <v>0.762393819140193</v>
      </c>
      <c r="P758" s="68">
        <v>81.158088235294102</v>
      </c>
      <c r="Q758" s="71">
        <v>1</v>
      </c>
      <c r="R758" s="68">
        <v>100</v>
      </c>
    </row>
    <row r="759" spans="1:18" x14ac:dyDescent="0.2">
      <c r="A759" s="72" t="s">
        <v>1853</v>
      </c>
      <c r="B759" s="66" t="s">
        <v>1854</v>
      </c>
      <c r="C759" s="67">
        <v>38</v>
      </c>
      <c r="D759" s="67" t="s">
        <v>346</v>
      </c>
      <c r="E759" s="71">
        <v>0.75648481478658902</v>
      </c>
      <c r="F759" s="68">
        <v>37.5</v>
      </c>
      <c r="G759" s="71">
        <v>0.75501702893125699</v>
      </c>
      <c r="H759" s="68">
        <v>26.973684210526301</v>
      </c>
      <c r="I759" s="71">
        <v>0.83011225877484596</v>
      </c>
      <c r="J759" s="68">
        <v>55.921052631579002</v>
      </c>
      <c r="K759" s="71">
        <v>0.799800318872944</v>
      </c>
      <c r="L759" s="68">
        <v>28.289473684210499</v>
      </c>
      <c r="M759" s="71">
        <v>0.66213049747656805</v>
      </c>
      <c r="N759" s="68">
        <v>34.868421052631597</v>
      </c>
      <c r="O759" s="71">
        <v>0.73536396987733199</v>
      </c>
      <c r="P759" s="68">
        <v>48.979591836734699</v>
      </c>
      <c r="Q759" s="71"/>
      <c r="R759" s="68"/>
    </row>
    <row r="760" spans="1:18" x14ac:dyDescent="0.2">
      <c r="A760" s="72" t="s">
        <v>1855</v>
      </c>
      <c r="B760" s="66" t="s">
        <v>1856</v>
      </c>
      <c r="C760" s="67">
        <v>39</v>
      </c>
      <c r="D760" s="67" t="s">
        <v>346</v>
      </c>
      <c r="E760" s="71">
        <v>0.76452931569712201</v>
      </c>
      <c r="F760" s="68">
        <v>59.402460456942002</v>
      </c>
      <c r="G760" s="71">
        <v>0.68921203316964696</v>
      </c>
      <c r="H760" s="68">
        <v>19.068541300527201</v>
      </c>
      <c r="I760" s="71">
        <v>0.721891951913186</v>
      </c>
      <c r="J760" s="68">
        <v>46.397188049209099</v>
      </c>
      <c r="K760" s="71">
        <v>0.90783558295401401</v>
      </c>
      <c r="L760" s="68">
        <v>50.351493848857601</v>
      </c>
      <c r="M760" s="71">
        <v>0.53772766695576701</v>
      </c>
      <c r="N760" s="68">
        <v>21.8117854001759</v>
      </c>
      <c r="O760" s="71">
        <v>0.73050865919011798</v>
      </c>
      <c r="P760" s="68">
        <v>76.746323529411796</v>
      </c>
      <c r="Q760" s="71">
        <v>1</v>
      </c>
      <c r="R760" s="68">
        <v>100</v>
      </c>
    </row>
    <row r="761" spans="1:18" x14ac:dyDescent="0.2">
      <c r="A761" s="72" t="s">
        <v>1857</v>
      </c>
      <c r="B761" s="66" t="s">
        <v>1858</v>
      </c>
      <c r="C761" s="67">
        <v>39</v>
      </c>
      <c r="D761" s="67" t="s">
        <v>346</v>
      </c>
      <c r="E761" s="71">
        <v>0.75558229836458901</v>
      </c>
      <c r="F761" s="68">
        <v>56.766256590509698</v>
      </c>
      <c r="G761" s="71">
        <v>0.70224050822294604</v>
      </c>
      <c r="H761" s="68">
        <v>21.0896309314587</v>
      </c>
      <c r="I761" s="71">
        <v>0.77993746271095998</v>
      </c>
      <c r="J761" s="68">
        <v>70.650263620386596</v>
      </c>
      <c r="K761" s="71">
        <v>0.90326318748578105</v>
      </c>
      <c r="L761" s="68">
        <v>46.748681898066799</v>
      </c>
      <c r="M761" s="71">
        <v>0.60819601040763105</v>
      </c>
      <c r="N761" s="68">
        <v>32.1020228671944</v>
      </c>
      <c r="O761" s="71">
        <v>0.53985662136021795</v>
      </c>
      <c r="P761" s="68">
        <v>44.577205882352899</v>
      </c>
      <c r="Q761" s="71">
        <v>1</v>
      </c>
      <c r="R761" s="68">
        <v>100</v>
      </c>
    </row>
    <row r="762" spans="1:18" x14ac:dyDescent="0.2">
      <c r="A762" s="72" t="s">
        <v>1859</v>
      </c>
      <c r="B762" s="66" t="s">
        <v>1860</v>
      </c>
      <c r="C762" s="67">
        <v>39</v>
      </c>
      <c r="D762" s="67" t="s">
        <v>346</v>
      </c>
      <c r="E762" s="71">
        <v>0.76046570618319098</v>
      </c>
      <c r="F762" s="68">
        <v>57.9964850615114</v>
      </c>
      <c r="G762" s="71">
        <v>0.64214450323129602</v>
      </c>
      <c r="H762" s="68">
        <v>10.984182776801401</v>
      </c>
      <c r="I762" s="71">
        <v>0.77798306707472697</v>
      </c>
      <c r="J762" s="68">
        <v>69.771528998242502</v>
      </c>
      <c r="K762" s="71">
        <v>0.95438135910563704</v>
      </c>
      <c r="L762" s="68">
        <v>82.073813708260104</v>
      </c>
      <c r="M762" s="71">
        <v>0.51062445793581901</v>
      </c>
      <c r="N762" s="68">
        <v>18.293755496921701</v>
      </c>
      <c r="O762" s="71">
        <v>0.67766084975166996</v>
      </c>
      <c r="P762" s="68">
        <v>66.268382352941202</v>
      </c>
      <c r="Q762" s="71">
        <v>1</v>
      </c>
      <c r="R762" s="68">
        <v>100</v>
      </c>
    </row>
    <row r="763" spans="1:18" x14ac:dyDescent="0.2">
      <c r="A763" s="72" t="s">
        <v>1861</v>
      </c>
      <c r="B763" s="66" t="s">
        <v>1862</v>
      </c>
      <c r="C763" s="67">
        <v>39</v>
      </c>
      <c r="D763" s="67" t="s">
        <v>346</v>
      </c>
      <c r="E763" s="71">
        <v>0.69241079085830404</v>
      </c>
      <c r="F763" s="68">
        <v>41.212653778558902</v>
      </c>
      <c r="G763" s="71">
        <v>0.60514626289898199</v>
      </c>
      <c r="H763" s="68">
        <v>7.8207381370825999</v>
      </c>
      <c r="I763" s="71">
        <v>0.61772887645363905</v>
      </c>
      <c r="J763" s="68">
        <v>11.159929701230199</v>
      </c>
      <c r="K763" s="71">
        <v>0.92308235944978601</v>
      </c>
      <c r="L763" s="68">
        <v>60.7205623901582</v>
      </c>
      <c r="M763" s="71">
        <v>0.44557675628794402</v>
      </c>
      <c r="N763" s="68">
        <v>10.817941952506599</v>
      </c>
      <c r="O763" s="71">
        <v>0.56293049005947104</v>
      </c>
      <c r="P763" s="68">
        <v>46.875</v>
      </c>
      <c r="Q763" s="71">
        <v>1</v>
      </c>
      <c r="R763" s="68">
        <v>100</v>
      </c>
    </row>
    <row r="764" spans="1:18" x14ac:dyDescent="0.2">
      <c r="A764" s="72" t="s">
        <v>1863</v>
      </c>
      <c r="B764" s="66" t="s">
        <v>1864</v>
      </c>
      <c r="C764" s="67">
        <v>39</v>
      </c>
      <c r="D764" s="67" t="s">
        <v>346</v>
      </c>
      <c r="E764" s="71">
        <v>0.73061661787620202</v>
      </c>
      <c r="F764" s="68">
        <v>50.790861159929698</v>
      </c>
      <c r="G764" s="71">
        <v>0.66998827884954304</v>
      </c>
      <c r="H764" s="68">
        <v>15.992970123022801</v>
      </c>
      <c r="I764" s="71">
        <v>0.68070945783213099</v>
      </c>
      <c r="J764" s="68">
        <v>27.416520210896302</v>
      </c>
      <c r="K764" s="71">
        <v>0.92687376561449597</v>
      </c>
      <c r="L764" s="68">
        <v>63.532513181019297</v>
      </c>
      <c r="M764" s="71">
        <v>0.52688638334778803</v>
      </c>
      <c r="N764" s="68">
        <v>20.404573438874198</v>
      </c>
      <c r="O764" s="71">
        <v>0.57924182161325199</v>
      </c>
      <c r="P764" s="68">
        <v>49.172794117647101</v>
      </c>
      <c r="Q764" s="71">
        <v>1</v>
      </c>
      <c r="R764" s="68">
        <v>100</v>
      </c>
    </row>
    <row r="765" spans="1:18" x14ac:dyDescent="0.2">
      <c r="A765" s="72" t="s">
        <v>1865</v>
      </c>
      <c r="B765" s="66" t="s">
        <v>1866</v>
      </c>
      <c r="C765" s="67">
        <v>39</v>
      </c>
      <c r="D765" s="67" t="s">
        <v>346</v>
      </c>
      <c r="E765" s="71">
        <v>0.83764878236360296</v>
      </c>
      <c r="F765" s="68">
        <v>80.316344463971902</v>
      </c>
      <c r="G765" s="71">
        <v>0.76550312594916603</v>
      </c>
      <c r="H765" s="68">
        <v>35.500878734622098</v>
      </c>
      <c r="I765" s="71">
        <v>0.81720450022260405</v>
      </c>
      <c r="J765" s="68">
        <v>81.107205623901606</v>
      </c>
      <c r="K765" s="71">
        <v>0.98252349031445696</v>
      </c>
      <c r="L765" s="68">
        <v>96.397188049209106</v>
      </c>
      <c r="M765" s="71">
        <v>0.694926279271465</v>
      </c>
      <c r="N765" s="68">
        <v>46.525945470536499</v>
      </c>
      <c r="O765" s="71">
        <v>0.76573529842392596</v>
      </c>
      <c r="P765" s="68">
        <v>81.433823529411796</v>
      </c>
      <c r="Q765" s="71">
        <v>1</v>
      </c>
      <c r="R765" s="68">
        <v>100</v>
      </c>
    </row>
    <row r="766" spans="1:18" x14ac:dyDescent="0.2">
      <c r="A766" s="72" t="s">
        <v>1867</v>
      </c>
      <c r="B766" s="66" t="s">
        <v>1868</v>
      </c>
      <c r="C766" s="67">
        <v>39</v>
      </c>
      <c r="D766" s="67" t="s">
        <v>346</v>
      </c>
      <c r="E766" s="71">
        <v>0.63020791003250398</v>
      </c>
      <c r="F766" s="68">
        <v>25.746924428822499</v>
      </c>
      <c r="G766" s="71">
        <v>0.83809863986487998</v>
      </c>
      <c r="H766" s="68">
        <v>59.314586994727598</v>
      </c>
      <c r="I766" s="71">
        <v>0.75423889729953097</v>
      </c>
      <c r="J766" s="68">
        <v>60.281195079086103</v>
      </c>
      <c r="K766" s="71">
        <v>0.94766177872914303</v>
      </c>
      <c r="L766" s="68">
        <v>77.855887521968398</v>
      </c>
      <c r="M766" s="71">
        <v>0.62445793581959996</v>
      </c>
      <c r="N766" s="68">
        <v>34.5646437994723</v>
      </c>
      <c r="O766" s="71">
        <v>0.61679020848187005</v>
      </c>
      <c r="P766" s="68">
        <v>55.514705882352899</v>
      </c>
      <c r="Q766" s="71">
        <v>0</v>
      </c>
      <c r="R766" s="68">
        <v>35.834609494640098</v>
      </c>
    </row>
    <row r="767" spans="1:18" x14ac:dyDescent="0.2">
      <c r="A767" s="72" t="s">
        <v>1869</v>
      </c>
      <c r="B767" s="66" t="s">
        <v>1870</v>
      </c>
      <c r="C767" s="67">
        <v>39</v>
      </c>
      <c r="D767" s="67" t="s">
        <v>346</v>
      </c>
      <c r="E767" s="71">
        <v>0.75585549048121503</v>
      </c>
      <c r="F767" s="68">
        <v>57.029876977152902</v>
      </c>
      <c r="G767" s="71">
        <v>0.75102855981215999</v>
      </c>
      <c r="H767" s="68">
        <v>30.931458699472799</v>
      </c>
      <c r="I767" s="71">
        <v>0.763759572311278</v>
      </c>
      <c r="J767" s="68">
        <v>64.235500878734598</v>
      </c>
      <c r="K767" s="71">
        <v>0.88628941140684803</v>
      </c>
      <c r="L767" s="68">
        <v>38.312829525483302</v>
      </c>
      <c r="M767" s="71">
        <v>0.54314830875975695</v>
      </c>
      <c r="N767" s="68">
        <v>22.339489885664001</v>
      </c>
      <c r="O767" s="71">
        <v>0.590907090597246</v>
      </c>
      <c r="P767" s="68">
        <v>51.011029411764703</v>
      </c>
      <c r="Q767" s="71">
        <v>1</v>
      </c>
      <c r="R767" s="68">
        <v>100</v>
      </c>
    </row>
    <row r="768" spans="1:18" x14ac:dyDescent="0.2">
      <c r="A768" s="72" t="s">
        <v>1871</v>
      </c>
      <c r="B768" s="66" t="s">
        <v>1872</v>
      </c>
      <c r="C768" s="67">
        <v>39</v>
      </c>
      <c r="D768" s="67" t="s">
        <v>346</v>
      </c>
      <c r="E768" s="71">
        <v>0.83049856615293505</v>
      </c>
      <c r="F768" s="68">
        <v>78.471001757469296</v>
      </c>
      <c r="G768" s="71">
        <v>0.85920716788577201</v>
      </c>
      <c r="H768" s="68">
        <v>65.992970123022801</v>
      </c>
      <c r="I768" s="71">
        <v>0.89531500705677902</v>
      </c>
      <c r="J768" s="68">
        <v>92.882249560632701</v>
      </c>
      <c r="K768" s="71">
        <v>0.97859199835441701</v>
      </c>
      <c r="L768" s="68">
        <v>95.166959578207397</v>
      </c>
      <c r="M768" s="71">
        <v>0.694926279271465</v>
      </c>
      <c r="N768" s="68">
        <v>46.525945470536499</v>
      </c>
      <c r="O768" s="71">
        <v>0.72445237819623998</v>
      </c>
      <c r="P768" s="68">
        <v>75.367647058823493</v>
      </c>
      <c r="Q768" s="71"/>
      <c r="R768" s="68"/>
    </row>
    <row r="769" spans="1:18" x14ac:dyDescent="0.2">
      <c r="A769" s="72" t="s">
        <v>1873</v>
      </c>
      <c r="B769" s="66" t="s">
        <v>1874</v>
      </c>
      <c r="C769" s="67">
        <v>39</v>
      </c>
      <c r="D769" s="67" t="s">
        <v>346</v>
      </c>
      <c r="E769" s="71">
        <v>0.83385751668841901</v>
      </c>
      <c r="F769" s="68">
        <v>79.173989455184497</v>
      </c>
      <c r="G769" s="71">
        <v>0.863261904086701</v>
      </c>
      <c r="H769" s="68">
        <v>67.574692442882196</v>
      </c>
      <c r="I769" s="71">
        <v>0.90001207390989102</v>
      </c>
      <c r="J769" s="68">
        <v>93.409490333919194</v>
      </c>
      <c r="K769" s="71">
        <v>0.99913235735366202</v>
      </c>
      <c r="L769" s="68">
        <v>99.033391915641502</v>
      </c>
      <c r="M769" s="71">
        <v>0.67324371205550704</v>
      </c>
      <c r="N769" s="68">
        <v>42.216358839050102</v>
      </c>
      <c r="O769" s="71">
        <v>0.73363753603633597</v>
      </c>
      <c r="P769" s="68">
        <v>77.205882352941202</v>
      </c>
      <c r="Q769" s="71"/>
      <c r="R769" s="68"/>
    </row>
    <row r="770" spans="1:18" x14ac:dyDescent="0.2">
      <c r="A770" s="72" t="s">
        <v>1875</v>
      </c>
      <c r="B770" s="66" t="s">
        <v>1876</v>
      </c>
      <c r="C770" s="67">
        <v>39</v>
      </c>
      <c r="D770" s="67" t="s">
        <v>346</v>
      </c>
      <c r="E770" s="71">
        <v>0.87495522105425705</v>
      </c>
      <c r="F770" s="68">
        <v>89.894551845342704</v>
      </c>
      <c r="G770" s="71">
        <v>0.84290488803828301</v>
      </c>
      <c r="H770" s="68">
        <v>61.335676625659097</v>
      </c>
      <c r="I770" s="71">
        <v>0.90734452838739799</v>
      </c>
      <c r="J770" s="68">
        <v>94.200351493848899</v>
      </c>
      <c r="K770" s="71">
        <v>0.97887152229374297</v>
      </c>
      <c r="L770" s="68">
        <v>95.430579964850594</v>
      </c>
      <c r="M770" s="71">
        <v>0.84670424978317305</v>
      </c>
      <c r="N770" s="68">
        <v>79.947229551451201</v>
      </c>
      <c r="O770" s="71">
        <v>0.67390613782294295</v>
      </c>
      <c r="P770" s="68">
        <v>65.625</v>
      </c>
      <c r="Q770" s="71">
        <v>1</v>
      </c>
      <c r="R770" s="68">
        <v>100</v>
      </c>
    </row>
    <row r="771" spans="1:18" x14ac:dyDescent="0.2">
      <c r="A771" s="72" t="s">
        <v>1877</v>
      </c>
      <c r="B771" s="66" t="s">
        <v>1878</v>
      </c>
      <c r="C771" s="67">
        <v>39</v>
      </c>
      <c r="D771" s="67" t="s">
        <v>346</v>
      </c>
      <c r="E771" s="71">
        <v>0.87083671708530896</v>
      </c>
      <c r="F771" s="68">
        <v>88.840070298769803</v>
      </c>
      <c r="G771" s="71">
        <v>0.86289114271806999</v>
      </c>
      <c r="H771" s="68">
        <v>67.223198594024595</v>
      </c>
      <c r="I771" s="71">
        <v>0.80696302598870095</v>
      </c>
      <c r="J771" s="68">
        <v>79.173989455184497</v>
      </c>
      <c r="K771" s="71">
        <v>0.97076011287726505</v>
      </c>
      <c r="L771" s="68">
        <v>91.827768014059799</v>
      </c>
      <c r="M771" s="71">
        <v>0.75997398091933999</v>
      </c>
      <c r="N771" s="68">
        <v>61.917326297273497</v>
      </c>
      <c r="O771" s="71">
        <v>0.82443204000847603</v>
      </c>
      <c r="P771" s="68">
        <v>89.430147058823493</v>
      </c>
      <c r="Q771" s="71">
        <v>1</v>
      </c>
      <c r="R771" s="68">
        <v>100</v>
      </c>
    </row>
    <row r="772" spans="1:18" x14ac:dyDescent="0.2">
      <c r="A772" s="72" t="s">
        <v>1879</v>
      </c>
      <c r="B772" s="66" t="s">
        <v>1880</v>
      </c>
      <c r="C772" s="67">
        <v>39</v>
      </c>
      <c r="D772" s="67" t="s">
        <v>346</v>
      </c>
      <c r="E772" s="71">
        <v>0.90721902259924603</v>
      </c>
      <c r="F772" s="68">
        <v>95.694200351493805</v>
      </c>
      <c r="G772" s="71">
        <v>0.79694353691961695</v>
      </c>
      <c r="H772" s="68">
        <v>45.606326889279401</v>
      </c>
      <c r="I772" s="71">
        <v>0.83322886132586804</v>
      </c>
      <c r="J772" s="68">
        <v>83.655536028119499</v>
      </c>
      <c r="K772" s="71">
        <v>0.99870369215149801</v>
      </c>
      <c r="L772" s="68">
        <v>98.945518453427098</v>
      </c>
      <c r="M772" s="71"/>
      <c r="N772" s="68"/>
      <c r="O772" s="71"/>
      <c r="P772" s="68"/>
      <c r="Q772" s="71">
        <v>1</v>
      </c>
      <c r="R772" s="68">
        <v>100</v>
      </c>
    </row>
    <row r="773" spans="1:18" x14ac:dyDescent="0.2">
      <c r="A773" s="72" t="s">
        <v>1881</v>
      </c>
      <c r="B773" s="66" t="s">
        <v>1882</v>
      </c>
      <c r="C773" s="67">
        <v>39</v>
      </c>
      <c r="D773" s="67" t="s">
        <v>346</v>
      </c>
      <c r="E773" s="71">
        <v>0.81259165010613199</v>
      </c>
      <c r="F773" s="68">
        <v>73.550087873462203</v>
      </c>
      <c r="G773" s="71">
        <v>0.81361817242555101</v>
      </c>
      <c r="H773" s="68">
        <v>50.351493848857601</v>
      </c>
      <c r="I773" s="71">
        <v>0.85374997168592004</v>
      </c>
      <c r="J773" s="68">
        <v>86.994727592267097</v>
      </c>
      <c r="K773" s="71">
        <v>0.96206482367550605</v>
      </c>
      <c r="L773" s="68">
        <v>87.258347978910393</v>
      </c>
      <c r="M773" s="71">
        <v>0.68950563746747495</v>
      </c>
      <c r="N773" s="68">
        <v>45.294635004397499</v>
      </c>
      <c r="O773" s="71">
        <v>0.74401964527620701</v>
      </c>
      <c r="P773" s="68">
        <v>78.676470588235304</v>
      </c>
      <c r="Q773" s="71"/>
      <c r="R773" s="68"/>
    </row>
    <row r="774" spans="1:18" x14ac:dyDescent="0.2">
      <c r="A774" s="72" t="s">
        <v>1883</v>
      </c>
      <c r="B774" s="66" t="s">
        <v>1884</v>
      </c>
      <c r="C774" s="67">
        <v>39</v>
      </c>
      <c r="D774" s="67" t="s">
        <v>346</v>
      </c>
      <c r="E774" s="71">
        <v>0.77277291948482196</v>
      </c>
      <c r="F774" s="68">
        <v>62.565905096660799</v>
      </c>
      <c r="G774" s="71">
        <v>0.82025230379514802</v>
      </c>
      <c r="H774" s="68">
        <v>53.163444639718797</v>
      </c>
      <c r="I774" s="71">
        <v>0.747915297270487</v>
      </c>
      <c r="J774" s="68">
        <v>57.9964850615114</v>
      </c>
      <c r="K774" s="71">
        <v>0.93272977920558497</v>
      </c>
      <c r="L774" s="68">
        <v>67.135325131810205</v>
      </c>
      <c r="M774" s="71">
        <v>0.74371205550737096</v>
      </c>
      <c r="N774" s="68">
        <v>58.839050131926101</v>
      </c>
      <c r="O774" s="71">
        <v>0.61925516164551597</v>
      </c>
      <c r="P774" s="68">
        <v>55.974264705882298</v>
      </c>
      <c r="Q774" s="71"/>
      <c r="R774" s="68"/>
    </row>
    <row r="775" spans="1:18" x14ac:dyDescent="0.2">
      <c r="A775" s="72" t="s">
        <v>1885</v>
      </c>
      <c r="B775" s="66" t="s">
        <v>1886</v>
      </c>
      <c r="C775" s="67">
        <v>39</v>
      </c>
      <c r="D775" s="67" t="s">
        <v>346</v>
      </c>
      <c r="E775" s="71">
        <v>0.78334699442150102</v>
      </c>
      <c r="F775" s="68">
        <v>65.905096660808397</v>
      </c>
      <c r="G775" s="71">
        <v>0.80139687447081898</v>
      </c>
      <c r="H775" s="68">
        <v>46.660808435852402</v>
      </c>
      <c r="I775" s="71">
        <v>0.79356263998964405</v>
      </c>
      <c r="J775" s="68">
        <v>75.395430579964895</v>
      </c>
      <c r="K775" s="71">
        <v>0.99990766245970997</v>
      </c>
      <c r="L775" s="68">
        <v>99.384885764499103</v>
      </c>
      <c r="M775" s="71">
        <v>0.722029488291413</v>
      </c>
      <c r="N775" s="68">
        <v>53.825857519788897</v>
      </c>
      <c r="O775" s="71">
        <v>0.59983830689592199</v>
      </c>
      <c r="P775" s="68">
        <v>52.389705882352899</v>
      </c>
      <c r="Q775" s="71"/>
      <c r="R775" s="68"/>
    </row>
    <row r="776" spans="1:18" x14ac:dyDescent="0.2">
      <c r="A776" s="72" t="s">
        <v>1887</v>
      </c>
      <c r="B776" s="66" t="s">
        <v>1888</v>
      </c>
      <c r="C776" s="67">
        <v>39</v>
      </c>
      <c r="D776" s="67" t="s">
        <v>346</v>
      </c>
      <c r="E776" s="71">
        <v>0.82471121814399395</v>
      </c>
      <c r="F776" s="68">
        <v>76.801405975395397</v>
      </c>
      <c r="G776" s="71">
        <v>0.86313730099851904</v>
      </c>
      <c r="H776" s="68">
        <v>67.311072056238999</v>
      </c>
      <c r="I776" s="71">
        <v>0.81183176828239201</v>
      </c>
      <c r="J776" s="68">
        <v>80.316344463971902</v>
      </c>
      <c r="K776" s="71">
        <v>0.99989472613321495</v>
      </c>
      <c r="L776" s="68">
        <v>99.209138840070295</v>
      </c>
      <c r="M776" s="71">
        <v>0.84670424978317305</v>
      </c>
      <c r="N776" s="68">
        <v>79.947229551451201</v>
      </c>
      <c r="O776" s="71">
        <v>0.60198804552267204</v>
      </c>
      <c r="P776" s="68">
        <v>52.849264705882298</v>
      </c>
      <c r="Q776" s="71"/>
      <c r="R776" s="68"/>
    </row>
    <row r="777" spans="1:18" x14ac:dyDescent="0.2">
      <c r="A777" s="72" t="s">
        <v>1889</v>
      </c>
      <c r="B777" s="66" t="s">
        <v>1890</v>
      </c>
      <c r="C777" s="67">
        <v>39</v>
      </c>
      <c r="D777" s="67" t="s">
        <v>346</v>
      </c>
      <c r="E777" s="71">
        <v>0.59090892729099898</v>
      </c>
      <c r="F777" s="68">
        <v>18.1898066783831</v>
      </c>
      <c r="G777" s="71">
        <v>0.52101594902050097</v>
      </c>
      <c r="H777" s="68">
        <v>3.6028119507908598</v>
      </c>
      <c r="I777" s="71">
        <v>0.63877119215373102</v>
      </c>
      <c r="J777" s="68">
        <v>15.026362038664301</v>
      </c>
      <c r="K777" s="71">
        <v>0.92183312693059405</v>
      </c>
      <c r="L777" s="68">
        <v>60.281195079086103</v>
      </c>
      <c r="M777" s="71">
        <v>0.51604509973980905</v>
      </c>
      <c r="N777" s="68">
        <v>18.821459982409799</v>
      </c>
      <c r="O777" s="71">
        <v>0.35687926861035801</v>
      </c>
      <c r="P777" s="68">
        <v>18.198529411764699</v>
      </c>
      <c r="Q777" s="71"/>
      <c r="R777" s="68"/>
    </row>
    <row r="778" spans="1:18" x14ac:dyDescent="0.2">
      <c r="A778" s="72" t="s">
        <v>1891</v>
      </c>
      <c r="B778" s="66" t="s">
        <v>1892</v>
      </c>
      <c r="C778" s="67">
        <v>39</v>
      </c>
      <c r="D778" s="67" t="s">
        <v>346</v>
      </c>
      <c r="E778" s="71">
        <v>0.63939754823890604</v>
      </c>
      <c r="F778" s="68">
        <v>27.152899824253101</v>
      </c>
      <c r="G778" s="71">
        <v>0.66727677589460199</v>
      </c>
      <c r="H778" s="68">
        <v>15.202108963093099</v>
      </c>
      <c r="I778" s="71">
        <v>0.61058462798062196</v>
      </c>
      <c r="J778" s="68">
        <v>10.105448154657299</v>
      </c>
      <c r="K778" s="71">
        <v>0.88106203833585095</v>
      </c>
      <c r="L778" s="68">
        <v>35.500878734622098</v>
      </c>
      <c r="M778" s="71">
        <v>0.53230702515177697</v>
      </c>
      <c r="N778" s="68">
        <v>21.108179419525101</v>
      </c>
      <c r="O778" s="71">
        <v>0.50575727383167601</v>
      </c>
      <c r="P778" s="68">
        <v>38.511029411764703</v>
      </c>
      <c r="Q778" s="71"/>
      <c r="R778" s="68"/>
    </row>
    <row r="779" spans="1:18" x14ac:dyDescent="0.2">
      <c r="A779" s="72" t="s">
        <v>1893</v>
      </c>
      <c r="B779" s="66" t="s">
        <v>1894</v>
      </c>
      <c r="C779" s="67">
        <v>39</v>
      </c>
      <c r="D779" s="67" t="s">
        <v>346</v>
      </c>
      <c r="E779" s="71">
        <v>0.68866757216095598</v>
      </c>
      <c r="F779" s="68">
        <v>39.8066783831283</v>
      </c>
      <c r="G779" s="71">
        <v>0.69036637770318399</v>
      </c>
      <c r="H779" s="68">
        <v>19.332161687170501</v>
      </c>
      <c r="I779" s="71">
        <v>0.66361779684825795</v>
      </c>
      <c r="J779" s="68">
        <v>21.5289982425308</v>
      </c>
      <c r="K779" s="71">
        <v>0.93230998662964104</v>
      </c>
      <c r="L779" s="68">
        <v>66.783831282952505</v>
      </c>
      <c r="M779" s="71">
        <v>0.53230702515177697</v>
      </c>
      <c r="N779" s="68">
        <v>21.108179419525101</v>
      </c>
      <c r="O779" s="71">
        <v>0.62473667447192105</v>
      </c>
      <c r="P779" s="68">
        <v>57.077205882352899</v>
      </c>
      <c r="Q779" s="71"/>
      <c r="R779" s="68"/>
    </row>
    <row r="780" spans="1:18" x14ac:dyDescent="0.2">
      <c r="A780" s="72" t="s">
        <v>1895</v>
      </c>
      <c r="B780" s="66" t="s">
        <v>1896</v>
      </c>
      <c r="C780" s="67">
        <v>39</v>
      </c>
      <c r="D780" s="67" t="s">
        <v>346</v>
      </c>
      <c r="E780" s="71">
        <v>0.68305598382459698</v>
      </c>
      <c r="F780" s="68">
        <v>38.049209138840098</v>
      </c>
      <c r="G780" s="71">
        <v>0.72228535095813695</v>
      </c>
      <c r="H780" s="68">
        <v>25.131810193321598</v>
      </c>
      <c r="I780" s="71">
        <v>0.67059138990557798</v>
      </c>
      <c r="J780" s="68">
        <v>23.5500878734622</v>
      </c>
      <c r="K780" s="71">
        <v>0.94949615027673195</v>
      </c>
      <c r="L780" s="68">
        <v>79.086115992970093</v>
      </c>
      <c r="M780" s="71">
        <v>0.53772766695576701</v>
      </c>
      <c r="N780" s="68">
        <v>21.8117854001759</v>
      </c>
      <c r="O780" s="71">
        <v>0.53517936102677</v>
      </c>
      <c r="P780" s="68">
        <v>43.75</v>
      </c>
      <c r="Q780" s="71"/>
      <c r="R780" s="68"/>
    </row>
    <row r="781" spans="1:18" x14ac:dyDescent="0.2">
      <c r="A781" s="72" t="s">
        <v>1897</v>
      </c>
      <c r="B781" s="66" t="s">
        <v>1898</v>
      </c>
      <c r="C781" s="67">
        <v>39</v>
      </c>
      <c r="D781" s="67" t="s">
        <v>346</v>
      </c>
      <c r="E781" s="71">
        <v>0.52284502894248197</v>
      </c>
      <c r="F781" s="68">
        <v>10.4569420035149</v>
      </c>
      <c r="G781" s="71">
        <v>0.66840651151146202</v>
      </c>
      <c r="H781" s="68">
        <v>15.5536028119508</v>
      </c>
      <c r="I781" s="71">
        <v>0.60636054809117002</v>
      </c>
      <c r="J781" s="68">
        <v>9.3145869947275894</v>
      </c>
      <c r="K781" s="71">
        <v>0.91985046814471405</v>
      </c>
      <c r="L781" s="68">
        <v>58.787346221441098</v>
      </c>
      <c r="M781" s="71">
        <v>0.53230702515177697</v>
      </c>
      <c r="N781" s="68">
        <v>21.108179419525101</v>
      </c>
      <c r="O781" s="71">
        <v>0.41014562075577199</v>
      </c>
      <c r="P781" s="68">
        <v>23.897058823529399</v>
      </c>
      <c r="Q781" s="71">
        <v>0</v>
      </c>
      <c r="R781" s="68">
        <v>35.834609494640098</v>
      </c>
    </row>
    <row r="782" spans="1:18" x14ac:dyDescent="0.2">
      <c r="A782" s="72" t="s">
        <v>1899</v>
      </c>
      <c r="B782" s="66" t="s">
        <v>1900</v>
      </c>
      <c r="C782" s="67">
        <v>39</v>
      </c>
      <c r="D782" s="67" t="s">
        <v>346</v>
      </c>
      <c r="E782" s="71">
        <v>0.31627756810776603</v>
      </c>
      <c r="F782" s="68">
        <v>1.3181019332161701</v>
      </c>
      <c r="G782" s="71">
        <v>0.37861193662067</v>
      </c>
      <c r="H782" s="68">
        <v>1.49384885764499</v>
      </c>
      <c r="I782" s="71">
        <v>0.42687235954616998</v>
      </c>
      <c r="J782" s="68">
        <v>1.3181019332161701</v>
      </c>
      <c r="K782" s="71">
        <v>0.73622439913565296</v>
      </c>
      <c r="L782" s="68">
        <v>10.2811950790861</v>
      </c>
      <c r="M782" s="71">
        <v>0.190806591500433</v>
      </c>
      <c r="N782" s="68">
        <v>2.3746701846965701</v>
      </c>
      <c r="O782" s="71">
        <v>0.16515012184366801</v>
      </c>
      <c r="P782" s="68">
        <v>3.8602941176470602</v>
      </c>
      <c r="Q782" s="71">
        <v>0</v>
      </c>
      <c r="R782" s="68">
        <v>35.834609494640098</v>
      </c>
    </row>
    <row r="783" spans="1:18" x14ac:dyDescent="0.2">
      <c r="A783" s="72" t="s">
        <v>1901</v>
      </c>
      <c r="B783" s="66" t="s">
        <v>1902</v>
      </c>
      <c r="C783" s="67">
        <v>39</v>
      </c>
      <c r="D783" s="67" t="s">
        <v>346</v>
      </c>
      <c r="E783" s="71">
        <v>0.60244064442777101</v>
      </c>
      <c r="F783" s="68">
        <v>20.386643233743399</v>
      </c>
      <c r="G783" s="71">
        <v>0.56177358959186596</v>
      </c>
      <c r="H783" s="68">
        <v>4.8330404217926199</v>
      </c>
      <c r="I783" s="71">
        <v>0.71689479771875997</v>
      </c>
      <c r="J783" s="68">
        <v>44.112478031634403</v>
      </c>
      <c r="K783" s="71">
        <v>0.90922189476740101</v>
      </c>
      <c r="L783" s="68">
        <v>51.230228471001801</v>
      </c>
      <c r="M783" s="71">
        <v>0.36426712922810001</v>
      </c>
      <c r="N783" s="68">
        <v>6.7722075637642902</v>
      </c>
      <c r="O783" s="71">
        <v>0.46004581083273</v>
      </c>
      <c r="P783" s="68">
        <v>30.974264705882401</v>
      </c>
      <c r="Q783" s="71"/>
      <c r="R783" s="68"/>
    </row>
    <row r="784" spans="1:18" x14ac:dyDescent="0.2">
      <c r="A784" s="72" t="s">
        <v>1903</v>
      </c>
      <c r="B784" s="66" t="s">
        <v>1904</v>
      </c>
      <c r="C784" s="67">
        <v>39</v>
      </c>
      <c r="D784" s="67" t="s">
        <v>346</v>
      </c>
      <c r="E784" s="71">
        <v>0.52357804325874302</v>
      </c>
      <c r="F784" s="68">
        <v>10.6326889279438</v>
      </c>
      <c r="G784" s="71">
        <v>0.65918971377247704</v>
      </c>
      <c r="H784" s="68">
        <v>13.3567662565905</v>
      </c>
      <c r="I784" s="71">
        <v>0.61479972889258505</v>
      </c>
      <c r="J784" s="68">
        <v>10.8084358523726</v>
      </c>
      <c r="K784" s="71">
        <v>0.86759584203343798</v>
      </c>
      <c r="L784" s="68">
        <v>30.843585237258299</v>
      </c>
      <c r="M784" s="71">
        <v>0.46725932350390198</v>
      </c>
      <c r="N784" s="68">
        <v>12.9287598944591</v>
      </c>
      <c r="O784" s="71">
        <v>0.53262365135005796</v>
      </c>
      <c r="P784" s="68">
        <v>43.566176470588204</v>
      </c>
      <c r="Q784" s="71">
        <v>0</v>
      </c>
      <c r="R784" s="68">
        <v>35.834609494640098</v>
      </c>
    </row>
    <row r="785" spans="1:18" x14ac:dyDescent="0.2">
      <c r="A785" s="72" t="s">
        <v>1905</v>
      </c>
      <c r="B785" s="66" t="s">
        <v>1906</v>
      </c>
      <c r="C785" s="67">
        <v>39</v>
      </c>
      <c r="D785" s="67" t="s">
        <v>346</v>
      </c>
      <c r="E785" s="71">
        <v>0.77555328797927803</v>
      </c>
      <c r="F785" s="68">
        <v>63.2688927943761</v>
      </c>
      <c r="G785" s="71">
        <v>0.84298129341299899</v>
      </c>
      <c r="H785" s="68">
        <v>61.423550087873501</v>
      </c>
      <c r="I785" s="71">
        <v>0.75612864127952994</v>
      </c>
      <c r="J785" s="68">
        <v>60.896309314587</v>
      </c>
      <c r="K785" s="71">
        <v>0.90207422194081099</v>
      </c>
      <c r="L785" s="68">
        <v>46.045694200351498</v>
      </c>
      <c r="M785" s="71">
        <v>0.71660884648742296</v>
      </c>
      <c r="N785" s="68">
        <v>52.6824978012313</v>
      </c>
      <c r="O785" s="71">
        <v>0.65997343677562503</v>
      </c>
      <c r="P785" s="68">
        <v>63.235294117647101</v>
      </c>
      <c r="Q785" s="71"/>
      <c r="R785" s="68"/>
    </row>
    <row r="786" spans="1:18" x14ac:dyDescent="0.2">
      <c r="A786" s="72" t="s">
        <v>1907</v>
      </c>
      <c r="B786" s="66" t="s">
        <v>1908</v>
      </c>
      <c r="C786" s="67">
        <v>39</v>
      </c>
      <c r="D786" s="67" t="s">
        <v>346</v>
      </c>
      <c r="E786" s="71">
        <v>0.87273361801584304</v>
      </c>
      <c r="F786" s="68">
        <v>89.4551845342706</v>
      </c>
      <c r="G786" s="71">
        <v>0.88018776809133603</v>
      </c>
      <c r="H786" s="68">
        <v>73.8137082601054</v>
      </c>
      <c r="I786" s="71">
        <v>0.86258798606673004</v>
      </c>
      <c r="J786" s="68">
        <v>88.312829525483295</v>
      </c>
      <c r="K786" s="71">
        <v>0.93741305259746399</v>
      </c>
      <c r="L786" s="68">
        <v>70.210896309314606</v>
      </c>
      <c r="M786" s="71">
        <v>0.90633130962705899</v>
      </c>
      <c r="N786" s="68">
        <v>91.204925241864601</v>
      </c>
      <c r="O786" s="71">
        <v>0.77714797369662603</v>
      </c>
      <c r="P786" s="68">
        <v>83.272058823529406</v>
      </c>
      <c r="Q786" s="71"/>
      <c r="R786" s="68"/>
    </row>
    <row r="787" spans="1:18" x14ac:dyDescent="0.2">
      <c r="A787" s="72" t="s">
        <v>1909</v>
      </c>
      <c r="B787" s="66" t="s">
        <v>1910</v>
      </c>
      <c r="C787" s="67">
        <v>39</v>
      </c>
      <c r="D787" s="67" t="s">
        <v>346</v>
      </c>
      <c r="E787" s="71">
        <v>0.65206183433943399</v>
      </c>
      <c r="F787" s="68">
        <v>30.755711775043899</v>
      </c>
      <c r="G787" s="71">
        <v>0.77341233999505099</v>
      </c>
      <c r="H787" s="68">
        <v>37.961335676625701</v>
      </c>
      <c r="I787" s="71">
        <v>0.71657648163712595</v>
      </c>
      <c r="J787" s="68">
        <v>43.848857644991199</v>
      </c>
      <c r="K787" s="71">
        <v>0.94094373525617803</v>
      </c>
      <c r="L787" s="68">
        <v>72.847100175746903</v>
      </c>
      <c r="M787" s="71">
        <v>0.71118820468343302</v>
      </c>
      <c r="N787" s="68">
        <v>51.099384344766897</v>
      </c>
      <c r="O787" s="71">
        <v>0.77025024446481305</v>
      </c>
      <c r="P787" s="68">
        <v>82.261029411764696</v>
      </c>
      <c r="Q787" s="71">
        <v>0</v>
      </c>
      <c r="R787" s="68">
        <v>35.834609494640098</v>
      </c>
    </row>
    <row r="788" spans="1:18" x14ac:dyDescent="0.2">
      <c r="A788" s="72" t="s">
        <v>1911</v>
      </c>
      <c r="B788" s="66" t="s">
        <v>1912</v>
      </c>
      <c r="C788" s="67">
        <v>39</v>
      </c>
      <c r="D788" s="67" t="s">
        <v>346</v>
      </c>
      <c r="E788" s="71">
        <v>0.77275893994547096</v>
      </c>
      <c r="F788" s="68">
        <v>62.478031634446403</v>
      </c>
      <c r="G788" s="71">
        <v>0.80209069089542395</v>
      </c>
      <c r="H788" s="68">
        <v>46.836555360281203</v>
      </c>
      <c r="I788" s="71">
        <v>0.73978908014148104</v>
      </c>
      <c r="J788" s="68">
        <v>54.657293497363803</v>
      </c>
      <c r="K788" s="71">
        <v>0.95964891050799495</v>
      </c>
      <c r="L788" s="68">
        <v>85.676625659050998</v>
      </c>
      <c r="M788" s="71">
        <v>0.71660884648742296</v>
      </c>
      <c r="N788" s="68">
        <v>52.6824978012313</v>
      </c>
      <c r="O788" s="71">
        <v>0.64565717169503001</v>
      </c>
      <c r="P788" s="68">
        <v>61.029411764705898</v>
      </c>
      <c r="Q788" s="71"/>
      <c r="R788" s="68"/>
    </row>
    <row r="789" spans="1:18" x14ac:dyDescent="0.2">
      <c r="A789" s="72" t="s">
        <v>1913</v>
      </c>
      <c r="B789" s="66" t="s">
        <v>1914</v>
      </c>
      <c r="C789" s="67">
        <v>39</v>
      </c>
      <c r="D789" s="67" t="s">
        <v>346</v>
      </c>
      <c r="E789" s="71">
        <v>0.66085685251765702</v>
      </c>
      <c r="F789" s="68">
        <v>32.601054481546598</v>
      </c>
      <c r="G789" s="71">
        <v>0.83696575603228596</v>
      </c>
      <c r="H789" s="68">
        <v>58.875219683655502</v>
      </c>
      <c r="I789" s="71">
        <v>0.73857484942177098</v>
      </c>
      <c r="J789" s="68">
        <v>54.130052724077302</v>
      </c>
      <c r="K789" s="71">
        <v>0.937966676951558</v>
      </c>
      <c r="L789" s="68">
        <v>70.650263620386596</v>
      </c>
      <c r="M789" s="71">
        <v>0.78707718993928799</v>
      </c>
      <c r="N789" s="68">
        <v>67.634124890061599</v>
      </c>
      <c r="O789" s="71">
        <v>0.66455664276103998</v>
      </c>
      <c r="P789" s="68">
        <v>64.246323529411796</v>
      </c>
      <c r="Q789" s="71">
        <v>0</v>
      </c>
      <c r="R789" s="68">
        <v>35.834609494640098</v>
      </c>
    </row>
    <row r="790" spans="1:18" x14ac:dyDescent="0.2">
      <c r="A790" s="72" t="s">
        <v>1915</v>
      </c>
      <c r="B790" s="66" t="s">
        <v>1916</v>
      </c>
      <c r="C790" s="67">
        <v>39</v>
      </c>
      <c r="D790" s="67" t="s">
        <v>346</v>
      </c>
      <c r="E790" s="71">
        <v>0.697511511534186</v>
      </c>
      <c r="F790" s="68">
        <v>42.706502636203901</v>
      </c>
      <c r="G790" s="71">
        <v>0.81001857361789098</v>
      </c>
      <c r="H790" s="68">
        <v>48.769771528998199</v>
      </c>
      <c r="I790" s="71">
        <v>0.76556562046605303</v>
      </c>
      <c r="J790" s="68">
        <v>65.553602811950796</v>
      </c>
      <c r="K790" s="71">
        <v>0.88185729312420202</v>
      </c>
      <c r="L790" s="68">
        <v>35.852372583479799</v>
      </c>
      <c r="M790" s="71">
        <v>0.58651344319167298</v>
      </c>
      <c r="N790" s="68">
        <v>29.023746701846999</v>
      </c>
      <c r="O790" s="71">
        <v>0.44360262727111199</v>
      </c>
      <c r="P790" s="68">
        <v>28.400735294117599</v>
      </c>
      <c r="Q790" s="71"/>
      <c r="R790" s="68"/>
    </row>
    <row r="791" spans="1:18" x14ac:dyDescent="0.2">
      <c r="A791" s="72" t="s">
        <v>1917</v>
      </c>
      <c r="B791" s="66" t="s">
        <v>1918</v>
      </c>
      <c r="C791" s="67">
        <v>39</v>
      </c>
      <c r="D791" s="67" t="s">
        <v>346</v>
      </c>
      <c r="E791" s="71">
        <v>0.65713703012011104</v>
      </c>
      <c r="F791" s="68">
        <v>32.073813708260097</v>
      </c>
      <c r="G791" s="71">
        <v>0.83986754056541602</v>
      </c>
      <c r="H791" s="68">
        <v>60.017574692442899</v>
      </c>
      <c r="I791" s="71">
        <v>0.75386777749868294</v>
      </c>
      <c r="J791" s="68">
        <v>60.105448154657303</v>
      </c>
      <c r="K791" s="71">
        <v>0.97189944290044805</v>
      </c>
      <c r="L791" s="68">
        <v>92.355008787346193</v>
      </c>
      <c r="M791" s="71">
        <v>0.79249783174327704</v>
      </c>
      <c r="N791" s="68">
        <v>68.689533861037802</v>
      </c>
      <c r="O791" s="71">
        <v>0.58468958801283899</v>
      </c>
      <c r="P791" s="68">
        <v>49.816176470588204</v>
      </c>
      <c r="Q791" s="71">
        <v>0</v>
      </c>
      <c r="R791" s="68">
        <v>35.834609494640098</v>
      </c>
    </row>
    <row r="792" spans="1:18" x14ac:dyDescent="0.2">
      <c r="A792" s="72" t="s">
        <v>1919</v>
      </c>
      <c r="B792" s="66" t="s">
        <v>1920</v>
      </c>
      <c r="C792" s="67">
        <v>39</v>
      </c>
      <c r="D792" s="67" t="s">
        <v>346</v>
      </c>
      <c r="E792" s="71">
        <v>0.62456058900692002</v>
      </c>
      <c r="F792" s="68">
        <v>24.692442882249601</v>
      </c>
      <c r="G792" s="71">
        <v>0.78947472499563198</v>
      </c>
      <c r="H792" s="68">
        <v>42.970123022847098</v>
      </c>
      <c r="I792" s="71">
        <v>0.69784888907090603</v>
      </c>
      <c r="J792" s="68">
        <v>34.973637961335697</v>
      </c>
      <c r="K792" s="71">
        <v>0.93795024898574797</v>
      </c>
      <c r="L792" s="68">
        <v>70.562390158172207</v>
      </c>
      <c r="M792" s="71">
        <v>0.70576756287944398</v>
      </c>
      <c r="N792" s="68">
        <v>49.2524186455585</v>
      </c>
      <c r="O792" s="71">
        <v>0.61632210810978905</v>
      </c>
      <c r="P792" s="68">
        <v>55.238970588235297</v>
      </c>
      <c r="Q792" s="71">
        <v>0</v>
      </c>
      <c r="R792" s="68">
        <v>35.834609494640098</v>
      </c>
    </row>
    <row r="793" spans="1:18" x14ac:dyDescent="0.2">
      <c r="A793" s="72" t="s">
        <v>1921</v>
      </c>
      <c r="B793" s="66" t="s">
        <v>1922</v>
      </c>
      <c r="C793" s="67">
        <v>39</v>
      </c>
      <c r="D793" s="67" t="s">
        <v>346</v>
      </c>
      <c r="E793" s="71">
        <v>0.85271218277828598</v>
      </c>
      <c r="F793" s="68">
        <v>84.182776801406007</v>
      </c>
      <c r="G793" s="71">
        <v>0.86499794284156495</v>
      </c>
      <c r="H793" s="68">
        <v>68.277680140597496</v>
      </c>
      <c r="I793" s="71">
        <v>0.87877281940438601</v>
      </c>
      <c r="J793" s="68">
        <v>90.861159929701202</v>
      </c>
      <c r="K793" s="71">
        <v>0.97284786549596602</v>
      </c>
      <c r="L793" s="68">
        <v>92.794376098418297</v>
      </c>
      <c r="M793" s="71">
        <v>0.83044232437120502</v>
      </c>
      <c r="N793" s="68">
        <v>76.517150395778401</v>
      </c>
      <c r="O793" s="71">
        <v>0.71649996177830799</v>
      </c>
      <c r="P793" s="68">
        <v>73.4375</v>
      </c>
      <c r="Q793" s="71"/>
      <c r="R793" s="68"/>
    </row>
    <row r="794" spans="1:18" x14ac:dyDescent="0.2">
      <c r="A794" s="72" t="s">
        <v>1923</v>
      </c>
      <c r="B794" s="66" t="s">
        <v>1924</v>
      </c>
      <c r="C794" s="67">
        <v>39</v>
      </c>
      <c r="D794" s="67" t="s">
        <v>346</v>
      </c>
      <c r="E794" s="71">
        <v>0.85888053011125198</v>
      </c>
      <c r="F794" s="68">
        <v>85.852372583479806</v>
      </c>
      <c r="G794" s="71">
        <v>0.90643471533227504</v>
      </c>
      <c r="H794" s="68">
        <v>83.040421792618602</v>
      </c>
      <c r="I794" s="71">
        <v>0.81832094098506303</v>
      </c>
      <c r="J794" s="68">
        <v>81.2829525483304</v>
      </c>
      <c r="K794" s="71">
        <v>0.99634604806039695</v>
      </c>
      <c r="L794" s="68">
        <v>98.506151142354994</v>
      </c>
      <c r="M794" s="71">
        <v>0.89549002601908001</v>
      </c>
      <c r="N794" s="68">
        <v>88.830255057168003</v>
      </c>
      <c r="O794" s="71">
        <v>0.67781092015944699</v>
      </c>
      <c r="P794" s="68">
        <v>66.360294117647101</v>
      </c>
      <c r="Q794" s="71"/>
      <c r="R794" s="68"/>
    </row>
    <row r="795" spans="1:18" x14ac:dyDescent="0.2">
      <c r="A795" s="72" t="s">
        <v>1925</v>
      </c>
      <c r="B795" s="66" t="s">
        <v>1926</v>
      </c>
      <c r="C795" s="67">
        <v>39</v>
      </c>
      <c r="D795" s="67" t="s">
        <v>346</v>
      </c>
      <c r="E795" s="71">
        <v>0.84438316311234496</v>
      </c>
      <c r="F795" s="68">
        <v>82.513181019332194</v>
      </c>
      <c r="G795" s="71">
        <v>0.87844318220921402</v>
      </c>
      <c r="H795" s="68">
        <v>73.198594024604603</v>
      </c>
      <c r="I795" s="71">
        <v>0.85323486799066595</v>
      </c>
      <c r="J795" s="68">
        <v>86.818980667838304</v>
      </c>
      <c r="K795" s="71">
        <v>0.96176960658601396</v>
      </c>
      <c r="L795" s="68">
        <v>87.170474516696004</v>
      </c>
      <c r="M795" s="71">
        <v>0.68408499566348602</v>
      </c>
      <c r="N795" s="68">
        <v>44.151275285839901</v>
      </c>
      <c r="O795" s="71"/>
      <c r="P795" s="68"/>
      <c r="Q795" s="71"/>
      <c r="R795" s="68"/>
    </row>
    <row r="796" spans="1:18" x14ac:dyDescent="0.2">
      <c r="A796" s="72" t="s">
        <v>1927</v>
      </c>
      <c r="B796" s="66" t="s">
        <v>1928</v>
      </c>
      <c r="C796" s="67">
        <v>39</v>
      </c>
      <c r="D796" s="67" t="s">
        <v>346</v>
      </c>
      <c r="E796" s="71">
        <v>0.83013361326852897</v>
      </c>
      <c r="F796" s="68">
        <v>78.207381370825999</v>
      </c>
      <c r="G796" s="71">
        <v>0.82642452778986397</v>
      </c>
      <c r="H796" s="68">
        <v>55.623901581722301</v>
      </c>
      <c r="I796" s="71">
        <v>0.82378125623486498</v>
      </c>
      <c r="J796" s="68">
        <v>82.249560632688897</v>
      </c>
      <c r="K796" s="71">
        <v>0.99830320604440204</v>
      </c>
      <c r="L796" s="68">
        <v>98.857644991212695</v>
      </c>
      <c r="M796" s="71">
        <v>0.82502168256721498</v>
      </c>
      <c r="N796" s="68">
        <v>75.373790677220796</v>
      </c>
      <c r="O796" s="71">
        <v>0.677137393706297</v>
      </c>
      <c r="P796" s="68">
        <v>66.176470588235304</v>
      </c>
      <c r="Q796" s="71"/>
      <c r="R796" s="68"/>
    </row>
    <row r="797" spans="1:18" x14ac:dyDescent="0.2">
      <c r="A797" s="72" t="s">
        <v>1929</v>
      </c>
      <c r="B797" s="66" t="s">
        <v>1930</v>
      </c>
      <c r="C797" s="67">
        <v>39</v>
      </c>
      <c r="D797" s="67" t="s">
        <v>346</v>
      </c>
      <c r="E797" s="71">
        <v>0.621383812003239</v>
      </c>
      <c r="F797" s="68">
        <v>23.725834797891</v>
      </c>
      <c r="G797" s="71">
        <v>0.74350009509380799</v>
      </c>
      <c r="H797" s="68">
        <v>29.261862917398901</v>
      </c>
      <c r="I797" s="71">
        <v>0.616553021851172</v>
      </c>
      <c r="J797" s="68">
        <v>10.984182776801401</v>
      </c>
      <c r="K797" s="71">
        <v>0.89275470211596597</v>
      </c>
      <c r="L797" s="68">
        <v>41.124780316344498</v>
      </c>
      <c r="M797" s="71">
        <v>0.483521248915871</v>
      </c>
      <c r="N797" s="68">
        <v>14.687774846086199</v>
      </c>
      <c r="O797" s="71">
        <v>0.37058999203937598</v>
      </c>
      <c r="P797" s="68">
        <v>19.761029411764699</v>
      </c>
      <c r="Q797" s="71"/>
      <c r="R797" s="68"/>
    </row>
    <row r="798" spans="1:18" x14ac:dyDescent="0.2">
      <c r="A798" s="72" t="s">
        <v>1931</v>
      </c>
      <c r="B798" s="66" t="s">
        <v>1932</v>
      </c>
      <c r="C798" s="67">
        <v>39</v>
      </c>
      <c r="D798" s="67" t="s">
        <v>346</v>
      </c>
      <c r="E798" s="71">
        <v>0.55760795720542999</v>
      </c>
      <c r="F798" s="68">
        <v>14.323374340949</v>
      </c>
      <c r="G798" s="71">
        <v>0.81424136677612102</v>
      </c>
      <c r="H798" s="68">
        <v>50.790861159929698</v>
      </c>
      <c r="I798" s="71">
        <v>0.57586230947749395</v>
      </c>
      <c r="J798" s="68">
        <v>6.3268892794376104</v>
      </c>
      <c r="K798" s="71">
        <v>0.86661255103775203</v>
      </c>
      <c r="L798" s="68">
        <v>30.492091388400699</v>
      </c>
      <c r="M798" s="71">
        <v>0.75997398091933999</v>
      </c>
      <c r="N798" s="68">
        <v>61.917326297273497</v>
      </c>
      <c r="O798" s="71">
        <v>0.32895753502187403</v>
      </c>
      <c r="P798" s="68">
        <v>15.165441176470599</v>
      </c>
      <c r="Q798" s="71">
        <v>0</v>
      </c>
      <c r="R798" s="68">
        <v>35.834609494640098</v>
      </c>
    </row>
    <row r="799" spans="1:18" x14ac:dyDescent="0.2">
      <c r="A799" s="72" t="s">
        <v>1933</v>
      </c>
      <c r="B799" s="66" t="s">
        <v>1934</v>
      </c>
      <c r="C799" s="67">
        <v>39</v>
      </c>
      <c r="D799" s="67" t="s">
        <v>346</v>
      </c>
      <c r="E799" s="71">
        <v>0.52114543544597902</v>
      </c>
      <c r="F799" s="68">
        <v>10.2811950790861</v>
      </c>
      <c r="G799" s="71">
        <v>0.70653600073151701</v>
      </c>
      <c r="H799" s="68">
        <v>22.144112478031602</v>
      </c>
      <c r="I799" s="71">
        <v>0.64871224802870597</v>
      </c>
      <c r="J799" s="68">
        <v>17.926186291739899</v>
      </c>
      <c r="K799" s="71">
        <v>0.91511382069974101</v>
      </c>
      <c r="L799" s="68">
        <v>55.184534270650303</v>
      </c>
      <c r="M799" s="71">
        <v>0.51062445793581901</v>
      </c>
      <c r="N799" s="68">
        <v>18.293755496921701</v>
      </c>
      <c r="O799" s="71">
        <v>0.34588608528009201</v>
      </c>
      <c r="P799" s="68">
        <v>16.819852941176499</v>
      </c>
      <c r="Q799" s="71">
        <v>0</v>
      </c>
      <c r="R799" s="68">
        <v>35.834609494640098</v>
      </c>
    </row>
    <row r="800" spans="1:18" x14ac:dyDescent="0.2">
      <c r="A800" s="72" t="s">
        <v>1935</v>
      </c>
      <c r="B800" s="66" t="s">
        <v>1936</v>
      </c>
      <c r="C800" s="67">
        <v>39</v>
      </c>
      <c r="D800" s="67" t="s">
        <v>346</v>
      </c>
      <c r="E800" s="71">
        <v>0.63505195413085502</v>
      </c>
      <c r="F800" s="68">
        <v>26.6256590509666</v>
      </c>
      <c r="G800" s="71">
        <v>0.861770400259535</v>
      </c>
      <c r="H800" s="68">
        <v>66.871704745166994</v>
      </c>
      <c r="I800" s="71">
        <v>0.734985123883239</v>
      </c>
      <c r="J800" s="68">
        <v>52.7240773286467</v>
      </c>
      <c r="K800" s="71">
        <v>0.94156638897459599</v>
      </c>
      <c r="L800" s="68">
        <v>73.901581722319904</v>
      </c>
      <c r="M800" s="71">
        <v>0.841283607979184</v>
      </c>
      <c r="N800" s="68">
        <v>78.100263852242705</v>
      </c>
      <c r="O800" s="71">
        <v>0.43070620368857598</v>
      </c>
      <c r="P800" s="68">
        <v>26.470588235294102</v>
      </c>
      <c r="Q800" s="71">
        <v>0</v>
      </c>
      <c r="R800" s="68">
        <v>35.834609494640098</v>
      </c>
    </row>
    <row r="801" spans="1:18" x14ac:dyDescent="0.2">
      <c r="A801" s="72" t="s">
        <v>1937</v>
      </c>
      <c r="B801" s="66" t="s">
        <v>1938</v>
      </c>
      <c r="C801" s="67">
        <v>39</v>
      </c>
      <c r="D801" s="67" t="s">
        <v>346</v>
      </c>
      <c r="E801" s="71">
        <v>0.78890469196150304</v>
      </c>
      <c r="F801" s="68">
        <v>66.871704745166994</v>
      </c>
      <c r="G801" s="71">
        <v>0.833222145078785</v>
      </c>
      <c r="H801" s="68">
        <v>57.4692442882249</v>
      </c>
      <c r="I801" s="71">
        <v>0.87300820275385205</v>
      </c>
      <c r="J801" s="68">
        <v>89.543057996485103</v>
      </c>
      <c r="K801" s="71">
        <v>0.93590969865267903</v>
      </c>
      <c r="L801" s="68">
        <v>69.595782073813695</v>
      </c>
      <c r="M801" s="71">
        <v>0.79791847354726697</v>
      </c>
      <c r="N801" s="68">
        <v>69.656992084432702</v>
      </c>
      <c r="O801" s="71">
        <v>0.50446493977493101</v>
      </c>
      <c r="P801" s="68">
        <v>38.235294117647101</v>
      </c>
      <c r="Q801" s="71"/>
      <c r="R801" s="68"/>
    </row>
    <row r="802" spans="1:18" x14ac:dyDescent="0.2">
      <c r="A802" s="72" t="s">
        <v>1939</v>
      </c>
      <c r="B802" s="66" t="s">
        <v>1940</v>
      </c>
      <c r="C802" s="67">
        <v>39</v>
      </c>
      <c r="D802" s="67" t="s">
        <v>346</v>
      </c>
      <c r="E802" s="71">
        <v>0.87738574580813999</v>
      </c>
      <c r="F802" s="68">
        <v>90.509666080843601</v>
      </c>
      <c r="G802" s="71">
        <v>0.91066087772603499</v>
      </c>
      <c r="H802" s="68">
        <v>84.710017574692401</v>
      </c>
      <c r="I802" s="71">
        <v>0.93702177828232003</v>
      </c>
      <c r="J802" s="68">
        <v>97.6274165202109</v>
      </c>
      <c r="K802" s="71">
        <v>0.90049351625130802</v>
      </c>
      <c r="L802" s="68">
        <v>44.991212653778597</v>
      </c>
      <c r="M802" s="71">
        <v>0.94427580225498597</v>
      </c>
      <c r="N802" s="68">
        <v>95.954265611257696</v>
      </c>
      <c r="O802" s="71">
        <v>0.57186250033419395</v>
      </c>
      <c r="P802" s="68">
        <v>48.253676470588204</v>
      </c>
      <c r="Q802" s="71">
        <v>1</v>
      </c>
      <c r="R802" s="68">
        <v>100</v>
      </c>
    </row>
    <row r="803" spans="1:18" x14ac:dyDescent="0.2">
      <c r="A803" s="72" t="s">
        <v>1941</v>
      </c>
      <c r="B803" s="66" t="s">
        <v>1942</v>
      </c>
      <c r="C803" s="67">
        <v>39</v>
      </c>
      <c r="D803" s="67" t="s">
        <v>346</v>
      </c>
      <c r="E803" s="71">
        <v>0.84635332115797701</v>
      </c>
      <c r="F803" s="68">
        <v>83.128295254833006</v>
      </c>
      <c r="G803" s="71">
        <v>0.88162947329039898</v>
      </c>
      <c r="H803" s="68">
        <v>74.340949033391894</v>
      </c>
      <c r="I803" s="71">
        <v>0.73477737724183101</v>
      </c>
      <c r="J803" s="68">
        <v>52.5483304042179</v>
      </c>
      <c r="K803" s="71">
        <v>0.93848092152627804</v>
      </c>
      <c r="L803" s="68">
        <v>71.0896309314587</v>
      </c>
      <c r="M803" s="71">
        <v>0.85754553339115203</v>
      </c>
      <c r="N803" s="68">
        <v>82.058047493403706</v>
      </c>
      <c r="O803" s="71">
        <v>0.66568662149820002</v>
      </c>
      <c r="P803" s="68">
        <v>64.430147058823493</v>
      </c>
      <c r="Q803" s="71">
        <v>1</v>
      </c>
      <c r="R803" s="68">
        <v>100</v>
      </c>
    </row>
    <row r="804" spans="1:18" x14ac:dyDescent="0.2">
      <c r="A804" s="72" t="s">
        <v>1943</v>
      </c>
      <c r="B804" s="66" t="s">
        <v>1944</v>
      </c>
      <c r="C804" s="67">
        <v>39</v>
      </c>
      <c r="D804" s="67" t="s">
        <v>346</v>
      </c>
      <c r="E804" s="71">
        <v>0.75364277579476602</v>
      </c>
      <c r="F804" s="68">
        <v>56.239015817223198</v>
      </c>
      <c r="G804" s="71">
        <v>0.84516912994066595</v>
      </c>
      <c r="H804" s="68">
        <v>62.038664323374299</v>
      </c>
      <c r="I804" s="71">
        <v>0.86253268625761204</v>
      </c>
      <c r="J804" s="68">
        <v>88.224956063268905</v>
      </c>
      <c r="K804" s="71">
        <v>0.89246378487384803</v>
      </c>
      <c r="L804" s="68">
        <v>40.861159929701202</v>
      </c>
      <c r="M804" s="71">
        <v>0.75455333911535005</v>
      </c>
      <c r="N804" s="68">
        <v>60.686015831134597</v>
      </c>
      <c r="O804" s="71">
        <v>0.41349493878635502</v>
      </c>
      <c r="P804" s="68">
        <v>24.448529411764699</v>
      </c>
      <c r="Q804" s="71"/>
      <c r="R804" s="68"/>
    </row>
    <row r="805" spans="1:18" x14ac:dyDescent="0.2">
      <c r="A805" s="72" t="s">
        <v>1945</v>
      </c>
      <c r="B805" s="66" t="s">
        <v>1946</v>
      </c>
      <c r="C805" s="67">
        <v>39</v>
      </c>
      <c r="D805" s="67" t="s">
        <v>346</v>
      </c>
      <c r="E805" s="71">
        <v>0.77129465185547597</v>
      </c>
      <c r="F805" s="68">
        <v>61.950790861159902</v>
      </c>
      <c r="G805" s="71">
        <v>0.85203916836771498</v>
      </c>
      <c r="H805" s="68">
        <v>63.356766256590497</v>
      </c>
      <c r="I805" s="71">
        <v>0.84492664926201799</v>
      </c>
      <c r="J805" s="68">
        <v>85.325131810193298</v>
      </c>
      <c r="K805" s="71">
        <v>0.88552529186039197</v>
      </c>
      <c r="L805" s="68">
        <v>37.609841827768001</v>
      </c>
      <c r="M805" s="71">
        <v>0.77623590633130901</v>
      </c>
      <c r="N805" s="68">
        <v>64.995602462620894</v>
      </c>
      <c r="O805" s="71">
        <v>0.49774624345594698</v>
      </c>
      <c r="P805" s="68">
        <v>36.764705882352899</v>
      </c>
      <c r="Q805" s="71"/>
      <c r="R805" s="68"/>
    </row>
    <row r="806" spans="1:18" x14ac:dyDescent="0.2">
      <c r="A806" s="72" t="s">
        <v>1839</v>
      </c>
      <c r="B806" s="66" t="s">
        <v>1947</v>
      </c>
      <c r="C806" s="67">
        <v>39</v>
      </c>
      <c r="D806" s="67" t="s">
        <v>346</v>
      </c>
      <c r="E806" s="71">
        <v>0.83186283256306504</v>
      </c>
      <c r="F806" s="68">
        <v>78.734622144112507</v>
      </c>
      <c r="G806" s="71">
        <v>0.88617582457301802</v>
      </c>
      <c r="H806" s="68">
        <v>75.834797891036899</v>
      </c>
      <c r="I806" s="71">
        <v>0.76875309324517005</v>
      </c>
      <c r="J806" s="68">
        <v>66.168717047451693</v>
      </c>
      <c r="K806" s="71">
        <v>0.94204660962340803</v>
      </c>
      <c r="L806" s="68">
        <v>74.077328646748697</v>
      </c>
      <c r="M806" s="71">
        <v>0.78165654813529895</v>
      </c>
      <c r="N806" s="68">
        <v>66.226912928759901</v>
      </c>
      <c r="O806" s="71">
        <v>0.61254491980149595</v>
      </c>
      <c r="P806" s="68">
        <v>54.595588235294102</v>
      </c>
      <c r="Q806" s="71">
        <v>1</v>
      </c>
      <c r="R806" s="68">
        <v>100</v>
      </c>
    </row>
    <row r="807" spans="1:18" x14ac:dyDescent="0.2">
      <c r="A807" s="72" t="s">
        <v>1948</v>
      </c>
      <c r="B807" s="66" t="s">
        <v>1949</v>
      </c>
      <c r="C807" s="67">
        <v>39</v>
      </c>
      <c r="D807" s="67" t="s">
        <v>346</v>
      </c>
      <c r="E807" s="71">
        <v>0.43799672392754202</v>
      </c>
      <c r="F807" s="68">
        <v>3.0755711775043899</v>
      </c>
      <c r="G807" s="71">
        <v>0.49491696453605599</v>
      </c>
      <c r="H807" s="68">
        <v>2.98769771528998</v>
      </c>
      <c r="I807" s="71">
        <v>0.64463936054027404</v>
      </c>
      <c r="J807" s="68">
        <v>16.608084358523701</v>
      </c>
      <c r="K807" s="71">
        <v>0.81628387573734196</v>
      </c>
      <c r="L807" s="68">
        <v>19.244288224956101</v>
      </c>
      <c r="M807" s="71">
        <v>0.34258456201214199</v>
      </c>
      <c r="N807" s="68">
        <v>5.8047493403693897</v>
      </c>
      <c r="O807" s="71">
        <v>0.32955558073943803</v>
      </c>
      <c r="P807" s="68">
        <v>15.257352941176499</v>
      </c>
      <c r="Q807" s="71">
        <v>0</v>
      </c>
      <c r="R807" s="68">
        <v>35.834609494640098</v>
      </c>
    </row>
    <row r="808" spans="1:18" x14ac:dyDescent="0.2">
      <c r="A808" s="72" t="s">
        <v>1950</v>
      </c>
      <c r="B808" s="66" t="s">
        <v>1951</v>
      </c>
      <c r="C808" s="67">
        <v>39</v>
      </c>
      <c r="D808" s="67" t="s">
        <v>346</v>
      </c>
      <c r="E808" s="71">
        <v>0.79998363920224602</v>
      </c>
      <c r="F808" s="68">
        <v>69.859402460456906</v>
      </c>
      <c r="G808" s="71">
        <v>0.88802348401652498</v>
      </c>
      <c r="H808" s="68">
        <v>76.449912126537797</v>
      </c>
      <c r="I808" s="71">
        <v>0.71680496582872599</v>
      </c>
      <c r="J808" s="68">
        <v>44.024604569419999</v>
      </c>
      <c r="K808" s="71">
        <v>0.929792652511505</v>
      </c>
      <c r="L808" s="68">
        <v>65.114235500878706</v>
      </c>
      <c r="M808" s="71">
        <v>0.82502168256721498</v>
      </c>
      <c r="N808" s="68">
        <v>75.373790677220796</v>
      </c>
      <c r="O808" s="71">
        <v>0.47485905028950598</v>
      </c>
      <c r="P808" s="68">
        <v>32.720588235294102</v>
      </c>
      <c r="Q808" s="71">
        <v>0.96540000000000004</v>
      </c>
      <c r="R808" s="68">
        <v>52.833078101071997</v>
      </c>
    </row>
    <row r="809" spans="1:18" x14ac:dyDescent="0.2">
      <c r="A809" s="72" t="s">
        <v>1952</v>
      </c>
      <c r="B809" s="66" t="s">
        <v>1953</v>
      </c>
      <c r="C809" s="67">
        <v>39</v>
      </c>
      <c r="D809" s="67" t="s">
        <v>346</v>
      </c>
      <c r="E809" s="71">
        <v>0.79364888281552404</v>
      </c>
      <c r="F809" s="68">
        <v>68.3655536028119</v>
      </c>
      <c r="G809" s="71">
        <v>0.89124618438254999</v>
      </c>
      <c r="H809" s="68">
        <v>77.855887521968398</v>
      </c>
      <c r="I809" s="71">
        <v>0.75214077295204396</v>
      </c>
      <c r="J809" s="68">
        <v>59.226713532513202</v>
      </c>
      <c r="K809" s="71">
        <v>0.93694242337294997</v>
      </c>
      <c r="L809" s="68">
        <v>70.035149384885798</v>
      </c>
      <c r="M809" s="71">
        <v>0.83044232437120502</v>
      </c>
      <c r="N809" s="68">
        <v>76.517150395778401</v>
      </c>
      <c r="O809" s="71">
        <v>0.36062159181439302</v>
      </c>
      <c r="P809" s="68">
        <v>18.5661764705882</v>
      </c>
      <c r="Q809" s="71">
        <v>0.99050000000000005</v>
      </c>
      <c r="R809" s="68">
        <v>53.139356814701401</v>
      </c>
    </row>
    <row r="810" spans="1:18" x14ac:dyDescent="0.2">
      <c r="A810" s="72" t="s">
        <v>1954</v>
      </c>
      <c r="B810" s="66" t="s">
        <v>1955</v>
      </c>
      <c r="C810" s="67">
        <v>39</v>
      </c>
      <c r="D810" s="67" t="s">
        <v>346</v>
      </c>
      <c r="E810" s="71">
        <v>0.74630289311498899</v>
      </c>
      <c r="F810" s="68">
        <v>54.393673110720599</v>
      </c>
      <c r="G810" s="71">
        <v>0.85573023370276102</v>
      </c>
      <c r="H810" s="68">
        <v>65.202108963093096</v>
      </c>
      <c r="I810" s="71">
        <v>0.70404623519988396</v>
      </c>
      <c r="J810" s="68">
        <v>37.697715289982398</v>
      </c>
      <c r="K810" s="71">
        <v>0.91216850810231798</v>
      </c>
      <c r="L810" s="68">
        <v>52.7240773286467</v>
      </c>
      <c r="M810" s="71">
        <v>0.72745013009540205</v>
      </c>
      <c r="N810" s="68">
        <v>54.705364995602501</v>
      </c>
      <c r="O810" s="71">
        <v>0.53211935847457903</v>
      </c>
      <c r="P810" s="68">
        <v>43.474264705882398</v>
      </c>
      <c r="Q810" s="71"/>
      <c r="R810" s="68"/>
    </row>
    <row r="811" spans="1:18" x14ac:dyDescent="0.2">
      <c r="A811" s="72" t="s">
        <v>1956</v>
      </c>
      <c r="B811" s="66" t="s">
        <v>1957</v>
      </c>
      <c r="C811" s="67">
        <v>39</v>
      </c>
      <c r="D811" s="67" t="s">
        <v>346</v>
      </c>
      <c r="E811" s="71">
        <v>0.80931063597719299</v>
      </c>
      <c r="F811" s="68">
        <v>72.759226713532499</v>
      </c>
      <c r="G811" s="71">
        <v>0.90753343778501505</v>
      </c>
      <c r="H811" s="68">
        <v>83.391915641476302</v>
      </c>
      <c r="I811" s="71">
        <v>0.76289890149523798</v>
      </c>
      <c r="J811" s="68">
        <v>63.884007029876997</v>
      </c>
      <c r="K811" s="71">
        <v>0.95905070451506702</v>
      </c>
      <c r="L811" s="68">
        <v>85.237258347978894</v>
      </c>
      <c r="M811" s="71">
        <v>0.86296617519514196</v>
      </c>
      <c r="N811" s="68">
        <v>83.289357959542698</v>
      </c>
      <c r="O811" s="71">
        <v>0.363414596872697</v>
      </c>
      <c r="P811" s="68">
        <v>19.025735294117599</v>
      </c>
      <c r="Q811" s="71">
        <v>1</v>
      </c>
      <c r="R811" s="68">
        <v>100</v>
      </c>
    </row>
    <row r="812" spans="1:18" x14ac:dyDescent="0.2">
      <c r="A812" s="72" t="s">
        <v>1958</v>
      </c>
      <c r="B812" s="66" t="s">
        <v>1959</v>
      </c>
      <c r="C812" s="67">
        <v>39</v>
      </c>
      <c r="D812" s="67" t="s">
        <v>346</v>
      </c>
      <c r="E812" s="71">
        <v>0.75312964389332004</v>
      </c>
      <c r="F812" s="68">
        <v>55.975395430580001</v>
      </c>
      <c r="G812" s="71">
        <v>0.87292883763160201</v>
      </c>
      <c r="H812" s="68">
        <v>70.913884007029907</v>
      </c>
      <c r="I812" s="71">
        <v>0.71660078028242102</v>
      </c>
      <c r="J812" s="68">
        <v>43.936731107205603</v>
      </c>
      <c r="K812" s="71">
        <v>0.91988569162102896</v>
      </c>
      <c r="L812" s="68">
        <v>58.875219683655502</v>
      </c>
      <c r="M812" s="71">
        <v>0.73287077189939198</v>
      </c>
      <c r="N812" s="68">
        <v>56.6402814423923</v>
      </c>
      <c r="O812" s="71">
        <v>0.27649178192547502</v>
      </c>
      <c r="P812" s="68">
        <v>10.9375</v>
      </c>
      <c r="Q812" s="71">
        <v>1</v>
      </c>
      <c r="R812" s="68">
        <v>100</v>
      </c>
    </row>
    <row r="813" spans="1:18" x14ac:dyDescent="0.2">
      <c r="A813" s="72" t="s">
        <v>1960</v>
      </c>
      <c r="B813" s="66" t="s">
        <v>1961</v>
      </c>
      <c r="C813" s="67">
        <v>39</v>
      </c>
      <c r="D813" s="67" t="s">
        <v>346</v>
      </c>
      <c r="E813" s="71">
        <v>0.91966913004849304</v>
      </c>
      <c r="F813" s="68">
        <v>97.100175746924407</v>
      </c>
      <c r="G813" s="71">
        <v>0.99265369675851201</v>
      </c>
      <c r="H813" s="68">
        <v>99.912126537785596</v>
      </c>
      <c r="I813" s="71">
        <v>0.955397386185596</v>
      </c>
      <c r="J813" s="68">
        <v>98.857644991212695</v>
      </c>
      <c r="K813" s="71">
        <v>0.99761904761904796</v>
      </c>
      <c r="L813" s="68">
        <v>98.769771528998206</v>
      </c>
      <c r="M813" s="71">
        <v>0.91717259323503797</v>
      </c>
      <c r="N813" s="68">
        <v>92.875989445910307</v>
      </c>
      <c r="O813" s="71">
        <v>0.655172056492767</v>
      </c>
      <c r="P813" s="68">
        <v>62.132352941176499</v>
      </c>
      <c r="Q813" s="71">
        <v>1</v>
      </c>
      <c r="R813" s="68">
        <v>100</v>
      </c>
    </row>
    <row r="814" spans="1:18" x14ac:dyDescent="0.2">
      <c r="A814" s="72" t="s">
        <v>1962</v>
      </c>
      <c r="B814" s="66" t="s">
        <v>1963</v>
      </c>
      <c r="C814" s="67">
        <v>39</v>
      </c>
      <c r="D814" s="67" t="s">
        <v>346</v>
      </c>
      <c r="E814" s="71">
        <v>0.88239548016644997</v>
      </c>
      <c r="F814" s="68">
        <v>92.091388400702996</v>
      </c>
      <c r="G814" s="71">
        <v>0.94266632259313998</v>
      </c>
      <c r="H814" s="68">
        <v>92.355008787346193</v>
      </c>
      <c r="I814" s="71">
        <v>0.92851479703749995</v>
      </c>
      <c r="J814" s="68">
        <v>96.485061511423595</v>
      </c>
      <c r="K814" s="71">
        <v>0.96724899955788302</v>
      </c>
      <c r="L814" s="68">
        <v>90.773286467486798</v>
      </c>
      <c r="M814" s="71">
        <v>0.87380745880312105</v>
      </c>
      <c r="N814" s="68">
        <v>85.224274406332498</v>
      </c>
      <c r="O814" s="71">
        <v>0.69973982284060399</v>
      </c>
      <c r="P814" s="68">
        <v>70.404411764705898</v>
      </c>
      <c r="Q814" s="71"/>
      <c r="R814" s="68"/>
    </row>
    <row r="815" spans="1:18" x14ac:dyDescent="0.2">
      <c r="A815" s="72" t="s">
        <v>1964</v>
      </c>
      <c r="B815" s="66" t="s">
        <v>1965</v>
      </c>
      <c r="C815" s="67">
        <v>39</v>
      </c>
      <c r="D815" s="67" t="s">
        <v>346</v>
      </c>
      <c r="E815" s="71">
        <v>0.85611522711382604</v>
      </c>
      <c r="F815" s="68">
        <v>85.061511423550101</v>
      </c>
      <c r="G815" s="71">
        <v>0.865434691321884</v>
      </c>
      <c r="H815" s="68">
        <v>68.453427065026403</v>
      </c>
      <c r="I815" s="71">
        <v>0.85747027974944501</v>
      </c>
      <c r="J815" s="68">
        <v>87.785588752196801</v>
      </c>
      <c r="K815" s="71">
        <v>0.93686541421034197</v>
      </c>
      <c r="L815" s="68">
        <v>69.947275922671395</v>
      </c>
      <c r="M815" s="71">
        <v>0.75455333911535005</v>
      </c>
      <c r="N815" s="68">
        <v>60.686015831134597</v>
      </c>
      <c r="O815" s="71">
        <v>0.86625241117210805</v>
      </c>
      <c r="P815" s="68">
        <v>93.290441176470594</v>
      </c>
      <c r="Q815" s="71"/>
      <c r="R815" s="68"/>
    </row>
    <row r="816" spans="1:18" x14ac:dyDescent="0.2">
      <c r="A816" s="72" t="s">
        <v>1966</v>
      </c>
      <c r="B816" s="66" t="s">
        <v>1967</v>
      </c>
      <c r="C816" s="67">
        <v>39</v>
      </c>
      <c r="D816" s="67" t="s">
        <v>346</v>
      </c>
      <c r="E816" s="71">
        <v>0.83545458911991999</v>
      </c>
      <c r="F816" s="68">
        <v>79.701230228471005</v>
      </c>
      <c r="G816" s="71">
        <v>0.811629181954445</v>
      </c>
      <c r="H816" s="68">
        <v>49.472759226713499</v>
      </c>
      <c r="I816" s="71">
        <v>0.84971822489940396</v>
      </c>
      <c r="J816" s="68">
        <v>86.115992970123003</v>
      </c>
      <c r="K816" s="71">
        <v>0.93223694840340399</v>
      </c>
      <c r="L816" s="68">
        <v>66.695957820738101</v>
      </c>
      <c r="M816" s="71">
        <v>0.70576756287944398</v>
      </c>
      <c r="N816" s="68">
        <v>49.2524186455585</v>
      </c>
      <c r="O816" s="71">
        <v>0.713375616582822</v>
      </c>
      <c r="P816" s="68">
        <v>72.518382352941202</v>
      </c>
      <c r="Q816" s="71">
        <v>1</v>
      </c>
      <c r="R816" s="68">
        <v>100</v>
      </c>
    </row>
    <row r="817" spans="1:18" x14ac:dyDescent="0.2">
      <c r="A817" s="72" t="s">
        <v>1968</v>
      </c>
      <c r="B817" s="66" t="s">
        <v>1969</v>
      </c>
      <c r="C817" s="67">
        <v>39</v>
      </c>
      <c r="D817" s="67" t="s">
        <v>346</v>
      </c>
      <c r="E817" s="71">
        <v>0.89780714149851404</v>
      </c>
      <c r="F817" s="68">
        <v>94.727592267135293</v>
      </c>
      <c r="G817" s="71">
        <v>0.95620034417632105</v>
      </c>
      <c r="H817" s="68">
        <v>95.430579964850594</v>
      </c>
      <c r="I817" s="71">
        <v>0.95027405699580003</v>
      </c>
      <c r="J817" s="68">
        <v>98.769771528998206</v>
      </c>
      <c r="K817" s="71">
        <v>0.88467505897042698</v>
      </c>
      <c r="L817" s="68">
        <v>37.170474516695997</v>
      </c>
      <c r="M817" s="71">
        <v>0.91175195143104804</v>
      </c>
      <c r="N817" s="68">
        <v>92.1723834652595</v>
      </c>
      <c r="O817" s="71">
        <v>0.68394143741748503</v>
      </c>
      <c r="P817" s="68">
        <v>67.1875</v>
      </c>
      <c r="Q817" s="71">
        <v>1</v>
      </c>
      <c r="R817" s="68">
        <v>100</v>
      </c>
    </row>
    <row r="818" spans="1:18" x14ac:dyDescent="0.2">
      <c r="A818" s="72" t="s">
        <v>1970</v>
      </c>
      <c r="B818" s="66" t="s">
        <v>1971</v>
      </c>
      <c r="C818" s="67">
        <v>39</v>
      </c>
      <c r="D818" s="67" t="s">
        <v>346</v>
      </c>
      <c r="E818" s="71">
        <v>0.82410769639949399</v>
      </c>
      <c r="F818" s="68">
        <v>76.625659050966604</v>
      </c>
      <c r="G818" s="71">
        <v>0.87164104097212802</v>
      </c>
      <c r="H818" s="68">
        <v>70.650263620386596</v>
      </c>
      <c r="I818" s="71">
        <v>0.85062929273708598</v>
      </c>
      <c r="J818" s="68">
        <v>86.203866432337406</v>
      </c>
      <c r="K818" s="71">
        <v>0.90633685369097805</v>
      </c>
      <c r="L818" s="68">
        <v>48.857644991212702</v>
      </c>
      <c r="M818" s="71">
        <v>0.72745013009540205</v>
      </c>
      <c r="N818" s="68">
        <v>54.705364995602501</v>
      </c>
      <c r="O818" s="71">
        <v>0.58858886090137197</v>
      </c>
      <c r="P818" s="68">
        <v>50.367647058823501</v>
      </c>
      <c r="Q818" s="71">
        <v>1</v>
      </c>
      <c r="R818" s="68">
        <v>100</v>
      </c>
    </row>
    <row r="819" spans="1:18" x14ac:dyDescent="0.2">
      <c r="A819" s="72" t="s">
        <v>1972</v>
      </c>
      <c r="B819" s="66" t="s">
        <v>1973</v>
      </c>
      <c r="C819" s="67">
        <v>39</v>
      </c>
      <c r="D819" s="67" t="s">
        <v>346</v>
      </c>
      <c r="E819" s="71">
        <v>0.80379989256184503</v>
      </c>
      <c r="F819" s="68">
        <v>70.913884007029907</v>
      </c>
      <c r="G819" s="71">
        <v>0.94424256508041604</v>
      </c>
      <c r="H819" s="68">
        <v>93.057996485061494</v>
      </c>
      <c r="I819" s="71">
        <v>0.77931653188694205</v>
      </c>
      <c r="J819" s="68">
        <v>70.298769771528995</v>
      </c>
      <c r="K819" s="71">
        <v>0.95314918773392798</v>
      </c>
      <c r="L819" s="68">
        <v>81.195079086115996</v>
      </c>
      <c r="M819" s="71">
        <v>0.86838681699913101</v>
      </c>
      <c r="N819" s="68">
        <v>84.520668425681606</v>
      </c>
      <c r="O819" s="71">
        <v>0.47390436110880901</v>
      </c>
      <c r="P819" s="68">
        <v>32.444852941176499</v>
      </c>
      <c r="Q819" s="71"/>
      <c r="R819" s="68"/>
    </row>
    <row r="820" spans="1:18" x14ac:dyDescent="0.2">
      <c r="A820" s="72" t="s">
        <v>1974</v>
      </c>
      <c r="B820" s="66" t="s">
        <v>1975</v>
      </c>
      <c r="C820" s="67">
        <v>39</v>
      </c>
      <c r="D820" s="67" t="s">
        <v>346</v>
      </c>
      <c r="E820" s="71">
        <v>0.83310799569707905</v>
      </c>
      <c r="F820" s="68">
        <v>78.9103690685413</v>
      </c>
      <c r="G820" s="71">
        <v>0.92471742625388298</v>
      </c>
      <c r="H820" s="68">
        <v>87.961335676625694</v>
      </c>
      <c r="I820" s="71">
        <v>0.71079082408244598</v>
      </c>
      <c r="J820" s="68">
        <v>40.685413005272402</v>
      </c>
      <c r="K820" s="71">
        <v>0.92546845680840195</v>
      </c>
      <c r="L820" s="68">
        <v>62.478031634446403</v>
      </c>
      <c r="M820" s="71">
        <v>0.960537727666954</v>
      </c>
      <c r="N820" s="68">
        <v>97.185576077396703</v>
      </c>
      <c r="O820" s="71">
        <v>0.47713353937078801</v>
      </c>
      <c r="P820" s="68">
        <v>33.180147058823501</v>
      </c>
      <c r="Q820" s="71">
        <v>1</v>
      </c>
      <c r="R820" s="68">
        <v>100</v>
      </c>
    </row>
    <row r="821" spans="1:18" x14ac:dyDescent="0.2">
      <c r="A821" s="72" t="s">
        <v>1976</v>
      </c>
      <c r="B821" s="66" t="s">
        <v>1977</v>
      </c>
      <c r="C821" s="67">
        <v>39</v>
      </c>
      <c r="D821" s="67" t="s">
        <v>346</v>
      </c>
      <c r="E821" s="71">
        <v>0.81990894490470601</v>
      </c>
      <c r="F821" s="68">
        <v>74.956063268892805</v>
      </c>
      <c r="G821" s="71">
        <v>0.87738177645618598</v>
      </c>
      <c r="H821" s="68">
        <v>72.583479789103706</v>
      </c>
      <c r="I821" s="71">
        <v>0.76508031251475395</v>
      </c>
      <c r="J821" s="68">
        <v>64.850615114235495</v>
      </c>
      <c r="K821" s="71">
        <v>0.96069240219899599</v>
      </c>
      <c r="L821" s="68">
        <v>86.203866432337406</v>
      </c>
      <c r="M821" s="71">
        <v>0.80875975715524595</v>
      </c>
      <c r="N821" s="68">
        <v>72.119613016710602</v>
      </c>
      <c r="O821" s="71">
        <v>0.50753942110305506</v>
      </c>
      <c r="P821" s="68">
        <v>39.154411764705898</v>
      </c>
      <c r="Q821" s="71">
        <v>1</v>
      </c>
      <c r="R821" s="68">
        <v>100</v>
      </c>
    </row>
    <row r="822" spans="1:18" x14ac:dyDescent="0.2">
      <c r="A822" s="72" t="s">
        <v>1978</v>
      </c>
      <c r="B822" s="66" t="s">
        <v>1979</v>
      </c>
      <c r="C822" s="67">
        <v>39</v>
      </c>
      <c r="D822" s="67" t="s">
        <v>346</v>
      </c>
      <c r="E822" s="71">
        <v>0.80196618949242304</v>
      </c>
      <c r="F822" s="68">
        <v>70.474516695957803</v>
      </c>
      <c r="G822" s="71">
        <v>0.92851745016546094</v>
      </c>
      <c r="H822" s="68">
        <v>88.312829525483295</v>
      </c>
      <c r="I822" s="71">
        <v>0.73403189402713398</v>
      </c>
      <c r="J822" s="68">
        <v>52.021089630931499</v>
      </c>
      <c r="K822" s="71">
        <v>0.91254188632035704</v>
      </c>
      <c r="L822" s="68">
        <v>53.075571177504401</v>
      </c>
      <c r="M822" s="71">
        <v>0.85754553339115203</v>
      </c>
      <c r="N822" s="68">
        <v>82.058047493403706</v>
      </c>
      <c r="O822" s="71">
        <v>0.37916037305043299</v>
      </c>
      <c r="P822" s="68">
        <v>20.404411764705898</v>
      </c>
      <c r="Q822" s="71">
        <v>1</v>
      </c>
      <c r="R822" s="68">
        <v>100</v>
      </c>
    </row>
    <row r="823" spans="1:18" x14ac:dyDescent="0.2">
      <c r="A823" s="72" t="s">
        <v>1980</v>
      </c>
      <c r="B823" s="66" t="s">
        <v>1981</v>
      </c>
      <c r="C823" s="67">
        <v>39</v>
      </c>
      <c r="D823" s="67" t="s">
        <v>346</v>
      </c>
      <c r="E823" s="71">
        <v>0.78042651891554704</v>
      </c>
      <c r="F823" s="68">
        <v>65.026362038664303</v>
      </c>
      <c r="G823" s="71">
        <v>0.88988352714989805</v>
      </c>
      <c r="H823" s="68">
        <v>77.240773286467501</v>
      </c>
      <c r="I823" s="71">
        <v>0.835664561276527</v>
      </c>
      <c r="J823" s="68">
        <v>84.094903339191603</v>
      </c>
      <c r="K823" s="71">
        <v>0.90782821608323705</v>
      </c>
      <c r="L823" s="68">
        <v>50.263620386643197</v>
      </c>
      <c r="M823" s="71">
        <v>0.80875975715524595</v>
      </c>
      <c r="N823" s="68">
        <v>72.119613016710602</v>
      </c>
      <c r="O823" s="71">
        <v>0.45999653291282799</v>
      </c>
      <c r="P823" s="68">
        <v>30.882352941176499</v>
      </c>
      <c r="Q823" s="71"/>
      <c r="R823" s="68"/>
    </row>
    <row r="824" spans="1:18" x14ac:dyDescent="0.2">
      <c r="A824" s="72" t="s">
        <v>1982</v>
      </c>
      <c r="B824" s="66" t="s">
        <v>1983</v>
      </c>
      <c r="C824" s="67">
        <v>39</v>
      </c>
      <c r="D824" s="67" t="s">
        <v>346</v>
      </c>
      <c r="E824" s="71">
        <v>0.83906144100966296</v>
      </c>
      <c r="F824" s="68">
        <v>80.843585237258395</v>
      </c>
      <c r="G824" s="71">
        <v>0.94403656420055204</v>
      </c>
      <c r="H824" s="68">
        <v>92.970123022847105</v>
      </c>
      <c r="I824" s="71">
        <v>0.74162242330824302</v>
      </c>
      <c r="J824" s="68">
        <v>55.4481546572935</v>
      </c>
      <c r="K824" s="71">
        <v>0.935669531481367</v>
      </c>
      <c r="L824" s="68">
        <v>69.244288224956094</v>
      </c>
      <c r="M824" s="71">
        <v>0.93885516045099604</v>
      </c>
      <c r="N824" s="68">
        <v>95.250659630606904</v>
      </c>
      <c r="O824" s="71">
        <v>0.47418496661681703</v>
      </c>
      <c r="P824" s="68">
        <v>32.628676470588204</v>
      </c>
      <c r="Q824" s="71">
        <v>1</v>
      </c>
      <c r="R824" s="68">
        <v>100</v>
      </c>
    </row>
    <row r="825" spans="1:18" x14ac:dyDescent="0.2">
      <c r="A825" s="72" t="s">
        <v>1984</v>
      </c>
      <c r="B825" s="66" t="s">
        <v>1985</v>
      </c>
      <c r="C825" s="67">
        <v>39</v>
      </c>
      <c r="D825" s="67" t="s">
        <v>346</v>
      </c>
      <c r="E825" s="71">
        <v>0.82063641545432897</v>
      </c>
      <c r="F825" s="68">
        <v>75.219683655536002</v>
      </c>
      <c r="G825" s="71">
        <v>0.86688627119723205</v>
      </c>
      <c r="H825" s="68">
        <v>68.804920913884004</v>
      </c>
      <c r="I825" s="71">
        <v>0.87312465749732004</v>
      </c>
      <c r="J825" s="68">
        <v>89.718804920913897</v>
      </c>
      <c r="K825" s="71">
        <v>0.92223400660244403</v>
      </c>
      <c r="L825" s="68">
        <v>60.456942003514897</v>
      </c>
      <c r="M825" s="71">
        <v>0.814180398959236</v>
      </c>
      <c r="N825" s="68">
        <v>73.175021987686904</v>
      </c>
      <c r="O825" s="71">
        <v>0.62675674301541395</v>
      </c>
      <c r="P825" s="68">
        <v>57.444852941176499</v>
      </c>
      <c r="Q825" s="71"/>
      <c r="R825" s="68"/>
    </row>
    <row r="826" spans="1:18" x14ac:dyDescent="0.2">
      <c r="A826" s="72" t="s">
        <v>1986</v>
      </c>
      <c r="B826" s="66" t="s">
        <v>1987</v>
      </c>
      <c r="C826" s="67">
        <v>39</v>
      </c>
      <c r="D826" s="67" t="s">
        <v>346</v>
      </c>
      <c r="E826" s="71">
        <v>0.78974260208690406</v>
      </c>
      <c r="F826" s="68">
        <v>67.135325131810205</v>
      </c>
      <c r="G826" s="71">
        <v>0.85221546058058795</v>
      </c>
      <c r="H826" s="68">
        <v>63.532513181019297</v>
      </c>
      <c r="I826" s="71">
        <v>0.85091295351257801</v>
      </c>
      <c r="J826" s="68">
        <v>86.291739894551796</v>
      </c>
      <c r="K826" s="71">
        <v>0.90142775697456701</v>
      </c>
      <c r="L826" s="68">
        <v>45.430579964850601</v>
      </c>
      <c r="M826" s="71">
        <v>0.78707718993928799</v>
      </c>
      <c r="N826" s="68">
        <v>67.634124890061599</v>
      </c>
      <c r="O826" s="71">
        <v>0.55707964942749999</v>
      </c>
      <c r="P826" s="68">
        <v>46.507352941176499</v>
      </c>
      <c r="Q826" s="71"/>
      <c r="R826" s="68"/>
    </row>
    <row r="827" spans="1:18" x14ac:dyDescent="0.2">
      <c r="A827" s="72" t="s">
        <v>1988</v>
      </c>
      <c r="B827" s="66" t="s">
        <v>1989</v>
      </c>
      <c r="C827" s="67">
        <v>39</v>
      </c>
      <c r="D827" s="67" t="s">
        <v>346</v>
      </c>
      <c r="E827" s="71">
        <v>0.75579218720830099</v>
      </c>
      <c r="F827" s="68">
        <v>56.854130052724102</v>
      </c>
      <c r="G827" s="71">
        <v>0.89977087553844404</v>
      </c>
      <c r="H827" s="68">
        <v>81.107205623901606</v>
      </c>
      <c r="I827" s="71">
        <v>0.71226252753059205</v>
      </c>
      <c r="J827" s="68">
        <v>41.8277680140597</v>
      </c>
      <c r="K827" s="71">
        <v>0.91964282015796095</v>
      </c>
      <c r="L827" s="68">
        <v>58.699472759226701</v>
      </c>
      <c r="M827" s="71">
        <v>0.83586296617519396</v>
      </c>
      <c r="N827" s="68">
        <v>77.220756376429193</v>
      </c>
      <c r="O827" s="71">
        <v>0.41142174663931502</v>
      </c>
      <c r="P827" s="68">
        <v>24.172794117647101</v>
      </c>
      <c r="Q827" s="71"/>
      <c r="R827" s="68"/>
    </row>
    <row r="828" spans="1:18" x14ac:dyDescent="0.2">
      <c r="A828" s="72" t="s">
        <v>1990</v>
      </c>
      <c r="B828" s="66" t="s">
        <v>1991</v>
      </c>
      <c r="C828" s="67">
        <v>39</v>
      </c>
      <c r="D828" s="67" t="s">
        <v>346</v>
      </c>
      <c r="E828" s="71">
        <v>0.72595922528631496</v>
      </c>
      <c r="F828" s="68">
        <v>49.384885764499103</v>
      </c>
      <c r="G828" s="71">
        <v>0.74844409739137097</v>
      </c>
      <c r="H828" s="68">
        <v>30.404217926186298</v>
      </c>
      <c r="I828" s="71">
        <v>0.80506158289371099</v>
      </c>
      <c r="J828" s="68">
        <v>78.558875219683699</v>
      </c>
      <c r="K828" s="71">
        <v>0.913612780792324</v>
      </c>
      <c r="L828" s="68">
        <v>54.130052724077302</v>
      </c>
      <c r="M828" s="71">
        <v>0.575672159583694</v>
      </c>
      <c r="N828" s="68">
        <v>26.561125769568999</v>
      </c>
      <c r="O828" s="71">
        <v>0.31296473105678801</v>
      </c>
      <c r="P828" s="68">
        <v>14.2463235294118</v>
      </c>
      <c r="Q828" s="71">
        <v>1</v>
      </c>
      <c r="R828" s="68">
        <v>100</v>
      </c>
    </row>
    <row r="829" spans="1:18" x14ac:dyDescent="0.2">
      <c r="A829" s="72" t="s">
        <v>1992</v>
      </c>
      <c r="B829" s="66" t="s">
        <v>1993</v>
      </c>
      <c r="C829" s="67">
        <v>39</v>
      </c>
      <c r="D829" s="67" t="s">
        <v>346</v>
      </c>
      <c r="E829" s="71">
        <v>0.76010309515395202</v>
      </c>
      <c r="F829" s="68">
        <v>57.8207381370826</v>
      </c>
      <c r="G829" s="71">
        <v>0.86634534934832097</v>
      </c>
      <c r="H829" s="68">
        <v>68.629173989455197</v>
      </c>
      <c r="I829" s="71">
        <v>0.87710915623755903</v>
      </c>
      <c r="J829" s="68">
        <v>90.333919156414794</v>
      </c>
      <c r="K829" s="71">
        <v>0.96262334085365397</v>
      </c>
      <c r="L829" s="68">
        <v>87.609841827767994</v>
      </c>
      <c r="M829" s="71">
        <v>0.67866435385949597</v>
      </c>
      <c r="N829" s="68">
        <v>43.007915567282303</v>
      </c>
      <c r="O829" s="71">
        <v>0.41577327547072901</v>
      </c>
      <c r="P829" s="68">
        <v>24.724264705882401</v>
      </c>
      <c r="Q829" s="71"/>
      <c r="R829" s="68"/>
    </row>
    <row r="830" spans="1:18" x14ac:dyDescent="0.2">
      <c r="A830" s="72" t="s">
        <v>1994</v>
      </c>
      <c r="B830" s="66" t="s">
        <v>1995</v>
      </c>
      <c r="C830" s="67">
        <v>39</v>
      </c>
      <c r="D830" s="67" t="s">
        <v>346</v>
      </c>
      <c r="E830" s="71">
        <v>0.84050707312761896</v>
      </c>
      <c r="F830" s="68">
        <v>81.458699472759207</v>
      </c>
      <c r="G830" s="71">
        <v>0.90581115649768795</v>
      </c>
      <c r="H830" s="68">
        <v>82.688927943761001</v>
      </c>
      <c r="I830" s="71">
        <v>0.88652124212587402</v>
      </c>
      <c r="J830" s="68">
        <v>92.091388400702996</v>
      </c>
      <c r="K830" s="71">
        <v>0.91322413663347302</v>
      </c>
      <c r="L830" s="68">
        <v>53.778558875219701</v>
      </c>
      <c r="M830" s="71">
        <v>0.841283607979184</v>
      </c>
      <c r="N830" s="68">
        <v>78.100263852242705</v>
      </c>
      <c r="O830" s="71">
        <v>0.49620229552949402</v>
      </c>
      <c r="P830" s="68">
        <v>36.580882352941202</v>
      </c>
      <c r="Q830" s="71">
        <v>1</v>
      </c>
      <c r="R830" s="68">
        <v>100</v>
      </c>
    </row>
    <row r="831" spans="1:18" x14ac:dyDescent="0.2">
      <c r="A831" s="72" t="s">
        <v>1996</v>
      </c>
      <c r="B831" s="66" t="s">
        <v>1997</v>
      </c>
      <c r="C831" s="67">
        <v>39</v>
      </c>
      <c r="D831" s="67" t="s">
        <v>346</v>
      </c>
      <c r="E831" s="71">
        <v>0.53046513362055503</v>
      </c>
      <c r="F831" s="68">
        <v>11.072056239015801</v>
      </c>
      <c r="G831" s="71">
        <v>0.66551524654612804</v>
      </c>
      <c r="H831" s="68">
        <v>15.026362038664301</v>
      </c>
      <c r="I831" s="71">
        <v>0.56773376124047803</v>
      </c>
      <c r="J831" s="68">
        <v>5.9753954305799599</v>
      </c>
      <c r="K831" s="71">
        <v>0.84182131311290798</v>
      </c>
      <c r="L831" s="68">
        <v>24.340949033391901</v>
      </c>
      <c r="M831" s="71">
        <v>0.53772766695576701</v>
      </c>
      <c r="N831" s="68">
        <v>21.8117854001759</v>
      </c>
      <c r="O831" s="71">
        <v>3.9527680247496103E-2</v>
      </c>
      <c r="P831" s="68">
        <v>1.47058823529412</v>
      </c>
      <c r="Q831" s="71"/>
      <c r="R831" s="68"/>
    </row>
    <row r="832" spans="1:18" x14ac:dyDescent="0.2">
      <c r="A832" s="72" t="s">
        <v>1998</v>
      </c>
      <c r="B832" s="66" t="s">
        <v>1999</v>
      </c>
      <c r="C832" s="67">
        <v>39</v>
      </c>
      <c r="D832" s="67" t="s">
        <v>346</v>
      </c>
      <c r="E832" s="71">
        <v>0.70124891946481904</v>
      </c>
      <c r="F832" s="68">
        <v>43.760984182776802</v>
      </c>
      <c r="G832" s="71">
        <v>0.68665919899707095</v>
      </c>
      <c r="H832" s="68">
        <v>18.892794376098401</v>
      </c>
      <c r="I832" s="71">
        <v>0.71278422468313496</v>
      </c>
      <c r="J832" s="68">
        <v>42.0035149384886</v>
      </c>
      <c r="K832" s="71">
        <v>0.90947785404103998</v>
      </c>
      <c r="L832" s="68">
        <v>51.493848857644998</v>
      </c>
      <c r="M832" s="71">
        <v>0.70034692107545404</v>
      </c>
      <c r="N832" s="68">
        <v>47.933157431838197</v>
      </c>
      <c r="O832" s="71">
        <v>0.19822531799221599</v>
      </c>
      <c r="P832" s="68">
        <v>4.8713235294117601</v>
      </c>
      <c r="Q832" s="71">
        <v>1</v>
      </c>
      <c r="R832" s="68">
        <v>100</v>
      </c>
    </row>
    <row r="833" spans="1:18" x14ac:dyDescent="0.2">
      <c r="A833" s="72" t="s">
        <v>2000</v>
      </c>
      <c r="B833" s="66" t="s">
        <v>2001</v>
      </c>
      <c r="C833" s="67">
        <v>39</v>
      </c>
      <c r="D833" s="67" t="s">
        <v>346</v>
      </c>
      <c r="E833" s="71">
        <v>0.71790968104680997</v>
      </c>
      <c r="F833" s="68">
        <v>47.803163444639701</v>
      </c>
      <c r="G833" s="71">
        <v>0.75094753385116797</v>
      </c>
      <c r="H833" s="68">
        <v>30.843585237258299</v>
      </c>
      <c r="I833" s="71">
        <v>0.71194879506143605</v>
      </c>
      <c r="J833" s="68">
        <v>41.388400702987703</v>
      </c>
      <c r="K833" s="71">
        <v>0.85736463856439205</v>
      </c>
      <c r="L833" s="68">
        <v>27.680140597539499</v>
      </c>
      <c r="M833" s="71">
        <v>0.77623590633130901</v>
      </c>
      <c r="N833" s="68">
        <v>64.995602462620894</v>
      </c>
      <c r="O833" s="71">
        <v>0.49305153142574698</v>
      </c>
      <c r="P833" s="68">
        <v>35.753676470588204</v>
      </c>
      <c r="Q833" s="71"/>
      <c r="R833" s="68"/>
    </row>
    <row r="834" spans="1:18" x14ac:dyDescent="0.2">
      <c r="A834" s="72" t="s">
        <v>2002</v>
      </c>
      <c r="B834" s="66" t="s">
        <v>2003</v>
      </c>
      <c r="C834" s="67">
        <v>38</v>
      </c>
      <c r="D834" s="67" t="s">
        <v>346</v>
      </c>
      <c r="E834" s="71">
        <v>0.72846133496085697</v>
      </c>
      <c r="F834" s="68">
        <v>30.2631578947368</v>
      </c>
      <c r="G834" s="71">
        <v>0.87595515931588397</v>
      </c>
      <c r="H834" s="68">
        <v>77.631578947368396</v>
      </c>
      <c r="I834" s="71">
        <v>0.90304749941210105</v>
      </c>
      <c r="J834" s="68">
        <v>76.973684210526301</v>
      </c>
      <c r="K834" s="71">
        <v>0.91996965063893699</v>
      </c>
      <c r="L834" s="68">
        <v>71.052631578947398</v>
      </c>
      <c r="M834" s="71">
        <v>0.62608147080028798</v>
      </c>
      <c r="N834" s="68">
        <v>28.289473684210499</v>
      </c>
      <c r="O834" s="71">
        <v>0.31725289463707401</v>
      </c>
      <c r="P834" s="68">
        <v>11.5646258503401</v>
      </c>
      <c r="Q834" s="71"/>
      <c r="R834" s="68"/>
    </row>
    <row r="835" spans="1:18" x14ac:dyDescent="0.2">
      <c r="A835" s="72" t="s">
        <v>2004</v>
      </c>
      <c r="B835" s="66" t="s">
        <v>2005</v>
      </c>
      <c r="C835" s="67">
        <v>38</v>
      </c>
      <c r="D835" s="67" t="s">
        <v>346</v>
      </c>
      <c r="E835" s="71">
        <v>0.55492858187551497</v>
      </c>
      <c r="F835" s="68">
        <v>9.8684210526315805</v>
      </c>
      <c r="G835" s="71">
        <v>0.56416146492625796</v>
      </c>
      <c r="H835" s="68">
        <v>9.2105263157894708</v>
      </c>
      <c r="I835" s="71">
        <v>0.65835968749810603</v>
      </c>
      <c r="J835" s="68">
        <v>17.7631578947368</v>
      </c>
      <c r="K835" s="71">
        <v>0.82708758323013198</v>
      </c>
      <c r="L835" s="68">
        <v>35.526315789473699</v>
      </c>
      <c r="M835" s="71">
        <v>0.60805695746214905</v>
      </c>
      <c r="N835" s="68">
        <v>26.315789473684202</v>
      </c>
      <c r="O835" s="71">
        <v>0.11697721626093199</v>
      </c>
      <c r="P835" s="68">
        <v>5.4421768707483</v>
      </c>
      <c r="Q835" s="71"/>
      <c r="R835" s="68"/>
    </row>
    <row r="836" spans="1:18" x14ac:dyDescent="0.2">
      <c r="A836" s="72" t="s">
        <v>2006</v>
      </c>
      <c r="B836" s="66" t="s">
        <v>2007</v>
      </c>
      <c r="C836" s="67">
        <v>39</v>
      </c>
      <c r="D836" s="67" t="s">
        <v>346</v>
      </c>
      <c r="E836" s="71">
        <v>0.48726167201460802</v>
      </c>
      <c r="F836" s="68">
        <v>7.0298769771528997</v>
      </c>
      <c r="G836" s="71">
        <v>0.66927089626164804</v>
      </c>
      <c r="H836" s="68">
        <v>15.7293497363796</v>
      </c>
      <c r="I836" s="71">
        <v>0.64505085288111197</v>
      </c>
      <c r="J836" s="68">
        <v>16.871704745167001</v>
      </c>
      <c r="K836" s="71">
        <v>0.89711866531824502</v>
      </c>
      <c r="L836" s="68">
        <v>43.233743409490302</v>
      </c>
      <c r="M836" s="71">
        <v>0.54856895056374599</v>
      </c>
      <c r="N836" s="68">
        <v>23.306948109058901</v>
      </c>
      <c r="O836" s="71">
        <v>0.16356066706289499</v>
      </c>
      <c r="P836" s="68">
        <v>3.7683823529411802</v>
      </c>
      <c r="Q836" s="71">
        <v>0</v>
      </c>
      <c r="R836" s="68">
        <v>35.834609494640098</v>
      </c>
    </row>
    <row r="837" spans="1:18" x14ac:dyDescent="0.2">
      <c r="A837" s="72" t="s">
        <v>2008</v>
      </c>
      <c r="B837" s="66" t="s">
        <v>2009</v>
      </c>
      <c r="C837" s="67">
        <v>39</v>
      </c>
      <c r="D837" s="67" t="s">
        <v>346</v>
      </c>
      <c r="E837" s="71">
        <v>0.56135411814518699</v>
      </c>
      <c r="F837" s="68">
        <v>14.6748681898067</v>
      </c>
      <c r="G837" s="71">
        <v>0.55090615728658998</v>
      </c>
      <c r="H837" s="68">
        <v>4.3936731107205604</v>
      </c>
      <c r="I837" s="71">
        <v>0.59156026668262496</v>
      </c>
      <c r="J837" s="68">
        <v>7.9086115992970099</v>
      </c>
      <c r="K837" s="71">
        <v>0.85702428417500898</v>
      </c>
      <c r="L837" s="68">
        <v>27.592267135325098</v>
      </c>
      <c r="M837" s="71">
        <v>0.53772766695576701</v>
      </c>
      <c r="N837" s="68">
        <v>21.8117854001759</v>
      </c>
      <c r="O837" s="71">
        <v>0.269552215625944</v>
      </c>
      <c r="P837" s="68">
        <v>9.7426470588235308</v>
      </c>
      <c r="Q837" s="71"/>
      <c r="R837" s="68"/>
    </row>
    <row r="838" spans="1:18" x14ac:dyDescent="0.2">
      <c r="A838" s="72" t="s">
        <v>2010</v>
      </c>
      <c r="B838" s="66" t="s">
        <v>2011</v>
      </c>
      <c r="C838" s="67">
        <v>39</v>
      </c>
      <c r="D838" s="67" t="s">
        <v>346</v>
      </c>
      <c r="E838" s="71">
        <v>0.71114304993757504</v>
      </c>
      <c r="F838" s="68">
        <v>45.957820738137102</v>
      </c>
      <c r="G838" s="71">
        <v>0.81022648093958805</v>
      </c>
      <c r="H838" s="68">
        <v>48.945518453427098</v>
      </c>
      <c r="I838" s="71">
        <v>0.72416968353362499</v>
      </c>
      <c r="J838" s="68">
        <v>47.363796133567703</v>
      </c>
      <c r="K838" s="71">
        <v>0.85794617305419496</v>
      </c>
      <c r="L838" s="68">
        <v>28.207381370825999</v>
      </c>
      <c r="M838" s="71">
        <v>0.77081526452731897</v>
      </c>
      <c r="N838" s="68">
        <v>64.116094986807397</v>
      </c>
      <c r="O838" s="71">
        <v>0.10620069757072501</v>
      </c>
      <c r="P838" s="68">
        <v>2.2977941176470602</v>
      </c>
      <c r="Q838" s="71">
        <v>0.99750000000000005</v>
      </c>
      <c r="R838" s="68">
        <v>54.058192955589597</v>
      </c>
    </row>
    <row r="839" spans="1:18" x14ac:dyDescent="0.2">
      <c r="A839" s="72" t="s">
        <v>2012</v>
      </c>
      <c r="B839" s="66" t="s">
        <v>2013</v>
      </c>
      <c r="C839" s="67">
        <v>38</v>
      </c>
      <c r="D839" s="67" t="s">
        <v>346</v>
      </c>
      <c r="E839" s="71">
        <v>0.71164943956395399</v>
      </c>
      <c r="F839" s="68">
        <v>28.947368421052602</v>
      </c>
      <c r="G839" s="71">
        <v>0.84733110600065298</v>
      </c>
      <c r="H839" s="68">
        <v>59.210526315789501</v>
      </c>
      <c r="I839" s="71">
        <v>0.87061271060287604</v>
      </c>
      <c r="J839" s="68">
        <v>65.789473684210506</v>
      </c>
      <c r="K839" s="71">
        <v>0.95245904313871799</v>
      </c>
      <c r="L839" s="68">
        <v>85.526315789473699</v>
      </c>
      <c r="M839" s="71">
        <v>0.581020187454939</v>
      </c>
      <c r="N839" s="68">
        <v>23.026315789473699</v>
      </c>
      <c r="O839" s="71">
        <v>0.306824150622583</v>
      </c>
      <c r="P839" s="68">
        <v>10.2040816326531</v>
      </c>
      <c r="Q839" s="71"/>
      <c r="R839" s="68"/>
    </row>
    <row r="840" spans="1:18" x14ac:dyDescent="0.2">
      <c r="A840" s="72" t="s">
        <v>2014</v>
      </c>
      <c r="B840" s="66" t="s">
        <v>2015</v>
      </c>
      <c r="C840" s="67">
        <v>37</v>
      </c>
      <c r="D840" s="67" t="s">
        <v>346</v>
      </c>
      <c r="E840" s="71">
        <v>0.86106480463776403</v>
      </c>
      <c r="F840" s="68">
        <v>96.735905044510403</v>
      </c>
      <c r="G840" s="71">
        <v>0.85670928559869697</v>
      </c>
      <c r="H840" s="68">
        <v>76.854599406528195</v>
      </c>
      <c r="I840" s="71">
        <v>0.783423622429956</v>
      </c>
      <c r="J840" s="68">
        <v>77.448071216617194</v>
      </c>
      <c r="K840" s="71">
        <v>0.98549823734233499</v>
      </c>
      <c r="L840" s="68">
        <v>98.813056379822001</v>
      </c>
      <c r="M840" s="71">
        <v>0.81850875089906505</v>
      </c>
      <c r="N840" s="68">
        <v>86.053412462908</v>
      </c>
      <c r="O840" s="71">
        <v>0.861184126918766</v>
      </c>
      <c r="P840" s="68">
        <v>96.646341463414601</v>
      </c>
      <c r="Q840" s="71"/>
      <c r="R840" s="68"/>
    </row>
    <row r="841" spans="1:18" x14ac:dyDescent="0.2">
      <c r="A841" s="72" t="s">
        <v>2016</v>
      </c>
      <c r="B841" s="66" t="s">
        <v>2017</v>
      </c>
      <c r="C841" s="67">
        <v>39</v>
      </c>
      <c r="D841" s="67" t="s">
        <v>346</v>
      </c>
      <c r="E841" s="71">
        <v>0.68992844885400195</v>
      </c>
      <c r="F841" s="68">
        <v>40.070298769771497</v>
      </c>
      <c r="G841" s="71">
        <v>0.76715826944574605</v>
      </c>
      <c r="H841" s="68">
        <v>36.115992970123003</v>
      </c>
      <c r="I841" s="71">
        <v>0.67268532351737798</v>
      </c>
      <c r="J841" s="68">
        <v>24.516695957820701</v>
      </c>
      <c r="K841" s="71">
        <v>0.89229279419609797</v>
      </c>
      <c r="L841" s="68">
        <v>40.685413005272402</v>
      </c>
      <c r="M841" s="71">
        <v>0.58109280138768404</v>
      </c>
      <c r="N841" s="68">
        <v>27.968337730870701</v>
      </c>
      <c r="O841" s="71">
        <v>0.226341504577106</v>
      </c>
      <c r="P841" s="68">
        <v>6.8014705882352899</v>
      </c>
      <c r="Q841" s="71">
        <v>1</v>
      </c>
      <c r="R841" s="68">
        <v>100</v>
      </c>
    </row>
    <row r="842" spans="1:18" x14ac:dyDescent="0.2">
      <c r="A842" s="72" t="s">
        <v>2018</v>
      </c>
      <c r="B842" s="66" t="s">
        <v>2019</v>
      </c>
      <c r="C842" s="67">
        <v>39</v>
      </c>
      <c r="D842" s="67" t="s">
        <v>346</v>
      </c>
      <c r="E842" s="71">
        <v>0.56785532007477102</v>
      </c>
      <c r="F842" s="68">
        <v>15.6414762741652</v>
      </c>
      <c r="G842" s="71">
        <v>0.69083167149114799</v>
      </c>
      <c r="H842" s="68">
        <v>19.420035149384901</v>
      </c>
      <c r="I842" s="71">
        <v>0.63867898751377705</v>
      </c>
      <c r="J842" s="68">
        <v>14.938488576449901</v>
      </c>
      <c r="K842" s="71">
        <v>0.73466883734163302</v>
      </c>
      <c r="L842" s="68">
        <v>10.105448154657299</v>
      </c>
      <c r="M842" s="71">
        <v>0.47267996530789202</v>
      </c>
      <c r="N842" s="68">
        <v>13.3685136323659</v>
      </c>
      <c r="O842" s="71">
        <v>0.30587245879417402</v>
      </c>
      <c r="P842" s="68">
        <v>13.511029411764699</v>
      </c>
      <c r="Q842" s="71">
        <v>0.56440000000000001</v>
      </c>
      <c r="R842" s="68">
        <v>49.310872894333798</v>
      </c>
    </row>
    <row r="843" spans="1:18" x14ac:dyDescent="0.2">
      <c r="A843" s="72" t="s">
        <v>2020</v>
      </c>
      <c r="B843" s="66" t="s">
        <v>2021</v>
      </c>
      <c r="C843" s="67">
        <v>73</v>
      </c>
      <c r="D843" s="67" t="s">
        <v>346</v>
      </c>
      <c r="E843" s="71">
        <v>0.71762381231721095</v>
      </c>
      <c r="F843" s="68">
        <v>76.424361493123797</v>
      </c>
      <c r="G843" s="71">
        <v>0.70978570670408903</v>
      </c>
      <c r="H843" s="68">
        <v>62.377210216110001</v>
      </c>
      <c r="I843" s="71">
        <v>0.71395544716209802</v>
      </c>
      <c r="J843" s="68">
        <v>60.707269155206298</v>
      </c>
      <c r="K843" s="71">
        <v>0.83761108245299198</v>
      </c>
      <c r="L843" s="68">
        <v>73.379174852652298</v>
      </c>
      <c r="M843" s="71">
        <v>0.67548676984523204</v>
      </c>
      <c r="N843" s="68">
        <v>71.147880041364999</v>
      </c>
      <c r="O843" s="71">
        <v>0.65128005542164402</v>
      </c>
      <c r="P843" s="68">
        <v>97.4332648870637</v>
      </c>
      <c r="Q843" s="71"/>
      <c r="R843" s="68"/>
    </row>
    <row r="844" spans="1:18" x14ac:dyDescent="0.2">
      <c r="A844" s="72" t="s">
        <v>2022</v>
      </c>
      <c r="B844" s="66" t="s">
        <v>2023</v>
      </c>
      <c r="C844" s="67">
        <v>73</v>
      </c>
      <c r="D844" s="67" t="s">
        <v>346</v>
      </c>
      <c r="E844" s="71">
        <v>0.57556027471993199</v>
      </c>
      <c r="F844" s="68">
        <v>56.188605108055</v>
      </c>
      <c r="G844" s="71">
        <v>0.64193575497523503</v>
      </c>
      <c r="H844" s="68">
        <v>38.801571709233798</v>
      </c>
      <c r="I844" s="71">
        <v>0.60520417485625599</v>
      </c>
      <c r="J844" s="68">
        <v>35.952848722986197</v>
      </c>
      <c r="K844" s="71">
        <v>0.67601690370938805</v>
      </c>
      <c r="L844" s="68">
        <v>31.434184675834999</v>
      </c>
      <c r="M844" s="71">
        <v>0.42170078216009299</v>
      </c>
      <c r="N844" s="68">
        <v>38.986556359875898</v>
      </c>
      <c r="O844" s="71">
        <v>0.53294375789868897</v>
      </c>
      <c r="P844" s="68">
        <v>95.277207392197099</v>
      </c>
      <c r="Q844" s="71"/>
      <c r="R844" s="68"/>
    </row>
    <row r="845" spans="1:18" x14ac:dyDescent="0.2">
      <c r="A845" s="72" t="s">
        <v>2024</v>
      </c>
      <c r="B845" s="66" t="s">
        <v>2025</v>
      </c>
      <c r="C845" s="67">
        <v>38</v>
      </c>
      <c r="D845" s="67" t="s">
        <v>346</v>
      </c>
      <c r="E845" s="71">
        <v>0.84795506321736103</v>
      </c>
      <c r="F845" s="68">
        <v>67.105263157894697</v>
      </c>
      <c r="G845" s="71">
        <v>0.82867011550184499</v>
      </c>
      <c r="H845" s="68">
        <v>50</v>
      </c>
      <c r="I845" s="71">
        <v>0.91514116870446105</v>
      </c>
      <c r="J845" s="68">
        <v>82.894736842105303</v>
      </c>
      <c r="K845" s="71">
        <v>0.90476816116494196</v>
      </c>
      <c r="L845" s="68">
        <v>67.763157894736807</v>
      </c>
      <c r="M845" s="71">
        <v>0.74324080749819699</v>
      </c>
      <c r="N845" s="68">
        <v>49.342105263157897</v>
      </c>
      <c r="O845" s="71"/>
      <c r="P845" s="68"/>
      <c r="Q845" s="71"/>
      <c r="R845" s="68"/>
    </row>
    <row r="846" spans="1:18" x14ac:dyDescent="0.2">
      <c r="A846" s="72" t="s">
        <v>2026</v>
      </c>
      <c r="B846" s="66" t="s">
        <v>2027</v>
      </c>
      <c r="C846" s="67">
        <v>38</v>
      </c>
      <c r="D846" s="67" t="s">
        <v>346</v>
      </c>
      <c r="E846" s="71">
        <v>0.89970432903549502</v>
      </c>
      <c r="F846" s="68">
        <v>92.105263157894697</v>
      </c>
      <c r="G846" s="71">
        <v>0.87194645490320999</v>
      </c>
      <c r="H846" s="68">
        <v>71.710526315789494</v>
      </c>
      <c r="I846" s="71">
        <v>0.92900626708725098</v>
      </c>
      <c r="J846" s="68">
        <v>85.526315789473699</v>
      </c>
      <c r="K846" s="71">
        <v>0.91790660754365805</v>
      </c>
      <c r="L846" s="68">
        <v>69.736842105263193</v>
      </c>
      <c r="M846" s="71">
        <v>0.860400144196106</v>
      </c>
      <c r="N846" s="68">
        <v>75</v>
      </c>
      <c r="O846" s="71">
        <v>0.91926217144724998</v>
      </c>
      <c r="P846" s="68">
        <v>93.877551020408205</v>
      </c>
      <c r="Q846" s="71"/>
      <c r="R846" s="68"/>
    </row>
    <row r="847" spans="1:18" x14ac:dyDescent="0.2">
      <c r="A847" s="72" t="s">
        <v>2028</v>
      </c>
      <c r="B847" s="66" t="s">
        <v>2029</v>
      </c>
      <c r="C847" s="67">
        <v>38</v>
      </c>
      <c r="D847" s="67" t="s">
        <v>346</v>
      </c>
      <c r="E847" s="71">
        <v>0.82007409331814296</v>
      </c>
      <c r="F847" s="68">
        <v>58.552631578947398</v>
      </c>
      <c r="G847" s="71">
        <v>0.82896036047087496</v>
      </c>
      <c r="H847" s="68">
        <v>50.657894736842103</v>
      </c>
      <c r="I847" s="71">
        <v>0.90089187434078699</v>
      </c>
      <c r="J847" s="68">
        <v>75.657894736842096</v>
      </c>
      <c r="K847" s="71">
        <v>0.89929380850714402</v>
      </c>
      <c r="L847" s="68">
        <v>64.473684210526301</v>
      </c>
      <c r="M847" s="71">
        <v>0.68015501081470797</v>
      </c>
      <c r="N847" s="68">
        <v>36.842105263157897</v>
      </c>
      <c r="O847" s="71">
        <v>0.79106941245719897</v>
      </c>
      <c r="P847" s="68">
        <v>68.707482993197303</v>
      </c>
      <c r="Q847" s="71"/>
      <c r="R847" s="68"/>
    </row>
    <row r="848" spans="1:18" x14ac:dyDescent="0.2">
      <c r="A848" s="72" t="s">
        <v>2030</v>
      </c>
      <c r="B848" s="66" t="s">
        <v>2031</v>
      </c>
      <c r="C848" s="67">
        <v>38</v>
      </c>
      <c r="D848" s="67" t="s">
        <v>346</v>
      </c>
      <c r="E848" s="71">
        <v>0.77836273498252795</v>
      </c>
      <c r="F848" s="68">
        <v>44.078947368420998</v>
      </c>
      <c r="G848" s="71">
        <v>0.76406676749578295</v>
      </c>
      <c r="H848" s="68">
        <v>30.2631578947368</v>
      </c>
      <c r="I848" s="71">
        <v>0.70612506652370699</v>
      </c>
      <c r="J848" s="68">
        <v>27.6315789473684</v>
      </c>
      <c r="K848" s="71">
        <v>0.81003186291921003</v>
      </c>
      <c r="L848" s="68">
        <v>30.921052631578899</v>
      </c>
      <c r="M848" s="71">
        <v>0.73422855082912797</v>
      </c>
      <c r="N848" s="68">
        <v>46.710526315789501</v>
      </c>
      <c r="O848" s="71">
        <v>0.87736142714481102</v>
      </c>
      <c r="P848" s="68">
        <v>86.394557823129205</v>
      </c>
      <c r="Q848" s="71"/>
      <c r="R848" s="68"/>
    </row>
    <row r="849" spans="1:18" x14ac:dyDescent="0.2">
      <c r="A849" s="72" t="s">
        <v>2032</v>
      </c>
      <c r="B849" s="66" t="s">
        <v>2033</v>
      </c>
      <c r="C849" s="67">
        <v>38</v>
      </c>
      <c r="D849" s="67" t="s">
        <v>346</v>
      </c>
      <c r="E849" s="71">
        <v>0.90473270022220598</v>
      </c>
      <c r="F849" s="68">
        <v>93.421052631578902</v>
      </c>
      <c r="G849" s="71">
        <v>0.89823462872203397</v>
      </c>
      <c r="H849" s="68">
        <v>91.447368421052602</v>
      </c>
      <c r="I849" s="71">
        <v>0.98506098995218005</v>
      </c>
      <c r="J849" s="68">
        <v>99.342105263157904</v>
      </c>
      <c r="K849" s="71">
        <v>0.99892702687907198</v>
      </c>
      <c r="L849" s="68">
        <v>98.684210526315795</v>
      </c>
      <c r="M849" s="71">
        <v>0.94151045421773605</v>
      </c>
      <c r="N849" s="68">
        <v>88.815789473684205</v>
      </c>
      <c r="O849" s="71">
        <v>0.69993040134000895</v>
      </c>
      <c r="P849" s="68">
        <v>44.8979591836735</v>
      </c>
      <c r="Q849" s="71"/>
      <c r="R849" s="68"/>
    </row>
    <row r="850" spans="1:18" x14ac:dyDescent="0.2">
      <c r="A850" s="72" t="s">
        <v>2034</v>
      </c>
      <c r="B850" s="66" t="s">
        <v>2035</v>
      </c>
      <c r="C850" s="67">
        <v>38</v>
      </c>
      <c r="D850" s="67" t="s">
        <v>346</v>
      </c>
      <c r="E850" s="71">
        <v>0.91107011592904197</v>
      </c>
      <c r="F850" s="68">
        <v>96.052631578947398</v>
      </c>
      <c r="G850" s="71">
        <v>0.866283008404239</v>
      </c>
      <c r="H850" s="68">
        <v>69.078947368421098</v>
      </c>
      <c r="I850" s="71">
        <v>0.97872046234253196</v>
      </c>
      <c r="J850" s="68">
        <v>98.026315789473699</v>
      </c>
      <c r="K850" s="71">
        <v>1</v>
      </c>
      <c r="L850" s="68">
        <v>100</v>
      </c>
      <c r="M850" s="71">
        <v>1</v>
      </c>
      <c r="N850" s="68">
        <v>100</v>
      </c>
      <c r="O850" s="71">
        <v>0.710347108898436</v>
      </c>
      <c r="P850" s="68">
        <v>46.2585034013605</v>
      </c>
      <c r="Q850" s="71"/>
      <c r="R850" s="68"/>
    </row>
    <row r="851" spans="1:18" x14ac:dyDescent="0.2">
      <c r="A851" s="72" t="s">
        <v>2036</v>
      </c>
      <c r="B851" s="66" t="s">
        <v>2037</v>
      </c>
      <c r="C851" s="67">
        <v>38</v>
      </c>
      <c r="D851" s="67" t="s">
        <v>346</v>
      </c>
      <c r="E851" s="71">
        <v>0.90081868186374903</v>
      </c>
      <c r="F851" s="68">
        <v>92.763157894736807</v>
      </c>
      <c r="G851" s="71">
        <v>0.87578067817772598</v>
      </c>
      <c r="H851" s="68">
        <v>76.973684210526301</v>
      </c>
      <c r="I851" s="71">
        <v>0.95223628624571999</v>
      </c>
      <c r="J851" s="68">
        <v>88.815789473684205</v>
      </c>
      <c r="K851" s="71">
        <v>0.93761427711173095</v>
      </c>
      <c r="L851" s="68">
        <v>78.947368421052602</v>
      </c>
      <c r="M851" s="71">
        <v>0.90546142754145598</v>
      </c>
      <c r="N851" s="68">
        <v>84.868421052631604</v>
      </c>
      <c r="O851" s="71">
        <v>0.83300074024211201</v>
      </c>
      <c r="P851" s="68">
        <v>77.551020408163296</v>
      </c>
      <c r="Q851" s="71"/>
      <c r="R851" s="68"/>
    </row>
    <row r="852" spans="1:18" x14ac:dyDescent="0.2">
      <c r="A852" s="72" t="s">
        <v>2038</v>
      </c>
      <c r="B852" s="66" t="s">
        <v>2039</v>
      </c>
      <c r="C852" s="67">
        <v>38</v>
      </c>
      <c r="D852" s="67" t="s">
        <v>346</v>
      </c>
      <c r="E852" s="71">
        <v>0.81619119858814604</v>
      </c>
      <c r="F852" s="68">
        <v>57.2368421052632</v>
      </c>
      <c r="G852" s="71">
        <v>0.864917961749194</v>
      </c>
      <c r="H852" s="68">
        <v>68.421052631578902</v>
      </c>
      <c r="I852" s="71">
        <v>0.89937829842697004</v>
      </c>
      <c r="J852" s="68">
        <v>75</v>
      </c>
      <c r="K852" s="71">
        <v>0.76877922166156099</v>
      </c>
      <c r="L852" s="68">
        <v>23.684210526315798</v>
      </c>
      <c r="M852" s="71">
        <v>0.78830209084354697</v>
      </c>
      <c r="N852" s="68">
        <v>59.210526315789501</v>
      </c>
      <c r="O852" s="71">
        <v>0.75957842025945699</v>
      </c>
      <c r="P852" s="68">
        <v>55.1020408163265</v>
      </c>
      <c r="Q852" s="71"/>
      <c r="R852" s="68"/>
    </row>
    <row r="853" spans="1:18" x14ac:dyDescent="0.2">
      <c r="A853" s="72" t="s">
        <v>2040</v>
      </c>
      <c r="B853" s="66" t="s">
        <v>2041</v>
      </c>
      <c r="C853" s="67">
        <v>38</v>
      </c>
      <c r="D853" s="67" t="s">
        <v>346</v>
      </c>
      <c r="E853" s="71">
        <v>0.88082266349981497</v>
      </c>
      <c r="F853" s="68">
        <v>86.184210526315795</v>
      </c>
      <c r="G853" s="71">
        <v>0.83761590622357995</v>
      </c>
      <c r="H853" s="68">
        <v>55.921052631579002</v>
      </c>
      <c r="I853" s="71">
        <v>0.84747345549170805</v>
      </c>
      <c r="J853" s="68">
        <v>63.157894736842103</v>
      </c>
      <c r="K853" s="71">
        <v>0.92629770644609799</v>
      </c>
      <c r="L853" s="68">
        <v>73.026315789473699</v>
      </c>
      <c r="M853" s="71">
        <v>0.88743691420331605</v>
      </c>
      <c r="N853" s="68">
        <v>80.921052631578902</v>
      </c>
      <c r="O853" s="71">
        <v>0.90528933513437204</v>
      </c>
      <c r="P853" s="68">
        <v>92.517006802721099</v>
      </c>
      <c r="Q853" s="71"/>
      <c r="R853" s="68"/>
    </row>
    <row r="854" spans="1:18" x14ac:dyDescent="0.2">
      <c r="A854" s="72" t="s">
        <v>2042</v>
      </c>
      <c r="B854" s="66" t="s">
        <v>2043</v>
      </c>
      <c r="C854" s="67">
        <v>39</v>
      </c>
      <c r="D854" s="67" t="s">
        <v>346</v>
      </c>
      <c r="E854" s="71">
        <v>0.79112512500054699</v>
      </c>
      <c r="F854" s="68">
        <v>67.486818980667806</v>
      </c>
      <c r="G854" s="71">
        <v>0.859578315277435</v>
      </c>
      <c r="H854" s="68">
        <v>66.168717047451693</v>
      </c>
      <c r="I854" s="71">
        <v>0.79335865067148503</v>
      </c>
      <c r="J854" s="68">
        <v>75.307557117750406</v>
      </c>
      <c r="K854" s="71">
        <v>0.78491633849180098</v>
      </c>
      <c r="L854" s="68">
        <v>14.938488576449901</v>
      </c>
      <c r="M854" s="71">
        <v>0.80875975715524595</v>
      </c>
      <c r="N854" s="68">
        <v>72.119613016710602</v>
      </c>
      <c r="O854" s="71">
        <v>0.70901256340676899</v>
      </c>
      <c r="P854" s="68">
        <v>72.150735294117695</v>
      </c>
      <c r="Q854" s="71"/>
      <c r="R854" s="68"/>
    </row>
    <row r="855" spans="1:18" x14ac:dyDescent="0.2">
      <c r="A855" s="72" t="s">
        <v>2044</v>
      </c>
      <c r="B855" s="66" t="s">
        <v>2045</v>
      </c>
      <c r="C855" s="67">
        <v>39</v>
      </c>
      <c r="D855" s="67" t="s">
        <v>346</v>
      </c>
      <c r="E855" s="71">
        <v>0.92420938167711197</v>
      </c>
      <c r="F855" s="68">
        <v>97.6274165202109</v>
      </c>
      <c r="G855" s="71">
        <v>0.94607579274835096</v>
      </c>
      <c r="H855" s="68">
        <v>93.760984182776795</v>
      </c>
      <c r="I855" s="71">
        <v>0.79834576859210504</v>
      </c>
      <c r="J855" s="68">
        <v>76.801405975395397</v>
      </c>
      <c r="K855" s="71">
        <v>0.95133703589427099</v>
      </c>
      <c r="L855" s="68">
        <v>80.228471001757498</v>
      </c>
      <c r="M855" s="71">
        <v>0.97137901127493398</v>
      </c>
      <c r="N855" s="68">
        <v>98.065083553210201</v>
      </c>
      <c r="O855" s="71">
        <v>0.87811868155300998</v>
      </c>
      <c r="P855" s="68">
        <v>94.301470588235304</v>
      </c>
      <c r="Q855" s="71">
        <v>1</v>
      </c>
      <c r="R855" s="68">
        <v>100</v>
      </c>
    </row>
    <row r="856" spans="1:18" x14ac:dyDescent="0.2">
      <c r="A856" s="72" t="s">
        <v>2046</v>
      </c>
      <c r="B856" s="66" t="s">
        <v>2047</v>
      </c>
      <c r="C856" s="67">
        <v>38</v>
      </c>
      <c r="D856" s="67" t="s">
        <v>346</v>
      </c>
      <c r="E856" s="71">
        <v>0.77296165844233899</v>
      </c>
      <c r="F856" s="68">
        <v>42.105263157894697</v>
      </c>
      <c r="G856" s="71">
        <v>0.78693700415975998</v>
      </c>
      <c r="H856" s="68">
        <v>36.842105263157897</v>
      </c>
      <c r="I856" s="71">
        <v>0.69733713351668503</v>
      </c>
      <c r="J856" s="68">
        <v>26.315789473684202</v>
      </c>
      <c r="K856" s="71">
        <v>0.82693253467790995</v>
      </c>
      <c r="L856" s="68">
        <v>34.868421052631597</v>
      </c>
      <c r="M856" s="71">
        <v>0.74324080749819699</v>
      </c>
      <c r="N856" s="68">
        <v>49.342105263157897</v>
      </c>
      <c r="O856" s="71">
        <v>0.81036081235914403</v>
      </c>
      <c r="P856" s="68">
        <v>71.428571428571402</v>
      </c>
      <c r="Q856" s="71"/>
      <c r="R856" s="68"/>
    </row>
    <row r="857" spans="1:18" x14ac:dyDescent="0.2">
      <c r="A857" s="72" t="s">
        <v>2048</v>
      </c>
      <c r="B857" s="66" t="s">
        <v>2049</v>
      </c>
      <c r="C857" s="67">
        <v>38</v>
      </c>
      <c r="D857" s="67" t="s">
        <v>346</v>
      </c>
      <c r="E857" s="71">
        <v>0.81539722486884003</v>
      </c>
      <c r="F857" s="68">
        <v>56.578947368420998</v>
      </c>
      <c r="G857" s="71">
        <v>0.82772189595526302</v>
      </c>
      <c r="H857" s="68">
        <v>49.342105263157897</v>
      </c>
      <c r="I857" s="71">
        <v>0.77626843633689702</v>
      </c>
      <c r="J857" s="68">
        <v>40.131578947368403</v>
      </c>
      <c r="K857" s="71">
        <v>0.90190609646475095</v>
      </c>
      <c r="L857" s="68">
        <v>65.789473684210506</v>
      </c>
      <c r="M857" s="71">
        <v>0.74324080749819699</v>
      </c>
      <c r="N857" s="68">
        <v>49.342105263157897</v>
      </c>
      <c r="O857" s="71">
        <v>0.82784888808909396</v>
      </c>
      <c r="P857" s="68">
        <v>76.8707482993197</v>
      </c>
      <c r="Q857" s="71"/>
      <c r="R857" s="68"/>
    </row>
    <row r="858" spans="1:18" x14ac:dyDescent="0.2">
      <c r="A858" s="72" t="s">
        <v>2050</v>
      </c>
      <c r="B858" s="66" t="s">
        <v>2051</v>
      </c>
      <c r="C858" s="67">
        <v>39</v>
      </c>
      <c r="D858" s="67" t="s">
        <v>346</v>
      </c>
      <c r="E858" s="71">
        <v>0.88037186945943602</v>
      </c>
      <c r="F858" s="68">
        <v>91.476274165202099</v>
      </c>
      <c r="G858" s="71">
        <v>0.94534817866129295</v>
      </c>
      <c r="H858" s="68">
        <v>93.585237258348002</v>
      </c>
      <c r="I858" s="71">
        <v>0.72941711658116104</v>
      </c>
      <c r="J858" s="68">
        <v>50.615114235500897</v>
      </c>
      <c r="K858" s="71">
        <v>0.94362336727347496</v>
      </c>
      <c r="L858" s="68">
        <v>75.307557117750406</v>
      </c>
      <c r="M858" s="71">
        <v>0.83044232437120502</v>
      </c>
      <c r="N858" s="68">
        <v>76.517150395778401</v>
      </c>
      <c r="O858" s="71">
        <v>0.83340022986948203</v>
      </c>
      <c r="P858" s="68">
        <v>90.716911764705898</v>
      </c>
      <c r="Q858" s="71">
        <v>1</v>
      </c>
      <c r="R858" s="68">
        <v>100</v>
      </c>
    </row>
    <row r="859" spans="1:18" x14ac:dyDescent="0.2">
      <c r="A859" s="72" t="s">
        <v>2052</v>
      </c>
      <c r="B859" s="66" t="s">
        <v>2053</v>
      </c>
      <c r="C859" s="67">
        <v>39</v>
      </c>
      <c r="D859" s="67" t="s">
        <v>346</v>
      </c>
      <c r="E859" s="71">
        <v>0.93316909962920003</v>
      </c>
      <c r="F859" s="68">
        <v>98.594024604569398</v>
      </c>
      <c r="G859" s="71">
        <v>0.97942961525613503</v>
      </c>
      <c r="H859" s="68">
        <v>98.506151142354994</v>
      </c>
      <c r="I859" s="71">
        <v>0.78728189687712302</v>
      </c>
      <c r="J859" s="68">
        <v>72.671353251318095</v>
      </c>
      <c r="K859" s="71">
        <v>0.98387943657696997</v>
      </c>
      <c r="L859" s="68">
        <v>96.660808435852402</v>
      </c>
      <c r="M859" s="71">
        <v>0.90091066782306894</v>
      </c>
      <c r="N859" s="68">
        <v>90.149516270888299</v>
      </c>
      <c r="O859" s="71">
        <v>0.94751298124189998</v>
      </c>
      <c r="P859" s="68">
        <v>98.161764705882305</v>
      </c>
      <c r="Q859" s="71">
        <v>1</v>
      </c>
      <c r="R859" s="68">
        <v>100</v>
      </c>
    </row>
    <row r="860" spans="1:18" x14ac:dyDescent="0.2">
      <c r="A860" s="72" t="s">
        <v>2054</v>
      </c>
      <c r="B860" s="66" t="s">
        <v>2055</v>
      </c>
      <c r="C860" s="67">
        <v>38</v>
      </c>
      <c r="D860" s="67" t="s">
        <v>346</v>
      </c>
      <c r="E860" s="71">
        <v>0.80008290292873097</v>
      </c>
      <c r="F860" s="68">
        <v>51.973684210526301</v>
      </c>
      <c r="G860" s="71">
        <v>0.85287646336716405</v>
      </c>
      <c r="H860" s="68">
        <v>61.842105263157897</v>
      </c>
      <c r="I860" s="71">
        <v>0.72553501958442301</v>
      </c>
      <c r="J860" s="68">
        <v>31.578947368421101</v>
      </c>
      <c r="K860" s="71">
        <v>0.76520719843243801</v>
      </c>
      <c r="L860" s="68">
        <v>23.026315789473699</v>
      </c>
      <c r="M860" s="71">
        <v>0.77928983417447695</v>
      </c>
      <c r="N860" s="68">
        <v>56.578947368420998</v>
      </c>
      <c r="O860" s="71">
        <v>0.87750599908515203</v>
      </c>
      <c r="P860" s="68">
        <v>87.074829931972801</v>
      </c>
      <c r="Q860" s="71"/>
      <c r="R860" s="68"/>
    </row>
    <row r="861" spans="1:18" x14ac:dyDescent="0.2">
      <c r="A861" s="72" t="s">
        <v>2056</v>
      </c>
      <c r="B861" s="66" t="s">
        <v>2057</v>
      </c>
      <c r="C861" s="67">
        <v>38</v>
      </c>
      <c r="D861" s="67" t="s">
        <v>346</v>
      </c>
      <c r="E861" s="71">
        <v>0.91265673207696796</v>
      </c>
      <c r="F861" s="68">
        <v>96.710526315789494</v>
      </c>
      <c r="G861" s="71">
        <v>0.93395108204317601</v>
      </c>
      <c r="H861" s="68">
        <v>96.710526315789494</v>
      </c>
      <c r="I861" s="71">
        <v>0.97540892267156099</v>
      </c>
      <c r="J861" s="68">
        <v>97.368421052631604</v>
      </c>
      <c r="K861" s="71">
        <v>0.96170142880604403</v>
      </c>
      <c r="L861" s="68">
        <v>90.789473684210506</v>
      </c>
      <c r="M861" s="71">
        <v>0.93249819754866603</v>
      </c>
      <c r="N861" s="68">
        <v>87.5</v>
      </c>
      <c r="O861" s="71">
        <v>0.75972402931539196</v>
      </c>
      <c r="P861" s="68">
        <v>55.782312925170103</v>
      </c>
      <c r="Q861" s="71"/>
      <c r="R861" s="68"/>
    </row>
    <row r="862" spans="1:18" x14ac:dyDescent="0.2">
      <c r="A862" s="72" t="s">
        <v>2058</v>
      </c>
      <c r="B862" s="66" t="s">
        <v>2059</v>
      </c>
      <c r="C862" s="67">
        <v>38</v>
      </c>
      <c r="D862" s="67" t="s">
        <v>346</v>
      </c>
      <c r="E862" s="71">
        <v>0.87766583868671399</v>
      </c>
      <c r="F862" s="68">
        <v>83.552631578947398</v>
      </c>
      <c r="G862" s="71">
        <v>0.88332208573041904</v>
      </c>
      <c r="H862" s="68">
        <v>83.552631578947398</v>
      </c>
      <c r="I862" s="71">
        <v>0.96132182789674203</v>
      </c>
      <c r="J862" s="68">
        <v>92.763157894736807</v>
      </c>
      <c r="K862" s="71">
        <v>0.87723414114533804</v>
      </c>
      <c r="L862" s="68">
        <v>52.631578947368403</v>
      </c>
      <c r="M862" s="71">
        <v>0.91447368421052599</v>
      </c>
      <c r="N862" s="68">
        <v>85.526315789473699</v>
      </c>
      <c r="O862" s="71">
        <v>0.75197745445054198</v>
      </c>
      <c r="P862" s="68">
        <v>53.061224489795897</v>
      </c>
      <c r="Q862" s="71"/>
      <c r="R862" s="68"/>
    </row>
    <row r="863" spans="1:18" x14ac:dyDescent="0.2">
      <c r="A863" s="72" t="s">
        <v>2060</v>
      </c>
      <c r="B863" s="66" t="s">
        <v>2061</v>
      </c>
      <c r="C863" s="67">
        <v>38</v>
      </c>
      <c r="D863" s="67" t="s">
        <v>346</v>
      </c>
      <c r="E863" s="71">
        <v>0.88340224053898098</v>
      </c>
      <c r="F863" s="68">
        <v>88.815789473684205</v>
      </c>
      <c r="G863" s="71">
        <v>0.86206665073093502</v>
      </c>
      <c r="H863" s="68">
        <v>65.789473684210506</v>
      </c>
      <c r="I863" s="71">
        <v>0.83767780260198998</v>
      </c>
      <c r="J863" s="68">
        <v>59.868421052631597</v>
      </c>
      <c r="K863" s="71">
        <v>0.95732194667980497</v>
      </c>
      <c r="L863" s="68">
        <v>88.815789473684205</v>
      </c>
      <c r="M863" s="71">
        <v>0.88743691420331605</v>
      </c>
      <c r="N863" s="68">
        <v>80.921052631578902</v>
      </c>
      <c r="O863" s="71">
        <v>0.87250788847886096</v>
      </c>
      <c r="P863" s="68">
        <v>85.034013605442198</v>
      </c>
      <c r="Q863" s="71"/>
      <c r="R863" s="68"/>
    </row>
    <row r="864" spans="1:18" x14ac:dyDescent="0.2">
      <c r="A864" s="72" t="s">
        <v>2062</v>
      </c>
      <c r="B864" s="66" t="s">
        <v>2063</v>
      </c>
      <c r="C864" s="67">
        <v>39</v>
      </c>
      <c r="D864" s="67" t="s">
        <v>346</v>
      </c>
      <c r="E864" s="71">
        <v>0.887623457422407</v>
      </c>
      <c r="F864" s="68">
        <v>93.057996485061494</v>
      </c>
      <c r="G864" s="71">
        <v>0.88324338278383696</v>
      </c>
      <c r="H864" s="68">
        <v>75.219683655536002</v>
      </c>
      <c r="I864" s="71">
        <v>0.85179334666906303</v>
      </c>
      <c r="J864" s="68">
        <v>86.379613356766299</v>
      </c>
      <c r="K864" s="71">
        <v>0.93165539394628905</v>
      </c>
      <c r="L864" s="68">
        <v>66.520210896309294</v>
      </c>
      <c r="M864" s="71">
        <v>0.87922810060711099</v>
      </c>
      <c r="N864" s="68">
        <v>86.2796833773087</v>
      </c>
      <c r="O864" s="71">
        <v>0.77982052052813899</v>
      </c>
      <c r="P864" s="68">
        <v>83.915441176470594</v>
      </c>
      <c r="Q864" s="71">
        <v>1</v>
      </c>
      <c r="R864" s="68">
        <v>100</v>
      </c>
    </row>
    <row r="865" spans="1:18" x14ac:dyDescent="0.2">
      <c r="A865" s="72" t="s">
        <v>2064</v>
      </c>
      <c r="B865" s="66" t="s">
        <v>2065</v>
      </c>
      <c r="C865" s="67">
        <v>39</v>
      </c>
      <c r="D865" s="67" t="s">
        <v>346</v>
      </c>
      <c r="E865" s="71">
        <v>0.82885563781224203</v>
      </c>
      <c r="F865" s="68">
        <v>77.943760984182802</v>
      </c>
      <c r="G865" s="71">
        <v>0.82642415646615397</v>
      </c>
      <c r="H865" s="68">
        <v>55.536028119507897</v>
      </c>
      <c r="I865" s="71">
        <v>0.712124130084406</v>
      </c>
      <c r="J865" s="68">
        <v>41.6520210896309</v>
      </c>
      <c r="K865" s="71">
        <v>0.93128149748020195</v>
      </c>
      <c r="L865" s="68">
        <v>66.432337434094904</v>
      </c>
      <c r="M865" s="71">
        <v>0.77081526452731897</v>
      </c>
      <c r="N865" s="68">
        <v>64.116094986807397</v>
      </c>
      <c r="O865" s="71">
        <v>0.73248877831537196</v>
      </c>
      <c r="P865" s="68">
        <v>76.930147058823493</v>
      </c>
      <c r="Q865" s="71">
        <v>1</v>
      </c>
      <c r="R865" s="68">
        <v>100</v>
      </c>
    </row>
    <row r="866" spans="1:18" x14ac:dyDescent="0.2">
      <c r="A866" s="72" t="s">
        <v>2066</v>
      </c>
      <c r="B866" s="66" t="s">
        <v>2067</v>
      </c>
      <c r="C866" s="67">
        <v>39</v>
      </c>
      <c r="D866" s="67" t="s">
        <v>346</v>
      </c>
      <c r="E866" s="71">
        <v>0.88961282852073398</v>
      </c>
      <c r="F866" s="68">
        <v>93.321616871704705</v>
      </c>
      <c r="G866" s="71">
        <v>0.91394019078731004</v>
      </c>
      <c r="H866" s="68">
        <v>85.676625659050998</v>
      </c>
      <c r="I866" s="71">
        <v>0.72568704719850097</v>
      </c>
      <c r="J866" s="68">
        <v>48.330404217926201</v>
      </c>
      <c r="K866" s="71">
        <v>0.963678905687545</v>
      </c>
      <c r="L866" s="68">
        <v>88.576449912126506</v>
      </c>
      <c r="M866" s="71">
        <v>0.84670424978317305</v>
      </c>
      <c r="N866" s="68">
        <v>79.947229551451201</v>
      </c>
      <c r="O866" s="71">
        <v>0.88766657766787604</v>
      </c>
      <c r="P866" s="68">
        <v>94.944852941176507</v>
      </c>
      <c r="Q866" s="71">
        <v>1</v>
      </c>
      <c r="R866" s="68">
        <v>100</v>
      </c>
    </row>
    <row r="867" spans="1:18" x14ac:dyDescent="0.2">
      <c r="A867" s="72" t="s">
        <v>2068</v>
      </c>
      <c r="B867" s="66" t="s">
        <v>2069</v>
      </c>
      <c r="C867" s="67">
        <v>38</v>
      </c>
      <c r="D867" s="67" t="s">
        <v>346</v>
      </c>
      <c r="E867" s="71">
        <v>0.76821495844602306</v>
      </c>
      <c r="F867" s="68">
        <v>40.131578947368403</v>
      </c>
      <c r="G867" s="71">
        <v>0.78364192716110703</v>
      </c>
      <c r="H867" s="68">
        <v>36.184210526315802</v>
      </c>
      <c r="I867" s="71">
        <v>0.74515946083364004</v>
      </c>
      <c r="J867" s="68">
        <v>34.868421052631597</v>
      </c>
      <c r="K867" s="71">
        <v>0.90061650834997198</v>
      </c>
      <c r="L867" s="68">
        <v>65.131578947368396</v>
      </c>
      <c r="M867" s="71">
        <v>0.73422855082912797</v>
      </c>
      <c r="N867" s="68">
        <v>46.710526315789501</v>
      </c>
      <c r="O867" s="71">
        <v>0.67742834505626703</v>
      </c>
      <c r="P867" s="68">
        <v>41.496598639455797</v>
      </c>
      <c r="Q867" s="71"/>
      <c r="R867" s="68"/>
    </row>
    <row r="868" spans="1:18" x14ac:dyDescent="0.2">
      <c r="A868" s="72" t="s">
        <v>2070</v>
      </c>
      <c r="B868" s="66" t="s">
        <v>2071</v>
      </c>
      <c r="C868" s="67">
        <v>39</v>
      </c>
      <c r="D868" s="67" t="s">
        <v>346</v>
      </c>
      <c r="E868" s="71">
        <v>0.65038224191170801</v>
      </c>
      <c r="F868" s="68">
        <v>30.316344463971902</v>
      </c>
      <c r="G868" s="71">
        <v>0.75387379236077401</v>
      </c>
      <c r="H868" s="68">
        <v>31.6344463971881</v>
      </c>
      <c r="I868" s="71">
        <v>0.74577255419073596</v>
      </c>
      <c r="J868" s="68">
        <v>57.117750439367299</v>
      </c>
      <c r="K868" s="71">
        <v>0.93739444860599197</v>
      </c>
      <c r="L868" s="68">
        <v>70.123022847100202</v>
      </c>
      <c r="M868" s="71">
        <v>0.61903729401561003</v>
      </c>
      <c r="N868" s="68">
        <v>33.597185576077401</v>
      </c>
      <c r="O868" s="71">
        <v>0.84621536229713601</v>
      </c>
      <c r="P868" s="68">
        <v>91.727941176470594</v>
      </c>
      <c r="Q868" s="71">
        <v>0</v>
      </c>
      <c r="R868" s="68">
        <v>35.834609494640098</v>
      </c>
    </row>
    <row r="869" spans="1:18" x14ac:dyDescent="0.2">
      <c r="A869" s="72" t="s">
        <v>2072</v>
      </c>
      <c r="B869" s="66" t="s">
        <v>2073</v>
      </c>
      <c r="C869" s="67">
        <v>39</v>
      </c>
      <c r="D869" s="67" t="s">
        <v>346</v>
      </c>
      <c r="E869" s="71">
        <v>0.79227448549743396</v>
      </c>
      <c r="F869" s="68">
        <v>68.014059753954299</v>
      </c>
      <c r="G869" s="71">
        <v>0.85375183864277804</v>
      </c>
      <c r="H869" s="68">
        <v>64.235500878734598</v>
      </c>
      <c r="I869" s="71">
        <v>0.88289987957157501</v>
      </c>
      <c r="J869" s="68">
        <v>91.300527240773306</v>
      </c>
      <c r="K869" s="71">
        <v>0.92824350209656503</v>
      </c>
      <c r="L869" s="68">
        <v>64.323374340949002</v>
      </c>
      <c r="M869" s="71">
        <v>0.694926279271465</v>
      </c>
      <c r="N869" s="68">
        <v>46.525945470536499</v>
      </c>
      <c r="O869" s="71">
        <v>0.60155092790478504</v>
      </c>
      <c r="P869" s="68">
        <v>52.757352941176499</v>
      </c>
      <c r="Q869" s="71"/>
      <c r="R869" s="68"/>
    </row>
    <row r="870" spans="1:18" x14ac:dyDescent="0.2">
      <c r="A870" s="72" t="s">
        <v>2074</v>
      </c>
      <c r="B870" s="66" t="s">
        <v>2075</v>
      </c>
      <c r="C870" s="67">
        <v>39</v>
      </c>
      <c r="D870" s="67" t="s">
        <v>346</v>
      </c>
      <c r="E870" s="71">
        <v>0.68103501095978403</v>
      </c>
      <c r="F870" s="68">
        <v>37.521968365553597</v>
      </c>
      <c r="G870" s="71">
        <v>0.83829532224259795</v>
      </c>
      <c r="H870" s="68">
        <v>59.753954305799702</v>
      </c>
      <c r="I870" s="71">
        <v>0.71732804137538697</v>
      </c>
      <c r="J870" s="68">
        <v>44.463971880492103</v>
      </c>
      <c r="K870" s="71">
        <v>0.94863524884482997</v>
      </c>
      <c r="L870" s="68">
        <v>78.471001757469296</v>
      </c>
      <c r="M870" s="71">
        <v>0.72745013009540205</v>
      </c>
      <c r="N870" s="68">
        <v>54.705364995602501</v>
      </c>
      <c r="O870" s="71">
        <v>0.80670132320048804</v>
      </c>
      <c r="P870" s="68">
        <v>88.143382352941202</v>
      </c>
      <c r="Q870" s="71">
        <v>4.7800000000000002E-2</v>
      </c>
      <c r="R870" s="68">
        <v>41.194486983154697</v>
      </c>
    </row>
    <row r="871" spans="1:18" x14ac:dyDescent="0.2">
      <c r="A871" s="72" t="s">
        <v>2076</v>
      </c>
      <c r="B871" s="66" t="s">
        <v>2077</v>
      </c>
      <c r="C871" s="67">
        <v>39</v>
      </c>
      <c r="D871" s="67" t="s">
        <v>346</v>
      </c>
      <c r="E871" s="71">
        <v>0.79170880626138096</v>
      </c>
      <c r="F871" s="68">
        <v>67.838312829525506</v>
      </c>
      <c r="G871" s="71">
        <v>0.852838236166377</v>
      </c>
      <c r="H871" s="68">
        <v>63.708260105448197</v>
      </c>
      <c r="I871" s="71">
        <v>0.71988030822581806</v>
      </c>
      <c r="J871" s="68">
        <v>45.606326889279401</v>
      </c>
      <c r="K871" s="71">
        <v>0.96313635413534604</v>
      </c>
      <c r="L871" s="68">
        <v>88.137082601054502</v>
      </c>
      <c r="M871" s="71">
        <v>0.78165654813529895</v>
      </c>
      <c r="N871" s="68">
        <v>66.226912928759901</v>
      </c>
      <c r="O871" s="71">
        <v>0.64103258464406898</v>
      </c>
      <c r="P871" s="68">
        <v>59.926470588235297</v>
      </c>
      <c r="Q871" s="71"/>
      <c r="R871" s="68"/>
    </row>
    <row r="872" spans="1:18" x14ac:dyDescent="0.2">
      <c r="A872" s="72" t="s">
        <v>2078</v>
      </c>
      <c r="B872" s="66" t="s">
        <v>2079</v>
      </c>
      <c r="C872" s="67">
        <v>39</v>
      </c>
      <c r="D872" s="67" t="s">
        <v>346</v>
      </c>
      <c r="E872" s="71">
        <v>0.88134726006700603</v>
      </c>
      <c r="F872" s="68">
        <v>91.739894551845396</v>
      </c>
      <c r="G872" s="71">
        <v>0.94207237011948897</v>
      </c>
      <c r="H872" s="68">
        <v>92.003514938488607</v>
      </c>
      <c r="I872" s="71">
        <v>0.914703125954486</v>
      </c>
      <c r="J872" s="68">
        <v>95.166959578207397</v>
      </c>
      <c r="K872" s="71">
        <v>0.98887688984881195</v>
      </c>
      <c r="L872" s="68">
        <v>97.451669595782107</v>
      </c>
      <c r="M872" s="71">
        <v>0.84670424978317305</v>
      </c>
      <c r="N872" s="68">
        <v>79.947229551451201</v>
      </c>
      <c r="O872" s="71">
        <v>0.71437966462907099</v>
      </c>
      <c r="P872" s="68">
        <v>72.886029411764696</v>
      </c>
      <c r="Q872" s="71"/>
      <c r="R872" s="68"/>
    </row>
    <row r="873" spans="1:18" x14ac:dyDescent="0.2">
      <c r="A873" s="72" t="s">
        <v>2080</v>
      </c>
      <c r="B873" s="66" t="s">
        <v>2081</v>
      </c>
      <c r="C873" s="67">
        <v>39</v>
      </c>
      <c r="D873" s="67" t="s">
        <v>346</v>
      </c>
      <c r="E873" s="71">
        <v>0.91439995790648199</v>
      </c>
      <c r="F873" s="68">
        <v>96.397188049209106</v>
      </c>
      <c r="G873" s="71">
        <v>0.91700173041237498</v>
      </c>
      <c r="H873" s="68">
        <v>86.115992970123003</v>
      </c>
      <c r="I873" s="71">
        <v>0.76699530611212796</v>
      </c>
      <c r="J873" s="68">
        <v>65.817223198593993</v>
      </c>
      <c r="K873" s="71">
        <v>0.96977481218931405</v>
      </c>
      <c r="L873" s="68">
        <v>91.124780316344498</v>
      </c>
      <c r="M873" s="71">
        <v>0.90633130962705899</v>
      </c>
      <c r="N873" s="68">
        <v>91.204925241864601</v>
      </c>
      <c r="O873" s="71">
        <v>0.92629658909801804</v>
      </c>
      <c r="P873" s="68">
        <v>97.242647058823493</v>
      </c>
      <c r="Q873" s="71">
        <v>1</v>
      </c>
      <c r="R873" s="68">
        <v>100</v>
      </c>
    </row>
    <row r="874" spans="1:18" x14ac:dyDescent="0.2">
      <c r="A874" s="72" t="s">
        <v>2082</v>
      </c>
      <c r="B874" s="66" t="s">
        <v>2083</v>
      </c>
      <c r="C874" s="67">
        <v>39</v>
      </c>
      <c r="D874" s="67" t="s">
        <v>346</v>
      </c>
      <c r="E874" s="71">
        <v>0.89957506809793497</v>
      </c>
      <c r="F874" s="68">
        <v>94.9033391915642</v>
      </c>
      <c r="G874" s="71">
        <v>0.95463684147438299</v>
      </c>
      <c r="H874" s="68">
        <v>95.166959578207397</v>
      </c>
      <c r="I874" s="71">
        <v>0.96864990491131397</v>
      </c>
      <c r="J874" s="68">
        <v>99.297012302284699</v>
      </c>
      <c r="K874" s="71">
        <v>0.98784840069937296</v>
      </c>
      <c r="L874" s="68">
        <v>97.363796133567703</v>
      </c>
      <c r="M874" s="71">
        <v>0.841283607979184</v>
      </c>
      <c r="N874" s="68">
        <v>78.100263852242705</v>
      </c>
      <c r="O874" s="71">
        <v>0.74545658542542403</v>
      </c>
      <c r="P874" s="68">
        <v>78.952205882352899</v>
      </c>
      <c r="Q874" s="71"/>
      <c r="R874" s="68"/>
    </row>
    <row r="875" spans="1:18" x14ac:dyDescent="0.2">
      <c r="A875" s="72" t="s">
        <v>2084</v>
      </c>
      <c r="B875" s="66" t="s">
        <v>2085</v>
      </c>
      <c r="C875" s="67">
        <v>39</v>
      </c>
      <c r="D875" s="67" t="s">
        <v>346</v>
      </c>
      <c r="E875" s="71">
        <v>0.95257090754960705</v>
      </c>
      <c r="F875" s="68">
        <v>99.560632688927896</v>
      </c>
      <c r="G875" s="71">
        <v>0.94794162221191103</v>
      </c>
      <c r="H875" s="68">
        <v>94.200351493848899</v>
      </c>
      <c r="I875" s="71">
        <v>0.97579311519288203</v>
      </c>
      <c r="J875" s="68">
        <v>99.384885764499103</v>
      </c>
      <c r="K875" s="71">
        <v>0.99723886713140997</v>
      </c>
      <c r="L875" s="68">
        <v>98.681898066783802</v>
      </c>
      <c r="M875" s="71">
        <v>0.96595836947094404</v>
      </c>
      <c r="N875" s="68">
        <v>97.713280562884805</v>
      </c>
      <c r="O875" s="71">
        <v>0.828493471290497</v>
      </c>
      <c r="P875" s="68">
        <v>90.073529411764696</v>
      </c>
      <c r="Q875" s="71">
        <v>1</v>
      </c>
      <c r="R875" s="68">
        <v>100</v>
      </c>
    </row>
    <row r="876" spans="1:18" x14ac:dyDescent="0.2">
      <c r="A876" s="72" t="s">
        <v>2086</v>
      </c>
      <c r="B876" s="66" t="s">
        <v>2087</v>
      </c>
      <c r="C876" s="67">
        <v>39</v>
      </c>
      <c r="D876" s="67" t="s">
        <v>346</v>
      </c>
      <c r="E876" s="71">
        <v>0.89833504071086601</v>
      </c>
      <c r="F876" s="68">
        <v>94.815465729349697</v>
      </c>
      <c r="G876" s="71">
        <v>0.88267736646799699</v>
      </c>
      <c r="H876" s="68">
        <v>74.956063268892805</v>
      </c>
      <c r="I876" s="71">
        <v>0.92593700474788299</v>
      </c>
      <c r="J876" s="68">
        <v>96.309314586994702</v>
      </c>
      <c r="K876" s="71">
        <v>0.991962357297131</v>
      </c>
      <c r="L876" s="68">
        <v>97.803163444639694</v>
      </c>
      <c r="M876" s="71">
        <v>0.86296617519514196</v>
      </c>
      <c r="N876" s="68">
        <v>83.289357959542698</v>
      </c>
      <c r="O876" s="71">
        <v>0.72646734055703999</v>
      </c>
      <c r="P876" s="68">
        <v>75.735294117647101</v>
      </c>
      <c r="Q876" s="71">
        <v>1</v>
      </c>
      <c r="R876" s="68">
        <v>100</v>
      </c>
    </row>
    <row r="877" spans="1:18" x14ac:dyDescent="0.2">
      <c r="A877" s="72" t="s">
        <v>2088</v>
      </c>
      <c r="B877" s="66" t="s">
        <v>2089</v>
      </c>
      <c r="C877" s="67">
        <v>39</v>
      </c>
      <c r="D877" s="67" t="s">
        <v>346</v>
      </c>
      <c r="E877" s="71">
        <v>0.96630115018320695</v>
      </c>
      <c r="F877" s="68">
        <v>99.824253075571207</v>
      </c>
      <c r="G877" s="71">
        <v>0.95900969006258496</v>
      </c>
      <c r="H877" s="68">
        <v>95.957820738137102</v>
      </c>
      <c r="I877" s="71">
        <v>0.98501619532630003</v>
      </c>
      <c r="J877" s="68">
        <v>99.736379613356803</v>
      </c>
      <c r="K877" s="71">
        <v>1</v>
      </c>
      <c r="L877" s="68">
        <v>100</v>
      </c>
      <c r="M877" s="71">
        <v>1</v>
      </c>
      <c r="N877" s="68">
        <v>100</v>
      </c>
      <c r="O877" s="71">
        <v>0.85378101571035603</v>
      </c>
      <c r="P877" s="68">
        <v>92.003676470588204</v>
      </c>
      <c r="Q877" s="71">
        <v>1</v>
      </c>
      <c r="R877" s="68">
        <v>100</v>
      </c>
    </row>
    <row r="878" spans="1:18" x14ac:dyDescent="0.2">
      <c r="A878" s="72" t="s">
        <v>2090</v>
      </c>
      <c r="B878" s="66" t="s">
        <v>2091</v>
      </c>
      <c r="C878" s="67">
        <v>39</v>
      </c>
      <c r="D878" s="67" t="s">
        <v>346</v>
      </c>
      <c r="E878" s="71">
        <v>0.81354272534588601</v>
      </c>
      <c r="F878" s="68">
        <v>73.725834797890997</v>
      </c>
      <c r="G878" s="71">
        <v>0.83462705776602997</v>
      </c>
      <c r="H878" s="68">
        <v>58.1722319859403</v>
      </c>
      <c r="I878" s="71">
        <v>0.80548250747007899</v>
      </c>
      <c r="J878" s="68">
        <v>78.734622144112507</v>
      </c>
      <c r="K878" s="71">
        <v>0.89155782787115601</v>
      </c>
      <c r="L878" s="68">
        <v>40.246045694200298</v>
      </c>
      <c r="M878" s="71">
        <v>0.71660884648742296</v>
      </c>
      <c r="N878" s="68">
        <v>52.6824978012313</v>
      </c>
      <c r="O878" s="71">
        <v>0.63298011248062902</v>
      </c>
      <c r="P878" s="68">
        <v>58.547794117647101</v>
      </c>
      <c r="Q878" s="71">
        <v>1</v>
      </c>
      <c r="R878" s="68">
        <v>100</v>
      </c>
    </row>
    <row r="879" spans="1:18" x14ac:dyDescent="0.2">
      <c r="A879" s="72" t="s">
        <v>2092</v>
      </c>
      <c r="B879" s="66" t="s">
        <v>2093</v>
      </c>
      <c r="C879" s="67">
        <v>39</v>
      </c>
      <c r="D879" s="67" t="s">
        <v>346</v>
      </c>
      <c r="E879" s="71">
        <v>0.82378898533300005</v>
      </c>
      <c r="F879" s="68">
        <v>76.449912126537797</v>
      </c>
      <c r="G879" s="71">
        <v>0.79141986332547998</v>
      </c>
      <c r="H879" s="68">
        <v>43.760984182776802</v>
      </c>
      <c r="I879" s="71">
        <v>0.806345514546154</v>
      </c>
      <c r="J879" s="68">
        <v>78.998242530755704</v>
      </c>
      <c r="K879" s="71">
        <v>0.93025300833076197</v>
      </c>
      <c r="L879" s="68">
        <v>65.817223198593993</v>
      </c>
      <c r="M879" s="71">
        <v>0.70034692107545404</v>
      </c>
      <c r="N879" s="68">
        <v>47.933157431838197</v>
      </c>
      <c r="O879" s="71">
        <v>0.71436860472015196</v>
      </c>
      <c r="P879" s="68">
        <v>72.794117647058798</v>
      </c>
      <c r="Q879" s="71">
        <v>1</v>
      </c>
      <c r="R879" s="68">
        <v>100</v>
      </c>
    </row>
    <row r="880" spans="1:18" x14ac:dyDescent="0.2">
      <c r="A880" s="72" t="s">
        <v>2094</v>
      </c>
      <c r="B880" s="66" t="s">
        <v>2095</v>
      </c>
      <c r="C880" s="67">
        <v>39</v>
      </c>
      <c r="D880" s="67" t="s">
        <v>346</v>
      </c>
      <c r="E880" s="71">
        <v>0.86753853940745895</v>
      </c>
      <c r="F880" s="68">
        <v>87.961335676625694</v>
      </c>
      <c r="G880" s="71">
        <v>0.90483269342359296</v>
      </c>
      <c r="H880" s="68">
        <v>82.513181019332194</v>
      </c>
      <c r="I880" s="71">
        <v>0.91504999077950699</v>
      </c>
      <c r="J880" s="68">
        <v>95.254833040421801</v>
      </c>
      <c r="K880" s="71">
        <v>0.94665603792262298</v>
      </c>
      <c r="L880" s="68">
        <v>76.889279437609801</v>
      </c>
      <c r="M880" s="71">
        <v>0.86838681699913101</v>
      </c>
      <c r="N880" s="68">
        <v>84.520668425681606</v>
      </c>
      <c r="O880" s="71">
        <v>0.76070569731989801</v>
      </c>
      <c r="P880" s="68">
        <v>80.974264705882305</v>
      </c>
      <c r="Q880" s="71">
        <v>0.80959999999999999</v>
      </c>
      <c r="R880" s="68">
        <v>51.914241960183801</v>
      </c>
    </row>
    <row r="881" spans="1:18" x14ac:dyDescent="0.2">
      <c r="A881" s="72" t="s">
        <v>2096</v>
      </c>
      <c r="B881" s="66" t="s">
        <v>2097</v>
      </c>
      <c r="C881" s="67">
        <v>39</v>
      </c>
      <c r="D881" s="67" t="s">
        <v>346</v>
      </c>
      <c r="E881" s="71">
        <v>0.95457876021321397</v>
      </c>
      <c r="F881" s="68">
        <v>99.736379613356803</v>
      </c>
      <c r="G881" s="71">
        <v>0.93775810905254098</v>
      </c>
      <c r="H881" s="68">
        <v>90.333919156414794</v>
      </c>
      <c r="I881" s="71">
        <v>0.97957433132481797</v>
      </c>
      <c r="J881" s="68">
        <v>99.560632688927896</v>
      </c>
      <c r="K881" s="71">
        <v>1</v>
      </c>
      <c r="L881" s="68">
        <v>100</v>
      </c>
      <c r="M881" s="71">
        <v>0.95511708586296495</v>
      </c>
      <c r="N881" s="68">
        <v>96.921723834652596</v>
      </c>
      <c r="O881" s="71">
        <v>0.86062303503896098</v>
      </c>
      <c r="P881" s="68">
        <v>92.647058823529406</v>
      </c>
      <c r="Q881" s="71">
        <v>0.99439999999999995</v>
      </c>
      <c r="R881" s="68">
        <v>53.445635528330797</v>
      </c>
    </row>
    <row r="882" spans="1:18" x14ac:dyDescent="0.2">
      <c r="A882" s="72" t="s">
        <v>2098</v>
      </c>
      <c r="B882" s="66" t="s">
        <v>2099</v>
      </c>
      <c r="C882" s="67">
        <v>39</v>
      </c>
      <c r="D882" s="67" t="s">
        <v>346</v>
      </c>
      <c r="E882" s="71">
        <v>0.84054462120682505</v>
      </c>
      <c r="F882" s="68">
        <v>81.546572934973597</v>
      </c>
      <c r="G882" s="71">
        <v>0.86825633647364497</v>
      </c>
      <c r="H882" s="68">
        <v>69.156414762741605</v>
      </c>
      <c r="I882" s="71">
        <v>0.88234838225068801</v>
      </c>
      <c r="J882" s="68">
        <v>91.212653778558902</v>
      </c>
      <c r="K882" s="71">
        <v>0.95831153732874597</v>
      </c>
      <c r="L882" s="68">
        <v>84.622144112477997</v>
      </c>
      <c r="M882" s="71">
        <v>0.70034692107545404</v>
      </c>
      <c r="N882" s="68">
        <v>47.933157431838197</v>
      </c>
      <c r="O882" s="71">
        <v>0.79345992890559003</v>
      </c>
      <c r="P882" s="68">
        <v>85.9375</v>
      </c>
      <c r="Q882" s="71"/>
      <c r="R882" s="68"/>
    </row>
    <row r="883" spans="1:18" x14ac:dyDescent="0.2">
      <c r="A883" s="72" t="s">
        <v>2100</v>
      </c>
      <c r="B883" s="66" t="s">
        <v>2101</v>
      </c>
      <c r="C883" s="67">
        <v>39</v>
      </c>
      <c r="D883" s="67" t="s">
        <v>346</v>
      </c>
      <c r="E883" s="71">
        <v>0.72408126843965903</v>
      </c>
      <c r="F883" s="68">
        <v>48.945518453427098</v>
      </c>
      <c r="G883" s="71">
        <v>0.788103496023837</v>
      </c>
      <c r="H883" s="68">
        <v>42.706502636203901</v>
      </c>
      <c r="I883" s="71">
        <v>0.75782676937993798</v>
      </c>
      <c r="J883" s="68">
        <v>61.599297012302301</v>
      </c>
      <c r="K883" s="71">
        <v>0.88631379463008997</v>
      </c>
      <c r="L883" s="68">
        <v>38.400702987697699</v>
      </c>
      <c r="M883" s="71">
        <v>0.694926279271465</v>
      </c>
      <c r="N883" s="68">
        <v>46.525945470536499</v>
      </c>
      <c r="O883" s="71">
        <v>0.49323600289296599</v>
      </c>
      <c r="P883" s="68">
        <v>35.845588235294102</v>
      </c>
      <c r="Q883" s="71"/>
      <c r="R883" s="68"/>
    </row>
    <row r="884" spans="1:18" x14ac:dyDescent="0.2">
      <c r="A884" s="72" t="s">
        <v>2102</v>
      </c>
      <c r="B884" s="66" t="s">
        <v>2103</v>
      </c>
      <c r="C884" s="67">
        <v>39</v>
      </c>
      <c r="D884" s="67" t="s">
        <v>346</v>
      </c>
      <c r="E884" s="71">
        <v>0.762606474823603</v>
      </c>
      <c r="F884" s="68">
        <v>59.050966608084401</v>
      </c>
      <c r="G884" s="71">
        <v>0.81551604575393799</v>
      </c>
      <c r="H884" s="68">
        <v>51.318101933216198</v>
      </c>
      <c r="I884" s="71">
        <v>0.93154015620326802</v>
      </c>
      <c r="J884" s="68">
        <v>97.012302284710003</v>
      </c>
      <c r="K884" s="71">
        <v>0.99206972684420902</v>
      </c>
      <c r="L884" s="68">
        <v>97.891036906854097</v>
      </c>
      <c r="M884" s="71">
        <v>0.62445793581959996</v>
      </c>
      <c r="N884" s="68">
        <v>34.5646437994723</v>
      </c>
      <c r="O884" s="71">
        <v>0.44944850949699899</v>
      </c>
      <c r="P884" s="68">
        <v>29.136029411764699</v>
      </c>
      <c r="Q884" s="71"/>
      <c r="R884" s="68"/>
    </row>
    <row r="885" spans="1:18" x14ac:dyDescent="0.2">
      <c r="A885" s="72" t="s">
        <v>2104</v>
      </c>
      <c r="B885" s="66" t="s">
        <v>2105</v>
      </c>
      <c r="C885" s="67">
        <v>39</v>
      </c>
      <c r="D885" s="67" t="s">
        <v>346</v>
      </c>
      <c r="E885" s="71">
        <v>0.80561585836178995</v>
      </c>
      <c r="F885" s="68">
        <v>71.528998242530704</v>
      </c>
      <c r="G885" s="71">
        <v>0.83812408632374202</v>
      </c>
      <c r="H885" s="68">
        <v>59.402460456942002</v>
      </c>
      <c r="I885" s="71">
        <v>0.78164507014857898</v>
      </c>
      <c r="J885" s="68">
        <v>71.441124780316301</v>
      </c>
      <c r="K885" s="71">
        <v>0.972886043897491</v>
      </c>
      <c r="L885" s="68">
        <v>92.970123022847105</v>
      </c>
      <c r="M885" s="71">
        <v>0.77623590633130901</v>
      </c>
      <c r="N885" s="68">
        <v>64.995602462620894</v>
      </c>
      <c r="O885" s="71">
        <v>0.65918818510783095</v>
      </c>
      <c r="P885" s="68">
        <v>63.051470588235297</v>
      </c>
      <c r="Q885" s="71"/>
      <c r="R885" s="68"/>
    </row>
    <row r="886" spans="1:18" x14ac:dyDescent="0.2">
      <c r="A886" s="72" t="s">
        <v>2106</v>
      </c>
      <c r="B886" s="66" t="s">
        <v>2107</v>
      </c>
      <c r="C886" s="67">
        <v>39</v>
      </c>
      <c r="D886" s="67" t="s">
        <v>346</v>
      </c>
      <c r="E886" s="71">
        <v>0.72235264776126895</v>
      </c>
      <c r="F886" s="68">
        <v>48.594024604569398</v>
      </c>
      <c r="G886" s="71">
        <v>0.69002776808524702</v>
      </c>
      <c r="H886" s="68">
        <v>19.244288224956101</v>
      </c>
      <c r="I886" s="71">
        <v>0.79187688113318699</v>
      </c>
      <c r="J886" s="68">
        <v>74.868189806678402</v>
      </c>
      <c r="K886" s="71">
        <v>0.96103921234006895</v>
      </c>
      <c r="L886" s="68">
        <v>86.555360281195107</v>
      </c>
      <c r="M886" s="71">
        <v>0.58109280138768404</v>
      </c>
      <c r="N886" s="68">
        <v>27.968337730870701</v>
      </c>
      <c r="O886" s="71">
        <v>0.58772657586015598</v>
      </c>
      <c r="P886" s="68">
        <v>50.183823529411796</v>
      </c>
      <c r="Q886" s="71"/>
      <c r="R886" s="68"/>
    </row>
    <row r="887" spans="1:18" x14ac:dyDescent="0.2">
      <c r="A887" s="72" t="s">
        <v>2108</v>
      </c>
      <c r="B887" s="66" t="s">
        <v>2109</v>
      </c>
      <c r="C887" s="67">
        <v>39</v>
      </c>
      <c r="D887" s="67" t="s">
        <v>346</v>
      </c>
      <c r="E887" s="71">
        <v>0.81525905107681895</v>
      </c>
      <c r="F887" s="68">
        <v>73.989455184534293</v>
      </c>
      <c r="G887" s="71">
        <v>0.82171325711520304</v>
      </c>
      <c r="H887" s="68">
        <v>53.690685413005298</v>
      </c>
      <c r="I887" s="71">
        <v>0.81608843261833497</v>
      </c>
      <c r="J887" s="68">
        <v>80.843585237258395</v>
      </c>
      <c r="K887" s="71">
        <v>0.96625272793019901</v>
      </c>
      <c r="L887" s="68">
        <v>90.333919156414794</v>
      </c>
      <c r="M887" s="71">
        <v>0.65698178664353801</v>
      </c>
      <c r="N887" s="68">
        <v>39.841688654353597</v>
      </c>
      <c r="O887" s="71"/>
      <c r="P887" s="68"/>
      <c r="Q887" s="71"/>
      <c r="R887" s="68"/>
    </row>
    <row r="888" spans="1:18" x14ac:dyDescent="0.2">
      <c r="A888" s="72" t="s">
        <v>2110</v>
      </c>
      <c r="B888" s="66" t="s">
        <v>2111</v>
      </c>
      <c r="C888" s="67">
        <v>39</v>
      </c>
      <c r="D888" s="67" t="s">
        <v>346</v>
      </c>
      <c r="E888" s="71">
        <v>0.79436326313262995</v>
      </c>
      <c r="F888" s="68">
        <v>68.7170474516696</v>
      </c>
      <c r="G888" s="71">
        <v>0.88139564705389395</v>
      </c>
      <c r="H888" s="68">
        <v>74.077328646748697</v>
      </c>
      <c r="I888" s="71">
        <v>0.74374678940031602</v>
      </c>
      <c r="J888" s="68">
        <v>56.502636203866402</v>
      </c>
      <c r="K888" s="71">
        <v>0.97650430612358896</v>
      </c>
      <c r="L888" s="68">
        <v>94.112478031634495</v>
      </c>
      <c r="M888" s="71">
        <v>0.75997398091933999</v>
      </c>
      <c r="N888" s="68">
        <v>61.917326297273497</v>
      </c>
      <c r="O888" s="71">
        <v>0.61019559216601005</v>
      </c>
      <c r="P888" s="68">
        <v>53.952205882352899</v>
      </c>
      <c r="Q888" s="71"/>
      <c r="R888" s="68"/>
    </row>
    <row r="889" spans="1:18" x14ac:dyDescent="0.2">
      <c r="A889" s="72" t="s">
        <v>2112</v>
      </c>
      <c r="B889" s="66" t="s">
        <v>2113</v>
      </c>
      <c r="C889" s="67">
        <v>39</v>
      </c>
      <c r="D889" s="67" t="s">
        <v>346</v>
      </c>
      <c r="E889" s="71">
        <v>0.69211902828780003</v>
      </c>
      <c r="F889" s="68">
        <v>40.949033391915599</v>
      </c>
      <c r="G889" s="71">
        <v>0.77146444997033703</v>
      </c>
      <c r="H889" s="68">
        <v>37.170474516695997</v>
      </c>
      <c r="I889" s="71">
        <v>0.68810923614963504</v>
      </c>
      <c r="J889" s="68">
        <v>30.404217926186298</v>
      </c>
      <c r="K889" s="71">
        <v>0.84435299127374297</v>
      </c>
      <c r="L889" s="68">
        <v>24.956063268892802</v>
      </c>
      <c r="M889" s="71">
        <v>0.62987857762359001</v>
      </c>
      <c r="N889" s="68">
        <v>35.5321020228672</v>
      </c>
      <c r="O889" s="71">
        <v>0.526789886421696</v>
      </c>
      <c r="P889" s="68">
        <v>42.371323529411796</v>
      </c>
      <c r="Q889" s="71"/>
      <c r="R889" s="68"/>
    </row>
    <row r="890" spans="1:18" x14ac:dyDescent="0.2">
      <c r="A890" s="72" t="s">
        <v>2114</v>
      </c>
      <c r="B890" s="66" t="s">
        <v>2115</v>
      </c>
      <c r="C890" s="67">
        <v>39</v>
      </c>
      <c r="D890" s="67" t="s">
        <v>346</v>
      </c>
      <c r="E890" s="71">
        <v>0.79662369895241503</v>
      </c>
      <c r="F890" s="68">
        <v>69.156414762741605</v>
      </c>
      <c r="G890" s="71">
        <v>0.85264760711242105</v>
      </c>
      <c r="H890" s="68">
        <v>63.620386643233701</v>
      </c>
      <c r="I890" s="71">
        <v>0.73559360384385297</v>
      </c>
      <c r="J890" s="68">
        <v>53.163444639718797</v>
      </c>
      <c r="K890" s="71">
        <v>0.96154141613928101</v>
      </c>
      <c r="L890" s="68">
        <v>86.818980667838304</v>
      </c>
      <c r="M890" s="71">
        <v>0.71660884648742296</v>
      </c>
      <c r="N890" s="68">
        <v>52.6824978012313</v>
      </c>
      <c r="O890" s="71">
        <v>0.71672702117909604</v>
      </c>
      <c r="P890" s="68">
        <v>73.621323529411796</v>
      </c>
      <c r="Q890" s="71"/>
      <c r="R890" s="68"/>
    </row>
    <row r="891" spans="1:18" x14ac:dyDescent="0.2">
      <c r="A891" s="72" t="s">
        <v>2116</v>
      </c>
      <c r="B891" s="66" t="s">
        <v>2117</v>
      </c>
      <c r="C891" s="67">
        <v>39</v>
      </c>
      <c r="D891" s="67" t="s">
        <v>346</v>
      </c>
      <c r="E891" s="71">
        <v>0.77282105411746105</v>
      </c>
      <c r="F891" s="68">
        <v>62.653778558875203</v>
      </c>
      <c r="G891" s="71">
        <v>0.86479133297760602</v>
      </c>
      <c r="H891" s="68">
        <v>67.926186291739896</v>
      </c>
      <c r="I891" s="71">
        <v>0.77043105026134195</v>
      </c>
      <c r="J891" s="68">
        <v>66.783831282952505</v>
      </c>
      <c r="K891" s="71">
        <v>0.97678470148920704</v>
      </c>
      <c r="L891" s="68">
        <v>94.376098418277707</v>
      </c>
      <c r="M891" s="71">
        <v>0.79791847354726697</v>
      </c>
      <c r="N891" s="68">
        <v>69.656992084432702</v>
      </c>
      <c r="O891" s="71">
        <v>0.45417971231188198</v>
      </c>
      <c r="P891" s="68">
        <v>29.779411764705898</v>
      </c>
      <c r="Q891" s="71"/>
      <c r="R891" s="68"/>
    </row>
    <row r="892" spans="1:18" x14ac:dyDescent="0.2">
      <c r="A892" s="72" t="s">
        <v>2118</v>
      </c>
      <c r="B892" s="66" t="s">
        <v>2119</v>
      </c>
      <c r="C892" s="67">
        <v>39</v>
      </c>
      <c r="D892" s="67" t="s">
        <v>346</v>
      </c>
      <c r="E892" s="71">
        <v>0.68699605157781796</v>
      </c>
      <c r="F892" s="68">
        <v>39.367311072056197</v>
      </c>
      <c r="G892" s="71">
        <v>0.81281248754850999</v>
      </c>
      <c r="H892" s="68">
        <v>50</v>
      </c>
      <c r="I892" s="71">
        <v>0.84667133322438404</v>
      </c>
      <c r="J892" s="68">
        <v>85.500878734622106</v>
      </c>
      <c r="K892" s="71">
        <v>0.95686194805880198</v>
      </c>
      <c r="L892" s="68">
        <v>83.655536028119499</v>
      </c>
      <c r="M892" s="71">
        <v>0.575672159583694</v>
      </c>
      <c r="N892" s="68">
        <v>26.561125769568999</v>
      </c>
      <c r="O892" s="71">
        <v>0.2429623294737</v>
      </c>
      <c r="P892" s="68">
        <v>7.6286764705882399</v>
      </c>
      <c r="Q892" s="71"/>
      <c r="R892" s="68"/>
    </row>
    <row r="893" spans="1:18" x14ac:dyDescent="0.2">
      <c r="A893" s="72" t="s">
        <v>2120</v>
      </c>
      <c r="B893" s="66" t="s">
        <v>2121</v>
      </c>
      <c r="C893" s="67">
        <v>39</v>
      </c>
      <c r="D893" s="67" t="s">
        <v>346</v>
      </c>
      <c r="E893" s="71">
        <v>0.81393674004978001</v>
      </c>
      <c r="F893" s="68">
        <v>73.8137082601054</v>
      </c>
      <c r="G893" s="71">
        <v>0.82922244189437</v>
      </c>
      <c r="H893" s="68">
        <v>56.678383128295302</v>
      </c>
      <c r="I893" s="71">
        <v>0.79998592521350698</v>
      </c>
      <c r="J893" s="68">
        <v>77.328646748681905</v>
      </c>
      <c r="K893" s="71">
        <v>0.97497744825169497</v>
      </c>
      <c r="L893" s="68">
        <v>93.673110720562406</v>
      </c>
      <c r="M893" s="71">
        <v>0.65156114483954797</v>
      </c>
      <c r="N893" s="68">
        <v>38.610378188214597</v>
      </c>
      <c r="O893" s="71"/>
      <c r="P893" s="68"/>
      <c r="Q893" s="71"/>
      <c r="R893" s="68"/>
    </row>
    <row r="894" spans="1:18" x14ac:dyDescent="0.2">
      <c r="A894" s="72" t="s">
        <v>2122</v>
      </c>
      <c r="B894" s="66" t="s">
        <v>2123</v>
      </c>
      <c r="C894" s="67">
        <v>39</v>
      </c>
      <c r="D894" s="67" t="s">
        <v>346</v>
      </c>
      <c r="E894" s="71">
        <v>0.61176134231894697</v>
      </c>
      <c r="F894" s="68">
        <v>21.880492091388401</v>
      </c>
      <c r="G894" s="71">
        <v>0.89068092848853797</v>
      </c>
      <c r="H894" s="68">
        <v>77.504393673110698</v>
      </c>
      <c r="I894" s="71">
        <v>0.72747465875602402</v>
      </c>
      <c r="J894" s="68">
        <v>49.384885764499103</v>
      </c>
      <c r="K894" s="71">
        <v>0.85200061860730703</v>
      </c>
      <c r="L894" s="68">
        <v>26.4499121265378</v>
      </c>
      <c r="M894" s="71">
        <v>0.70034692107545404</v>
      </c>
      <c r="N894" s="68">
        <v>47.933157431838197</v>
      </c>
      <c r="O894" s="71">
        <v>0.50006492698635696</v>
      </c>
      <c r="P894" s="68">
        <v>37.408088235294102</v>
      </c>
      <c r="Q894" s="71">
        <v>0</v>
      </c>
      <c r="R894" s="68">
        <v>35.834609494640098</v>
      </c>
    </row>
    <row r="895" spans="1:18" x14ac:dyDescent="0.2">
      <c r="A895" s="72" t="s">
        <v>2124</v>
      </c>
      <c r="B895" s="66" t="s">
        <v>2125</v>
      </c>
      <c r="C895" s="67">
        <v>73</v>
      </c>
      <c r="D895" s="67" t="s">
        <v>346</v>
      </c>
      <c r="E895" s="71">
        <v>0.69995209020675797</v>
      </c>
      <c r="F895" s="68">
        <v>75.147347740667996</v>
      </c>
      <c r="G895" s="71">
        <v>0.77908847927262703</v>
      </c>
      <c r="H895" s="68">
        <v>76.620825147347702</v>
      </c>
      <c r="I895" s="71">
        <v>0.73732626765937204</v>
      </c>
      <c r="J895" s="68">
        <v>64.145383104125699</v>
      </c>
      <c r="K895" s="71">
        <v>0.85797412867897005</v>
      </c>
      <c r="L895" s="68">
        <v>75.9332023575639</v>
      </c>
      <c r="M895" s="71">
        <v>0.62556165751372905</v>
      </c>
      <c r="N895" s="68">
        <v>64.839710444674296</v>
      </c>
      <c r="O895" s="71">
        <v>0.49980991790909302</v>
      </c>
      <c r="P895" s="68">
        <v>94.661190965092402</v>
      </c>
      <c r="Q895" s="71"/>
      <c r="R895" s="68"/>
    </row>
    <row r="896" spans="1:18" x14ac:dyDescent="0.2">
      <c r="A896" s="72" t="s">
        <v>2126</v>
      </c>
      <c r="B896" s="66" t="s">
        <v>2127</v>
      </c>
      <c r="C896" s="67">
        <v>73</v>
      </c>
      <c r="D896" s="67" t="s">
        <v>346</v>
      </c>
      <c r="E896" s="71">
        <v>0.40074225511813799</v>
      </c>
      <c r="F896" s="68">
        <v>3.92927308447937</v>
      </c>
      <c r="G896" s="71">
        <v>0.59779389387926396</v>
      </c>
      <c r="H896" s="68">
        <v>13.457760314341799</v>
      </c>
      <c r="I896" s="71">
        <v>0.44568326997865199</v>
      </c>
      <c r="J896" s="68">
        <v>2.6522593320235801</v>
      </c>
      <c r="K896" s="71">
        <v>0.66708394355595602</v>
      </c>
      <c r="L896" s="68">
        <v>29.076620825147302</v>
      </c>
      <c r="M896" s="71">
        <v>0.126310534198702</v>
      </c>
      <c r="N896" s="68">
        <v>5.9979317476732197</v>
      </c>
      <c r="O896" s="71">
        <v>0.16683963397811499</v>
      </c>
      <c r="P896" s="68">
        <v>35.318275154004098</v>
      </c>
      <c r="Q896" s="71"/>
      <c r="R896" s="68"/>
    </row>
    <row r="897" spans="1:18" x14ac:dyDescent="0.2">
      <c r="A897" s="72" t="s">
        <v>2128</v>
      </c>
      <c r="B897" s="66" t="s">
        <v>2129</v>
      </c>
      <c r="C897" s="67">
        <v>73</v>
      </c>
      <c r="D897" s="67" t="s">
        <v>346</v>
      </c>
      <c r="E897" s="71">
        <v>0.69042365701891595</v>
      </c>
      <c r="F897" s="68">
        <v>72.986247544204303</v>
      </c>
      <c r="G897" s="71">
        <v>0.81617282211286302</v>
      </c>
      <c r="H897" s="68">
        <v>81.728880157170906</v>
      </c>
      <c r="I897" s="71">
        <v>0.75038930362265699</v>
      </c>
      <c r="J897" s="68">
        <v>65.4223968565815</v>
      </c>
      <c r="K897" s="71">
        <v>0.86031277693596098</v>
      </c>
      <c r="L897" s="68">
        <v>76.326129666011795</v>
      </c>
      <c r="M897" s="71">
        <v>0.62556165751372905</v>
      </c>
      <c r="N897" s="68">
        <v>64.839710444674296</v>
      </c>
      <c r="O897" s="71">
        <v>0.39968172490936799</v>
      </c>
      <c r="P897" s="68">
        <v>86.755646817248504</v>
      </c>
      <c r="Q897" s="71"/>
      <c r="R897" s="68"/>
    </row>
    <row r="898" spans="1:18" x14ac:dyDescent="0.2">
      <c r="A898" s="72" t="s">
        <v>2130</v>
      </c>
      <c r="B898" s="66" t="s">
        <v>2131</v>
      </c>
      <c r="C898" s="67">
        <v>73</v>
      </c>
      <c r="D898" s="67" t="s">
        <v>346</v>
      </c>
      <c r="E898" s="71">
        <v>0.45808273491364099</v>
      </c>
      <c r="F898" s="68">
        <v>20.039292730844799</v>
      </c>
      <c r="G898" s="71">
        <v>0.60721256387704603</v>
      </c>
      <c r="H898" s="68">
        <v>18.172888015717099</v>
      </c>
      <c r="I898" s="71">
        <v>0.60376282435005202</v>
      </c>
      <c r="J898" s="68">
        <v>35.658153241650297</v>
      </c>
      <c r="K898" s="71">
        <v>0.75859040516760901</v>
      </c>
      <c r="L898" s="68">
        <v>56.974459724950897</v>
      </c>
      <c r="M898" s="71">
        <v>0.15959394241970401</v>
      </c>
      <c r="N898" s="68">
        <v>8.7900723888314403</v>
      </c>
      <c r="O898" s="71">
        <v>0.16125393875379301</v>
      </c>
      <c r="P898" s="68">
        <v>33.264887063655003</v>
      </c>
      <c r="Q898" s="71"/>
      <c r="R898" s="68"/>
    </row>
    <row r="899" spans="1:18" x14ac:dyDescent="0.2">
      <c r="A899" s="72" t="s">
        <v>2132</v>
      </c>
      <c r="B899" s="66" t="s">
        <v>2133</v>
      </c>
      <c r="C899" s="67">
        <v>73</v>
      </c>
      <c r="D899" s="67" t="s">
        <v>346</v>
      </c>
      <c r="E899" s="71">
        <v>0.71148760002281397</v>
      </c>
      <c r="F899" s="68">
        <v>76.227897838899807</v>
      </c>
      <c r="G899" s="71">
        <v>0.80831785450814198</v>
      </c>
      <c r="H899" s="68">
        <v>80.353634577603103</v>
      </c>
      <c r="I899" s="71">
        <v>0.76417196303283397</v>
      </c>
      <c r="J899" s="68">
        <v>67.583497053045207</v>
      </c>
      <c r="K899" s="71">
        <v>0.87330672332861303</v>
      </c>
      <c r="L899" s="68">
        <v>77.897838899803503</v>
      </c>
      <c r="M899" s="71">
        <v>0.70460975203860898</v>
      </c>
      <c r="N899" s="68">
        <v>74.146845915201695</v>
      </c>
      <c r="O899" s="71">
        <v>0.40703170720587101</v>
      </c>
      <c r="P899" s="68">
        <v>87.782340862422998</v>
      </c>
      <c r="Q899" s="71"/>
      <c r="R899" s="68"/>
    </row>
    <row r="900" spans="1:18" x14ac:dyDescent="0.2">
      <c r="A900" s="72" t="s">
        <v>2134</v>
      </c>
      <c r="B900" s="66" t="s">
        <v>2135</v>
      </c>
      <c r="C900" s="67">
        <v>73</v>
      </c>
      <c r="D900" s="67" t="s">
        <v>346</v>
      </c>
      <c r="E900" s="71">
        <v>0.416144412282553</v>
      </c>
      <c r="F900" s="68">
        <v>5.7956777996070699</v>
      </c>
      <c r="G900" s="71">
        <v>0.617074983941439</v>
      </c>
      <c r="H900" s="68">
        <v>23.673870333988202</v>
      </c>
      <c r="I900" s="71">
        <v>0.49225117084722197</v>
      </c>
      <c r="J900" s="68">
        <v>8.2514734774066802</v>
      </c>
      <c r="K900" s="71">
        <v>0.64889408377192104</v>
      </c>
      <c r="L900" s="68">
        <v>25.343811394891901</v>
      </c>
      <c r="M900" s="71">
        <v>0.109668830088201</v>
      </c>
      <c r="N900" s="68">
        <v>5.2740434332988597</v>
      </c>
      <c r="O900" s="71">
        <v>0.21283299276397999</v>
      </c>
      <c r="P900" s="68">
        <v>51.848049281314204</v>
      </c>
      <c r="Q900" s="71"/>
      <c r="R900" s="68"/>
    </row>
    <row r="901" spans="1:18" x14ac:dyDescent="0.2">
      <c r="A901" s="72" t="s">
        <v>2136</v>
      </c>
      <c r="B901" s="66" t="s">
        <v>2137</v>
      </c>
      <c r="C901" s="67">
        <v>73</v>
      </c>
      <c r="D901" s="67" t="s">
        <v>346</v>
      </c>
      <c r="E901" s="71">
        <v>0.72520429450755897</v>
      </c>
      <c r="F901" s="68">
        <v>77.701375245579598</v>
      </c>
      <c r="G901" s="71">
        <v>0.66956193869873204</v>
      </c>
      <c r="H901" s="68">
        <v>51.080550098231797</v>
      </c>
      <c r="I901" s="71">
        <v>0.66561064536372305</v>
      </c>
      <c r="J901" s="68">
        <v>51.080550098231797</v>
      </c>
      <c r="K901" s="71">
        <v>0.73383621200496096</v>
      </c>
      <c r="L901" s="68">
        <v>49.115913555992101</v>
      </c>
      <c r="M901" s="71">
        <v>0.69212847395573296</v>
      </c>
      <c r="N901" s="68">
        <v>72.905894519131294</v>
      </c>
      <c r="O901" s="71">
        <v>0.86488420251464404</v>
      </c>
      <c r="P901" s="68">
        <v>98.767967145790607</v>
      </c>
      <c r="Q901" s="71"/>
      <c r="R901" s="68"/>
    </row>
    <row r="902" spans="1:18" x14ac:dyDescent="0.2">
      <c r="A902" s="72" t="s">
        <v>2138</v>
      </c>
      <c r="B902" s="66" t="s">
        <v>2139</v>
      </c>
      <c r="C902" s="67">
        <v>39</v>
      </c>
      <c r="D902" s="67" t="s">
        <v>346</v>
      </c>
      <c r="E902" s="71">
        <v>0.83838923106660201</v>
      </c>
      <c r="F902" s="68">
        <v>80.492091388400695</v>
      </c>
      <c r="G902" s="71">
        <v>0.94579576642156504</v>
      </c>
      <c r="H902" s="68">
        <v>93.673110720562406</v>
      </c>
      <c r="I902" s="71">
        <v>0.75896018651161001</v>
      </c>
      <c r="J902" s="68">
        <v>62.302284710017602</v>
      </c>
      <c r="K902" s="71">
        <v>0.82553316223471795</v>
      </c>
      <c r="L902" s="68">
        <v>20.8260105448155</v>
      </c>
      <c r="M902" s="71">
        <v>0.92259323503902801</v>
      </c>
      <c r="N902" s="68">
        <v>93.491644678979796</v>
      </c>
      <c r="O902" s="71">
        <v>0.73906380512609005</v>
      </c>
      <c r="P902" s="68">
        <v>78.125</v>
      </c>
      <c r="Q902" s="71"/>
      <c r="R902" s="68"/>
    </row>
    <row r="903" spans="1:18" x14ac:dyDescent="0.2">
      <c r="A903" s="72" t="s">
        <v>2140</v>
      </c>
      <c r="B903" s="66" t="s">
        <v>2141</v>
      </c>
      <c r="C903" s="67">
        <v>39</v>
      </c>
      <c r="D903" s="67" t="s">
        <v>346</v>
      </c>
      <c r="E903" s="71">
        <v>0.62612404758898299</v>
      </c>
      <c r="F903" s="68">
        <v>25.043936731107198</v>
      </c>
      <c r="G903" s="71">
        <v>0.826224895836149</v>
      </c>
      <c r="H903" s="68">
        <v>55.4481546572935</v>
      </c>
      <c r="I903" s="71">
        <v>0.72718328834385904</v>
      </c>
      <c r="J903" s="68">
        <v>48.945518453427098</v>
      </c>
      <c r="K903" s="71">
        <v>0.854677142779947</v>
      </c>
      <c r="L903" s="68">
        <v>26.889279437609801</v>
      </c>
      <c r="M903" s="71">
        <v>0.76539462272333003</v>
      </c>
      <c r="N903" s="68">
        <v>62.972735268249799</v>
      </c>
      <c r="O903" s="71">
        <v>0.58326433585061399</v>
      </c>
      <c r="P903" s="68">
        <v>49.448529411764703</v>
      </c>
      <c r="Q903" s="71">
        <v>0</v>
      </c>
      <c r="R903" s="68">
        <v>35.834609494640098</v>
      </c>
    </row>
    <row r="904" spans="1:18" x14ac:dyDescent="0.2">
      <c r="A904" s="72" t="s">
        <v>2142</v>
      </c>
      <c r="B904" s="66" t="s">
        <v>2143</v>
      </c>
      <c r="C904" s="67">
        <v>39</v>
      </c>
      <c r="D904" s="67" t="s">
        <v>346</v>
      </c>
      <c r="E904" s="71">
        <v>0.71060690968413698</v>
      </c>
      <c r="F904" s="68">
        <v>45.869947275922698</v>
      </c>
      <c r="G904" s="71">
        <v>0.81597269776012205</v>
      </c>
      <c r="H904" s="68">
        <v>51.493848857644998</v>
      </c>
      <c r="I904" s="71">
        <v>0.70955416437427399</v>
      </c>
      <c r="J904" s="68">
        <v>40.158172231985901</v>
      </c>
      <c r="K904" s="71">
        <v>0.83110659975495205</v>
      </c>
      <c r="L904" s="68">
        <v>21.616871704745201</v>
      </c>
      <c r="M904" s="71">
        <v>0.70034692107545404</v>
      </c>
      <c r="N904" s="68">
        <v>47.933157431838197</v>
      </c>
      <c r="O904" s="71">
        <v>0.49605416545588499</v>
      </c>
      <c r="P904" s="68">
        <v>36.488970588235297</v>
      </c>
      <c r="Q904" s="71"/>
      <c r="R904" s="68"/>
    </row>
    <row r="905" spans="1:18" x14ac:dyDescent="0.2">
      <c r="A905" s="72" t="s">
        <v>2144</v>
      </c>
      <c r="B905" s="66" t="s">
        <v>2145</v>
      </c>
      <c r="C905" s="67">
        <v>39</v>
      </c>
      <c r="D905" s="67" t="s">
        <v>346</v>
      </c>
      <c r="E905" s="71">
        <v>0.45243770440627701</v>
      </c>
      <c r="F905" s="68">
        <v>3.8664323374340901</v>
      </c>
      <c r="G905" s="71">
        <v>0.74861071256591205</v>
      </c>
      <c r="H905" s="68">
        <v>30.579964850615099</v>
      </c>
      <c r="I905" s="71">
        <v>0.50138760227032497</v>
      </c>
      <c r="J905" s="68">
        <v>2.2847100175746902</v>
      </c>
      <c r="K905" s="71">
        <v>0.57203409271119299</v>
      </c>
      <c r="L905" s="68">
        <v>2.0210896309314599</v>
      </c>
      <c r="M905" s="71">
        <v>0.44015611448395398</v>
      </c>
      <c r="N905" s="68">
        <v>10.554089709762501</v>
      </c>
      <c r="O905" s="71">
        <v>0</v>
      </c>
      <c r="P905" s="68">
        <v>0.73529411764705899</v>
      </c>
      <c r="Q905" s="71"/>
      <c r="R905" s="68"/>
    </row>
    <row r="906" spans="1:18" x14ac:dyDescent="0.2">
      <c r="A906" s="72" t="s">
        <v>2146</v>
      </c>
      <c r="B906" s="66" t="s">
        <v>2147</v>
      </c>
      <c r="C906" s="67">
        <v>39</v>
      </c>
      <c r="D906" s="67" t="s">
        <v>346</v>
      </c>
      <c r="E906" s="71">
        <v>0.48252866679022</v>
      </c>
      <c r="F906" s="68">
        <v>6.5026362038664303</v>
      </c>
      <c r="G906" s="71">
        <v>0.72868297546762595</v>
      </c>
      <c r="H906" s="68">
        <v>26.1862917398945</v>
      </c>
      <c r="I906" s="71">
        <v>0.663318667602664</v>
      </c>
      <c r="J906" s="68">
        <v>21.353251318101901</v>
      </c>
      <c r="K906" s="71">
        <v>0.65125325281427904</v>
      </c>
      <c r="L906" s="68">
        <v>5.0966608084358498</v>
      </c>
      <c r="M906" s="71">
        <v>0.62987857762359001</v>
      </c>
      <c r="N906" s="68">
        <v>35.5321020228672</v>
      </c>
      <c r="O906" s="71">
        <v>0.222038527233161</v>
      </c>
      <c r="P906" s="68">
        <v>6.4338235294117601</v>
      </c>
      <c r="Q906" s="71">
        <v>0</v>
      </c>
      <c r="R906" s="68">
        <v>35.834609494640098</v>
      </c>
    </row>
    <row r="907" spans="1:18" x14ac:dyDescent="0.2">
      <c r="A907" s="72" t="s">
        <v>2148</v>
      </c>
      <c r="B907" s="66" t="s">
        <v>2149</v>
      </c>
      <c r="C907" s="67">
        <v>73</v>
      </c>
      <c r="D907" s="67" t="s">
        <v>346</v>
      </c>
      <c r="E907" s="71">
        <v>0.579423687139479</v>
      </c>
      <c r="F907" s="68">
        <v>57.563850687622804</v>
      </c>
      <c r="G907" s="71">
        <v>0.64130814296361804</v>
      </c>
      <c r="H907" s="68">
        <v>38.113948919449903</v>
      </c>
      <c r="I907" s="71">
        <v>0.593468415069341</v>
      </c>
      <c r="J907" s="68">
        <v>33.497053045186597</v>
      </c>
      <c r="K907" s="71">
        <v>0.69515756972818499</v>
      </c>
      <c r="L907" s="68">
        <v>36.345776031434198</v>
      </c>
      <c r="M907" s="71">
        <v>0.43418206024296901</v>
      </c>
      <c r="N907" s="68">
        <v>40.227507755946199</v>
      </c>
      <c r="O907" s="71">
        <v>0.53300224769328397</v>
      </c>
      <c r="P907" s="68">
        <v>95.379876796714598</v>
      </c>
      <c r="Q907" s="71"/>
      <c r="R907" s="68"/>
    </row>
    <row r="908" spans="1:18" x14ac:dyDescent="0.2">
      <c r="A908" s="72" t="s">
        <v>2150</v>
      </c>
      <c r="B908" s="66" t="s">
        <v>2151</v>
      </c>
      <c r="C908" s="67">
        <v>73</v>
      </c>
      <c r="D908" s="67" t="s">
        <v>346</v>
      </c>
      <c r="E908" s="71">
        <v>0.418673123710122</v>
      </c>
      <c r="F908" s="68">
        <v>6.4833005893909599</v>
      </c>
      <c r="G908" s="71">
        <v>0.59868518860537501</v>
      </c>
      <c r="H908" s="68">
        <v>14.145383104125701</v>
      </c>
      <c r="I908" s="71">
        <v>0.52274294001044697</v>
      </c>
      <c r="J908" s="68">
        <v>15.5206286836935</v>
      </c>
      <c r="K908" s="71">
        <v>0.715553628150016</v>
      </c>
      <c r="L908" s="68">
        <v>43.516699410609</v>
      </c>
      <c r="M908" s="71">
        <v>9.8186054251955708E-3</v>
      </c>
      <c r="N908" s="68">
        <v>1.24095139607032</v>
      </c>
      <c r="O908" s="71">
        <v>0.24656525635957899</v>
      </c>
      <c r="P908" s="68">
        <v>60.677618069815203</v>
      </c>
      <c r="Q908" s="71"/>
      <c r="R908" s="68"/>
    </row>
    <row r="909" spans="1:18" x14ac:dyDescent="0.2">
      <c r="A909" s="72" t="s">
        <v>2152</v>
      </c>
      <c r="B909" s="66" t="s">
        <v>2153</v>
      </c>
      <c r="C909" s="67">
        <v>39</v>
      </c>
      <c r="D909" s="67" t="s">
        <v>346</v>
      </c>
      <c r="E909" s="71">
        <v>0.55032688292361798</v>
      </c>
      <c r="F909" s="68">
        <v>13.0052724077329</v>
      </c>
      <c r="G909" s="71">
        <v>0.79343717739397901</v>
      </c>
      <c r="H909" s="68">
        <v>44.288224956063303</v>
      </c>
      <c r="I909" s="71">
        <v>0.59790978749874102</v>
      </c>
      <c r="J909" s="68">
        <v>8.4358523725834793</v>
      </c>
      <c r="K909" s="71">
        <v>0.51900509955181695</v>
      </c>
      <c r="L909" s="68">
        <v>1.40597539543058</v>
      </c>
      <c r="M909" s="71">
        <v>0.54856895056374599</v>
      </c>
      <c r="N909" s="68">
        <v>23.306948109058901</v>
      </c>
      <c r="O909" s="71">
        <v>0.29271339960980702</v>
      </c>
      <c r="P909" s="68">
        <v>12.5</v>
      </c>
      <c r="Q909" s="71"/>
      <c r="R909" s="68"/>
    </row>
    <row r="910" spans="1:18" x14ac:dyDescent="0.2">
      <c r="A910" s="72" t="s">
        <v>2154</v>
      </c>
      <c r="B910" s="66" t="s">
        <v>2155</v>
      </c>
      <c r="C910" s="67">
        <v>73</v>
      </c>
      <c r="D910" s="67" t="s">
        <v>346</v>
      </c>
      <c r="E910" s="71">
        <v>0.59491531792806696</v>
      </c>
      <c r="F910" s="68">
        <v>61.198428290766202</v>
      </c>
      <c r="G910" s="71">
        <v>0.68958846120256101</v>
      </c>
      <c r="H910" s="68">
        <v>57.269155206286797</v>
      </c>
      <c r="I910" s="71">
        <v>0.66685498845785796</v>
      </c>
      <c r="J910" s="68">
        <v>51.277013752455801</v>
      </c>
      <c r="K910" s="71">
        <v>0.68524934851970998</v>
      </c>
      <c r="L910" s="68">
        <v>32.514734774066802</v>
      </c>
      <c r="M910" s="71">
        <v>0.52571143285072397</v>
      </c>
      <c r="N910" s="68">
        <v>53.8779731127198</v>
      </c>
      <c r="O910" s="71">
        <v>0.40717235860948198</v>
      </c>
      <c r="P910" s="68">
        <v>87.987679671457897</v>
      </c>
      <c r="Q910" s="71"/>
      <c r="R910" s="68"/>
    </row>
    <row r="911" spans="1:18" x14ac:dyDescent="0.2">
      <c r="A911" s="72" t="s">
        <v>2156</v>
      </c>
      <c r="B911" s="66" t="s">
        <v>2157</v>
      </c>
      <c r="C911" s="67">
        <v>39</v>
      </c>
      <c r="D911" s="67" t="s">
        <v>346</v>
      </c>
      <c r="E911" s="71">
        <v>0.459909575331992</v>
      </c>
      <c r="F911" s="68">
        <v>4.3936731107205604</v>
      </c>
      <c r="G911" s="71">
        <v>0.79945930723847103</v>
      </c>
      <c r="H911" s="68">
        <v>46.309314586994702</v>
      </c>
      <c r="I911" s="71">
        <v>0.51518685625077898</v>
      </c>
      <c r="J911" s="68">
        <v>2.89982425307557</v>
      </c>
      <c r="K911" s="71">
        <v>0.35174967017604603</v>
      </c>
      <c r="L911" s="68">
        <v>0.26362038664323401</v>
      </c>
      <c r="M911" s="71">
        <v>0.57025151777970395</v>
      </c>
      <c r="N911" s="68">
        <v>25.8575197889182</v>
      </c>
      <c r="O911" s="71">
        <v>6.2900525214961506E-2</v>
      </c>
      <c r="P911" s="68">
        <v>1.7463235294117601</v>
      </c>
      <c r="Q911" s="71"/>
      <c r="R911" s="68"/>
    </row>
    <row r="912" spans="1:18" x14ac:dyDescent="0.2">
      <c r="A912" s="72" t="s">
        <v>2158</v>
      </c>
      <c r="B912" s="66" t="s">
        <v>2159</v>
      </c>
      <c r="C912" s="67">
        <v>73</v>
      </c>
      <c r="D912" s="67" t="s">
        <v>346</v>
      </c>
      <c r="E912" s="71">
        <v>0.458741348378019</v>
      </c>
      <c r="F912" s="68">
        <v>20.432220039292702</v>
      </c>
      <c r="G912" s="71">
        <v>0.62714218344805495</v>
      </c>
      <c r="H912" s="68">
        <v>30.058939096267199</v>
      </c>
      <c r="I912" s="71">
        <v>0.548813939563358</v>
      </c>
      <c r="J912" s="68">
        <v>21.021611001964601</v>
      </c>
      <c r="K912" s="71">
        <v>0.69553696926290798</v>
      </c>
      <c r="L912" s="68">
        <v>36.542239685658203</v>
      </c>
      <c r="M912" s="71">
        <v>0.25112331502745899</v>
      </c>
      <c r="N912" s="68">
        <v>18.200620475697999</v>
      </c>
      <c r="O912" s="71">
        <v>0.17109033458831799</v>
      </c>
      <c r="P912" s="68">
        <v>36.858316221765897</v>
      </c>
      <c r="Q912" s="71"/>
      <c r="R912" s="68"/>
    </row>
    <row r="913" spans="1:18" x14ac:dyDescent="0.2">
      <c r="A913" s="72" t="s">
        <v>2160</v>
      </c>
      <c r="B913" s="66" t="s">
        <v>2161</v>
      </c>
      <c r="C913" s="67">
        <v>73</v>
      </c>
      <c r="D913" s="67" t="s">
        <v>346</v>
      </c>
      <c r="E913" s="71">
        <v>0.71820808539172898</v>
      </c>
      <c r="F913" s="68">
        <v>76.719056974459704</v>
      </c>
      <c r="G913" s="71">
        <v>0.80110028850198101</v>
      </c>
      <c r="H913" s="68">
        <v>79.469548133595296</v>
      </c>
      <c r="I913" s="71">
        <v>0.79073200898405105</v>
      </c>
      <c r="J913" s="68">
        <v>70.235756385068797</v>
      </c>
      <c r="K913" s="71">
        <v>0.81193717813938504</v>
      </c>
      <c r="L913" s="68">
        <v>68.369351669941096</v>
      </c>
      <c r="M913" s="71">
        <v>0.771176568480612</v>
      </c>
      <c r="N913" s="68">
        <v>78.800413650465401</v>
      </c>
      <c r="O913" s="71">
        <v>0.41609438285261702</v>
      </c>
      <c r="P913" s="68">
        <v>89.527720739219703</v>
      </c>
      <c r="Q913" s="71"/>
      <c r="R913" s="68"/>
    </row>
    <row r="914" spans="1:18" x14ac:dyDescent="0.2">
      <c r="A914" s="72" t="s">
        <v>2162</v>
      </c>
      <c r="B914" s="66" t="s">
        <v>2163</v>
      </c>
      <c r="C914" s="67">
        <v>39</v>
      </c>
      <c r="D914" s="67" t="s">
        <v>346</v>
      </c>
      <c r="E914" s="71">
        <v>0.73051271058719802</v>
      </c>
      <c r="F914" s="68">
        <v>50.702987697715301</v>
      </c>
      <c r="G914" s="71">
        <v>0.84336331069517601</v>
      </c>
      <c r="H914" s="68">
        <v>61.687170474516698</v>
      </c>
      <c r="I914" s="71">
        <v>0.71644204238849296</v>
      </c>
      <c r="J914" s="68">
        <v>43.760984182776802</v>
      </c>
      <c r="K914" s="71">
        <v>0.90494334161522105</v>
      </c>
      <c r="L914" s="68">
        <v>48.066783831282898</v>
      </c>
      <c r="M914" s="71">
        <v>0.71118820468343302</v>
      </c>
      <c r="N914" s="68">
        <v>51.099384344766897</v>
      </c>
      <c r="O914" s="71">
        <v>0.20713936414086401</v>
      </c>
      <c r="P914" s="68">
        <v>5.3308823529411802</v>
      </c>
      <c r="Q914" s="71">
        <v>1</v>
      </c>
      <c r="R914" s="68">
        <v>100</v>
      </c>
    </row>
    <row r="915" spans="1:18" x14ac:dyDescent="0.2">
      <c r="A915" s="72" t="s">
        <v>2164</v>
      </c>
      <c r="B915" s="66" t="s">
        <v>2165</v>
      </c>
      <c r="C915" s="67">
        <v>39</v>
      </c>
      <c r="D915" s="67" t="s">
        <v>346</v>
      </c>
      <c r="E915" s="71">
        <v>0.683906991823507</v>
      </c>
      <c r="F915" s="68">
        <v>38.576449912126499</v>
      </c>
      <c r="G915" s="71">
        <v>0.818605486589704</v>
      </c>
      <c r="H915" s="68">
        <v>52.284710017574703</v>
      </c>
      <c r="I915" s="71">
        <v>0.63308489630445197</v>
      </c>
      <c r="J915" s="68">
        <v>13.532513181019301</v>
      </c>
      <c r="K915" s="71">
        <v>0.78809307074544299</v>
      </c>
      <c r="L915" s="68">
        <v>15.5536028119508</v>
      </c>
      <c r="M915" s="71">
        <v>0.66240242844752695</v>
      </c>
      <c r="N915" s="68">
        <v>40.897097625329799</v>
      </c>
      <c r="O915" s="71">
        <v>0.201256068853915</v>
      </c>
      <c r="P915" s="68">
        <v>5.1470588235294104</v>
      </c>
      <c r="Q915" s="71">
        <v>1</v>
      </c>
      <c r="R915" s="68">
        <v>100</v>
      </c>
    </row>
    <row r="916" spans="1:18" x14ac:dyDescent="0.2">
      <c r="A916" s="72" t="s">
        <v>2166</v>
      </c>
      <c r="B916" s="66" t="s">
        <v>2167</v>
      </c>
      <c r="C916" s="67">
        <v>73</v>
      </c>
      <c r="D916" s="67" t="s">
        <v>346</v>
      </c>
      <c r="E916" s="71">
        <v>0.574950256387049</v>
      </c>
      <c r="F916" s="68">
        <v>56.090373280942998</v>
      </c>
      <c r="G916" s="71">
        <v>0.685899661381138</v>
      </c>
      <c r="H916" s="68">
        <v>56.090373280942998</v>
      </c>
      <c r="I916" s="71">
        <v>0.59272642712380896</v>
      </c>
      <c r="J916" s="68">
        <v>33.202357563850697</v>
      </c>
      <c r="K916" s="71">
        <v>0.70016879833714596</v>
      </c>
      <c r="L916" s="68">
        <v>38.408644400785903</v>
      </c>
      <c r="M916" s="71">
        <v>0.49658845065734702</v>
      </c>
      <c r="N916" s="68">
        <v>51.706308169596703</v>
      </c>
      <c r="O916" s="71">
        <v>0.39936794443580698</v>
      </c>
      <c r="P916" s="68">
        <v>86.652977412731005</v>
      </c>
      <c r="Q916" s="71"/>
      <c r="R916" s="68"/>
    </row>
    <row r="917" spans="1:18" x14ac:dyDescent="0.2">
      <c r="A917" s="72" t="s">
        <v>2168</v>
      </c>
      <c r="B917" s="66" t="s">
        <v>2169</v>
      </c>
      <c r="C917" s="67">
        <v>39</v>
      </c>
      <c r="D917" s="67" t="s">
        <v>346</v>
      </c>
      <c r="E917" s="71">
        <v>0.50888743720445195</v>
      </c>
      <c r="F917" s="68">
        <v>9.0509666080843605</v>
      </c>
      <c r="G917" s="71">
        <v>0.76638469848632995</v>
      </c>
      <c r="H917" s="68">
        <v>35.852372583479799</v>
      </c>
      <c r="I917" s="71">
        <v>0.652787358950361</v>
      </c>
      <c r="J917" s="68">
        <v>19.420035149384901</v>
      </c>
      <c r="K917" s="71">
        <v>0.90106754714909998</v>
      </c>
      <c r="L917" s="68">
        <v>45.254833040421801</v>
      </c>
      <c r="M917" s="71">
        <v>0.575672159583694</v>
      </c>
      <c r="N917" s="68">
        <v>26.561125769568999</v>
      </c>
      <c r="O917" s="71">
        <v>0.15741285905722999</v>
      </c>
      <c r="P917" s="68">
        <v>3.6764705882352899</v>
      </c>
      <c r="Q917" s="71">
        <v>0</v>
      </c>
      <c r="R917" s="68">
        <v>35.834609494640098</v>
      </c>
    </row>
    <row r="918" spans="1:18" x14ac:dyDescent="0.2">
      <c r="A918" s="72" t="s">
        <v>2170</v>
      </c>
      <c r="B918" s="66" t="s">
        <v>2171</v>
      </c>
      <c r="C918" s="67">
        <v>39</v>
      </c>
      <c r="D918" s="67" t="s">
        <v>346</v>
      </c>
      <c r="E918" s="71">
        <v>0.42039401121864101</v>
      </c>
      <c r="F918" s="68">
        <v>2.6362038664323402</v>
      </c>
      <c r="G918" s="71">
        <v>0.74134819438931099</v>
      </c>
      <c r="H918" s="68">
        <v>28.7346221441125</v>
      </c>
      <c r="I918" s="71">
        <v>0.49220075573175098</v>
      </c>
      <c r="J918" s="68">
        <v>2.0210896309314599</v>
      </c>
      <c r="K918" s="71">
        <v>0.72228451069865895</v>
      </c>
      <c r="L918" s="68">
        <v>9.4024604569420003</v>
      </c>
      <c r="M918" s="71">
        <v>0.49978317432783997</v>
      </c>
      <c r="N918" s="68">
        <v>16.7985927880387</v>
      </c>
      <c r="O918" s="71">
        <v>6.6747432164285803E-2</v>
      </c>
      <c r="P918" s="68">
        <v>1.8382352941176501</v>
      </c>
      <c r="Q918" s="71">
        <v>0</v>
      </c>
      <c r="R918" s="68">
        <v>35.834609494640098</v>
      </c>
    </row>
    <row r="919" spans="1:18" x14ac:dyDescent="0.2">
      <c r="A919" s="72" t="s">
        <v>2172</v>
      </c>
      <c r="B919" s="66" t="s">
        <v>2173</v>
      </c>
      <c r="C919" s="67">
        <v>73</v>
      </c>
      <c r="D919" s="67" t="s">
        <v>346</v>
      </c>
      <c r="E919" s="71">
        <v>0.61940519351942902</v>
      </c>
      <c r="F919" s="68">
        <v>64.341846758349703</v>
      </c>
      <c r="G919" s="71">
        <v>0.69909500478805797</v>
      </c>
      <c r="H919" s="68">
        <v>59.724950884086397</v>
      </c>
      <c r="I919" s="71">
        <v>0.68060917168104496</v>
      </c>
      <c r="J919" s="68">
        <v>55.009823182711202</v>
      </c>
      <c r="K919" s="71">
        <v>0.80793168752493205</v>
      </c>
      <c r="L919" s="68">
        <v>67.387033398821202</v>
      </c>
      <c r="M919" s="71">
        <v>0.58395739723747697</v>
      </c>
      <c r="N919" s="68">
        <v>60.806618407445697</v>
      </c>
      <c r="O919" s="71">
        <v>0.32543270636563498</v>
      </c>
      <c r="P919" s="68">
        <v>75.564681724845997</v>
      </c>
      <c r="Q919" s="71"/>
      <c r="R919" s="68"/>
    </row>
    <row r="920" spans="1:18" x14ac:dyDescent="0.2">
      <c r="A920" s="72" t="s">
        <v>2174</v>
      </c>
      <c r="B920" s="66" t="s">
        <v>2175</v>
      </c>
      <c r="C920" s="67">
        <v>39</v>
      </c>
      <c r="D920" s="67" t="s">
        <v>346</v>
      </c>
      <c r="E920" s="71">
        <v>0.84630836585267499</v>
      </c>
      <c r="F920" s="68">
        <v>83.040421792618602</v>
      </c>
      <c r="G920" s="71">
        <v>0.881828795377674</v>
      </c>
      <c r="H920" s="68">
        <v>74.428822495606298</v>
      </c>
      <c r="I920" s="71">
        <v>0.74354615339201702</v>
      </c>
      <c r="J920" s="68">
        <v>56.326889279437601</v>
      </c>
      <c r="K920" s="71">
        <v>0.94122903789781798</v>
      </c>
      <c r="L920" s="68">
        <v>73.198594024604603</v>
      </c>
      <c r="M920" s="71">
        <v>0.86838681699913101</v>
      </c>
      <c r="N920" s="68">
        <v>84.520668425681606</v>
      </c>
      <c r="O920" s="71">
        <v>0.64285939144940996</v>
      </c>
      <c r="P920" s="68">
        <v>60.386029411764703</v>
      </c>
      <c r="Q920" s="71">
        <v>1</v>
      </c>
      <c r="R920" s="68">
        <v>100</v>
      </c>
    </row>
    <row r="921" spans="1:18" x14ac:dyDescent="0.2">
      <c r="A921" s="72" t="s">
        <v>2176</v>
      </c>
      <c r="B921" s="66" t="s">
        <v>2177</v>
      </c>
      <c r="C921" s="67">
        <v>39</v>
      </c>
      <c r="D921" s="67" t="s">
        <v>346</v>
      </c>
      <c r="E921" s="71">
        <v>0.73538267459020801</v>
      </c>
      <c r="F921" s="68">
        <v>51.757469244288203</v>
      </c>
      <c r="G921" s="71">
        <v>0.83338804660008603</v>
      </c>
      <c r="H921" s="68">
        <v>57.6449912126538</v>
      </c>
      <c r="I921" s="71">
        <v>0.752976647625762</v>
      </c>
      <c r="J921" s="68">
        <v>59.753954305799702</v>
      </c>
      <c r="K921" s="71">
        <v>0.83391593795251495</v>
      </c>
      <c r="L921" s="68">
        <v>22.495606326889298</v>
      </c>
      <c r="M921" s="71">
        <v>0.74913269731136101</v>
      </c>
      <c r="N921" s="68">
        <v>59.982409850483698</v>
      </c>
      <c r="O921" s="71">
        <v>0.51078271805152597</v>
      </c>
      <c r="P921" s="68">
        <v>40.073529411764703</v>
      </c>
      <c r="Q921" s="71">
        <v>0.73209999999999997</v>
      </c>
      <c r="R921" s="68">
        <v>50.382848392036699</v>
      </c>
    </row>
    <row r="922" spans="1:18" x14ac:dyDescent="0.2">
      <c r="A922" s="72" t="s">
        <v>2178</v>
      </c>
      <c r="B922" s="66" t="s">
        <v>2179</v>
      </c>
      <c r="C922" s="67">
        <v>39</v>
      </c>
      <c r="D922" s="67" t="s">
        <v>346</v>
      </c>
      <c r="E922" s="71">
        <v>0.64916131237422803</v>
      </c>
      <c r="F922" s="68">
        <v>29.964850615114202</v>
      </c>
      <c r="G922" s="71">
        <v>0.92431668097429798</v>
      </c>
      <c r="H922" s="68">
        <v>87.873462214411205</v>
      </c>
      <c r="I922" s="71">
        <v>0.76550116391906797</v>
      </c>
      <c r="J922" s="68">
        <v>65.377855887522003</v>
      </c>
      <c r="K922" s="71">
        <v>0.90734555315406296</v>
      </c>
      <c r="L922" s="68">
        <v>49.912126537785603</v>
      </c>
      <c r="M922" s="71">
        <v>0.83044232437120502</v>
      </c>
      <c r="N922" s="68">
        <v>76.517150395778401</v>
      </c>
      <c r="O922" s="71">
        <v>0.46366215182673598</v>
      </c>
      <c r="P922" s="68">
        <v>31.4338235294118</v>
      </c>
      <c r="Q922" s="71">
        <v>3.7000000000000002E-3</v>
      </c>
      <c r="R922" s="68">
        <v>39.509954058193003</v>
      </c>
    </row>
    <row r="923" spans="1:18" x14ac:dyDescent="0.2">
      <c r="A923" s="72" t="s">
        <v>2180</v>
      </c>
      <c r="B923" s="66" t="s">
        <v>2181</v>
      </c>
      <c r="C923" s="67">
        <v>39</v>
      </c>
      <c r="D923" s="67" t="s">
        <v>346</v>
      </c>
      <c r="E923" s="71">
        <v>0.76551744309055803</v>
      </c>
      <c r="F923" s="68">
        <v>59.753954305799702</v>
      </c>
      <c r="G923" s="71">
        <v>0.81891845882238401</v>
      </c>
      <c r="H923" s="68">
        <v>52.460456942003503</v>
      </c>
      <c r="I923" s="71">
        <v>0.71587737584478695</v>
      </c>
      <c r="J923" s="68">
        <v>43.585237258348002</v>
      </c>
      <c r="K923" s="71">
        <v>0.95718595465049805</v>
      </c>
      <c r="L923" s="68">
        <v>84.007029876977199</v>
      </c>
      <c r="M923" s="71">
        <v>0.80875975715524595</v>
      </c>
      <c r="N923" s="68">
        <v>72.119613016710602</v>
      </c>
      <c r="O923" s="71">
        <v>0.52684566897987695</v>
      </c>
      <c r="P923" s="68">
        <v>42.463235294117602</v>
      </c>
      <c r="Q923" s="71"/>
      <c r="R923" s="68"/>
    </row>
    <row r="924" spans="1:18" x14ac:dyDescent="0.2">
      <c r="A924" s="72" t="s">
        <v>2182</v>
      </c>
      <c r="B924" s="66" t="s">
        <v>2183</v>
      </c>
      <c r="C924" s="67">
        <v>39</v>
      </c>
      <c r="D924" s="67" t="s">
        <v>346</v>
      </c>
      <c r="E924" s="71">
        <v>0.77721422466752399</v>
      </c>
      <c r="F924" s="68">
        <v>63.884007029876997</v>
      </c>
      <c r="G924" s="71">
        <v>0.80973328656357701</v>
      </c>
      <c r="H924" s="68">
        <v>48.594024604569398</v>
      </c>
      <c r="I924" s="71">
        <v>0.72268488512053797</v>
      </c>
      <c r="J924" s="68">
        <v>46.748681898066799</v>
      </c>
      <c r="K924" s="71">
        <v>0.85431430682831899</v>
      </c>
      <c r="L924" s="68">
        <v>26.713532513181001</v>
      </c>
      <c r="M924" s="71">
        <v>0.73829141370338203</v>
      </c>
      <c r="N924" s="68">
        <v>57.6077396657872</v>
      </c>
      <c r="O924" s="71">
        <v>0.53826145578932905</v>
      </c>
      <c r="P924" s="68">
        <v>44.301470588235297</v>
      </c>
      <c r="Q924" s="71">
        <v>1</v>
      </c>
      <c r="R924" s="68">
        <v>100</v>
      </c>
    </row>
    <row r="925" spans="1:18" x14ac:dyDescent="0.2">
      <c r="A925" s="72" t="s">
        <v>2184</v>
      </c>
      <c r="B925" s="66" t="s">
        <v>2185</v>
      </c>
      <c r="C925" s="67">
        <v>39</v>
      </c>
      <c r="D925" s="67" t="s">
        <v>346</v>
      </c>
      <c r="E925" s="71">
        <v>0.74532550711398504</v>
      </c>
      <c r="F925" s="68">
        <v>53.954305799648502</v>
      </c>
      <c r="G925" s="71">
        <v>0.78008532987211399</v>
      </c>
      <c r="H925" s="68">
        <v>39.982425307557101</v>
      </c>
      <c r="I925" s="71">
        <v>0.70264880287783404</v>
      </c>
      <c r="J925" s="68">
        <v>36.9068541300527</v>
      </c>
      <c r="K925" s="71">
        <v>0.851164922726527</v>
      </c>
      <c r="L925" s="68">
        <v>26.1862917398945</v>
      </c>
      <c r="M925" s="71">
        <v>0.70576756287944398</v>
      </c>
      <c r="N925" s="68">
        <v>49.2524186455585</v>
      </c>
      <c r="O925" s="71">
        <v>0.43228642432799402</v>
      </c>
      <c r="P925" s="68">
        <v>26.838235294117599</v>
      </c>
      <c r="Q925" s="71">
        <v>1</v>
      </c>
      <c r="R925" s="68">
        <v>100</v>
      </c>
    </row>
    <row r="926" spans="1:18" x14ac:dyDescent="0.2">
      <c r="A926" s="72" t="s">
        <v>2186</v>
      </c>
      <c r="B926" s="66" t="s">
        <v>2187</v>
      </c>
      <c r="C926" s="67">
        <v>39</v>
      </c>
      <c r="D926" s="67" t="s">
        <v>346</v>
      </c>
      <c r="E926" s="71">
        <v>0.77622440829472505</v>
      </c>
      <c r="F926" s="68">
        <v>63.532513181019297</v>
      </c>
      <c r="G926" s="71">
        <v>0.78583939874009601</v>
      </c>
      <c r="H926" s="68">
        <v>42.0035149384886</v>
      </c>
      <c r="I926" s="71">
        <v>0.71418208005588502</v>
      </c>
      <c r="J926" s="68">
        <v>43.057996485061501</v>
      </c>
      <c r="K926" s="71">
        <v>0.93527175186336498</v>
      </c>
      <c r="L926" s="68">
        <v>68.804920913884004</v>
      </c>
      <c r="M926" s="71">
        <v>0.71118820468343302</v>
      </c>
      <c r="N926" s="68">
        <v>51.099384344766897</v>
      </c>
      <c r="O926" s="71">
        <v>0.51086501442556997</v>
      </c>
      <c r="P926" s="68">
        <v>40.165441176470601</v>
      </c>
      <c r="Q926" s="71">
        <v>1</v>
      </c>
      <c r="R926" s="68">
        <v>100</v>
      </c>
    </row>
    <row r="927" spans="1:18" x14ac:dyDescent="0.2">
      <c r="A927" s="72" t="s">
        <v>2188</v>
      </c>
      <c r="B927" s="66" t="s">
        <v>2189</v>
      </c>
      <c r="C927" s="67">
        <v>39</v>
      </c>
      <c r="D927" s="67" t="s">
        <v>346</v>
      </c>
      <c r="E927" s="71">
        <v>0.79803566799204195</v>
      </c>
      <c r="F927" s="68">
        <v>69.420035149384901</v>
      </c>
      <c r="G927" s="71">
        <v>0.82806167966752398</v>
      </c>
      <c r="H927" s="68">
        <v>56.239015817223198</v>
      </c>
      <c r="I927" s="71">
        <v>0.72986155529345997</v>
      </c>
      <c r="J927" s="68">
        <v>50.702987697715301</v>
      </c>
      <c r="K927" s="71">
        <v>0.94300068665508197</v>
      </c>
      <c r="L927" s="68">
        <v>74.692442882249594</v>
      </c>
      <c r="M927" s="71">
        <v>0.74913269731136101</v>
      </c>
      <c r="N927" s="68">
        <v>59.982409850483698</v>
      </c>
      <c r="O927" s="71">
        <v>0.53815738902482801</v>
      </c>
      <c r="P927" s="68">
        <v>44.209558823529399</v>
      </c>
      <c r="Q927" s="71">
        <v>1</v>
      </c>
      <c r="R927" s="68">
        <v>100</v>
      </c>
    </row>
    <row r="928" spans="1:18" x14ac:dyDescent="0.2">
      <c r="A928" s="72" t="s">
        <v>2190</v>
      </c>
      <c r="B928" s="66" t="s">
        <v>2191</v>
      </c>
      <c r="C928" s="67">
        <v>39</v>
      </c>
      <c r="D928" s="67" t="s">
        <v>346</v>
      </c>
      <c r="E928" s="71">
        <v>0.67378744554910797</v>
      </c>
      <c r="F928" s="68">
        <v>35.588752196836602</v>
      </c>
      <c r="G928" s="71">
        <v>0.79445654632643603</v>
      </c>
      <c r="H928" s="68">
        <v>44.5518453427065</v>
      </c>
      <c r="I928" s="71">
        <v>0.707619544052</v>
      </c>
      <c r="J928" s="68">
        <v>39.191564147627403</v>
      </c>
      <c r="K928" s="71">
        <v>0.498296062797974</v>
      </c>
      <c r="L928" s="68">
        <v>1.14235500878735</v>
      </c>
      <c r="M928" s="71">
        <v>0.67324371205550704</v>
      </c>
      <c r="N928" s="68">
        <v>42.216358839050102</v>
      </c>
      <c r="O928" s="71">
        <v>0.36910880806273</v>
      </c>
      <c r="P928" s="68">
        <v>19.485294117647101</v>
      </c>
      <c r="Q928" s="71">
        <v>1</v>
      </c>
      <c r="R928" s="68">
        <v>100</v>
      </c>
    </row>
    <row r="929" spans="1:18" x14ac:dyDescent="0.2">
      <c r="A929" s="72" t="s">
        <v>2192</v>
      </c>
      <c r="B929" s="66" t="s">
        <v>2193</v>
      </c>
      <c r="C929" s="67">
        <v>39</v>
      </c>
      <c r="D929" s="67" t="s">
        <v>346</v>
      </c>
      <c r="E929" s="71">
        <v>0.89644402109271104</v>
      </c>
      <c r="F929" s="68">
        <v>94.112478031634495</v>
      </c>
      <c r="G929" s="71">
        <v>0.92176011179959905</v>
      </c>
      <c r="H929" s="68">
        <v>87.258347978910393</v>
      </c>
      <c r="I929" s="71">
        <v>0.77675982624978501</v>
      </c>
      <c r="J929" s="68">
        <v>69.244288224956094</v>
      </c>
      <c r="K929" s="71">
        <v>0.95082279131955105</v>
      </c>
      <c r="L929" s="68">
        <v>79.964850615114202</v>
      </c>
      <c r="M929" s="71">
        <v>0.97679965307892302</v>
      </c>
      <c r="N929" s="68">
        <v>98.240985048372906</v>
      </c>
      <c r="O929" s="71">
        <v>0.752521744108408</v>
      </c>
      <c r="P929" s="68">
        <v>79.871323529411796</v>
      </c>
      <c r="Q929" s="71">
        <v>1</v>
      </c>
      <c r="R929" s="68">
        <v>100</v>
      </c>
    </row>
    <row r="930" spans="1:18" x14ac:dyDescent="0.2">
      <c r="A930" s="72" t="s">
        <v>2194</v>
      </c>
      <c r="B930" s="66" t="s">
        <v>2195</v>
      </c>
      <c r="C930" s="67">
        <v>39</v>
      </c>
      <c r="D930" s="67" t="s">
        <v>346</v>
      </c>
      <c r="E930" s="71">
        <v>0.85710682940364702</v>
      </c>
      <c r="F930" s="68">
        <v>85.588752196836595</v>
      </c>
      <c r="G930" s="71">
        <v>0.89411151898227603</v>
      </c>
      <c r="H930" s="68">
        <v>78.998242530755704</v>
      </c>
      <c r="I930" s="71">
        <v>0.75163325229050604</v>
      </c>
      <c r="J930" s="68">
        <v>59.050966608084401</v>
      </c>
      <c r="K930" s="71">
        <v>0.94012688000148503</v>
      </c>
      <c r="L930" s="68">
        <v>72.144112478031602</v>
      </c>
      <c r="M930" s="71">
        <v>0.85754553339115203</v>
      </c>
      <c r="N930" s="68">
        <v>82.058047493403706</v>
      </c>
      <c r="O930" s="71">
        <v>0.69922379175646199</v>
      </c>
      <c r="P930" s="68">
        <v>70.128676470588204</v>
      </c>
      <c r="Q930" s="71">
        <v>1</v>
      </c>
      <c r="R930" s="68">
        <v>100</v>
      </c>
    </row>
    <row r="931" spans="1:18" x14ac:dyDescent="0.2">
      <c r="A931" s="72" t="s">
        <v>2196</v>
      </c>
      <c r="B931" s="66" t="s">
        <v>2197</v>
      </c>
      <c r="C931" s="67">
        <v>39</v>
      </c>
      <c r="D931" s="67" t="s">
        <v>346</v>
      </c>
      <c r="E931" s="71">
        <v>0.86884932563800898</v>
      </c>
      <c r="F931" s="68">
        <v>88.312829525483295</v>
      </c>
      <c r="G931" s="71">
        <v>0.90328692269916699</v>
      </c>
      <c r="H931" s="68">
        <v>81.810193321616893</v>
      </c>
      <c r="I931" s="71">
        <v>0.90522162579100995</v>
      </c>
      <c r="J931" s="68">
        <v>93.848857644991199</v>
      </c>
      <c r="K931" s="71">
        <v>0.92560082802175303</v>
      </c>
      <c r="L931" s="68">
        <v>62.565905096660799</v>
      </c>
      <c r="M931" s="71">
        <v>0.841283607979184</v>
      </c>
      <c r="N931" s="68">
        <v>78.100263852242705</v>
      </c>
      <c r="O931" s="71">
        <v>0.63770296933693904</v>
      </c>
      <c r="P931" s="68">
        <v>59.558823529411796</v>
      </c>
      <c r="Q931" s="71">
        <v>1</v>
      </c>
      <c r="R931" s="68">
        <v>100</v>
      </c>
    </row>
    <row r="932" spans="1:18" x14ac:dyDescent="0.2">
      <c r="A932" s="72" t="s">
        <v>2198</v>
      </c>
      <c r="B932" s="66" t="s">
        <v>2199</v>
      </c>
      <c r="C932" s="67">
        <v>39</v>
      </c>
      <c r="D932" s="67" t="s">
        <v>346</v>
      </c>
      <c r="E932" s="71">
        <v>0.837119818480202</v>
      </c>
      <c r="F932" s="68">
        <v>80.228471001757498</v>
      </c>
      <c r="G932" s="71">
        <v>0.90378095419763205</v>
      </c>
      <c r="H932" s="68">
        <v>82.073813708260104</v>
      </c>
      <c r="I932" s="71">
        <v>0.77193922164513096</v>
      </c>
      <c r="J932" s="68">
        <v>67.486818980667806</v>
      </c>
      <c r="K932" s="71">
        <v>0.80582868863495305</v>
      </c>
      <c r="L932" s="68">
        <v>17.574692442882199</v>
      </c>
      <c r="M932" s="71">
        <v>0.85212489158716298</v>
      </c>
      <c r="N932" s="68">
        <v>80.914687774846101</v>
      </c>
      <c r="O932" s="71">
        <v>0.689045154816331</v>
      </c>
      <c r="P932" s="68">
        <v>68.382352941176507</v>
      </c>
      <c r="Q932" s="71">
        <v>1</v>
      </c>
      <c r="R932" s="68">
        <v>100</v>
      </c>
    </row>
    <row r="933" spans="1:18" x14ac:dyDescent="0.2">
      <c r="A933" s="72" t="s">
        <v>2200</v>
      </c>
      <c r="B933" s="66" t="s">
        <v>2201</v>
      </c>
      <c r="C933" s="67">
        <v>39</v>
      </c>
      <c r="D933" s="67" t="s">
        <v>346</v>
      </c>
      <c r="E933" s="71">
        <v>0.74673154315886503</v>
      </c>
      <c r="F933" s="68">
        <v>54.569420035149399</v>
      </c>
      <c r="G933" s="71">
        <v>0.89837158083457402</v>
      </c>
      <c r="H933" s="68">
        <v>80.755711775043906</v>
      </c>
      <c r="I933" s="71">
        <v>0.76405153359886702</v>
      </c>
      <c r="J933" s="68">
        <v>64.586994727592298</v>
      </c>
      <c r="K933" s="71">
        <v>0.83066417604609</v>
      </c>
      <c r="L933" s="68">
        <v>21.441124780316301</v>
      </c>
      <c r="M933" s="71">
        <v>0.814180398959236</v>
      </c>
      <c r="N933" s="68">
        <v>73.175021987686904</v>
      </c>
      <c r="O933" s="71">
        <v>0.42639002635555501</v>
      </c>
      <c r="P933" s="68">
        <v>25.919117647058801</v>
      </c>
      <c r="Q933" s="71"/>
      <c r="R933" s="68"/>
    </row>
    <row r="934" spans="1:18" x14ac:dyDescent="0.2">
      <c r="A934" s="72" t="s">
        <v>2202</v>
      </c>
      <c r="B934" s="66" t="s">
        <v>2203</v>
      </c>
      <c r="C934" s="67">
        <v>39</v>
      </c>
      <c r="D934" s="67" t="s">
        <v>346</v>
      </c>
      <c r="E934" s="71">
        <v>0.84553023161926699</v>
      </c>
      <c r="F934" s="68">
        <v>82.776801405975405</v>
      </c>
      <c r="G934" s="71">
        <v>0.92123082417827196</v>
      </c>
      <c r="H934" s="68">
        <v>87.082601054481501</v>
      </c>
      <c r="I934" s="71">
        <v>0.78928916798943305</v>
      </c>
      <c r="J934" s="68">
        <v>73.901581722319904</v>
      </c>
      <c r="K934" s="71">
        <v>0.96291147784354503</v>
      </c>
      <c r="L934" s="68">
        <v>87.873462214411205</v>
      </c>
      <c r="M934" s="71">
        <v>0.89006938421508996</v>
      </c>
      <c r="N934" s="68">
        <v>87.423043095866305</v>
      </c>
      <c r="O934" s="71">
        <v>0.50968053548926495</v>
      </c>
      <c r="P934" s="68">
        <v>39.797794117647101</v>
      </c>
      <c r="Q934" s="71">
        <v>1</v>
      </c>
      <c r="R934" s="68">
        <v>100</v>
      </c>
    </row>
    <row r="935" spans="1:18" x14ac:dyDescent="0.2">
      <c r="A935" s="72" t="s">
        <v>2204</v>
      </c>
      <c r="B935" s="66" t="s">
        <v>2205</v>
      </c>
      <c r="C935" s="67">
        <v>39</v>
      </c>
      <c r="D935" s="67" t="s">
        <v>346</v>
      </c>
      <c r="E935" s="71">
        <v>0.65554983042621995</v>
      </c>
      <c r="F935" s="68">
        <v>31.8980667838313</v>
      </c>
      <c r="G935" s="71">
        <v>0.90394471288925504</v>
      </c>
      <c r="H935" s="68">
        <v>82.161687170474494</v>
      </c>
      <c r="I935" s="71">
        <v>0.76757766530091698</v>
      </c>
      <c r="J935" s="68">
        <v>66.080843585237304</v>
      </c>
      <c r="K935" s="71">
        <v>0.90807221672166505</v>
      </c>
      <c r="L935" s="68">
        <v>50.439367311072097</v>
      </c>
      <c r="M935" s="71">
        <v>0.85212489158716298</v>
      </c>
      <c r="N935" s="68">
        <v>80.914687774846101</v>
      </c>
      <c r="O935" s="71">
        <v>0.49747949605831898</v>
      </c>
      <c r="P935" s="68">
        <v>36.672794117647101</v>
      </c>
      <c r="Q935" s="71">
        <v>4.1000000000000003E-3</v>
      </c>
      <c r="R935" s="68">
        <v>39.663093415007701</v>
      </c>
    </row>
    <row r="936" spans="1:18" x14ac:dyDescent="0.2">
      <c r="A936" s="72" t="s">
        <v>2206</v>
      </c>
      <c r="B936" s="66" t="s">
        <v>2207</v>
      </c>
      <c r="C936" s="67">
        <v>39</v>
      </c>
      <c r="D936" s="67" t="s">
        <v>346</v>
      </c>
      <c r="E936" s="71">
        <v>0.72645441248917098</v>
      </c>
      <c r="F936" s="68">
        <v>49.560632688927903</v>
      </c>
      <c r="G936" s="71">
        <v>0.87773145931686003</v>
      </c>
      <c r="H936" s="68">
        <v>72.847100175746903</v>
      </c>
      <c r="I936" s="71">
        <v>0.73187658451688997</v>
      </c>
      <c r="J936" s="68">
        <v>51.405975395430602</v>
      </c>
      <c r="K936" s="71">
        <v>0.87243325606479405</v>
      </c>
      <c r="L936" s="68">
        <v>32.337434094903301</v>
      </c>
      <c r="M936" s="71">
        <v>0.77081526452731897</v>
      </c>
      <c r="N936" s="68">
        <v>64.116094986807397</v>
      </c>
      <c r="O936" s="71">
        <v>0.50626991050916104</v>
      </c>
      <c r="P936" s="68">
        <v>38.602941176470601</v>
      </c>
      <c r="Q936" s="71">
        <v>0.59960000000000002</v>
      </c>
      <c r="R936" s="68">
        <v>49.617151607963201</v>
      </c>
    </row>
    <row r="937" spans="1:18" x14ac:dyDescent="0.2">
      <c r="A937" s="72" t="s">
        <v>2208</v>
      </c>
      <c r="B937" s="66" t="s">
        <v>2209</v>
      </c>
      <c r="C937" s="67">
        <v>39</v>
      </c>
      <c r="D937" s="67" t="s">
        <v>346</v>
      </c>
      <c r="E937" s="71">
        <v>0.73581758104189499</v>
      </c>
      <c r="F937" s="68">
        <v>51.845342706502599</v>
      </c>
      <c r="G937" s="71">
        <v>0.64238030591357398</v>
      </c>
      <c r="H937" s="68">
        <v>11.159929701230199</v>
      </c>
      <c r="I937" s="71">
        <v>0.73630489415522704</v>
      </c>
      <c r="J937" s="68">
        <v>53.251318101933201</v>
      </c>
      <c r="K937" s="71">
        <v>0.78875051188876599</v>
      </c>
      <c r="L937" s="68">
        <v>15.6414762741652</v>
      </c>
      <c r="M937" s="71">
        <v>0.70034692107545404</v>
      </c>
      <c r="N937" s="68">
        <v>47.933157431838197</v>
      </c>
      <c r="O937" s="71">
        <v>0.54902285321834998</v>
      </c>
      <c r="P937" s="68">
        <v>45.404411764705898</v>
      </c>
      <c r="Q937" s="71">
        <v>0.99809999999999999</v>
      </c>
      <c r="R937" s="68">
        <v>54.364471669219</v>
      </c>
    </row>
    <row r="938" spans="1:18" x14ac:dyDescent="0.2">
      <c r="A938" s="72" t="s">
        <v>2210</v>
      </c>
      <c r="B938" s="66" t="s">
        <v>2211</v>
      </c>
      <c r="C938" s="67">
        <v>39</v>
      </c>
      <c r="D938" s="67" t="s">
        <v>346</v>
      </c>
      <c r="E938" s="71">
        <v>0.84253236287693201</v>
      </c>
      <c r="F938" s="68">
        <v>82.073813708260104</v>
      </c>
      <c r="G938" s="71">
        <v>0.84316129452017696</v>
      </c>
      <c r="H938" s="68">
        <v>61.511423550087898</v>
      </c>
      <c r="I938" s="71">
        <v>0.76513279511329002</v>
      </c>
      <c r="J938" s="68">
        <v>65.026362038664303</v>
      </c>
      <c r="K938" s="71">
        <v>0.96617681659106003</v>
      </c>
      <c r="L938" s="68">
        <v>90.070298769771497</v>
      </c>
      <c r="M938" s="71">
        <v>0.841283607979184</v>
      </c>
      <c r="N938" s="68">
        <v>78.100263852242705</v>
      </c>
      <c r="O938" s="71">
        <v>0.79690730018095002</v>
      </c>
      <c r="P938" s="68">
        <v>86.856617647058798</v>
      </c>
      <c r="Q938" s="71"/>
      <c r="R938" s="68"/>
    </row>
    <row r="939" spans="1:18" x14ac:dyDescent="0.2">
      <c r="A939" s="72" t="s">
        <v>2212</v>
      </c>
      <c r="B939" s="66" t="s">
        <v>2213</v>
      </c>
      <c r="C939" s="67">
        <v>39</v>
      </c>
      <c r="D939" s="67" t="s">
        <v>346</v>
      </c>
      <c r="E939" s="71">
        <v>0.65425013483799199</v>
      </c>
      <c r="F939" s="68">
        <v>31.5465729349736</v>
      </c>
      <c r="G939" s="71">
        <v>0.84206130941508495</v>
      </c>
      <c r="H939" s="68">
        <v>60.7205623901582</v>
      </c>
      <c r="I939" s="71">
        <v>0.74452345273561105</v>
      </c>
      <c r="J939" s="68">
        <v>56.854130052724102</v>
      </c>
      <c r="K939" s="71">
        <v>0.96234976147617801</v>
      </c>
      <c r="L939" s="68">
        <v>87.521968365553604</v>
      </c>
      <c r="M939" s="71">
        <v>0.79249783174327704</v>
      </c>
      <c r="N939" s="68">
        <v>68.689533861037802</v>
      </c>
      <c r="O939" s="71">
        <v>0.58406845365780102</v>
      </c>
      <c r="P939" s="68">
        <v>49.724264705882398</v>
      </c>
      <c r="Q939" s="71">
        <v>0</v>
      </c>
      <c r="R939" s="68">
        <v>35.834609494640098</v>
      </c>
    </row>
    <row r="940" spans="1:18" x14ac:dyDescent="0.2">
      <c r="A940" s="72" t="s">
        <v>2214</v>
      </c>
      <c r="B940" s="66" t="s">
        <v>2215</v>
      </c>
      <c r="C940" s="67">
        <v>39</v>
      </c>
      <c r="D940" s="67" t="s">
        <v>346</v>
      </c>
      <c r="E940" s="71">
        <v>0.66315262306695</v>
      </c>
      <c r="F940" s="68">
        <v>33.216168717047502</v>
      </c>
      <c r="G940" s="71">
        <v>0.83637165062255703</v>
      </c>
      <c r="H940" s="68">
        <v>58.699472759226701</v>
      </c>
      <c r="I940" s="71">
        <v>0.73748536417051003</v>
      </c>
      <c r="J940" s="68">
        <v>53.866432337434098</v>
      </c>
      <c r="K940" s="71">
        <v>0.94333398313309602</v>
      </c>
      <c r="L940" s="68">
        <v>74.956063268892805</v>
      </c>
      <c r="M940" s="71">
        <v>0.74371205550737096</v>
      </c>
      <c r="N940" s="68">
        <v>58.839050131926101</v>
      </c>
      <c r="O940" s="71">
        <v>0.71801268496816795</v>
      </c>
      <c r="P940" s="68">
        <v>74.080882352941202</v>
      </c>
      <c r="Q940" s="71">
        <v>0</v>
      </c>
      <c r="R940" s="68">
        <v>35.834609494640098</v>
      </c>
    </row>
    <row r="941" spans="1:18" x14ac:dyDescent="0.2">
      <c r="A941" s="72" t="s">
        <v>2216</v>
      </c>
      <c r="B941" s="66" t="s">
        <v>2217</v>
      </c>
      <c r="C941" s="67">
        <v>39</v>
      </c>
      <c r="D941" s="67" t="s">
        <v>346</v>
      </c>
      <c r="E941" s="71">
        <v>0.68931856167643002</v>
      </c>
      <c r="F941" s="68">
        <v>39.894551845342697</v>
      </c>
      <c r="G941" s="71">
        <v>0.88954043013004003</v>
      </c>
      <c r="H941" s="68">
        <v>77.152899824253097</v>
      </c>
      <c r="I941" s="71">
        <v>0.78913931525848802</v>
      </c>
      <c r="J941" s="68">
        <v>73.8137082601054</v>
      </c>
      <c r="K941" s="71">
        <v>0.89288461435281496</v>
      </c>
      <c r="L941" s="68">
        <v>41.212653778558902</v>
      </c>
      <c r="M941" s="71">
        <v>0.87380745880312105</v>
      </c>
      <c r="N941" s="68">
        <v>85.224274406332498</v>
      </c>
      <c r="O941" s="71">
        <v>0.69053955151411905</v>
      </c>
      <c r="P941" s="68">
        <v>68.566176470588204</v>
      </c>
      <c r="Q941" s="71">
        <v>0</v>
      </c>
      <c r="R941" s="68">
        <v>35.834609494640098</v>
      </c>
    </row>
    <row r="942" spans="1:18" x14ac:dyDescent="0.2">
      <c r="A942" s="72" t="s">
        <v>2218</v>
      </c>
      <c r="B942" s="66" t="s">
        <v>2219</v>
      </c>
      <c r="C942" s="67">
        <v>39</v>
      </c>
      <c r="D942" s="67" t="s">
        <v>346</v>
      </c>
      <c r="E942" s="71">
        <v>0.64369092559521401</v>
      </c>
      <c r="F942" s="68">
        <v>28.119507908611599</v>
      </c>
      <c r="G942" s="71">
        <v>0.82805033435388797</v>
      </c>
      <c r="H942" s="68">
        <v>56.151142355008801</v>
      </c>
      <c r="I942" s="71">
        <v>0.74196623117675298</v>
      </c>
      <c r="J942" s="68">
        <v>55.623901581722301</v>
      </c>
      <c r="K942" s="71">
        <v>0.94381060559762497</v>
      </c>
      <c r="L942" s="68">
        <v>75.395430579964895</v>
      </c>
      <c r="M942" s="71">
        <v>0.74371205550737096</v>
      </c>
      <c r="N942" s="68">
        <v>58.839050131926101</v>
      </c>
      <c r="O942" s="71">
        <v>0.60460632693564398</v>
      </c>
      <c r="P942" s="68">
        <v>53.400735294117702</v>
      </c>
      <c r="Q942" s="71">
        <v>0</v>
      </c>
      <c r="R942" s="68">
        <v>35.834609494640098</v>
      </c>
    </row>
    <row r="943" spans="1:18" x14ac:dyDescent="0.2">
      <c r="A943" s="72" t="s">
        <v>2220</v>
      </c>
      <c r="B943" s="66" t="s">
        <v>2221</v>
      </c>
      <c r="C943" s="67">
        <v>39</v>
      </c>
      <c r="D943" s="67" t="s">
        <v>346</v>
      </c>
      <c r="E943" s="71">
        <v>0.70901584156770803</v>
      </c>
      <c r="F943" s="68">
        <v>45.518453427064998</v>
      </c>
      <c r="G943" s="71">
        <v>0.63778919806641998</v>
      </c>
      <c r="H943" s="68">
        <v>10.4569420035149</v>
      </c>
      <c r="I943" s="71">
        <v>0.71733757183565605</v>
      </c>
      <c r="J943" s="68">
        <v>44.5518453427065</v>
      </c>
      <c r="K943" s="71">
        <v>0.97690033976903101</v>
      </c>
      <c r="L943" s="68">
        <v>94.463971880492096</v>
      </c>
      <c r="M943" s="71">
        <v>0.64071986123156899</v>
      </c>
      <c r="N943" s="68">
        <v>36.939313984168898</v>
      </c>
      <c r="O943" s="71">
        <v>0.28134807850357002</v>
      </c>
      <c r="P943" s="68">
        <v>11.397058823529401</v>
      </c>
      <c r="Q943" s="71">
        <v>1</v>
      </c>
      <c r="R943" s="68">
        <v>100</v>
      </c>
    </row>
    <row r="944" spans="1:18" x14ac:dyDescent="0.2">
      <c r="A944" s="72" t="s">
        <v>2222</v>
      </c>
      <c r="B944" s="66" t="s">
        <v>2223</v>
      </c>
      <c r="C944" s="67">
        <v>39</v>
      </c>
      <c r="D944" s="67" t="s">
        <v>346</v>
      </c>
      <c r="E944" s="71">
        <v>0.717602445985833</v>
      </c>
      <c r="F944" s="68">
        <v>47.6274165202109</v>
      </c>
      <c r="G944" s="71">
        <v>0.78371274709099104</v>
      </c>
      <c r="H944" s="68">
        <v>41.388400702987703</v>
      </c>
      <c r="I944" s="71">
        <v>0.69186410956364996</v>
      </c>
      <c r="J944" s="68">
        <v>32.425307557117698</v>
      </c>
      <c r="K944" s="71">
        <v>0.90429073813309702</v>
      </c>
      <c r="L944" s="68">
        <v>47.6274165202109</v>
      </c>
      <c r="M944" s="71">
        <v>0.61361665221162098</v>
      </c>
      <c r="N944" s="68">
        <v>32.893579595426601</v>
      </c>
      <c r="O944" s="71">
        <v>0.31213042891563603</v>
      </c>
      <c r="P944" s="68">
        <v>14.1544117647059</v>
      </c>
      <c r="Q944" s="71">
        <v>1</v>
      </c>
      <c r="R944" s="68">
        <v>100</v>
      </c>
    </row>
    <row r="945" spans="1:18" x14ac:dyDescent="0.2">
      <c r="A945" s="72" t="s">
        <v>2224</v>
      </c>
      <c r="B945" s="66" t="s">
        <v>2225</v>
      </c>
      <c r="C945" s="67">
        <v>39</v>
      </c>
      <c r="D945" s="67" t="s">
        <v>346</v>
      </c>
      <c r="E945" s="71">
        <v>0.74080481992046499</v>
      </c>
      <c r="F945" s="68">
        <v>52.987697715289997</v>
      </c>
      <c r="G945" s="71">
        <v>0.80876217828315899</v>
      </c>
      <c r="H945" s="68">
        <v>48.154657293497401</v>
      </c>
      <c r="I945" s="71">
        <v>0.69916942001223403</v>
      </c>
      <c r="J945" s="68">
        <v>35.588752196836602</v>
      </c>
      <c r="K945" s="71">
        <v>0.94979430217011196</v>
      </c>
      <c r="L945" s="68">
        <v>79.525483304042197</v>
      </c>
      <c r="M945" s="71">
        <v>0.71118820468343302</v>
      </c>
      <c r="N945" s="68">
        <v>51.099384344766897</v>
      </c>
      <c r="O945" s="71">
        <v>0.27591481437385401</v>
      </c>
      <c r="P945" s="68">
        <v>10.7536764705882</v>
      </c>
      <c r="Q945" s="71">
        <v>1</v>
      </c>
      <c r="R945" s="68">
        <v>100</v>
      </c>
    </row>
    <row r="946" spans="1:18" x14ac:dyDescent="0.2">
      <c r="A946" s="72" t="s">
        <v>2226</v>
      </c>
      <c r="B946" s="66" t="s">
        <v>2227</v>
      </c>
      <c r="C946" s="67">
        <v>39</v>
      </c>
      <c r="D946" s="67" t="s">
        <v>346</v>
      </c>
      <c r="E946" s="71">
        <v>0.76167953586575499</v>
      </c>
      <c r="F946" s="68">
        <v>58.523725834797901</v>
      </c>
      <c r="G946" s="71">
        <v>0.85559555668416498</v>
      </c>
      <c r="H946" s="68">
        <v>65.026362038664303</v>
      </c>
      <c r="I946" s="71">
        <v>0.75063767775714896</v>
      </c>
      <c r="J946" s="68">
        <v>58.787346221441098</v>
      </c>
      <c r="K946" s="71">
        <v>0.90240222465459097</v>
      </c>
      <c r="L946" s="68">
        <v>46.309314586994702</v>
      </c>
      <c r="M946" s="71">
        <v>0.75455333911535005</v>
      </c>
      <c r="N946" s="68">
        <v>60.686015831134597</v>
      </c>
      <c r="O946" s="71">
        <v>0.30688841698327601</v>
      </c>
      <c r="P946" s="68">
        <v>13.694852941176499</v>
      </c>
      <c r="Q946" s="71">
        <v>1</v>
      </c>
      <c r="R946" s="68">
        <v>100</v>
      </c>
    </row>
    <row r="947" spans="1:18" x14ac:dyDescent="0.2">
      <c r="A947" s="72" t="s">
        <v>2228</v>
      </c>
      <c r="B947" s="66" t="s">
        <v>2229</v>
      </c>
      <c r="C947" s="67">
        <v>39</v>
      </c>
      <c r="D947" s="67" t="s">
        <v>346</v>
      </c>
      <c r="E947" s="71">
        <v>0.59731511310003205</v>
      </c>
      <c r="F947" s="68">
        <v>19.244288224956101</v>
      </c>
      <c r="G947" s="71">
        <v>0.81098425617390502</v>
      </c>
      <c r="H947" s="68">
        <v>49.297012302284699</v>
      </c>
      <c r="I947" s="71">
        <v>0.68604485103289004</v>
      </c>
      <c r="J947" s="68">
        <v>29.789103690685401</v>
      </c>
      <c r="K947" s="71">
        <v>0.91935190144949097</v>
      </c>
      <c r="L947" s="68">
        <v>58.435852372583497</v>
      </c>
      <c r="M947" s="71">
        <v>0.73287077189939198</v>
      </c>
      <c r="N947" s="68">
        <v>56.6402814423923</v>
      </c>
      <c r="O947" s="71">
        <v>0.434638898044515</v>
      </c>
      <c r="P947" s="68">
        <v>27.205882352941199</v>
      </c>
      <c r="Q947" s="71">
        <v>0</v>
      </c>
      <c r="R947" s="68">
        <v>35.834609494640098</v>
      </c>
    </row>
    <row r="948" spans="1:18" x14ac:dyDescent="0.2">
      <c r="A948" s="72" t="s">
        <v>2230</v>
      </c>
      <c r="B948" s="66" t="s">
        <v>2231</v>
      </c>
      <c r="C948" s="67">
        <v>39</v>
      </c>
      <c r="D948" s="67" t="s">
        <v>346</v>
      </c>
      <c r="E948" s="71">
        <v>0.57186935896511903</v>
      </c>
      <c r="F948" s="68">
        <v>16.1687170474517</v>
      </c>
      <c r="G948" s="71">
        <v>0.759270286555778</v>
      </c>
      <c r="H948" s="68">
        <v>33.216168717047502</v>
      </c>
      <c r="I948" s="71">
        <v>0.67827816594945201</v>
      </c>
      <c r="J948" s="68">
        <v>26.6256590509666</v>
      </c>
      <c r="K948" s="71">
        <v>0.95030854674483201</v>
      </c>
      <c r="L948" s="68">
        <v>79.701230228471005</v>
      </c>
      <c r="M948" s="71">
        <v>0.68408499566348602</v>
      </c>
      <c r="N948" s="68">
        <v>44.151275285839901</v>
      </c>
      <c r="O948" s="71">
        <v>0.35927415887716702</v>
      </c>
      <c r="P948" s="68">
        <v>18.382352941176499</v>
      </c>
      <c r="Q948" s="71">
        <v>0</v>
      </c>
      <c r="R948" s="68">
        <v>35.834609494640098</v>
      </c>
    </row>
    <row r="949" spans="1:18" x14ac:dyDescent="0.2">
      <c r="A949" s="72" t="s">
        <v>2232</v>
      </c>
      <c r="B949" s="66" t="s">
        <v>2233</v>
      </c>
      <c r="C949" s="67">
        <v>39</v>
      </c>
      <c r="D949" s="67" t="s">
        <v>346</v>
      </c>
      <c r="E949" s="71">
        <v>0.70667687505506505</v>
      </c>
      <c r="F949" s="68">
        <v>45.079086115993</v>
      </c>
      <c r="G949" s="71">
        <v>0.77968752549641795</v>
      </c>
      <c r="H949" s="68">
        <v>39.894551845342697</v>
      </c>
      <c r="I949" s="71">
        <v>0.68815597859166799</v>
      </c>
      <c r="J949" s="68">
        <v>30.579964850615099</v>
      </c>
      <c r="K949" s="71">
        <v>0.87265775844167703</v>
      </c>
      <c r="L949" s="68">
        <v>32.513181019332201</v>
      </c>
      <c r="M949" s="71">
        <v>0.62987857762359001</v>
      </c>
      <c r="N949" s="68">
        <v>35.5321020228672</v>
      </c>
      <c r="O949" s="71">
        <v>0.26968141017703601</v>
      </c>
      <c r="P949" s="68">
        <v>9.8345588235294095</v>
      </c>
      <c r="Q949" s="71">
        <v>1</v>
      </c>
      <c r="R949" s="68">
        <v>100</v>
      </c>
    </row>
    <row r="950" spans="1:18" x14ac:dyDescent="0.2">
      <c r="A950" s="72" t="s">
        <v>2234</v>
      </c>
      <c r="B950" s="66" t="s">
        <v>2235</v>
      </c>
      <c r="C950" s="67">
        <v>39</v>
      </c>
      <c r="D950" s="67" t="s">
        <v>346</v>
      </c>
      <c r="E950" s="71">
        <v>0.59900376947453904</v>
      </c>
      <c r="F950" s="68">
        <v>19.947275922671398</v>
      </c>
      <c r="G950" s="71">
        <v>0.80739232360615398</v>
      </c>
      <c r="H950" s="68">
        <v>47.803163444639701</v>
      </c>
      <c r="I950" s="71">
        <v>0.69811548069211304</v>
      </c>
      <c r="J950" s="68">
        <v>35.237258347978901</v>
      </c>
      <c r="K950" s="71">
        <v>0.89184562236765996</v>
      </c>
      <c r="L950" s="68">
        <v>40.421792618629198</v>
      </c>
      <c r="M950" s="71">
        <v>0.73287077189939198</v>
      </c>
      <c r="N950" s="68">
        <v>56.6402814423923</v>
      </c>
      <c r="O950" s="71">
        <v>0.463098418281915</v>
      </c>
      <c r="P950" s="68">
        <v>31.158088235294102</v>
      </c>
      <c r="Q950" s="71">
        <v>6.9999999999999999E-4</v>
      </c>
      <c r="R950" s="68">
        <v>36.753445635528301</v>
      </c>
    </row>
    <row r="951" spans="1:18" x14ac:dyDescent="0.2">
      <c r="A951" s="72" t="s">
        <v>2236</v>
      </c>
      <c r="B951" s="66" t="s">
        <v>2237</v>
      </c>
      <c r="C951" s="67">
        <v>39</v>
      </c>
      <c r="D951" s="67" t="s">
        <v>346</v>
      </c>
      <c r="E951" s="71">
        <v>0.47869860383281099</v>
      </c>
      <c r="F951" s="68">
        <v>5.7117750439367301</v>
      </c>
      <c r="G951" s="71">
        <v>0.71613976346213504</v>
      </c>
      <c r="H951" s="68">
        <v>24.253075571177501</v>
      </c>
      <c r="I951" s="71">
        <v>0.65216355906591705</v>
      </c>
      <c r="J951" s="68">
        <v>19.332161687170501</v>
      </c>
      <c r="K951" s="71">
        <v>0.69916529342770395</v>
      </c>
      <c r="L951" s="68">
        <v>7.8207381370825999</v>
      </c>
      <c r="M951" s="71">
        <v>0.47267996530789202</v>
      </c>
      <c r="N951" s="68">
        <v>13.3685136323659</v>
      </c>
      <c r="O951" s="71">
        <v>0.33204304173321603</v>
      </c>
      <c r="P951" s="68">
        <v>15.4411764705882</v>
      </c>
      <c r="Q951" s="71">
        <v>0</v>
      </c>
      <c r="R951" s="68">
        <v>35.834609494640098</v>
      </c>
    </row>
    <row r="952" spans="1:18" x14ac:dyDescent="0.2">
      <c r="A952" s="72" t="s">
        <v>2238</v>
      </c>
      <c r="B952" s="66" t="s">
        <v>2239</v>
      </c>
      <c r="C952" s="67">
        <v>39</v>
      </c>
      <c r="D952" s="67" t="s">
        <v>346</v>
      </c>
      <c r="E952" s="71">
        <v>0.59978509201516905</v>
      </c>
      <c r="F952" s="68">
        <v>20.035149384885798</v>
      </c>
      <c r="G952" s="71">
        <v>0.851128609619759</v>
      </c>
      <c r="H952" s="68">
        <v>63.181019332161704</v>
      </c>
      <c r="I952" s="71">
        <v>0.73859796766106101</v>
      </c>
      <c r="J952" s="68">
        <v>54.217926186291699</v>
      </c>
      <c r="K952" s="71">
        <v>0.93833757408657104</v>
      </c>
      <c r="L952" s="68">
        <v>70.913884007029907</v>
      </c>
      <c r="M952" s="71">
        <v>0.73829141370338203</v>
      </c>
      <c r="N952" s="68">
        <v>57.6077396657872</v>
      </c>
      <c r="O952" s="71">
        <v>0.33235498702024502</v>
      </c>
      <c r="P952" s="68">
        <v>15.5330882352941</v>
      </c>
      <c r="Q952" s="71">
        <v>0</v>
      </c>
      <c r="R952" s="68">
        <v>35.834609494640098</v>
      </c>
    </row>
    <row r="953" spans="1:18" x14ac:dyDescent="0.2">
      <c r="A953" s="72" t="s">
        <v>2240</v>
      </c>
      <c r="B953" s="66" t="s">
        <v>2241</v>
      </c>
      <c r="C953" s="67">
        <v>39</v>
      </c>
      <c r="D953" s="67" t="s">
        <v>346</v>
      </c>
      <c r="E953" s="71">
        <v>0.62063921742772599</v>
      </c>
      <c r="F953" s="68">
        <v>23.198594024604599</v>
      </c>
      <c r="G953" s="71">
        <v>0.85515171318794903</v>
      </c>
      <c r="H953" s="68">
        <v>64.762741652021106</v>
      </c>
      <c r="I953" s="71">
        <v>0.73696075586125298</v>
      </c>
      <c r="J953" s="68">
        <v>53.690685413005298</v>
      </c>
      <c r="K953" s="71">
        <v>0.92380259195924896</v>
      </c>
      <c r="L953" s="68">
        <v>60.896309314587</v>
      </c>
      <c r="M953" s="71">
        <v>0.74913269731136101</v>
      </c>
      <c r="N953" s="68">
        <v>59.982409850483698</v>
      </c>
      <c r="O953" s="71">
        <v>0.45768754624654101</v>
      </c>
      <c r="P953" s="68">
        <v>30.514705882352899</v>
      </c>
      <c r="Q953" s="71">
        <v>1.1000000000000001E-3</v>
      </c>
      <c r="R953" s="68">
        <v>37.212863705972403</v>
      </c>
    </row>
    <row r="954" spans="1:18" x14ac:dyDescent="0.2">
      <c r="A954" s="72" t="s">
        <v>2242</v>
      </c>
      <c r="B954" s="66" t="s">
        <v>2243</v>
      </c>
      <c r="C954" s="67">
        <v>39</v>
      </c>
      <c r="D954" s="67" t="s">
        <v>346</v>
      </c>
      <c r="E954" s="71">
        <v>0.62888768364918901</v>
      </c>
      <c r="F954" s="68">
        <v>25.571177504393699</v>
      </c>
      <c r="G954" s="71">
        <v>0.64886306521444403</v>
      </c>
      <c r="H954" s="68">
        <v>12.0386643233743</v>
      </c>
      <c r="I954" s="71">
        <v>0.63586940936872804</v>
      </c>
      <c r="J954" s="68">
        <v>14.1476274165202</v>
      </c>
      <c r="K954" s="71">
        <v>0.84152747178161802</v>
      </c>
      <c r="L954" s="68">
        <v>24.253075571177501</v>
      </c>
      <c r="M954" s="71">
        <v>0.49436253252384998</v>
      </c>
      <c r="N954" s="68">
        <v>16.007036059806499</v>
      </c>
      <c r="O954" s="71">
        <v>0.15270362300649501</v>
      </c>
      <c r="P954" s="68">
        <v>3.5845588235294099</v>
      </c>
      <c r="Q954" s="71">
        <v>1</v>
      </c>
      <c r="R954" s="68">
        <v>100</v>
      </c>
    </row>
    <row r="955" spans="1:18" x14ac:dyDescent="0.2">
      <c r="A955" s="72" t="s">
        <v>2244</v>
      </c>
      <c r="B955" s="66" t="s">
        <v>2245</v>
      </c>
      <c r="C955" s="67">
        <v>39</v>
      </c>
      <c r="D955" s="67" t="s">
        <v>346</v>
      </c>
      <c r="E955" s="71">
        <v>0.794332287156848</v>
      </c>
      <c r="F955" s="68">
        <v>68.629173989455197</v>
      </c>
      <c r="G955" s="71">
        <v>0.89496195738112605</v>
      </c>
      <c r="H955" s="68">
        <v>79.701230228471005</v>
      </c>
      <c r="I955" s="71">
        <v>0.80531171919299305</v>
      </c>
      <c r="J955" s="68">
        <v>78.646748681898103</v>
      </c>
      <c r="K955" s="71">
        <v>0.87604153920872896</v>
      </c>
      <c r="L955" s="68">
        <v>33.128295254832999</v>
      </c>
      <c r="M955" s="71">
        <v>0.80333911535125702</v>
      </c>
      <c r="N955" s="68">
        <v>70.624450307827601</v>
      </c>
      <c r="O955" s="71">
        <v>0.38633939180698601</v>
      </c>
      <c r="P955" s="68">
        <v>21.231617647058801</v>
      </c>
      <c r="Q955" s="71">
        <v>1</v>
      </c>
      <c r="R955" s="68">
        <v>100</v>
      </c>
    </row>
    <row r="956" spans="1:18" x14ac:dyDescent="0.2">
      <c r="A956" s="72" t="s">
        <v>2246</v>
      </c>
      <c r="B956" s="66" t="s">
        <v>2247</v>
      </c>
      <c r="C956" s="67">
        <v>39</v>
      </c>
      <c r="D956" s="67" t="s">
        <v>346</v>
      </c>
      <c r="E956" s="71">
        <v>0.84512527634131895</v>
      </c>
      <c r="F956" s="68">
        <v>82.688927943761001</v>
      </c>
      <c r="G956" s="71">
        <v>0.90088619391763303</v>
      </c>
      <c r="H956" s="68">
        <v>81.370826010544803</v>
      </c>
      <c r="I956" s="71">
        <v>0.80739900018451805</v>
      </c>
      <c r="J956" s="68">
        <v>79.349736379613404</v>
      </c>
      <c r="K956" s="71">
        <v>0.98513678379374303</v>
      </c>
      <c r="L956" s="68">
        <v>96.836555360281196</v>
      </c>
      <c r="M956" s="71">
        <v>0.89549002601908001</v>
      </c>
      <c r="N956" s="68">
        <v>88.830255057168003</v>
      </c>
      <c r="O956" s="71">
        <v>0.481839654132941</v>
      </c>
      <c r="P956" s="68">
        <v>33.731617647058798</v>
      </c>
      <c r="Q956" s="71">
        <v>1</v>
      </c>
      <c r="R956" s="68">
        <v>100</v>
      </c>
    </row>
    <row r="957" spans="1:18" x14ac:dyDescent="0.2">
      <c r="A957" s="72" t="s">
        <v>2248</v>
      </c>
      <c r="B957" s="66" t="s">
        <v>2249</v>
      </c>
      <c r="C957" s="67">
        <v>39</v>
      </c>
      <c r="D957" s="67" t="s">
        <v>346</v>
      </c>
      <c r="E957" s="71">
        <v>0.81168716347186698</v>
      </c>
      <c r="F957" s="68">
        <v>73.198594024604603</v>
      </c>
      <c r="G957" s="71">
        <v>0.91444416542519202</v>
      </c>
      <c r="H957" s="68">
        <v>85.764499121265402</v>
      </c>
      <c r="I957" s="71">
        <v>0.77266456040231701</v>
      </c>
      <c r="J957" s="68">
        <v>67.662565905096699</v>
      </c>
      <c r="K957" s="71">
        <v>0.97139257430834103</v>
      </c>
      <c r="L957" s="68">
        <v>92.003514938488607</v>
      </c>
      <c r="M957" s="71">
        <v>0.82502168256721498</v>
      </c>
      <c r="N957" s="68">
        <v>75.373790677220796</v>
      </c>
      <c r="O957" s="71">
        <v>0.386599998128138</v>
      </c>
      <c r="P957" s="68">
        <v>21.323529411764699</v>
      </c>
      <c r="Q957" s="71">
        <v>1</v>
      </c>
      <c r="R957" s="68">
        <v>100</v>
      </c>
    </row>
    <row r="958" spans="1:18" x14ac:dyDescent="0.2">
      <c r="A958" s="72" t="s">
        <v>2250</v>
      </c>
      <c r="B958" s="66" t="s">
        <v>2251</v>
      </c>
      <c r="C958" s="67">
        <v>39</v>
      </c>
      <c r="D958" s="67" t="s">
        <v>346</v>
      </c>
      <c r="E958" s="71">
        <v>0.89093784512385898</v>
      </c>
      <c r="F958" s="68">
        <v>93.409490333919194</v>
      </c>
      <c r="G958" s="71">
        <v>0.94160958329898703</v>
      </c>
      <c r="H958" s="68">
        <v>91.827768014059799</v>
      </c>
      <c r="I958" s="71">
        <v>0.93263679323642401</v>
      </c>
      <c r="J958" s="68">
        <v>97.188049209138796</v>
      </c>
      <c r="K958" s="71">
        <v>0.94876581302067298</v>
      </c>
      <c r="L958" s="68">
        <v>78.558875219683699</v>
      </c>
      <c r="M958" s="71">
        <v>0.85754553339115203</v>
      </c>
      <c r="N958" s="68">
        <v>82.058047493403706</v>
      </c>
      <c r="O958" s="71">
        <v>0.66506934779591698</v>
      </c>
      <c r="P958" s="68">
        <v>64.338235294117695</v>
      </c>
      <c r="Q958" s="71">
        <v>1</v>
      </c>
      <c r="R958" s="68">
        <v>100</v>
      </c>
    </row>
    <row r="959" spans="1:18" x14ac:dyDescent="0.2">
      <c r="A959" s="72" t="s">
        <v>2252</v>
      </c>
      <c r="B959" s="66" t="s">
        <v>2253</v>
      </c>
      <c r="C959" s="67">
        <v>39</v>
      </c>
      <c r="D959" s="67" t="s">
        <v>346</v>
      </c>
      <c r="E959" s="71">
        <v>0.82937284630236596</v>
      </c>
      <c r="F959" s="68">
        <v>78.031634446397206</v>
      </c>
      <c r="G959" s="71">
        <v>0.91515117137686397</v>
      </c>
      <c r="H959" s="68">
        <v>85.852372583479806</v>
      </c>
      <c r="I959" s="71">
        <v>0.78532185968360901</v>
      </c>
      <c r="J959" s="68">
        <v>72.495606326889302</v>
      </c>
      <c r="K959" s="71">
        <v>0.96382889995594501</v>
      </c>
      <c r="L959" s="68">
        <v>88.752196836555399</v>
      </c>
      <c r="M959" s="71">
        <v>0.80333911535125702</v>
      </c>
      <c r="N959" s="68">
        <v>70.624450307827601</v>
      </c>
      <c r="O959" s="71">
        <v>0.50859603144652099</v>
      </c>
      <c r="P959" s="68">
        <v>39.705882352941202</v>
      </c>
      <c r="Q959" s="71">
        <v>1</v>
      </c>
      <c r="R959" s="68">
        <v>100</v>
      </c>
    </row>
    <row r="960" spans="1:18" x14ac:dyDescent="0.2">
      <c r="A960" s="72" t="s">
        <v>2254</v>
      </c>
      <c r="B960" s="66" t="s">
        <v>2255</v>
      </c>
      <c r="C960" s="67">
        <v>39</v>
      </c>
      <c r="D960" s="67" t="s">
        <v>346</v>
      </c>
      <c r="E960" s="71">
        <v>0.82082655531374904</v>
      </c>
      <c r="F960" s="68">
        <v>75.571177504393702</v>
      </c>
      <c r="G960" s="71">
        <v>0.90422052053461899</v>
      </c>
      <c r="H960" s="68">
        <v>82.337434094903301</v>
      </c>
      <c r="I960" s="71">
        <v>0.80077988633914099</v>
      </c>
      <c r="J960" s="68">
        <v>77.504393673110698</v>
      </c>
      <c r="K960" s="71">
        <v>0.90774383716733398</v>
      </c>
      <c r="L960" s="68">
        <v>50.087873462214397</v>
      </c>
      <c r="M960" s="71">
        <v>0.83586296617519396</v>
      </c>
      <c r="N960" s="68">
        <v>77.220756376429193</v>
      </c>
      <c r="O960" s="71">
        <v>0.476352121666205</v>
      </c>
      <c r="P960" s="68">
        <v>33.088235294117602</v>
      </c>
      <c r="Q960" s="71">
        <v>1</v>
      </c>
      <c r="R960" s="68">
        <v>100</v>
      </c>
    </row>
    <row r="961" spans="1:18" x14ac:dyDescent="0.2">
      <c r="A961" s="72" t="s">
        <v>2256</v>
      </c>
      <c r="B961" s="66" t="s">
        <v>2257</v>
      </c>
      <c r="C961" s="67">
        <v>39</v>
      </c>
      <c r="D961" s="67" t="s">
        <v>346</v>
      </c>
      <c r="E961" s="71">
        <v>0.72578044408103903</v>
      </c>
      <c r="F961" s="68">
        <v>49.209138840070302</v>
      </c>
      <c r="G961" s="71">
        <v>0.84185540326112496</v>
      </c>
      <c r="H961" s="68">
        <v>60.632688927943803</v>
      </c>
      <c r="I961" s="71">
        <v>0.71708155983558797</v>
      </c>
      <c r="J961" s="68">
        <v>44.200351493848899</v>
      </c>
      <c r="K961" s="71">
        <v>0.88328283479987402</v>
      </c>
      <c r="L961" s="68">
        <v>36.467486818980703</v>
      </c>
      <c r="M961" s="71">
        <v>0.68950563746747495</v>
      </c>
      <c r="N961" s="68">
        <v>45.294635004397499</v>
      </c>
      <c r="O961" s="71">
        <v>0.222957229122174</v>
      </c>
      <c r="P961" s="68">
        <v>6.6176470588235299</v>
      </c>
      <c r="Q961" s="71">
        <v>1</v>
      </c>
      <c r="R961" s="68">
        <v>100</v>
      </c>
    </row>
    <row r="962" spans="1:18" x14ac:dyDescent="0.2">
      <c r="A962" s="72" t="s">
        <v>2258</v>
      </c>
      <c r="B962" s="66" t="s">
        <v>2259</v>
      </c>
      <c r="C962" s="67">
        <v>39</v>
      </c>
      <c r="D962" s="67" t="s">
        <v>346</v>
      </c>
      <c r="E962" s="71">
        <v>0.77052746148683104</v>
      </c>
      <c r="F962" s="68">
        <v>61.775043936731102</v>
      </c>
      <c r="G962" s="71">
        <v>0.91019712967211097</v>
      </c>
      <c r="H962" s="68">
        <v>84.534270650263593</v>
      </c>
      <c r="I962" s="71">
        <v>0.76227708019518503</v>
      </c>
      <c r="J962" s="68">
        <v>63.532513181019297</v>
      </c>
      <c r="K962" s="71">
        <v>0.95390825876787</v>
      </c>
      <c r="L962" s="68">
        <v>81.898066783831297</v>
      </c>
      <c r="M962" s="71">
        <v>0.71118820468343302</v>
      </c>
      <c r="N962" s="68">
        <v>51.099384344766897</v>
      </c>
      <c r="O962" s="71">
        <v>0.28559409560238602</v>
      </c>
      <c r="P962" s="68">
        <v>11.948529411764699</v>
      </c>
      <c r="Q962" s="71">
        <v>1</v>
      </c>
      <c r="R962" s="68">
        <v>100</v>
      </c>
    </row>
    <row r="963" spans="1:18" x14ac:dyDescent="0.2">
      <c r="A963" s="72" t="s">
        <v>2260</v>
      </c>
      <c r="B963" s="66" t="s">
        <v>2261</v>
      </c>
      <c r="C963" s="67">
        <v>39</v>
      </c>
      <c r="D963" s="67" t="s">
        <v>346</v>
      </c>
      <c r="E963" s="71">
        <v>0.747555883007188</v>
      </c>
      <c r="F963" s="68">
        <v>54.745166959578199</v>
      </c>
      <c r="G963" s="71">
        <v>0.83675601886018502</v>
      </c>
      <c r="H963" s="68">
        <v>58.787346221441098</v>
      </c>
      <c r="I963" s="71">
        <v>0.73348695214543802</v>
      </c>
      <c r="J963" s="68">
        <v>51.669595782073799</v>
      </c>
      <c r="K963" s="71">
        <v>0.86869871412489197</v>
      </c>
      <c r="L963" s="68">
        <v>31.5465729349736</v>
      </c>
      <c r="M963" s="71">
        <v>0.73287077189939198</v>
      </c>
      <c r="N963" s="68">
        <v>56.6402814423923</v>
      </c>
      <c r="O963" s="71">
        <v>0.31352284101321998</v>
      </c>
      <c r="P963" s="68">
        <v>14.338235294117601</v>
      </c>
      <c r="Q963" s="71">
        <v>1</v>
      </c>
      <c r="R963" s="68">
        <v>100</v>
      </c>
    </row>
    <row r="964" spans="1:18" x14ac:dyDescent="0.2">
      <c r="A964" s="72" t="s">
        <v>2262</v>
      </c>
      <c r="B964" s="66" t="s">
        <v>2263</v>
      </c>
      <c r="C964" s="67">
        <v>39</v>
      </c>
      <c r="D964" s="67" t="s">
        <v>346</v>
      </c>
      <c r="E964" s="71">
        <v>0.59396259079022296</v>
      </c>
      <c r="F964" s="68">
        <v>18.7170474516696</v>
      </c>
      <c r="G964" s="71">
        <v>0.85101326630427798</v>
      </c>
      <c r="H964" s="68">
        <v>63.0931458699473</v>
      </c>
      <c r="I964" s="71">
        <v>0.84835286358047002</v>
      </c>
      <c r="J964" s="68">
        <v>85.852372583479806</v>
      </c>
      <c r="K964" s="71">
        <v>0.91678188526019899</v>
      </c>
      <c r="L964" s="68">
        <v>56.854130052724102</v>
      </c>
      <c r="M964" s="71">
        <v>0.70034692107545404</v>
      </c>
      <c r="N964" s="68">
        <v>47.933157431838197</v>
      </c>
      <c r="O964" s="71">
        <v>0.24728060852094</v>
      </c>
      <c r="P964" s="68">
        <v>7.9963235294117601</v>
      </c>
      <c r="Q964" s="71">
        <v>0</v>
      </c>
      <c r="R964" s="68">
        <v>35.834609494640098</v>
      </c>
    </row>
    <row r="965" spans="1:18" x14ac:dyDescent="0.2">
      <c r="A965" s="72" t="s">
        <v>2264</v>
      </c>
      <c r="B965" s="66" t="s">
        <v>2265</v>
      </c>
      <c r="C965" s="67">
        <v>39</v>
      </c>
      <c r="D965" s="67" t="s">
        <v>346</v>
      </c>
      <c r="E965" s="71">
        <v>0.573855311292778</v>
      </c>
      <c r="F965" s="68">
        <v>16.520210896309301</v>
      </c>
      <c r="G965" s="71">
        <v>0.85412289729731095</v>
      </c>
      <c r="H965" s="68">
        <v>64.323374340949002</v>
      </c>
      <c r="I965" s="71">
        <v>0.692300492675889</v>
      </c>
      <c r="J965" s="68">
        <v>32.776801405975398</v>
      </c>
      <c r="K965" s="71">
        <v>0.85379279319247503</v>
      </c>
      <c r="L965" s="68">
        <v>26.6256590509666</v>
      </c>
      <c r="M965" s="71">
        <v>0.65698178664353801</v>
      </c>
      <c r="N965" s="68">
        <v>39.841688654353597</v>
      </c>
      <c r="O965" s="71">
        <v>0.23513389794745401</v>
      </c>
      <c r="P965" s="68">
        <v>7.2610294117647101</v>
      </c>
      <c r="Q965" s="71">
        <v>0.15079999999999999</v>
      </c>
      <c r="R965" s="68">
        <v>42.725880551301699</v>
      </c>
    </row>
    <row r="966" spans="1:18" x14ac:dyDescent="0.2">
      <c r="A966" s="72" t="s">
        <v>2266</v>
      </c>
      <c r="B966" s="66" t="s">
        <v>2267</v>
      </c>
      <c r="C966" s="67">
        <v>39</v>
      </c>
      <c r="D966" s="67" t="s">
        <v>346</v>
      </c>
      <c r="E966" s="71">
        <v>0.63460313416694003</v>
      </c>
      <c r="F966" s="68">
        <v>26.5377855887522</v>
      </c>
      <c r="G966" s="71">
        <v>0.93949191022437495</v>
      </c>
      <c r="H966" s="68">
        <v>91.300527240773306</v>
      </c>
      <c r="I966" s="71">
        <v>0.75536780059504105</v>
      </c>
      <c r="J966" s="68">
        <v>60.632688927943803</v>
      </c>
      <c r="K966" s="71">
        <v>0.78594983811732599</v>
      </c>
      <c r="L966" s="68">
        <v>15.114235500878699</v>
      </c>
      <c r="M966" s="71">
        <v>0.83586296617519396</v>
      </c>
      <c r="N966" s="68">
        <v>77.220756376429193</v>
      </c>
      <c r="O966" s="71">
        <v>0.49094628988970501</v>
      </c>
      <c r="P966" s="68">
        <v>35.294117647058798</v>
      </c>
      <c r="Q966" s="71">
        <v>0</v>
      </c>
      <c r="R966" s="68">
        <v>35.834609494640098</v>
      </c>
    </row>
    <row r="967" spans="1:18" x14ac:dyDescent="0.2">
      <c r="A967" s="72" t="s">
        <v>2268</v>
      </c>
      <c r="B967" s="66" t="s">
        <v>2269</v>
      </c>
      <c r="C967" s="67">
        <v>39</v>
      </c>
      <c r="D967" s="67" t="s">
        <v>346</v>
      </c>
      <c r="E967" s="71">
        <v>0.55792753714031795</v>
      </c>
      <c r="F967" s="68">
        <v>14.4112478031634</v>
      </c>
      <c r="G967" s="71">
        <v>0.82718845441615796</v>
      </c>
      <c r="H967" s="68">
        <v>55.799648506151101</v>
      </c>
      <c r="I967" s="71">
        <v>0.74222175845212002</v>
      </c>
      <c r="J967" s="68">
        <v>55.887521968365498</v>
      </c>
      <c r="K967" s="71">
        <v>0.72024057016542897</v>
      </c>
      <c r="L967" s="68">
        <v>9.0509666080843605</v>
      </c>
      <c r="M967" s="71">
        <v>0.66240242844752695</v>
      </c>
      <c r="N967" s="68">
        <v>40.897097625329799</v>
      </c>
      <c r="O967" s="71">
        <v>0.39551201136067299</v>
      </c>
      <c r="P967" s="68">
        <v>22.610294117647101</v>
      </c>
      <c r="Q967" s="71">
        <v>0</v>
      </c>
      <c r="R967" s="68">
        <v>35.834609494640098</v>
      </c>
    </row>
    <row r="968" spans="1:18" x14ac:dyDescent="0.2">
      <c r="A968" s="72" t="s">
        <v>2270</v>
      </c>
      <c r="B968" s="66" t="s">
        <v>2271</v>
      </c>
      <c r="C968" s="67">
        <v>39</v>
      </c>
      <c r="D968" s="67" t="s">
        <v>346</v>
      </c>
      <c r="E968" s="71">
        <v>0.63222342834383505</v>
      </c>
      <c r="F968" s="68">
        <v>26.1862917398945</v>
      </c>
      <c r="G968" s="71">
        <v>0.81846114914159895</v>
      </c>
      <c r="H968" s="68">
        <v>52.196836555360299</v>
      </c>
      <c r="I968" s="71">
        <v>0.62202240921553398</v>
      </c>
      <c r="J968" s="68">
        <v>11.8629173989455</v>
      </c>
      <c r="K968" s="71">
        <v>0.53432491745102895</v>
      </c>
      <c r="L968" s="68">
        <v>1.5817223198593999</v>
      </c>
      <c r="M968" s="71">
        <v>0.61903729401561003</v>
      </c>
      <c r="N968" s="68">
        <v>33.597185576077401</v>
      </c>
      <c r="O968" s="71">
        <v>0.19949480023923799</v>
      </c>
      <c r="P968" s="68">
        <v>5.0551470588235299</v>
      </c>
      <c r="Q968" s="71">
        <v>1</v>
      </c>
      <c r="R968" s="68">
        <v>100</v>
      </c>
    </row>
    <row r="969" spans="1:18" x14ac:dyDescent="0.2">
      <c r="A969" s="72" t="s">
        <v>2272</v>
      </c>
      <c r="B969" s="66" t="s">
        <v>2273</v>
      </c>
      <c r="C969" s="67">
        <v>39</v>
      </c>
      <c r="D969" s="67" t="s">
        <v>346</v>
      </c>
      <c r="E969" s="71">
        <v>0.57354411557981699</v>
      </c>
      <c r="F969" s="68">
        <v>16.432337434094901</v>
      </c>
      <c r="G969" s="71">
        <v>0.72701261991531896</v>
      </c>
      <c r="H969" s="68">
        <v>26.0105448154657</v>
      </c>
      <c r="I969" s="71">
        <v>0.54152830329582902</v>
      </c>
      <c r="J969" s="68">
        <v>4.2179261862917397</v>
      </c>
      <c r="K969" s="71">
        <v>0.43433368208635098</v>
      </c>
      <c r="L969" s="68">
        <v>0.70298769771529002</v>
      </c>
      <c r="M969" s="71">
        <v>0.49436253252384998</v>
      </c>
      <c r="N969" s="68">
        <v>16.007036059806499</v>
      </c>
      <c r="O969" s="71">
        <v>0.24402755565755099</v>
      </c>
      <c r="P969" s="68">
        <v>7.8125</v>
      </c>
      <c r="Q969" s="71">
        <v>1</v>
      </c>
      <c r="R969" s="68">
        <v>100</v>
      </c>
    </row>
    <row r="970" spans="1:18" x14ac:dyDescent="0.2">
      <c r="A970" s="72" t="s">
        <v>2274</v>
      </c>
      <c r="B970" s="66" t="s">
        <v>2275</v>
      </c>
      <c r="C970" s="67">
        <v>73</v>
      </c>
      <c r="D970" s="67" t="s">
        <v>346</v>
      </c>
      <c r="E970" s="71">
        <v>0.440188572719037</v>
      </c>
      <c r="F970" s="68">
        <v>13.2612966601179</v>
      </c>
      <c r="G970" s="71">
        <v>0.58362762064073803</v>
      </c>
      <c r="H970" s="68">
        <v>8.9390962671905694</v>
      </c>
      <c r="I970" s="71">
        <v>0.48480119059778998</v>
      </c>
      <c r="J970" s="68">
        <v>7.0726915520628699</v>
      </c>
      <c r="K970" s="71">
        <v>0.74137014751663999</v>
      </c>
      <c r="L970" s="68">
        <v>51.375245579567803</v>
      </c>
      <c r="M970" s="71">
        <v>8.0545847894824399E-2</v>
      </c>
      <c r="N970" s="68">
        <v>3.6194415718717701</v>
      </c>
      <c r="O970" s="71">
        <v>0.31059805694519199</v>
      </c>
      <c r="P970" s="68">
        <v>72.381930184804901</v>
      </c>
      <c r="Q970" s="71"/>
      <c r="R970" s="68"/>
    </row>
    <row r="971" spans="1:18" x14ac:dyDescent="0.2">
      <c r="A971" s="72" t="s">
        <v>2276</v>
      </c>
      <c r="B971" s="66" t="s">
        <v>2277</v>
      </c>
      <c r="C971" s="67">
        <v>73</v>
      </c>
      <c r="D971" s="67" t="s">
        <v>346</v>
      </c>
      <c r="E971" s="71">
        <v>0.455970509538632</v>
      </c>
      <c r="F971" s="68">
        <v>19.548133595284899</v>
      </c>
      <c r="G971" s="71">
        <v>0.59068866078534898</v>
      </c>
      <c r="H971" s="68">
        <v>10.4125736738703</v>
      </c>
      <c r="I971" s="71">
        <v>0.47514481475391002</v>
      </c>
      <c r="J971" s="68">
        <v>5.5009823182711202</v>
      </c>
      <c r="K971" s="71">
        <v>0.72692465597124301</v>
      </c>
      <c r="L971" s="68">
        <v>47.5442043222004</v>
      </c>
      <c r="M971" s="71">
        <v>0.18871692461308001</v>
      </c>
      <c r="N971" s="68">
        <v>11.4788004136505</v>
      </c>
      <c r="O971" s="71">
        <v>0.29837749156957699</v>
      </c>
      <c r="P971" s="68">
        <v>70.944558521560594</v>
      </c>
      <c r="Q971" s="71"/>
      <c r="R971" s="68"/>
    </row>
    <row r="972" spans="1:18" x14ac:dyDescent="0.2">
      <c r="A972" s="72" t="s">
        <v>2278</v>
      </c>
      <c r="B972" s="66" t="s">
        <v>2279</v>
      </c>
      <c r="C972" s="67">
        <v>73</v>
      </c>
      <c r="D972" s="67" t="s">
        <v>346</v>
      </c>
      <c r="E972" s="71">
        <v>0.413170077999921</v>
      </c>
      <c r="F972" s="68">
        <v>5.2062868369351696</v>
      </c>
      <c r="G972" s="71">
        <v>0.60942369956073295</v>
      </c>
      <c r="H972" s="68">
        <v>19.351669941060901</v>
      </c>
      <c r="I972" s="71">
        <v>0.48337311089201002</v>
      </c>
      <c r="J972" s="68">
        <v>6.6797642436149296</v>
      </c>
      <c r="K972" s="71">
        <v>0.716169883468457</v>
      </c>
      <c r="L972" s="68">
        <v>43.614931237721002</v>
      </c>
      <c r="M972" s="71">
        <v>9.3027125977700006E-2</v>
      </c>
      <c r="N972" s="68">
        <v>4.2399172699069299</v>
      </c>
      <c r="O972" s="71">
        <v>0.16385657010070601</v>
      </c>
      <c r="P972" s="68">
        <v>33.880903490759799</v>
      </c>
      <c r="Q972" s="71"/>
      <c r="R972" s="68"/>
    </row>
    <row r="973" spans="1:18" x14ac:dyDescent="0.2">
      <c r="A973" s="72" t="s">
        <v>2280</v>
      </c>
      <c r="B973" s="66" t="s">
        <v>2281</v>
      </c>
      <c r="C973" s="67">
        <v>73</v>
      </c>
      <c r="D973" s="67" t="s">
        <v>346</v>
      </c>
      <c r="E973" s="71">
        <v>0.48213888005120198</v>
      </c>
      <c r="F973" s="68">
        <v>29.4695481335953</v>
      </c>
      <c r="G973" s="71">
        <v>0.63948767146998997</v>
      </c>
      <c r="H973" s="68">
        <v>37.131630648330102</v>
      </c>
      <c r="I973" s="71">
        <v>0.57422663391897499</v>
      </c>
      <c r="J973" s="68">
        <v>28.487229862475399</v>
      </c>
      <c r="K973" s="71">
        <v>0.71771349366355297</v>
      </c>
      <c r="L973" s="68">
        <v>43.909626719057002</v>
      </c>
      <c r="M973" s="71">
        <v>0.26360459311033402</v>
      </c>
      <c r="N973" s="68">
        <v>19.855222337125099</v>
      </c>
      <c r="O973" s="71">
        <v>0.215662008093155</v>
      </c>
      <c r="P973" s="68">
        <v>52.5667351129363</v>
      </c>
      <c r="Q973" s="71"/>
      <c r="R973" s="68"/>
    </row>
    <row r="974" spans="1:18" x14ac:dyDescent="0.2">
      <c r="A974" s="72" t="s">
        <v>2282</v>
      </c>
      <c r="B974" s="66" t="s">
        <v>2283</v>
      </c>
      <c r="C974" s="67">
        <v>73</v>
      </c>
      <c r="D974" s="67" t="s">
        <v>346</v>
      </c>
      <c r="E974" s="71">
        <v>0.43213200572997301</v>
      </c>
      <c r="F974" s="68">
        <v>11.001964636542199</v>
      </c>
      <c r="G974" s="71">
        <v>0.60404707076058295</v>
      </c>
      <c r="H974" s="68">
        <v>17.387033398821199</v>
      </c>
      <c r="I974" s="71">
        <v>0.56542493332826804</v>
      </c>
      <c r="J974" s="68">
        <v>26.2278978388998</v>
      </c>
      <c r="K974" s="71">
        <v>0.677361592864544</v>
      </c>
      <c r="L974" s="68">
        <v>31.6306483300589</v>
      </c>
      <c r="M974" s="71">
        <v>0.15959394241970401</v>
      </c>
      <c r="N974" s="68">
        <v>8.7900723888314403</v>
      </c>
      <c r="O974" s="71">
        <v>0.154232489276766</v>
      </c>
      <c r="P974" s="68">
        <v>30.903490759753598</v>
      </c>
      <c r="Q974" s="71"/>
      <c r="R974" s="68"/>
    </row>
    <row r="975" spans="1:18" x14ac:dyDescent="0.2">
      <c r="A975" s="72" t="s">
        <v>2284</v>
      </c>
      <c r="B975" s="66" t="s">
        <v>2285</v>
      </c>
      <c r="C975" s="67">
        <v>73</v>
      </c>
      <c r="D975" s="67" t="s">
        <v>346</v>
      </c>
      <c r="E975" s="71">
        <v>0.51355768566809901</v>
      </c>
      <c r="F975" s="68">
        <v>40.667976424361498</v>
      </c>
      <c r="G975" s="71">
        <v>0.66615190469002505</v>
      </c>
      <c r="H975" s="68">
        <v>49.607072691552098</v>
      </c>
      <c r="I975" s="71">
        <v>0.61328491521905903</v>
      </c>
      <c r="J975" s="68">
        <v>38.015717092337901</v>
      </c>
      <c r="K975" s="71">
        <v>0.77863859086257503</v>
      </c>
      <c r="L975" s="68">
        <v>62.082514734774101</v>
      </c>
      <c r="M975" s="71">
        <v>0.313529705441837</v>
      </c>
      <c r="N975" s="68">
        <v>25.956566701137501</v>
      </c>
      <c r="O975" s="71">
        <v>0.19618331212700099</v>
      </c>
      <c r="P975" s="68">
        <v>46.098562628336801</v>
      </c>
      <c r="Q975" s="71"/>
      <c r="R975" s="68"/>
    </row>
    <row r="976" spans="1:18" x14ac:dyDescent="0.2">
      <c r="A976" s="72" t="s">
        <v>2286</v>
      </c>
      <c r="B976" s="66" t="s">
        <v>2287</v>
      </c>
      <c r="C976" s="67">
        <v>73</v>
      </c>
      <c r="D976" s="67" t="s">
        <v>346</v>
      </c>
      <c r="E976" s="71">
        <v>0.48037885820437298</v>
      </c>
      <c r="F976" s="68">
        <v>28.781925343811402</v>
      </c>
      <c r="G976" s="71">
        <v>0.59269691988550499</v>
      </c>
      <c r="H976" s="68">
        <v>11.296660117878201</v>
      </c>
      <c r="I976" s="71">
        <v>0.56581150149091497</v>
      </c>
      <c r="J976" s="68">
        <v>26.424361493123801</v>
      </c>
      <c r="K976" s="71">
        <v>0.72399297299510401</v>
      </c>
      <c r="L976" s="68">
        <v>45.776031434184702</v>
      </c>
      <c r="M976" s="71">
        <v>0.35513396571808997</v>
      </c>
      <c r="N976" s="68">
        <v>31.2306101344364</v>
      </c>
      <c r="O976" s="71">
        <v>0.164258930932249</v>
      </c>
      <c r="P976" s="68">
        <v>34.188911704312098</v>
      </c>
      <c r="Q976" s="71"/>
      <c r="R976" s="68"/>
    </row>
    <row r="977" spans="1:18" x14ac:dyDescent="0.2">
      <c r="A977" s="72" t="s">
        <v>2288</v>
      </c>
      <c r="B977" s="66" t="s">
        <v>2289</v>
      </c>
      <c r="C977" s="67">
        <v>73</v>
      </c>
      <c r="D977" s="67" t="s">
        <v>346</v>
      </c>
      <c r="E977" s="71">
        <v>0.56214733499021496</v>
      </c>
      <c r="F977" s="68">
        <v>53.536345776031403</v>
      </c>
      <c r="G977" s="71">
        <v>0.63438880894780303</v>
      </c>
      <c r="H977" s="68">
        <v>34.282907662082501</v>
      </c>
      <c r="I977" s="71">
        <v>0.65781002401450295</v>
      </c>
      <c r="J977" s="68">
        <v>49.214145383104103</v>
      </c>
      <c r="K977" s="71">
        <v>0.69309220011536199</v>
      </c>
      <c r="L977" s="68">
        <v>35.854616895874301</v>
      </c>
      <c r="M977" s="71">
        <v>0.484107172574472</v>
      </c>
      <c r="N977" s="68">
        <v>49.638055842812797</v>
      </c>
      <c r="O977" s="71">
        <v>0.34133846929893802</v>
      </c>
      <c r="P977" s="68">
        <v>77.618069815195099</v>
      </c>
      <c r="Q977" s="71"/>
      <c r="R977" s="68"/>
    </row>
    <row r="978" spans="1:18" x14ac:dyDescent="0.2">
      <c r="A978" s="72" t="s">
        <v>2290</v>
      </c>
      <c r="B978" s="66" t="s">
        <v>2291</v>
      </c>
      <c r="C978" s="67">
        <v>73</v>
      </c>
      <c r="D978" s="67" t="s">
        <v>346</v>
      </c>
      <c r="E978" s="71">
        <v>0.44354434469784099</v>
      </c>
      <c r="F978" s="68">
        <v>14.538310412573701</v>
      </c>
      <c r="G978" s="71">
        <v>0.62297461379763996</v>
      </c>
      <c r="H978" s="68">
        <v>27.701375245579602</v>
      </c>
      <c r="I978" s="71">
        <v>0.52291180282116401</v>
      </c>
      <c r="J978" s="68">
        <v>15.618860510805501</v>
      </c>
      <c r="K978" s="71">
        <v>0.68888021678758005</v>
      </c>
      <c r="L978" s="68">
        <v>34.8722986247544</v>
      </c>
      <c r="M978" s="71">
        <v>0.197037776668331</v>
      </c>
      <c r="N978" s="68">
        <v>12.719751809720799</v>
      </c>
      <c r="O978" s="71">
        <v>0.185917313414492</v>
      </c>
      <c r="P978" s="68">
        <v>42.6078028747433</v>
      </c>
      <c r="Q978" s="71"/>
      <c r="R978" s="68"/>
    </row>
    <row r="979" spans="1:18" x14ac:dyDescent="0.2">
      <c r="A979" s="72" t="s">
        <v>2292</v>
      </c>
      <c r="B979" s="66" t="s">
        <v>2293</v>
      </c>
      <c r="C979" s="67">
        <v>73</v>
      </c>
      <c r="D979" s="67" t="s">
        <v>346</v>
      </c>
      <c r="E979" s="71">
        <v>0.59099002700567005</v>
      </c>
      <c r="F979" s="68">
        <v>60.117878192534398</v>
      </c>
      <c r="G979" s="71">
        <v>0.66649848359799502</v>
      </c>
      <c r="H979" s="68">
        <v>49.803536345776003</v>
      </c>
      <c r="I979" s="71">
        <v>0.65540086610114601</v>
      </c>
      <c r="J979" s="68">
        <v>48.624754420432197</v>
      </c>
      <c r="K979" s="71">
        <v>0.72668430058142597</v>
      </c>
      <c r="L979" s="68">
        <v>47.347740667976403</v>
      </c>
      <c r="M979" s="71">
        <v>0.60475952737560301</v>
      </c>
      <c r="N979" s="68">
        <v>62.874870734229603</v>
      </c>
      <c r="O979" s="71">
        <v>0.30160695737218302</v>
      </c>
      <c r="P979" s="68">
        <v>71.252566735112893</v>
      </c>
      <c r="Q979" s="71"/>
      <c r="R979" s="68"/>
    </row>
    <row r="980" spans="1:18" x14ac:dyDescent="0.2">
      <c r="A980" s="72" t="s">
        <v>2294</v>
      </c>
      <c r="B980" s="66" t="s">
        <v>2295</v>
      </c>
      <c r="C980" s="67">
        <v>37</v>
      </c>
      <c r="D980" s="67" t="s">
        <v>346</v>
      </c>
      <c r="E980" s="71">
        <v>0.80074822831786996</v>
      </c>
      <c r="F980" s="68">
        <v>87.240356083086098</v>
      </c>
      <c r="G980" s="71">
        <v>0.83811848810226497</v>
      </c>
      <c r="H980" s="68">
        <v>68.842729970326403</v>
      </c>
      <c r="I980" s="71">
        <v>0.80830249412959199</v>
      </c>
      <c r="J980" s="68">
        <v>83.976261127596402</v>
      </c>
      <c r="K980" s="71">
        <v>0.98376473950875398</v>
      </c>
      <c r="L980" s="68">
        <v>98.219584569732902</v>
      </c>
      <c r="M980" s="71">
        <v>0.73459602013905501</v>
      </c>
      <c r="N980" s="68">
        <v>66.765578635014805</v>
      </c>
      <c r="O980" s="71">
        <v>0.63895939970968196</v>
      </c>
      <c r="P980" s="68">
        <v>82.926829268292707</v>
      </c>
      <c r="Q980" s="71"/>
      <c r="R980" s="68"/>
    </row>
    <row r="981" spans="1:18" x14ac:dyDescent="0.2">
      <c r="A981" s="72" t="s">
        <v>2296</v>
      </c>
      <c r="B981" s="66" t="s">
        <v>2297</v>
      </c>
      <c r="C981" s="67">
        <v>37</v>
      </c>
      <c r="D981" s="67" t="s">
        <v>346</v>
      </c>
      <c r="E981" s="71">
        <v>0.56644523701710603</v>
      </c>
      <c r="F981" s="68">
        <v>16.913946587537101</v>
      </c>
      <c r="G981" s="71">
        <v>0.726567174481763</v>
      </c>
      <c r="H981" s="68">
        <v>36.498516320474799</v>
      </c>
      <c r="I981" s="71">
        <v>0.577805056913274</v>
      </c>
      <c r="J981" s="68">
        <v>8.6053412462908003</v>
      </c>
      <c r="K981" s="71">
        <v>0.71079930198030306</v>
      </c>
      <c r="L981" s="68">
        <v>9.4955489614243298</v>
      </c>
      <c r="M981" s="71">
        <v>0.47686406137616899</v>
      </c>
      <c r="N981" s="68">
        <v>21.068249258160201</v>
      </c>
      <c r="O981" s="71">
        <v>0.34019059033401899</v>
      </c>
      <c r="P981" s="68">
        <v>32.317073170731703</v>
      </c>
      <c r="Q981" s="71"/>
      <c r="R981" s="68"/>
    </row>
    <row r="982" spans="1:18" x14ac:dyDescent="0.2">
      <c r="A982" s="72" t="s">
        <v>2298</v>
      </c>
      <c r="B982" s="66" t="s">
        <v>2299</v>
      </c>
      <c r="C982" s="67">
        <v>73</v>
      </c>
      <c r="D982" s="67" t="s">
        <v>346</v>
      </c>
      <c r="E982" s="71">
        <v>0.62696525480352305</v>
      </c>
      <c r="F982" s="68">
        <v>65.618860510805504</v>
      </c>
      <c r="G982" s="71">
        <v>0.72961256310630196</v>
      </c>
      <c r="H982" s="68">
        <v>67.2888015717092</v>
      </c>
      <c r="I982" s="71">
        <v>0.65824277759968097</v>
      </c>
      <c r="J982" s="68">
        <v>49.312377210216098</v>
      </c>
      <c r="K982" s="71">
        <v>0.80922665082897105</v>
      </c>
      <c r="L982" s="68">
        <v>67.583497053045207</v>
      </c>
      <c r="M982" s="71">
        <v>0.56315526709935104</v>
      </c>
      <c r="N982" s="68">
        <v>58.117890382626697</v>
      </c>
      <c r="O982" s="71">
        <v>0.37458901538330902</v>
      </c>
      <c r="P982" s="68">
        <v>82.648870636550299</v>
      </c>
      <c r="Q982" s="71"/>
      <c r="R982" s="68"/>
    </row>
    <row r="983" spans="1:18" x14ac:dyDescent="0.2">
      <c r="A983" s="72" t="s">
        <v>2300</v>
      </c>
      <c r="B983" s="66" t="s">
        <v>2301</v>
      </c>
      <c r="C983" s="67">
        <v>73</v>
      </c>
      <c r="D983" s="67" t="s">
        <v>346</v>
      </c>
      <c r="E983" s="71">
        <v>0.61090250073474595</v>
      </c>
      <c r="F983" s="68">
        <v>63.2612966601179</v>
      </c>
      <c r="G983" s="71">
        <v>0.74153135671603498</v>
      </c>
      <c r="H983" s="68">
        <v>70.432220039292702</v>
      </c>
      <c r="I983" s="71">
        <v>0.67822974893778998</v>
      </c>
      <c r="J983" s="68">
        <v>54.125736738703303</v>
      </c>
      <c r="K983" s="71">
        <v>0.73445806462971897</v>
      </c>
      <c r="L983" s="68">
        <v>49.312377210216098</v>
      </c>
      <c r="M983" s="71">
        <v>0.70044932601098397</v>
      </c>
      <c r="N983" s="68">
        <v>73.629782833505701</v>
      </c>
      <c r="O983" s="71">
        <v>0.19984400737920199</v>
      </c>
      <c r="P983" s="68">
        <v>47.227926078028702</v>
      </c>
      <c r="Q983" s="71"/>
      <c r="R983" s="68"/>
    </row>
    <row r="984" spans="1:18" x14ac:dyDescent="0.2">
      <c r="A984" s="72" t="s">
        <v>2302</v>
      </c>
      <c r="B984" s="66" t="s">
        <v>2303</v>
      </c>
      <c r="C984" s="67">
        <v>73</v>
      </c>
      <c r="D984" s="67" t="s">
        <v>346</v>
      </c>
      <c r="E984" s="71">
        <v>0.45216618009750198</v>
      </c>
      <c r="F984" s="68">
        <v>17.681728880157198</v>
      </c>
      <c r="G984" s="71">
        <v>0.63178824982960702</v>
      </c>
      <c r="H984" s="68">
        <v>33.300589390962699</v>
      </c>
      <c r="I984" s="71">
        <v>0.56517110390830305</v>
      </c>
      <c r="J984" s="68">
        <v>26.129666011787801</v>
      </c>
      <c r="K984" s="71">
        <v>0.64388485444014798</v>
      </c>
      <c r="L984" s="68">
        <v>23.575638506876199</v>
      </c>
      <c r="M984" s="71">
        <v>0.23032118488933301</v>
      </c>
      <c r="N984" s="68">
        <v>15.9255429162358</v>
      </c>
      <c r="O984" s="71">
        <v>0.18966550742012001</v>
      </c>
      <c r="P984" s="68">
        <v>43.7371663244353</v>
      </c>
      <c r="Q984" s="71"/>
      <c r="R984" s="68"/>
    </row>
    <row r="985" spans="1:18" x14ac:dyDescent="0.2">
      <c r="A985" s="72" t="s">
        <v>2304</v>
      </c>
      <c r="B985" s="66" t="s">
        <v>2305</v>
      </c>
      <c r="C985" s="67">
        <v>73</v>
      </c>
      <c r="D985" s="67" t="s">
        <v>346</v>
      </c>
      <c r="E985" s="71">
        <v>0.57599271568743504</v>
      </c>
      <c r="F985" s="68">
        <v>56.581532416502903</v>
      </c>
      <c r="G985" s="71">
        <v>0.69833771201735995</v>
      </c>
      <c r="H985" s="68">
        <v>59.528487229862499</v>
      </c>
      <c r="I985" s="71">
        <v>0.64994659426698098</v>
      </c>
      <c r="J985" s="68">
        <v>47.642436149312402</v>
      </c>
      <c r="K985" s="71">
        <v>0.61373704961717102</v>
      </c>
      <c r="L985" s="68">
        <v>18.0746561886051</v>
      </c>
      <c r="M985" s="71">
        <v>0.596438675320353</v>
      </c>
      <c r="N985" s="68">
        <v>61.944157187176799</v>
      </c>
      <c r="O985" s="71">
        <v>0.32150354721530999</v>
      </c>
      <c r="P985" s="68">
        <v>74.537987679671502</v>
      </c>
      <c r="Q985" s="71"/>
      <c r="R985" s="68"/>
    </row>
    <row r="986" spans="1:18" x14ac:dyDescent="0.2">
      <c r="A986" s="72" t="s">
        <v>2306</v>
      </c>
      <c r="B986" s="66" t="s">
        <v>2307</v>
      </c>
      <c r="C986" s="67">
        <v>73</v>
      </c>
      <c r="D986" s="67" t="s">
        <v>346</v>
      </c>
      <c r="E986" s="71">
        <v>0.51309798433410403</v>
      </c>
      <c r="F986" s="68">
        <v>40.275049115913603</v>
      </c>
      <c r="G986" s="71">
        <v>0.658731241100323</v>
      </c>
      <c r="H986" s="68">
        <v>46.463654223968597</v>
      </c>
      <c r="I986" s="71">
        <v>0.66391602137068595</v>
      </c>
      <c r="J986" s="68">
        <v>50.785854616895897</v>
      </c>
      <c r="K986" s="71">
        <v>0.64072651973274597</v>
      </c>
      <c r="L986" s="68">
        <v>22.593320235756401</v>
      </c>
      <c r="M986" s="71">
        <v>0.309369279414212</v>
      </c>
      <c r="N986" s="68">
        <v>25.232678386763201</v>
      </c>
      <c r="O986" s="71">
        <v>0.29274686005255102</v>
      </c>
      <c r="P986" s="68">
        <v>70.328542094455898</v>
      </c>
      <c r="Q986" s="71"/>
      <c r="R986" s="68"/>
    </row>
    <row r="987" spans="1:18" x14ac:dyDescent="0.2">
      <c r="A987" s="72" t="s">
        <v>2308</v>
      </c>
      <c r="B987" s="66" t="s">
        <v>2309</v>
      </c>
      <c r="C987" s="67">
        <v>37</v>
      </c>
      <c r="D987" s="67" t="s">
        <v>346</v>
      </c>
      <c r="E987" s="71">
        <v>0.62540604740470696</v>
      </c>
      <c r="F987" s="68">
        <v>31.454005934718101</v>
      </c>
      <c r="G987" s="71">
        <v>0.81524079281242501</v>
      </c>
      <c r="H987" s="68">
        <v>62.314540059347202</v>
      </c>
      <c r="I987" s="71">
        <v>0.68327261984057597</v>
      </c>
      <c r="J987" s="68">
        <v>36.201780415430299</v>
      </c>
      <c r="K987" s="71">
        <v>0.83011129634401903</v>
      </c>
      <c r="L987" s="68">
        <v>33.531157270029702</v>
      </c>
      <c r="M987" s="71">
        <v>0.62071445696475602</v>
      </c>
      <c r="N987" s="68">
        <v>47.477744807121702</v>
      </c>
      <c r="O987" s="71">
        <v>0.17769107106175799</v>
      </c>
      <c r="P987" s="68">
        <v>11.280487804878</v>
      </c>
      <c r="Q987" s="71"/>
      <c r="R987" s="68"/>
    </row>
    <row r="988" spans="1:18" x14ac:dyDescent="0.2">
      <c r="A988" s="72" t="s">
        <v>2310</v>
      </c>
      <c r="B988" s="66" t="s">
        <v>2311</v>
      </c>
      <c r="C988" s="67">
        <v>73</v>
      </c>
      <c r="D988" s="67" t="s">
        <v>346</v>
      </c>
      <c r="E988" s="71">
        <v>0.74180099146171297</v>
      </c>
      <c r="F988" s="68">
        <v>79.174852652259304</v>
      </c>
      <c r="G988" s="71">
        <v>0.88127434464397003</v>
      </c>
      <c r="H988" s="68">
        <v>90.078585461689599</v>
      </c>
      <c r="I988" s="71">
        <v>0.82876633647323095</v>
      </c>
      <c r="J988" s="68">
        <v>74.950884086444006</v>
      </c>
      <c r="K988" s="71">
        <v>0.84689723795850502</v>
      </c>
      <c r="L988" s="68">
        <v>74.950884086444006</v>
      </c>
      <c r="M988" s="71">
        <v>0.829422532867366</v>
      </c>
      <c r="N988" s="68">
        <v>81.902792140641196</v>
      </c>
      <c r="O988" s="71">
        <v>0.322644505365492</v>
      </c>
      <c r="P988" s="68">
        <v>74.640657084188902</v>
      </c>
      <c r="Q988" s="71"/>
      <c r="R988" s="68"/>
    </row>
    <row r="989" spans="1:18" x14ac:dyDescent="0.2">
      <c r="A989" s="72" t="s">
        <v>2312</v>
      </c>
      <c r="B989" s="66" t="s">
        <v>2313</v>
      </c>
      <c r="C989" s="67">
        <v>73</v>
      </c>
      <c r="D989" s="67" t="s">
        <v>346</v>
      </c>
      <c r="E989" s="71">
        <v>0.652834902582347</v>
      </c>
      <c r="F989" s="68">
        <v>68.860510805500994</v>
      </c>
      <c r="G989" s="71">
        <v>0.73974654787947602</v>
      </c>
      <c r="H989" s="68">
        <v>69.941060903732804</v>
      </c>
      <c r="I989" s="71">
        <v>0.73340991467152605</v>
      </c>
      <c r="J989" s="68">
        <v>63.5559921414538</v>
      </c>
      <c r="K989" s="71">
        <v>0.76602676914727996</v>
      </c>
      <c r="L989" s="68">
        <v>58.9390962671906</v>
      </c>
      <c r="M989" s="71">
        <v>0.64636378765185598</v>
      </c>
      <c r="N989" s="68">
        <v>68.148914167528403</v>
      </c>
      <c r="O989" s="71">
        <v>0.37862749356159697</v>
      </c>
      <c r="P989" s="68">
        <v>83.162217659137596</v>
      </c>
      <c r="Q989" s="71"/>
      <c r="R989" s="68"/>
    </row>
    <row r="990" spans="1:18" x14ac:dyDescent="0.2">
      <c r="A990" s="72" t="s">
        <v>2314</v>
      </c>
      <c r="B990" s="66" t="s">
        <v>2315</v>
      </c>
      <c r="C990" s="67">
        <v>38</v>
      </c>
      <c r="D990" s="67" t="s">
        <v>346</v>
      </c>
      <c r="E990" s="71">
        <v>0.87574257354831597</v>
      </c>
      <c r="F990" s="68">
        <v>80.921052631578902</v>
      </c>
      <c r="G990" s="71">
        <v>0.83715299894695605</v>
      </c>
      <c r="H990" s="68">
        <v>54.605263157894697</v>
      </c>
      <c r="I990" s="71">
        <v>0.93691918580048805</v>
      </c>
      <c r="J990" s="68">
        <v>86.184210526315795</v>
      </c>
      <c r="K990" s="71">
        <v>0.99951260805176401</v>
      </c>
      <c r="L990" s="68">
        <v>99.342105263157904</v>
      </c>
      <c r="M990" s="71">
        <v>0.82435111751982704</v>
      </c>
      <c r="N990" s="68">
        <v>67.763157894736807</v>
      </c>
      <c r="O990" s="71">
        <v>0.78077695742254705</v>
      </c>
      <c r="P990" s="68">
        <v>65.306122448979593</v>
      </c>
      <c r="Q990" s="71"/>
      <c r="R990" s="68"/>
    </row>
    <row r="991" spans="1:18" x14ac:dyDescent="0.2">
      <c r="A991" s="72" t="s">
        <v>2316</v>
      </c>
      <c r="B991" s="66" t="s">
        <v>2317</v>
      </c>
      <c r="C991" s="67">
        <v>38</v>
      </c>
      <c r="D991" s="67" t="s">
        <v>346</v>
      </c>
      <c r="E991" s="71">
        <v>0.87952627259995397</v>
      </c>
      <c r="F991" s="68">
        <v>85.526315789473699</v>
      </c>
      <c r="G991" s="71">
        <v>0.85695154872686397</v>
      </c>
      <c r="H991" s="68">
        <v>63.157894736842103</v>
      </c>
      <c r="I991" s="71">
        <v>0.90606536347646904</v>
      </c>
      <c r="J991" s="68">
        <v>78.289473684210506</v>
      </c>
      <c r="K991" s="71">
        <v>0.91900147807521804</v>
      </c>
      <c r="L991" s="68">
        <v>70.394736842105303</v>
      </c>
      <c r="M991" s="71">
        <v>0.90546142754145598</v>
      </c>
      <c r="N991" s="68">
        <v>84.868421052631604</v>
      </c>
      <c r="O991" s="71">
        <v>0.81015154517976196</v>
      </c>
      <c r="P991" s="68">
        <v>70.748299319727906</v>
      </c>
      <c r="Q991" s="71"/>
      <c r="R991" s="68"/>
    </row>
    <row r="992" spans="1:18" x14ac:dyDescent="0.2">
      <c r="A992" s="72" t="s">
        <v>2318</v>
      </c>
      <c r="B992" s="66" t="s">
        <v>2319</v>
      </c>
      <c r="C992" s="67">
        <v>38</v>
      </c>
      <c r="D992" s="67" t="s">
        <v>346</v>
      </c>
      <c r="E992" s="71">
        <v>0.82622319334087102</v>
      </c>
      <c r="F992" s="68">
        <v>61.842105263157897</v>
      </c>
      <c r="G992" s="71">
        <v>0.88153697833907896</v>
      </c>
      <c r="H992" s="68">
        <v>81.578947368421098</v>
      </c>
      <c r="I992" s="71">
        <v>0.83361253142236202</v>
      </c>
      <c r="J992" s="68">
        <v>57.2368421052632</v>
      </c>
      <c r="K992" s="71">
        <v>0.88467311316748198</v>
      </c>
      <c r="L992" s="68">
        <v>59.210526315789501</v>
      </c>
      <c r="M992" s="71">
        <v>0.67114275414563795</v>
      </c>
      <c r="N992" s="68">
        <v>36.184210526315802</v>
      </c>
      <c r="O992" s="71">
        <v>0.86015058962979296</v>
      </c>
      <c r="P992" s="68">
        <v>81.632653061224502</v>
      </c>
      <c r="Q992" s="71"/>
      <c r="R992" s="68"/>
    </row>
    <row r="993" spans="1:18" x14ac:dyDescent="0.2">
      <c r="A993" s="72" t="s">
        <v>2320</v>
      </c>
      <c r="B993" s="66" t="s">
        <v>2321</v>
      </c>
      <c r="C993" s="67">
        <v>38</v>
      </c>
      <c r="D993" s="67" t="s">
        <v>346</v>
      </c>
      <c r="E993" s="71">
        <v>0.78853839992274599</v>
      </c>
      <c r="F993" s="68">
        <v>47.368421052631597</v>
      </c>
      <c r="G993" s="71">
        <v>0.83393733921098501</v>
      </c>
      <c r="H993" s="68">
        <v>53.947368421052602</v>
      </c>
      <c r="I993" s="71">
        <v>0.81084454445462595</v>
      </c>
      <c r="J993" s="68">
        <v>49.342105263157897</v>
      </c>
      <c r="K993" s="71">
        <v>0.97214903643387496</v>
      </c>
      <c r="L993" s="68">
        <v>94.736842105263193</v>
      </c>
      <c r="M993" s="71">
        <v>0.70719178082191803</v>
      </c>
      <c r="N993" s="68">
        <v>42.105263157894697</v>
      </c>
      <c r="O993" s="71">
        <v>0.61856929869232702</v>
      </c>
      <c r="P993" s="68">
        <v>33.3333333333333</v>
      </c>
      <c r="Q993" s="71"/>
      <c r="R993" s="68"/>
    </row>
    <row r="994" spans="1:18" x14ac:dyDescent="0.2">
      <c r="A994" s="72" t="s">
        <v>2322</v>
      </c>
      <c r="B994" s="66" t="s">
        <v>2323</v>
      </c>
      <c r="C994" s="67">
        <v>38</v>
      </c>
      <c r="D994" s="67" t="s">
        <v>346</v>
      </c>
      <c r="E994" s="71">
        <v>0.88974615341629404</v>
      </c>
      <c r="F994" s="68">
        <v>90.131578947368396</v>
      </c>
      <c r="G994" s="71">
        <v>0.87566347027424496</v>
      </c>
      <c r="H994" s="68">
        <v>75.657894736842096</v>
      </c>
      <c r="I994" s="71">
        <v>0.94080583163339404</v>
      </c>
      <c r="J994" s="68">
        <v>86.842105263157904</v>
      </c>
      <c r="K994" s="71">
        <v>0.95294246455356602</v>
      </c>
      <c r="L994" s="68">
        <v>86.842105263157904</v>
      </c>
      <c r="M994" s="71">
        <v>0.82435111751982704</v>
      </c>
      <c r="N994" s="68">
        <v>67.763157894736807</v>
      </c>
      <c r="O994" s="71">
        <v>0.85496788310043703</v>
      </c>
      <c r="P994" s="68">
        <v>80.272108843537396</v>
      </c>
      <c r="Q994" s="71"/>
      <c r="R994" s="68"/>
    </row>
    <row r="995" spans="1:18" x14ac:dyDescent="0.2">
      <c r="A995" s="72" t="s">
        <v>2324</v>
      </c>
      <c r="B995" s="66" t="s">
        <v>2325</v>
      </c>
      <c r="C995" s="67">
        <v>38</v>
      </c>
      <c r="D995" s="67" t="s">
        <v>346</v>
      </c>
      <c r="E995" s="71">
        <v>0.85229179102425601</v>
      </c>
      <c r="F995" s="68">
        <v>69.078947368421098</v>
      </c>
      <c r="G995" s="71">
        <v>0.85897049690632299</v>
      </c>
      <c r="H995" s="68">
        <v>63.815789473684198</v>
      </c>
      <c r="I995" s="71">
        <v>0.89428458975320901</v>
      </c>
      <c r="J995" s="68">
        <v>73.684210526315795</v>
      </c>
      <c r="K995" s="71">
        <v>0.93651940658017196</v>
      </c>
      <c r="L995" s="68">
        <v>78.289473684210506</v>
      </c>
      <c r="M995" s="71">
        <v>0.806326604181687</v>
      </c>
      <c r="N995" s="68">
        <v>63.157894736842103</v>
      </c>
      <c r="O995" s="71">
        <v>0.76535785769989095</v>
      </c>
      <c r="P995" s="68">
        <v>59.183673469387799</v>
      </c>
      <c r="Q995" s="71"/>
      <c r="R995" s="68"/>
    </row>
    <row r="996" spans="1:18" x14ac:dyDescent="0.2">
      <c r="A996" s="72" t="s">
        <v>2326</v>
      </c>
      <c r="B996" s="66" t="s">
        <v>2327</v>
      </c>
      <c r="C996" s="67">
        <v>38</v>
      </c>
      <c r="D996" s="67" t="s">
        <v>346</v>
      </c>
      <c r="E996" s="71">
        <v>0.92177592389264995</v>
      </c>
      <c r="F996" s="68">
        <v>98.026315789473699</v>
      </c>
      <c r="G996" s="71">
        <v>0.90923321310113303</v>
      </c>
      <c r="H996" s="68">
        <v>94.736842105263193</v>
      </c>
      <c r="I996" s="71">
        <v>0.86662014964082101</v>
      </c>
      <c r="J996" s="68">
        <v>64.473684210526301</v>
      </c>
      <c r="K996" s="71">
        <v>0.974839589897598</v>
      </c>
      <c r="L996" s="68">
        <v>96.052631578947398</v>
      </c>
      <c r="M996" s="71">
        <v>0.97755948089401501</v>
      </c>
      <c r="N996" s="68">
        <v>97.368421052631604</v>
      </c>
      <c r="O996" s="71">
        <v>0.88062718592968403</v>
      </c>
      <c r="P996" s="68">
        <v>88.435374149659907</v>
      </c>
      <c r="Q996" s="71"/>
      <c r="R996" s="68"/>
    </row>
    <row r="997" spans="1:18" x14ac:dyDescent="0.2">
      <c r="A997" s="72" t="s">
        <v>2328</v>
      </c>
      <c r="B997" s="66" t="s">
        <v>2329</v>
      </c>
      <c r="C997" s="67">
        <v>37</v>
      </c>
      <c r="D997" s="67" t="s">
        <v>346</v>
      </c>
      <c r="E997" s="71">
        <v>0.86282925361543905</v>
      </c>
      <c r="F997" s="68">
        <v>97.329376854599403</v>
      </c>
      <c r="G997" s="71">
        <v>0.85624109668831505</v>
      </c>
      <c r="H997" s="68">
        <v>76.261127596439195</v>
      </c>
      <c r="I997" s="71">
        <v>0.74590432273304996</v>
      </c>
      <c r="J997" s="68">
        <v>60.534124629080097</v>
      </c>
      <c r="K997" s="71">
        <v>0.89349209775676497</v>
      </c>
      <c r="L997" s="68">
        <v>60.534124629080097</v>
      </c>
      <c r="M997" s="71">
        <v>0.81850875089906505</v>
      </c>
      <c r="N997" s="68">
        <v>86.053412462908</v>
      </c>
      <c r="O997" s="71">
        <v>1</v>
      </c>
      <c r="P997" s="68">
        <v>100</v>
      </c>
      <c r="Q997" s="71"/>
      <c r="R997" s="68"/>
    </row>
    <row r="998" spans="1:18" x14ac:dyDescent="0.2">
      <c r="A998" s="72" t="s">
        <v>2330</v>
      </c>
      <c r="B998" s="66" t="s">
        <v>2331</v>
      </c>
      <c r="C998" s="67">
        <v>37</v>
      </c>
      <c r="D998" s="67" t="s">
        <v>346</v>
      </c>
      <c r="E998" s="71">
        <v>0.84923454813581101</v>
      </c>
      <c r="F998" s="68">
        <v>94.955489614243305</v>
      </c>
      <c r="G998" s="71">
        <v>0.83999684203763203</v>
      </c>
      <c r="H998" s="68">
        <v>69.436201780415402</v>
      </c>
      <c r="I998" s="71">
        <v>0.75564069591840399</v>
      </c>
      <c r="J998" s="68">
        <v>65.578635014836806</v>
      </c>
      <c r="K998" s="71">
        <v>0.95153888898001504</v>
      </c>
      <c r="L998" s="68">
        <v>89.020771513353097</v>
      </c>
      <c r="M998" s="71">
        <v>0.75857108607048696</v>
      </c>
      <c r="N998" s="68">
        <v>71.513353115727</v>
      </c>
      <c r="O998" s="71">
        <v>0.94042522767251702</v>
      </c>
      <c r="P998" s="68">
        <v>98.475609756097597</v>
      </c>
      <c r="Q998" s="71"/>
      <c r="R998" s="68"/>
    </row>
    <row r="999" spans="1:18" x14ac:dyDescent="0.2">
      <c r="A999" s="72" t="s">
        <v>2332</v>
      </c>
      <c r="B999" s="66" t="s">
        <v>2333</v>
      </c>
      <c r="C999" s="67">
        <v>38</v>
      </c>
      <c r="D999" s="67" t="s">
        <v>346</v>
      </c>
      <c r="E999" s="71">
        <v>0.80149469040514898</v>
      </c>
      <c r="F999" s="68">
        <v>53.947368421052602</v>
      </c>
      <c r="G999" s="71">
        <v>0.79013608179581796</v>
      </c>
      <c r="H999" s="68">
        <v>38.157894736842103</v>
      </c>
      <c r="I999" s="71">
        <v>0.84489702248474596</v>
      </c>
      <c r="J999" s="68">
        <v>61.184210526315802</v>
      </c>
      <c r="K999" s="71">
        <v>0.85135910397991199</v>
      </c>
      <c r="L999" s="68">
        <v>43.421052631579002</v>
      </c>
      <c r="M999" s="71">
        <v>0.69817952415284801</v>
      </c>
      <c r="N999" s="68">
        <v>39.473684210526301</v>
      </c>
      <c r="O999" s="71">
        <v>0.82290171961241998</v>
      </c>
      <c r="P999" s="68">
        <v>75.510204081632693</v>
      </c>
      <c r="Q999" s="71"/>
      <c r="R999" s="68"/>
    </row>
    <row r="1000" spans="1:18" x14ac:dyDescent="0.2">
      <c r="A1000" s="72" t="s">
        <v>2334</v>
      </c>
      <c r="B1000" s="66" t="s">
        <v>2335</v>
      </c>
      <c r="C1000" s="67">
        <v>38</v>
      </c>
      <c r="D1000" s="67" t="s">
        <v>346</v>
      </c>
      <c r="E1000" s="71">
        <v>0.523983119613184</v>
      </c>
      <c r="F1000" s="68">
        <v>8.5526315789473699</v>
      </c>
      <c r="G1000" s="71">
        <v>0.64628549618621201</v>
      </c>
      <c r="H1000" s="68">
        <v>13.157894736842101</v>
      </c>
      <c r="I1000" s="71">
        <v>0.47613053122660698</v>
      </c>
      <c r="J1000" s="68">
        <v>4.6052631578947398</v>
      </c>
      <c r="K1000" s="71">
        <v>0.62392249692897905</v>
      </c>
      <c r="L1000" s="68">
        <v>8.5526315789473699</v>
      </c>
      <c r="M1000" s="71">
        <v>0.44583633741888901</v>
      </c>
      <c r="N1000" s="68">
        <v>11.842105263157899</v>
      </c>
      <c r="O1000" s="71">
        <v>0.42774073630523202</v>
      </c>
      <c r="P1000" s="68">
        <v>18.367346938775501</v>
      </c>
      <c r="Q1000" s="71"/>
      <c r="R1000" s="68"/>
    </row>
    <row r="1001" spans="1:18" x14ac:dyDescent="0.2">
      <c r="A1001" s="72" t="s">
        <v>2336</v>
      </c>
      <c r="B1001" s="66" t="s">
        <v>2337</v>
      </c>
      <c r="C1001" s="67">
        <v>38</v>
      </c>
      <c r="D1001" s="67" t="s">
        <v>346</v>
      </c>
      <c r="E1001" s="71">
        <v>0.862445899487158</v>
      </c>
      <c r="F1001" s="68">
        <v>76.315789473684205</v>
      </c>
      <c r="G1001" s="71">
        <v>0.83294415420590695</v>
      </c>
      <c r="H1001" s="68">
        <v>53.289473684210499</v>
      </c>
      <c r="I1001" s="71">
        <v>0.89356748771873096</v>
      </c>
      <c r="J1001" s="68">
        <v>73.026315789473699</v>
      </c>
      <c r="K1001" s="71">
        <v>0.89919063227769003</v>
      </c>
      <c r="L1001" s="68">
        <v>62.5</v>
      </c>
      <c r="M1001" s="71">
        <v>0.860400144196106</v>
      </c>
      <c r="N1001" s="68">
        <v>75</v>
      </c>
      <c r="O1001" s="71">
        <v>0.82612707903735805</v>
      </c>
      <c r="P1001" s="68">
        <v>76.190476190476204</v>
      </c>
      <c r="Q1001" s="71"/>
      <c r="R1001" s="68"/>
    </row>
    <row r="1002" spans="1:18" x14ac:dyDescent="0.2">
      <c r="A1002" s="72" t="s">
        <v>2338</v>
      </c>
      <c r="B1002" s="66" t="s">
        <v>2339</v>
      </c>
      <c r="C1002" s="67">
        <v>38</v>
      </c>
      <c r="D1002" s="67" t="s">
        <v>346</v>
      </c>
      <c r="E1002" s="71">
        <v>0.83948084954666002</v>
      </c>
      <c r="F1002" s="68">
        <v>65.131578947368396</v>
      </c>
      <c r="G1002" s="71">
        <v>0.85143648945719297</v>
      </c>
      <c r="H1002" s="68">
        <v>61.184210526315802</v>
      </c>
      <c r="I1002" s="71">
        <v>0.87323475438769504</v>
      </c>
      <c r="J1002" s="68">
        <v>66.447368421052602</v>
      </c>
      <c r="K1002" s="71">
        <v>0.89116107650924503</v>
      </c>
      <c r="L1002" s="68">
        <v>61.184210526315802</v>
      </c>
      <c r="M1002" s="71">
        <v>0.81533886085075702</v>
      </c>
      <c r="N1002" s="68">
        <v>65.131578947368396</v>
      </c>
      <c r="O1002" s="71">
        <v>0.76623306652841205</v>
      </c>
      <c r="P1002" s="68">
        <v>60.544217687074799</v>
      </c>
      <c r="Q1002" s="71"/>
      <c r="R1002" s="68"/>
    </row>
    <row r="1003" spans="1:18" x14ac:dyDescent="0.2">
      <c r="A1003" s="72" t="s">
        <v>2340</v>
      </c>
      <c r="B1003" s="66" t="s">
        <v>2341</v>
      </c>
      <c r="C1003" s="67">
        <v>38</v>
      </c>
      <c r="D1003" s="67" t="s">
        <v>346</v>
      </c>
      <c r="E1003" s="71">
        <v>0.80401162767899703</v>
      </c>
      <c r="F1003" s="68">
        <v>54.605263157894697</v>
      </c>
      <c r="G1003" s="71">
        <v>0.88096249902353196</v>
      </c>
      <c r="H1003" s="68">
        <v>80.263157894736807</v>
      </c>
      <c r="I1003" s="71">
        <v>0.90256520735333401</v>
      </c>
      <c r="J1003" s="68">
        <v>76.315789473684205</v>
      </c>
      <c r="K1003" s="71">
        <v>0.87465162997741697</v>
      </c>
      <c r="L1003" s="68">
        <v>50.657894736842103</v>
      </c>
      <c r="M1003" s="71">
        <v>0.60805695746214905</v>
      </c>
      <c r="N1003" s="68">
        <v>26.315789473684202</v>
      </c>
      <c r="O1003" s="71">
        <v>0.75382184457855395</v>
      </c>
      <c r="P1003" s="68">
        <v>53.7414965986395</v>
      </c>
      <c r="Q1003" s="71"/>
      <c r="R1003" s="68"/>
    </row>
    <row r="1004" spans="1:18" x14ac:dyDescent="0.2">
      <c r="A1004" s="72" t="s">
        <v>2342</v>
      </c>
      <c r="B1004" s="66" t="s">
        <v>2343</v>
      </c>
      <c r="C1004" s="67">
        <v>38</v>
      </c>
      <c r="D1004" s="67" t="s">
        <v>346</v>
      </c>
      <c r="E1004" s="71">
        <v>0.858806034629369</v>
      </c>
      <c r="F1004" s="68">
        <v>71.710526315789494</v>
      </c>
      <c r="G1004" s="71">
        <v>0.872935759719217</v>
      </c>
      <c r="H1004" s="68">
        <v>73.026315789473699</v>
      </c>
      <c r="I1004" s="71">
        <v>0.90995989669479005</v>
      </c>
      <c r="J1004" s="68">
        <v>80.921052631578902</v>
      </c>
      <c r="K1004" s="71">
        <v>0.93185314012340503</v>
      </c>
      <c r="L1004" s="68">
        <v>76.315789473684205</v>
      </c>
      <c r="M1004" s="71">
        <v>0.64410598413842901</v>
      </c>
      <c r="N1004" s="68">
        <v>30.2631578947368</v>
      </c>
      <c r="O1004" s="71">
        <v>0.93517539247100601</v>
      </c>
      <c r="P1004" s="68">
        <v>95.238095238095198</v>
      </c>
      <c r="Q1004" s="71"/>
      <c r="R1004" s="68"/>
    </row>
    <row r="1005" spans="1:18" x14ac:dyDescent="0.2">
      <c r="A1005" s="72" t="s">
        <v>2344</v>
      </c>
      <c r="B1005" s="66" t="s">
        <v>2345</v>
      </c>
      <c r="C1005" s="67">
        <v>38</v>
      </c>
      <c r="D1005" s="67" t="s">
        <v>346</v>
      </c>
      <c r="E1005" s="71">
        <v>0.86061156400527195</v>
      </c>
      <c r="F1005" s="68">
        <v>73.026315789473699</v>
      </c>
      <c r="G1005" s="71">
        <v>0.86250041157229596</v>
      </c>
      <c r="H1005" s="68">
        <v>66.447368421052602</v>
      </c>
      <c r="I1005" s="71">
        <v>0.90805708665214402</v>
      </c>
      <c r="J1005" s="68">
        <v>79.605263157894697</v>
      </c>
      <c r="K1005" s="71">
        <v>0.80754234268776104</v>
      </c>
      <c r="L1005" s="68">
        <v>29.605263157894701</v>
      </c>
      <c r="M1005" s="71">
        <v>0.77027757750540704</v>
      </c>
      <c r="N1005" s="68">
        <v>53.289473684210499</v>
      </c>
      <c r="O1005" s="71">
        <v>0.95468040160875101</v>
      </c>
      <c r="P1005" s="68">
        <v>99.319727891156504</v>
      </c>
      <c r="Q1005" s="71"/>
      <c r="R1005" s="68"/>
    </row>
    <row r="1006" spans="1:18" x14ac:dyDescent="0.2">
      <c r="A1006" s="72" t="s">
        <v>2346</v>
      </c>
      <c r="B1006" s="66" t="s">
        <v>2347</v>
      </c>
      <c r="C1006" s="67">
        <v>38</v>
      </c>
      <c r="D1006" s="67" t="s">
        <v>346</v>
      </c>
      <c r="E1006" s="71">
        <v>0.70150596735428306</v>
      </c>
      <c r="F1006" s="68">
        <v>27.6315789473684</v>
      </c>
      <c r="G1006" s="71">
        <v>0.81990877058002398</v>
      </c>
      <c r="H1006" s="68">
        <v>46.710526315789501</v>
      </c>
      <c r="I1006" s="71">
        <v>0.77582661695650101</v>
      </c>
      <c r="J1006" s="68">
        <v>39.473684210526301</v>
      </c>
      <c r="K1006" s="71">
        <v>0.90389423140147795</v>
      </c>
      <c r="L1006" s="68">
        <v>66.447368421052602</v>
      </c>
      <c r="M1006" s="71">
        <v>0.48188536409516902</v>
      </c>
      <c r="N1006" s="68">
        <v>12.5</v>
      </c>
      <c r="O1006" s="71">
        <v>0.52601485373824197</v>
      </c>
      <c r="P1006" s="68">
        <v>21.7687074829932</v>
      </c>
      <c r="Q1006" s="71"/>
      <c r="R1006" s="68"/>
    </row>
    <row r="1007" spans="1:18" x14ac:dyDescent="0.2">
      <c r="A1007" s="72" t="s">
        <v>2348</v>
      </c>
      <c r="B1007" s="66" t="s">
        <v>2349</v>
      </c>
      <c r="C1007" s="67">
        <v>38</v>
      </c>
      <c r="D1007" s="67" t="s">
        <v>346</v>
      </c>
      <c r="E1007" s="71">
        <v>0.79226004789802695</v>
      </c>
      <c r="F1007" s="68">
        <v>48.684210526315802</v>
      </c>
      <c r="G1007" s="71">
        <v>0.87753462101430602</v>
      </c>
      <c r="H1007" s="68">
        <v>78.289473684210506</v>
      </c>
      <c r="I1007" s="71">
        <v>0.81467162758820699</v>
      </c>
      <c r="J1007" s="68">
        <v>51.315789473684198</v>
      </c>
      <c r="K1007" s="71">
        <v>0.88053921167173599</v>
      </c>
      <c r="L1007" s="68">
        <v>55.921052631579002</v>
      </c>
      <c r="M1007" s="71">
        <v>0.65311824080749803</v>
      </c>
      <c r="N1007" s="68">
        <v>31.578947368421101</v>
      </c>
      <c r="O1007" s="71">
        <v>0.73543653840838996</v>
      </c>
      <c r="P1007" s="68">
        <v>49.659863945578202</v>
      </c>
      <c r="Q1007" s="71"/>
      <c r="R1007" s="68"/>
    </row>
    <row r="1008" spans="1:18" x14ac:dyDescent="0.2">
      <c r="A1008" s="72" t="s">
        <v>2350</v>
      </c>
      <c r="B1008" s="66" t="s">
        <v>2351</v>
      </c>
      <c r="C1008" s="67">
        <v>38</v>
      </c>
      <c r="D1008" s="67" t="s">
        <v>346</v>
      </c>
      <c r="E1008" s="71">
        <v>0.81888656294230899</v>
      </c>
      <c r="F1008" s="68">
        <v>57.894736842105303</v>
      </c>
      <c r="G1008" s="71">
        <v>0.89530227126686301</v>
      </c>
      <c r="H1008" s="68">
        <v>90.789473684210506</v>
      </c>
      <c r="I1008" s="71">
        <v>0.82083325197422896</v>
      </c>
      <c r="J1008" s="68">
        <v>53.947368421052602</v>
      </c>
      <c r="K1008" s="71">
        <v>0.94734915386256102</v>
      </c>
      <c r="L1008" s="68">
        <v>82.894736842105303</v>
      </c>
      <c r="M1008" s="71">
        <v>0.77928983417447695</v>
      </c>
      <c r="N1008" s="68">
        <v>56.578947368420998</v>
      </c>
      <c r="O1008" s="71">
        <v>0.65165830343341802</v>
      </c>
      <c r="P1008" s="68">
        <v>36.734693877551003</v>
      </c>
      <c r="Q1008" s="71"/>
      <c r="R1008" s="68"/>
    </row>
    <row r="1009" spans="1:18" x14ac:dyDescent="0.2">
      <c r="A1009" s="72" t="s">
        <v>2352</v>
      </c>
      <c r="B1009" s="66" t="s">
        <v>2353</v>
      </c>
      <c r="C1009" s="67">
        <v>38</v>
      </c>
      <c r="D1009" s="67" t="s">
        <v>346</v>
      </c>
      <c r="E1009" s="71">
        <v>0.78004223658238803</v>
      </c>
      <c r="F1009" s="68">
        <v>45.394736842105303</v>
      </c>
      <c r="G1009" s="71">
        <v>0.79611755092338898</v>
      </c>
      <c r="H1009" s="68">
        <v>39.473684210526301</v>
      </c>
      <c r="I1009" s="71">
        <v>0.87344676418272005</v>
      </c>
      <c r="J1009" s="68">
        <v>67.105263157894697</v>
      </c>
      <c r="K1009" s="71">
        <v>0.87621061000799205</v>
      </c>
      <c r="L1009" s="68">
        <v>51.973684210526301</v>
      </c>
      <c r="M1009" s="71">
        <v>0.59003244412400802</v>
      </c>
      <c r="N1009" s="68">
        <v>24.342105263157901</v>
      </c>
      <c r="O1009" s="71">
        <v>0.76440381367383403</v>
      </c>
      <c r="P1009" s="68">
        <v>57.823129251700699</v>
      </c>
      <c r="Q1009" s="71"/>
      <c r="R1009" s="68"/>
    </row>
    <row r="1010" spans="1:18" x14ac:dyDescent="0.2">
      <c r="A1010" s="72" t="s">
        <v>2354</v>
      </c>
      <c r="B1010" s="66" t="s">
        <v>2355</v>
      </c>
      <c r="C1010" s="67">
        <v>38</v>
      </c>
      <c r="D1010" s="67" t="s">
        <v>346</v>
      </c>
      <c r="E1010" s="71">
        <v>0.75798281781814203</v>
      </c>
      <c r="F1010" s="68">
        <v>38.157894736842103</v>
      </c>
      <c r="G1010" s="71">
        <v>0.79131250641553996</v>
      </c>
      <c r="H1010" s="68">
        <v>38.815789473684198</v>
      </c>
      <c r="I1010" s="71">
        <v>0.83034871075609795</v>
      </c>
      <c r="J1010" s="68">
        <v>56.578947368420998</v>
      </c>
      <c r="K1010" s="71">
        <v>0.90795731221440901</v>
      </c>
      <c r="L1010" s="68">
        <v>68.421052631578902</v>
      </c>
      <c r="M1010" s="71">
        <v>0.68916726748377799</v>
      </c>
      <c r="N1010" s="68">
        <v>38.157894736842103</v>
      </c>
      <c r="O1010" s="71">
        <v>0.57112829222088701</v>
      </c>
      <c r="P1010" s="68">
        <v>29.251700680272101</v>
      </c>
      <c r="Q1010" s="71"/>
      <c r="R1010" s="68"/>
    </row>
    <row r="1011" spans="1:18" x14ac:dyDescent="0.2">
      <c r="A1011" s="72" t="s">
        <v>2356</v>
      </c>
      <c r="B1011" s="66" t="s">
        <v>2357</v>
      </c>
      <c r="C1011" s="67">
        <v>38</v>
      </c>
      <c r="D1011" s="67" t="s">
        <v>346</v>
      </c>
      <c r="E1011" s="71">
        <v>0.81393957156170005</v>
      </c>
      <c r="F1011" s="68">
        <v>55.921052631579002</v>
      </c>
      <c r="G1011" s="71">
        <v>0.87045696013389495</v>
      </c>
      <c r="H1011" s="68">
        <v>71.052631578947398</v>
      </c>
      <c r="I1011" s="71">
        <v>0.91179642161776298</v>
      </c>
      <c r="J1011" s="68">
        <v>82.236842105263193</v>
      </c>
      <c r="K1011" s="71">
        <v>0.96389116986916301</v>
      </c>
      <c r="L1011" s="68">
        <v>92.105263157894697</v>
      </c>
      <c r="M1011" s="71">
        <v>0.77928983417447695</v>
      </c>
      <c r="N1011" s="68">
        <v>56.578947368420998</v>
      </c>
      <c r="O1011" s="71">
        <v>0.54426347201320302</v>
      </c>
      <c r="P1011" s="68">
        <v>25.170068027210899</v>
      </c>
      <c r="Q1011" s="71"/>
      <c r="R1011" s="68"/>
    </row>
    <row r="1012" spans="1:18" x14ac:dyDescent="0.2">
      <c r="A1012" s="72" t="s">
        <v>2358</v>
      </c>
      <c r="B1012" s="66" t="s">
        <v>2359</v>
      </c>
      <c r="C1012" s="67">
        <v>38</v>
      </c>
      <c r="D1012" s="67" t="s">
        <v>346</v>
      </c>
      <c r="E1012" s="71">
        <v>0.77465990595313905</v>
      </c>
      <c r="F1012" s="68">
        <v>42.7631578947368</v>
      </c>
      <c r="G1012" s="71">
        <v>0.84778077014009301</v>
      </c>
      <c r="H1012" s="68">
        <v>59.868421052631597</v>
      </c>
      <c r="I1012" s="71">
        <v>0.89444468213838602</v>
      </c>
      <c r="J1012" s="68">
        <v>74.342105263157904</v>
      </c>
      <c r="K1012" s="71">
        <v>0.86306378137301398</v>
      </c>
      <c r="L1012" s="68">
        <v>48.684210526315802</v>
      </c>
      <c r="M1012" s="71">
        <v>0.62608147080028798</v>
      </c>
      <c r="N1012" s="68">
        <v>28.289473684210499</v>
      </c>
      <c r="O1012" s="71">
        <v>0.64192882531391404</v>
      </c>
      <c r="P1012" s="68">
        <v>35.374149659863903</v>
      </c>
      <c r="Q1012" s="71"/>
      <c r="R1012" s="68"/>
    </row>
    <row r="1013" spans="1:18" x14ac:dyDescent="0.2">
      <c r="A1013" s="72" t="s">
        <v>2360</v>
      </c>
      <c r="B1013" s="66" t="s">
        <v>2361</v>
      </c>
      <c r="C1013" s="67">
        <v>38</v>
      </c>
      <c r="D1013" s="67" t="s">
        <v>346</v>
      </c>
      <c r="E1013" s="71">
        <v>0.88265098320888902</v>
      </c>
      <c r="F1013" s="68">
        <v>87.5</v>
      </c>
      <c r="G1013" s="71">
        <v>0.87972107484845496</v>
      </c>
      <c r="H1013" s="68">
        <v>79.605263157894697</v>
      </c>
      <c r="I1013" s="71">
        <v>0.94143644133566096</v>
      </c>
      <c r="J1013" s="68">
        <v>87.5</v>
      </c>
      <c r="K1013" s="71">
        <v>0.97913069138876296</v>
      </c>
      <c r="L1013" s="68">
        <v>96.710526315789494</v>
      </c>
      <c r="M1013" s="71">
        <v>0.87842465753424703</v>
      </c>
      <c r="N1013" s="68">
        <v>78.947368421052602</v>
      </c>
      <c r="O1013" s="71">
        <v>0.73454205093731995</v>
      </c>
      <c r="P1013" s="68">
        <v>48.299319727891202</v>
      </c>
      <c r="Q1013" s="71"/>
      <c r="R1013" s="68"/>
    </row>
    <row r="1014" spans="1:18" x14ac:dyDescent="0.2">
      <c r="A1014" s="72" t="s">
        <v>2362</v>
      </c>
      <c r="B1014" s="66" t="s">
        <v>2363</v>
      </c>
      <c r="C1014" s="67">
        <v>38</v>
      </c>
      <c r="D1014" s="67" t="s">
        <v>346</v>
      </c>
      <c r="E1014" s="71">
        <v>0.777153231070558</v>
      </c>
      <c r="F1014" s="68">
        <v>43.421052631579002</v>
      </c>
      <c r="G1014" s="71">
        <v>0.82939394183207305</v>
      </c>
      <c r="H1014" s="68">
        <v>51.315789473684198</v>
      </c>
      <c r="I1014" s="71">
        <v>0.81202809015916599</v>
      </c>
      <c r="J1014" s="68">
        <v>50</v>
      </c>
      <c r="K1014" s="71">
        <v>0.93004852420358497</v>
      </c>
      <c r="L1014" s="68">
        <v>75</v>
      </c>
      <c r="M1014" s="71">
        <v>0.66213049747656805</v>
      </c>
      <c r="N1014" s="68">
        <v>34.868421052631597</v>
      </c>
      <c r="O1014" s="71">
        <v>0.65216510168139996</v>
      </c>
      <c r="P1014" s="68">
        <v>37.414965986394598</v>
      </c>
      <c r="Q1014" s="71"/>
      <c r="R1014" s="68"/>
    </row>
    <row r="1015" spans="1:18" x14ac:dyDescent="0.2">
      <c r="A1015" s="72" t="s">
        <v>2364</v>
      </c>
      <c r="B1015" s="66" t="s">
        <v>2365</v>
      </c>
      <c r="C1015" s="67">
        <v>37</v>
      </c>
      <c r="D1015" s="67" t="s">
        <v>346</v>
      </c>
      <c r="E1015" s="71">
        <v>0.82099607851241596</v>
      </c>
      <c r="F1015" s="68">
        <v>92.581602373887193</v>
      </c>
      <c r="G1015" s="71">
        <v>0.81991300095088804</v>
      </c>
      <c r="H1015" s="68">
        <v>63.501483679525201</v>
      </c>
      <c r="I1015" s="71">
        <v>0.74204776627642199</v>
      </c>
      <c r="J1015" s="68">
        <v>58.456973293768499</v>
      </c>
      <c r="K1015" s="71">
        <v>0.87467612121375904</v>
      </c>
      <c r="L1015" s="68">
        <v>52.818991097922897</v>
      </c>
      <c r="M1015" s="71">
        <v>0.70462718772476596</v>
      </c>
      <c r="N1015" s="68">
        <v>62.611275964391702</v>
      </c>
      <c r="O1015" s="71">
        <v>0.963716316396245</v>
      </c>
      <c r="P1015" s="68">
        <v>99.085365853658502</v>
      </c>
      <c r="Q1015" s="71"/>
      <c r="R1015" s="68"/>
    </row>
    <row r="1016" spans="1:18" x14ac:dyDescent="0.2">
      <c r="A1016" s="72" t="s">
        <v>2366</v>
      </c>
      <c r="B1016" s="66" t="s">
        <v>2367</v>
      </c>
      <c r="C1016" s="67">
        <v>38</v>
      </c>
      <c r="D1016" s="67" t="s">
        <v>346</v>
      </c>
      <c r="E1016" s="71">
        <v>0.73731359950979702</v>
      </c>
      <c r="F1016" s="68">
        <v>32.894736842105303</v>
      </c>
      <c r="G1016" s="71">
        <v>0.79778888155966798</v>
      </c>
      <c r="H1016" s="68">
        <v>40.131578947368403</v>
      </c>
      <c r="I1016" s="71">
        <v>0.72281662361449295</v>
      </c>
      <c r="J1016" s="68">
        <v>30.921052631578899</v>
      </c>
      <c r="K1016" s="71">
        <v>0.84482649487305606</v>
      </c>
      <c r="L1016" s="68">
        <v>38.815789473684198</v>
      </c>
      <c r="M1016" s="71">
        <v>0.55398341744772905</v>
      </c>
      <c r="N1016" s="68">
        <v>19.7368421052632</v>
      </c>
      <c r="O1016" s="71">
        <v>0.76715258005403897</v>
      </c>
      <c r="P1016" s="68">
        <v>61.904761904761898</v>
      </c>
      <c r="Q1016" s="71"/>
      <c r="R1016" s="68"/>
    </row>
    <row r="1017" spans="1:18" x14ac:dyDescent="0.2">
      <c r="A1017" s="72" t="s">
        <v>2368</v>
      </c>
      <c r="B1017" s="66" t="s">
        <v>2369</v>
      </c>
      <c r="C1017" s="67">
        <v>37</v>
      </c>
      <c r="D1017" s="67" t="s">
        <v>346</v>
      </c>
      <c r="E1017" s="71">
        <v>0.77822065959809505</v>
      </c>
      <c r="F1017" s="68">
        <v>78.635014836795193</v>
      </c>
      <c r="G1017" s="71">
        <v>0.77931822073651003</v>
      </c>
      <c r="H1017" s="68">
        <v>49.8516320474777</v>
      </c>
      <c r="I1017" s="71">
        <v>0.72081264084067997</v>
      </c>
      <c r="J1017" s="68">
        <v>48.664688427299701</v>
      </c>
      <c r="K1017" s="71">
        <v>0.88583913987719398</v>
      </c>
      <c r="L1017" s="68">
        <v>56.6765578635015</v>
      </c>
      <c r="M1017" s="71">
        <v>0.60273315751618295</v>
      </c>
      <c r="N1017" s="68">
        <v>43.620178041542999</v>
      </c>
      <c r="O1017" s="71">
        <v>0.90240013901990901</v>
      </c>
      <c r="P1017" s="68">
        <v>97.256097560975604</v>
      </c>
      <c r="Q1017" s="71"/>
      <c r="R1017" s="68"/>
    </row>
    <row r="1018" spans="1:18" x14ac:dyDescent="0.2">
      <c r="A1018" s="72" t="s">
        <v>2370</v>
      </c>
      <c r="B1018" s="66" t="s">
        <v>2371</v>
      </c>
      <c r="C1018" s="67">
        <v>37</v>
      </c>
      <c r="D1018" s="67" t="s">
        <v>346</v>
      </c>
      <c r="E1018" s="71">
        <v>0.59180810896883795</v>
      </c>
      <c r="F1018" s="68">
        <v>23.145400593471798</v>
      </c>
      <c r="G1018" s="71">
        <v>0.71738208303598106</v>
      </c>
      <c r="H1018" s="68">
        <v>34.421364985163201</v>
      </c>
      <c r="I1018" s="71">
        <v>0.75654618008517005</v>
      </c>
      <c r="J1018" s="68">
        <v>66.172106824925805</v>
      </c>
      <c r="K1018" s="71">
        <v>0.95310882552152298</v>
      </c>
      <c r="L1018" s="68">
        <v>89.614243323442096</v>
      </c>
      <c r="M1018" s="71">
        <v>0.45888276192759497</v>
      </c>
      <c r="N1018" s="68">
        <v>19.881305637982202</v>
      </c>
      <c r="O1018" s="71">
        <v>7.31206942739204E-2</v>
      </c>
      <c r="P1018" s="68">
        <v>3.3536585365853702</v>
      </c>
      <c r="Q1018" s="71"/>
      <c r="R1018" s="68"/>
    </row>
    <row r="1019" spans="1:18" x14ac:dyDescent="0.2">
      <c r="A1019" s="72" t="s">
        <v>2372</v>
      </c>
      <c r="B1019" s="66" t="s">
        <v>2373</v>
      </c>
      <c r="C1019" s="67">
        <v>37</v>
      </c>
      <c r="D1019" s="67" t="s">
        <v>346</v>
      </c>
      <c r="E1019" s="71">
        <v>0.74695038184336204</v>
      </c>
      <c r="F1019" s="68">
        <v>69.139465875370902</v>
      </c>
      <c r="G1019" s="71">
        <v>0.69475914968918895</v>
      </c>
      <c r="H1019" s="68">
        <v>28.1899109792285</v>
      </c>
      <c r="I1019" s="71">
        <v>0.77737340557708601</v>
      </c>
      <c r="J1019" s="68">
        <v>75.667655786350196</v>
      </c>
      <c r="K1019" s="71">
        <v>0.98003448363991996</v>
      </c>
      <c r="L1019" s="68">
        <v>97.329376854599403</v>
      </c>
      <c r="M1019" s="71">
        <v>0.64468952289618797</v>
      </c>
      <c r="N1019" s="68">
        <v>49.554896142433201</v>
      </c>
      <c r="O1019" s="71">
        <v>0.637895347414424</v>
      </c>
      <c r="P1019" s="68">
        <v>82.621951219512198</v>
      </c>
      <c r="Q1019" s="71"/>
      <c r="R1019" s="68"/>
    </row>
    <row r="1020" spans="1:18" x14ac:dyDescent="0.2">
      <c r="A1020" s="72" t="s">
        <v>2374</v>
      </c>
      <c r="B1020" s="66" t="s">
        <v>2375</v>
      </c>
      <c r="C1020" s="67">
        <v>38</v>
      </c>
      <c r="D1020" s="67" t="s">
        <v>346</v>
      </c>
      <c r="E1020" s="71">
        <v>0.61166775225000403</v>
      </c>
      <c r="F1020" s="68">
        <v>15.789473684210501</v>
      </c>
      <c r="G1020" s="71">
        <v>0.76068894417393196</v>
      </c>
      <c r="H1020" s="68">
        <v>29.605263157894701</v>
      </c>
      <c r="I1020" s="71">
        <v>0.55816730587399999</v>
      </c>
      <c r="J1020" s="68">
        <v>9.8684210526315805</v>
      </c>
      <c r="K1020" s="71">
        <v>0.83517150663880602</v>
      </c>
      <c r="L1020" s="68">
        <v>36.842105263157897</v>
      </c>
      <c r="M1020" s="71">
        <v>0.66213049747656805</v>
      </c>
      <c r="N1020" s="68">
        <v>34.868421052631597</v>
      </c>
      <c r="O1020" s="71">
        <v>0.24218050708671501</v>
      </c>
      <c r="P1020" s="68">
        <v>7.4829931972789101</v>
      </c>
      <c r="Q1020" s="71"/>
      <c r="R1020" s="68"/>
    </row>
    <row r="1021" spans="1:18" x14ac:dyDescent="0.2">
      <c r="A1021" s="72" t="s">
        <v>2376</v>
      </c>
      <c r="B1021" s="66" t="s">
        <v>2377</v>
      </c>
      <c r="C1021" s="67">
        <v>37</v>
      </c>
      <c r="D1021" s="67" t="s">
        <v>346</v>
      </c>
      <c r="E1021" s="71">
        <v>0.77678792292806598</v>
      </c>
      <c r="F1021" s="68">
        <v>78.041543026706194</v>
      </c>
      <c r="G1021" s="71">
        <v>0.84425949669711997</v>
      </c>
      <c r="H1021" s="68">
        <v>71.2166172106825</v>
      </c>
      <c r="I1021" s="71">
        <v>0.72125021021340796</v>
      </c>
      <c r="J1021" s="68">
        <v>49.258160237388701</v>
      </c>
      <c r="K1021" s="71">
        <v>0.84197642570087505</v>
      </c>
      <c r="L1021" s="68">
        <v>36.201780415430299</v>
      </c>
      <c r="M1021" s="71">
        <v>0.74058978662191299</v>
      </c>
      <c r="N1021" s="68">
        <v>67.655786350148404</v>
      </c>
      <c r="O1021" s="71">
        <v>0.73586369540701402</v>
      </c>
      <c r="P1021" s="68">
        <v>89.939024390243901</v>
      </c>
      <c r="Q1021" s="71"/>
      <c r="R1021" s="68"/>
    </row>
    <row r="1022" spans="1:18" x14ac:dyDescent="0.2">
      <c r="A1022" s="72" t="s">
        <v>2378</v>
      </c>
      <c r="B1022" s="66" t="s">
        <v>2379</v>
      </c>
      <c r="C1022" s="67">
        <v>38</v>
      </c>
      <c r="D1022" s="67" t="s">
        <v>346</v>
      </c>
      <c r="E1022" s="71">
        <v>0.73416465927279095</v>
      </c>
      <c r="F1022" s="68">
        <v>32.2368421052632</v>
      </c>
      <c r="G1022" s="71">
        <v>0.83842036200919501</v>
      </c>
      <c r="H1022" s="68">
        <v>56.578947368420998</v>
      </c>
      <c r="I1022" s="71">
        <v>0.86890514145682596</v>
      </c>
      <c r="J1022" s="68">
        <v>65.131578947368396</v>
      </c>
      <c r="K1022" s="71">
        <v>0.95741479196138202</v>
      </c>
      <c r="L1022" s="68">
        <v>89.473684210526301</v>
      </c>
      <c r="M1022" s="71">
        <v>0.62608147080028798</v>
      </c>
      <c r="N1022" s="68">
        <v>28.289473684210499</v>
      </c>
      <c r="O1022" s="71">
        <v>0.38000153013626298</v>
      </c>
      <c r="P1022" s="68">
        <v>16.326530612244898</v>
      </c>
      <c r="Q1022" s="71"/>
      <c r="R1022" s="68"/>
    </row>
    <row r="1023" spans="1:18" x14ac:dyDescent="0.2">
      <c r="A1023" s="72" t="s">
        <v>2380</v>
      </c>
      <c r="B1023" s="66" t="s">
        <v>2381</v>
      </c>
      <c r="C1023" s="67">
        <v>37</v>
      </c>
      <c r="D1023" s="67" t="s">
        <v>346</v>
      </c>
      <c r="E1023" s="71">
        <v>0.827098288613344</v>
      </c>
      <c r="F1023" s="68">
        <v>93.175074183976307</v>
      </c>
      <c r="G1023" s="71">
        <v>0.87173942159642503</v>
      </c>
      <c r="H1023" s="68">
        <v>82.492581602373903</v>
      </c>
      <c r="I1023" s="71">
        <v>0.74751941327768501</v>
      </c>
      <c r="J1023" s="68">
        <v>61.424332344213703</v>
      </c>
      <c r="K1023" s="71">
        <v>0.96692388374552496</v>
      </c>
      <c r="L1023" s="68">
        <v>94.658753709198805</v>
      </c>
      <c r="M1023" s="71">
        <v>0.83049628386478103</v>
      </c>
      <c r="N1023" s="68">
        <v>88.130563798219598</v>
      </c>
      <c r="O1023" s="71">
        <v>0.71881244058230398</v>
      </c>
      <c r="P1023" s="68">
        <v>88.109756097561004</v>
      </c>
      <c r="Q1023" s="71"/>
      <c r="R1023" s="68"/>
    </row>
    <row r="1024" spans="1:18" x14ac:dyDescent="0.2">
      <c r="A1024" s="72" t="s">
        <v>2382</v>
      </c>
      <c r="B1024" s="66" t="s">
        <v>2383</v>
      </c>
      <c r="C1024" s="67">
        <v>37</v>
      </c>
      <c r="D1024" s="67" t="s">
        <v>346</v>
      </c>
      <c r="E1024" s="71">
        <v>0.62762723024679201</v>
      </c>
      <c r="F1024" s="68">
        <v>32.344213649851604</v>
      </c>
      <c r="G1024" s="71">
        <v>0.60462018942165696</v>
      </c>
      <c r="H1024" s="68">
        <v>11.572700296735899</v>
      </c>
      <c r="I1024" s="71">
        <v>0.62008089634747199</v>
      </c>
      <c r="J1024" s="68">
        <v>17.5074183976261</v>
      </c>
      <c r="K1024" s="71">
        <v>0.76557549090064703</v>
      </c>
      <c r="L1024" s="68">
        <v>17.5074183976261</v>
      </c>
      <c r="M1024" s="71">
        <v>0.59673939103332496</v>
      </c>
      <c r="N1024" s="68">
        <v>43.3234421364985</v>
      </c>
      <c r="O1024" s="71">
        <v>0.55112018353086001</v>
      </c>
      <c r="P1024" s="68">
        <v>72.256097560975604</v>
      </c>
      <c r="Q1024" s="71"/>
      <c r="R1024" s="68"/>
    </row>
    <row r="1025" spans="1:18" x14ac:dyDescent="0.2">
      <c r="A1025" s="72" t="s">
        <v>2384</v>
      </c>
      <c r="B1025" s="66" t="s">
        <v>2385</v>
      </c>
      <c r="C1025" s="67">
        <v>37</v>
      </c>
      <c r="D1025" s="67" t="s">
        <v>346</v>
      </c>
      <c r="E1025" s="71">
        <v>0.70910609801885105</v>
      </c>
      <c r="F1025" s="68">
        <v>54.302670623145403</v>
      </c>
      <c r="G1025" s="71">
        <v>0.79213564713682905</v>
      </c>
      <c r="H1025" s="68">
        <v>56.379821958457001</v>
      </c>
      <c r="I1025" s="71">
        <v>0.71510965886386502</v>
      </c>
      <c r="J1025" s="68">
        <v>47.181008902077203</v>
      </c>
      <c r="K1025" s="71">
        <v>0.95692411979079195</v>
      </c>
      <c r="L1025" s="68">
        <v>90.504451038575695</v>
      </c>
      <c r="M1025" s="71">
        <v>0.61472069048189903</v>
      </c>
      <c r="N1025" s="68">
        <v>45.103857566765598</v>
      </c>
      <c r="O1025" s="71">
        <v>0.46664037382087198</v>
      </c>
      <c r="P1025" s="68">
        <v>54.5731707317073</v>
      </c>
      <c r="Q1025" s="71"/>
      <c r="R1025" s="68"/>
    </row>
    <row r="1026" spans="1:18" x14ac:dyDescent="0.2">
      <c r="A1026" s="72" t="s">
        <v>2386</v>
      </c>
      <c r="B1026" s="66" t="s">
        <v>2387</v>
      </c>
      <c r="C1026" s="67">
        <v>37</v>
      </c>
      <c r="D1026" s="67" t="s">
        <v>346</v>
      </c>
      <c r="E1026" s="71">
        <v>0.786933935474737</v>
      </c>
      <c r="F1026" s="68">
        <v>82.492581602373903</v>
      </c>
      <c r="G1026" s="71">
        <v>0.84731636609318906</v>
      </c>
      <c r="H1026" s="68">
        <v>72.106824925815999</v>
      </c>
      <c r="I1026" s="71">
        <v>0.70868948423871103</v>
      </c>
      <c r="J1026" s="68">
        <v>45.103857566765598</v>
      </c>
      <c r="K1026" s="71">
        <v>0.92397965614148003</v>
      </c>
      <c r="L1026" s="68">
        <v>77.744807121661694</v>
      </c>
      <c r="M1026" s="71">
        <v>0.72860225365619802</v>
      </c>
      <c r="N1026" s="68">
        <v>65.875370919881306</v>
      </c>
      <c r="O1026" s="71">
        <v>0.72608191724410598</v>
      </c>
      <c r="P1026" s="68">
        <v>89.329268292682897</v>
      </c>
      <c r="Q1026" s="71"/>
      <c r="R1026" s="68"/>
    </row>
    <row r="1027" spans="1:18" x14ac:dyDescent="0.2">
      <c r="A1027" s="72" t="s">
        <v>2388</v>
      </c>
      <c r="B1027" s="66" t="s">
        <v>2389</v>
      </c>
      <c r="C1027" s="67">
        <v>37</v>
      </c>
      <c r="D1027" s="67" t="s">
        <v>346</v>
      </c>
      <c r="E1027" s="71">
        <v>0.81958935892209095</v>
      </c>
      <c r="F1027" s="68">
        <v>92.284866468842694</v>
      </c>
      <c r="G1027" s="71">
        <v>0.84307327913763697</v>
      </c>
      <c r="H1027" s="68">
        <v>70.623145400593501</v>
      </c>
      <c r="I1027" s="71">
        <v>0.87966045294628403</v>
      </c>
      <c r="J1027" s="68">
        <v>95.548961424332305</v>
      </c>
      <c r="K1027" s="71">
        <v>0.91303063303751297</v>
      </c>
      <c r="L1027" s="68">
        <v>72.106824925815999</v>
      </c>
      <c r="M1027" s="71">
        <v>0.72260848717333903</v>
      </c>
      <c r="N1027" s="68">
        <v>64.391691394658693</v>
      </c>
      <c r="O1027" s="71">
        <v>0.73957394231568296</v>
      </c>
      <c r="P1027" s="68">
        <v>90.243902439024396</v>
      </c>
      <c r="Q1027" s="71"/>
      <c r="R1027" s="68"/>
    </row>
    <row r="1028" spans="1:18" x14ac:dyDescent="0.2">
      <c r="A1028" s="72" t="s">
        <v>2390</v>
      </c>
      <c r="B1028" s="66" t="s">
        <v>2391</v>
      </c>
      <c r="C1028" s="67">
        <v>37</v>
      </c>
      <c r="D1028" s="67" t="s">
        <v>346</v>
      </c>
      <c r="E1028" s="71">
        <v>0.850655847979085</v>
      </c>
      <c r="F1028" s="68">
        <v>95.252225519287805</v>
      </c>
      <c r="G1028" s="71">
        <v>0.87010444036777401</v>
      </c>
      <c r="H1028" s="68">
        <v>81.305637982195805</v>
      </c>
      <c r="I1028" s="71">
        <v>0.73403520786242304</v>
      </c>
      <c r="J1028" s="68">
        <v>54.302670623145403</v>
      </c>
      <c r="K1028" s="71">
        <v>0.97373843144469596</v>
      </c>
      <c r="L1028" s="68">
        <v>96.735905044510403</v>
      </c>
      <c r="M1028" s="71">
        <v>0.83649005034763801</v>
      </c>
      <c r="N1028" s="68">
        <v>88.724035608308597</v>
      </c>
      <c r="O1028" s="71">
        <v>0.83891110987289497</v>
      </c>
      <c r="P1028" s="68">
        <v>95.426829268292707</v>
      </c>
      <c r="Q1028" s="71"/>
      <c r="R1028" s="68"/>
    </row>
    <row r="1029" spans="1:18" x14ac:dyDescent="0.2">
      <c r="A1029" s="72" t="s">
        <v>2392</v>
      </c>
      <c r="B1029" s="66" t="s">
        <v>2393</v>
      </c>
      <c r="C1029" s="67">
        <v>37</v>
      </c>
      <c r="D1029" s="67" t="s">
        <v>346</v>
      </c>
      <c r="E1029" s="71">
        <v>0.73803532378410697</v>
      </c>
      <c r="F1029" s="68">
        <v>65.875370919881306</v>
      </c>
      <c r="G1029" s="71">
        <v>0.80898220046493696</v>
      </c>
      <c r="H1029" s="68">
        <v>61.127596439169103</v>
      </c>
      <c r="I1029" s="71">
        <v>0.69317605797144199</v>
      </c>
      <c r="J1029" s="68">
        <v>39.169139465875404</v>
      </c>
      <c r="K1029" s="71">
        <v>0.84445565744047701</v>
      </c>
      <c r="L1029" s="68">
        <v>36.795252225519299</v>
      </c>
      <c r="M1029" s="71">
        <v>0.66267082234476105</v>
      </c>
      <c r="N1029" s="68">
        <v>54.302670623145403</v>
      </c>
      <c r="O1029" s="71">
        <v>0.68089188069891604</v>
      </c>
      <c r="P1029" s="68">
        <v>85.670731707317103</v>
      </c>
      <c r="Q1029" s="71"/>
      <c r="R1029" s="68"/>
    </row>
    <row r="1030" spans="1:18" x14ac:dyDescent="0.2">
      <c r="A1030" s="72" t="s">
        <v>2394</v>
      </c>
      <c r="B1030" s="66" t="s">
        <v>2395</v>
      </c>
      <c r="C1030" s="67">
        <v>37</v>
      </c>
      <c r="D1030" s="67" t="s">
        <v>346</v>
      </c>
      <c r="E1030" s="71">
        <v>0.62486333702652996</v>
      </c>
      <c r="F1030" s="68">
        <v>30.563798219584601</v>
      </c>
      <c r="G1030" s="71">
        <v>0.787632485951971</v>
      </c>
      <c r="H1030" s="68">
        <v>55.192878338278902</v>
      </c>
      <c r="I1030" s="71">
        <v>0.61699787240834703</v>
      </c>
      <c r="J1030" s="68">
        <v>16.320474777448101</v>
      </c>
      <c r="K1030" s="71">
        <v>0.81840377162130995</v>
      </c>
      <c r="L1030" s="68">
        <v>29.970326409495598</v>
      </c>
      <c r="M1030" s="71">
        <v>0.51882042675617301</v>
      </c>
      <c r="N1030" s="68">
        <v>27.893175074184001</v>
      </c>
      <c r="O1030" s="71">
        <v>0.38246212839485</v>
      </c>
      <c r="P1030" s="68">
        <v>39.024390243902403</v>
      </c>
      <c r="Q1030" s="71"/>
      <c r="R1030" s="68"/>
    </row>
    <row r="1031" spans="1:18" x14ac:dyDescent="0.2">
      <c r="A1031" s="72" t="s">
        <v>2396</v>
      </c>
      <c r="B1031" s="66" t="s">
        <v>2397</v>
      </c>
      <c r="C1031" s="67">
        <v>37</v>
      </c>
      <c r="D1031" s="67" t="s">
        <v>346</v>
      </c>
      <c r="E1031" s="71">
        <v>0.69210072485063001</v>
      </c>
      <c r="F1031" s="68">
        <v>50.1483679525223</v>
      </c>
      <c r="G1031" s="71">
        <v>0.77175794223074901</v>
      </c>
      <c r="H1031" s="68">
        <v>48.071216617210702</v>
      </c>
      <c r="I1031" s="71">
        <v>0.63802162428915499</v>
      </c>
      <c r="J1031" s="68">
        <v>22.848664688427299</v>
      </c>
      <c r="K1031" s="71">
        <v>0.88901120922975596</v>
      </c>
      <c r="L1031" s="68">
        <v>58.160237388723999</v>
      </c>
      <c r="M1031" s="71">
        <v>0.59673939103332496</v>
      </c>
      <c r="N1031" s="68">
        <v>43.3234421364985</v>
      </c>
      <c r="O1031" s="71">
        <v>0.56497345747016303</v>
      </c>
      <c r="P1031" s="68">
        <v>74.695121951219505</v>
      </c>
      <c r="Q1031" s="71"/>
      <c r="R1031" s="68"/>
    </row>
    <row r="1032" spans="1:18" x14ac:dyDescent="0.2">
      <c r="A1032" s="72" t="s">
        <v>2398</v>
      </c>
      <c r="B1032" s="66" t="s">
        <v>2399</v>
      </c>
      <c r="C1032" s="67">
        <v>37</v>
      </c>
      <c r="D1032" s="67" t="s">
        <v>346</v>
      </c>
      <c r="E1032" s="71">
        <v>0.67360268322984795</v>
      </c>
      <c r="F1032" s="68">
        <v>45.994065281899097</v>
      </c>
      <c r="G1032" s="71">
        <v>0.74137052319055996</v>
      </c>
      <c r="H1032" s="68">
        <v>39.465875370919903</v>
      </c>
      <c r="I1032" s="71">
        <v>0.67961873250325899</v>
      </c>
      <c r="J1032" s="68">
        <v>34.421364985163201</v>
      </c>
      <c r="K1032" s="71">
        <v>0.93831929617327803</v>
      </c>
      <c r="L1032" s="68">
        <v>85.459940652819</v>
      </c>
      <c r="M1032" s="71">
        <v>0.524814193239031</v>
      </c>
      <c r="N1032" s="68">
        <v>29.080118694362</v>
      </c>
      <c r="O1032" s="71">
        <v>0.48389067104311401</v>
      </c>
      <c r="P1032" s="68">
        <v>58.841463414634099</v>
      </c>
      <c r="Q1032" s="71"/>
      <c r="R1032" s="68"/>
    </row>
    <row r="1033" spans="1:18" x14ac:dyDescent="0.2">
      <c r="A1033" s="72" t="s">
        <v>2400</v>
      </c>
      <c r="B1033" s="66" t="s">
        <v>2401</v>
      </c>
      <c r="C1033" s="67">
        <v>37</v>
      </c>
      <c r="D1033" s="67" t="s">
        <v>346</v>
      </c>
      <c r="E1033" s="71">
        <v>0.66897891092430095</v>
      </c>
      <c r="F1033" s="68">
        <v>43.026706231454</v>
      </c>
      <c r="G1033" s="71">
        <v>0.76310559846673398</v>
      </c>
      <c r="H1033" s="68">
        <v>45.697329376854597</v>
      </c>
      <c r="I1033" s="71">
        <v>0.68954726596552296</v>
      </c>
      <c r="J1033" s="68">
        <v>37.388724035608298</v>
      </c>
      <c r="K1033" s="71">
        <v>0.79348725645573603</v>
      </c>
      <c r="L1033" s="68">
        <v>22.551928783382799</v>
      </c>
      <c r="M1033" s="71">
        <v>0.59673939103332496</v>
      </c>
      <c r="N1033" s="68">
        <v>43.3234421364985</v>
      </c>
      <c r="O1033" s="71">
        <v>0.50201504270018704</v>
      </c>
      <c r="P1033" s="68">
        <v>64.024390243902403</v>
      </c>
      <c r="Q1033" s="71"/>
      <c r="R1033" s="68"/>
    </row>
    <row r="1034" spans="1:18" x14ac:dyDescent="0.2">
      <c r="A1034" s="72" t="s">
        <v>2402</v>
      </c>
      <c r="B1034" s="66" t="s">
        <v>2403</v>
      </c>
      <c r="C1034" s="67">
        <v>37</v>
      </c>
      <c r="D1034" s="67" t="s">
        <v>346</v>
      </c>
      <c r="E1034" s="71">
        <v>0.48972346552922502</v>
      </c>
      <c r="F1034" s="68">
        <v>7.4183976261127604</v>
      </c>
      <c r="G1034" s="71">
        <v>0.41460157446884099</v>
      </c>
      <c r="H1034" s="68">
        <v>2.9673590504451002</v>
      </c>
      <c r="I1034" s="71">
        <v>0.51801798769357299</v>
      </c>
      <c r="J1034" s="68">
        <v>5.3412462908011902</v>
      </c>
      <c r="K1034" s="71">
        <v>0.79703535331997799</v>
      </c>
      <c r="L1034" s="68">
        <v>24.3323442136499</v>
      </c>
      <c r="M1034" s="71">
        <v>0.36897626468472799</v>
      </c>
      <c r="N1034" s="68">
        <v>9.7922848664688402</v>
      </c>
      <c r="O1034" s="71">
        <v>0.34998614747900503</v>
      </c>
      <c r="P1034" s="68">
        <v>35.060975609756099</v>
      </c>
      <c r="Q1034" s="71"/>
      <c r="R1034" s="68"/>
    </row>
    <row r="1035" spans="1:18" x14ac:dyDescent="0.2">
      <c r="A1035" s="72" t="s">
        <v>2404</v>
      </c>
      <c r="B1035" s="66" t="s">
        <v>2405</v>
      </c>
      <c r="C1035" s="67">
        <v>37</v>
      </c>
      <c r="D1035" s="67" t="s">
        <v>346</v>
      </c>
      <c r="E1035" s="71">
        <v>0.44177050295985998</v>
      </c>
      <c r="F1035" s="68">
        <v>3.5608308605341201</v>
      </c>
      <c r="G1035" s="71">
        <v>0.67337008962626199</v>
      </c>
      <c r="H1035" s="68">
        <v>23.738872403560801</v>
      </c>
      <c r="I1035" s="71">
        <v>0.34563433255035397</v>
      </c>
      <c r="J1035" s="68">
        <v>0.59347181008902095</v>
      </c>
      <c r="K1035" s="71">
        <v>0.61533788331144601</v>
      </c>
      <c r="L1035" s="68">
        <v>3.2640949554896102</v>
      </c>
      <c r="M1035" s="71">
        <v>0.40493886358187497</v>
      </c>
      <c r="N1035" s="68">
        <v>13.946587537092</v>
      </c>
      <c r="O1035" s="71">
        <v>0.169571345729364</v>
      </c>
      <c r="P1035" s="68">
        <v>10.060975609756101</v>
      </c>
      <c r="Q1035" s="71"/>
      <c r="R1035" s="68"/>
    </row>
    <row r="1036" spans="1:18" x14ac:dyDescent="0.2">
      <c r="A1036" s="72" t="s">
        <v>2406</v>
      </c>
      <c r="B1036" s="66" t="s">
        <v>2407</v>
      </c>
      <c r="C1036" s="67">
        <v>73</v>
      </c>
      <c r="D1036" s="67" t="s">
        <v>346</v>
      </c>
      <c r="E1036" s="71">
        <v>0.63024133145999905</v>
      </c>
      <c r="F1036" s="68">
        <v>65.913555992141497</v>
      </c>
      <c r="G1036" s="71">
        <v>0.74553015568160896</v>
      </c>
      <c r="H1036" s="68">
        <v>71.316306483300593</v>
      </c>
      <c r="I1036" s="71">
        <v>0.69023593771801395</v>
      </c>
      <c r="J1036" s="68">
        <v>57.170923379174901</v>
      </c>
      <c r="K1036" s="71">
        <v>0.860869566432511</v>
      </c>
      <c r="L1036" s="68">
        <v>76.424361493123797</v>
      </c>
      <c r="M1036" s="71">
        <v>0.67964719587285805</v>
      </c>
      <c r="N1036" s="68">
        <v>71.561530506721795</v>
      </c>
      <c r="O1036" s="71">
        <v>0.17492380159500301</v>
      </c>
      <c r="P1036" s="68">
        <v>38.090349075975404</v>
      </c>
      <c r="Q1036" s="71"/>
      <c r="R1036" s="68"/>
    </row>
    <row r="1037" spans="1:18" x14ac:dyDescent="0.2">
      <c r="A1037" s="72" t="s">
        <v>2408</v>
      </c>
      <c r="B1037" s="66" t="s">
        <v>2409</v>
      </c>
      <c r="C1037" s="67">
        <v>73</v>
      </c>
      <c r="D1037" s="67" t="s">
        <v>346</v>
      </c>
      <c r="E1037" s="71">
        <v>0.70008463695280698</v>
      </c>
      <c r="F1037" s="68">
        <v>75.245579567779998</v>
      </c>
      <c r="G1037" s="71">
        <v>0.72528788934352195</v>
      </c>
      <c r="H1037" s="68">
        <v>66.208251473477404</v>
      </c>
      <c r="I1037" s="71">
        <v>0.72104214852671</v>
      </c>
      <c r="J1037" s="68">
        <v>61.591355599214097</v>
      </c>
      <c r="K1037" s="71">
        <v>0.75488311931392105</v>
      </c>
      <c r="L1037" s="68">
        <v>55.992141453831003</v>
      </c>
      <c r="M1037" s="71">
        <v>0.68380762190048305</v>
      </c>
      <c r="N1037" s="68">
        <v>72.3888314374354</v>
      </c>
      <c r="O1037" s="71">
        <v>0.61540240567939997</v>
      </c>
      <c r="P1037" s="68">
        <v>96.919917864476403</v>
      </c>
      <c r="Q1037" s="71"/>
      <c r="R1037" s="68"/>
    </row>
    <row r="1038" spans="1:18" x14ac:dyDescent="0.2">
      <c r="A1038" s="72" t="s">
        <v>2410</v>
      </c>
      <c r="B1038" s="66" t="s">
        <v>2411</v>
      </c>
      <c r="C1038" s="67">
        <v>39</v>
      </c>
      <c r="D1038" s="67" t="s">
        <v>346</v>
      </c>
      <c r="E1038" s="71">
        <v>0.59356770468741105</v>
      </c>
      <c r="F1038" s="68">
        <v>18.5413005272408</v>
      </c>
      <c r="G1038" s="71">
        <v>0.61846808415583199</v>
      </c>
      <c r="H1038" s="68">
        <v>8.6115992970122992</v>
      </c>
      <c r="I1038" s="71">
        <v>0.63683015750993499</v>
      </c>
      <c r="J1038" s="68">
        <v>14.4991212653779</v>
      </c>
      <c r="K1038" s="71">
        <v>0.91897099809275995</v>
      </c>
      <c r="L1038" s="68">
        <v>57.9964850615114</v>
      </c>
      <c r="M1038" s="71">
        <v>0.51062445793581901</v>
      </c>
      <c r="N1038" s="68">
        <v>18.293755496921701</v>
      </c>
      <c r="O1038" s="71">
        <v>0.54081253043012101</v>
      </c>
      <c r="P1038" s="68">
        <v>44.669117647058798</v>
      </c>
      <c r="Q1038" s="71">
        <v>0.3357</v>
      </c>
      <c r="R1038" s="68">
        <v>45.176110260336898</v>
      </c>
    </row>
    <row r="1039" spans="1:18" x14ac:dyDescent="0.2">
      <c r="A1039" s="72" t="s">
        <v>2412</v>
      </c>
      <c r="B1039" s="66" t="s">
        <v>2413</v>
      </c>
      <c r="C1039" s="67">
        <v>39</v>
      </c>
      <c r="D1039" s="67" t="s">
        <v>346</v>
      </c>
      <c r="E1039" s="71">
        <v>0.60946059297331101</v>
      </c>
      <c r="F1039" s="68">
        <v>21.2653778558875</v>
      </c>
      <c r="G1039" s="71">
        <v>0.74553417032013003</v>
      </c>
      <c r="H1039" s="68">
        <v>29.613356766256601</v>
      </c>
      <c r="I1039" s="71">
        <v>0.79992263840974798</v>
      </c>
      <c r="J1039" s="68">
        <v>77.240773286467501</v>
      </c>
      <c r="K1039" s="71">
        <v>0.88053293397181698</v>
      </c>
      <c r="L1039" s="68">
        <v>34.973637961335697</v>
      </c>
      <c r="M1039" s="71">
        <v>0.61903729401561003</v>
      </c>
      <c r="N1039" s="68">
        <v>33.597185576077401</v>
      </c>
      <c r="O1039" s="71">
        <v>0.61173652112256205</v>
      </c>
      <c r="P1039" s="68">
        <v>54.227941176470601</v>
      </c>
      <c r="Q1039" s="71">
        <v>0</v>
      </c>
      <c r="R1039" s="68">
        <v>35.834609494640098</v>
      </c>
    </row>
    <row r="1040" spans="1:18" x14ac:dyDescent="0.2">
      <c r="A1040" s="72" t="s">
        <v>2414</v>
      </c>
      <c r="B1040" s="66" t="s">
        <v>2415</v>
      </c>
      <c r="C1040" s="67">
        <v>39</v>
      </c>
      <c r="D1040" s="67" t="s">
        <v>346</v>
      </c>
      <c r="E1040" s="71">
        <v>0.69015164720964295</v>
      </c>
      <c r="F1040" s="68">
        <v>40.246045694200298</v>
      </c>
      <c r="G1040" s="71">
        <v>0.66364206752986898</v>
      </c>
      <c r="H1040" s="68">
        <v>14.323374340949</v>
      </c>
      <c r="I1040" s="71">
        <v>0.63154831818495605</v>
      </c>
      <c r="J1040" s="68">
        <v>13.2688927943761</v>
      </c>
      <c r="K1040" s="71">
        <v>0.88878056723500898</v>
      </c>
      <c r="L1040" s="68">
        <v>39.367311072056197</v>
      </c>
      <c r="M1040" s="71">
        <v>0.53772766695576701</v>
      </c>
      <c r="N1040" s="68">
        <v>21.8117854001759</v>
      </c>
      <c r="O1040" s="71">
        <v>0.72905961614261106</v>
      </c>
      <c r="P1040" s="68">
        <v>76.378676470588204</v>
      </c>
      <c r="Q1040" s="71"/>
      <c r="R1040" s="68"/>
    </row>
    <row r="1041" spans="1:18" x14ac:dyDescent="0.2">
      <c r="A1041" s="72" t="s">
        <v>2416</v>
      </c>
      <c r="B1041" s="66" t="s">
        <v>2417</v>
      </c>
      <c r="C1041" s="67">
        <v>39</v>
      </c>
      <c r="D1041" s="67" t="s">
        <v>346</v>
      </c>
      <c r="E1041" s="71">
        <v>0.73975017403800902</v>
      </c>
      <c r="F1041" s="68">
        <v>52.5483304042179</v>
      </c>
      <c r="G1041" s="71">
        <v>0.74258527461018997</v>
      </c>
      <c r="H1041" s="68">
        <v>28.9103690685413</v>
      </c>
      <c r="I1041" s="71">
        <v>0.79494306567181905</v>
      </c>
      <c r="J1041" s="68">
        <v>75.746924428822496</v>
      </c>
      <c r="K1041" s="71">
        <v>0.89775783374846696</v>
      </c>
      <c r="L1041" s="68">
        <v>43.585237258348002</v>
      </c>
      <c r="M1041" s="71">
        <v>0.54856895056374599</v>
      </c>
      <c r="N1041" s="68">
        <v>23.306948109058901</v>
      </c>
      <c r="O1041" s="71">
        <v>0.45464591963383</v>
      </c>
      <c r="P1041" s="68">
        <v>30.147058823529399</v>
      </c>
      <c r="Q1041" s="71">
        <v>1</v>
      </c>
      <c r="R1041" s="68">
        <v>100</v>
      </c>
    </row>
    <row r="1042" spans="1:18" x14ac:dyDescent="0.2">
      <c r="A1042" s="72" t="s">
        <v>2418</v>
      </c>
      <c r="B1042" s="66" t="s">
        <v>2419</v>
      </c>
      <c r="C1042" s="67">
        <v>39</v>
      </c>
      <c r="D1042" s="67" t="s">
        <v>346</v>
      </c>
      <c r="E1042" s="71">
        <v>0.64041075338631204</v>
      </c>
      <c r="F1042" s="68">
        <v>27.416520210896302</v>
      </c>
      <c r="G1042" s="71">
        <v>0.56790521847101305</v>
      </c>
      <c r="H1042" s="68">
        <v>5.0966608084358498</v>
      </c>
      <c r="I1042" s="71">
        <v>0.55231302091127599</v>
      </c>
      <c r="J1042" s="68">
        <v>4.9209138840070299</v>
      </c>
      <c r="K1042" s="71">
        <v>0.79261358384409697</v>
      </c>
      <c r="L1042" s="68">
        <v>16.0808435852373</v>
      </c>
      <c r="M1042" s="71">
        <v>0.35884648742411102</v>
      </c>
      <c r="N1042" s="68">
        <v>6.5083553210202298</v>
      </c>
      <c r="O1042" s="71">
        <v>0.57078620966737303</v>
      </c>
      <c r="P1042" s="68">
        <v>47.977941176470601</v>
      </c>
      <c r="Q1042" s="71">
        <v>1</v>
      </c>
      <c r="R1042" s="68">
        <v>100</v>
      </c>
    </row>
    <row r="1043" spans="1:18" x14ac:dyDescent="0.2">
      <c r="A1043" s="72" t="s">
        <v>2420</v>
      </c>
      <c r="B1043" s="66" t="s">
        <v>2421</v>
      </c>
      <c r="C1043" s="67">
        <v>39</v>
      </c>
      <c r="D1043" s="67" t="s">
        <v>346</v>
      </c>
      <c r="E1043" s="71">
        <v>0.51661787063323505</v>
      </c>
      <c r="F1043" s="68">
        <v>9.6660808435852399</v>
      </c>
      <c r="G1043" s="71">
        <v>0.47434717621394901</v>
      </c>
      <c r="H1043" s="68">
        <v>2.3725834797891001</v>
      </c>
      <c r="I1043" s="71">
        <v>0.52634815277139702</v>
      </c>
      <c r="J1043" s="68">
        <v>3.5149384885764499</v>
      </c>
      <c r="K1043" s="71">
        <v>0.73262172168141904</v>
      </c>
      <c r="L1043" s="68">
        <v>10.017574692442899</v>
      </c>
      <c r="M1043" s="71">
        <v>0.36426712922810001</v>
      </c>
      <c r="N1043" s="68">
        <v>6.7722075637642902</v>
      </c>
      <c r="O1043" s="71">
        <v>0.25242304390454601</v>
      </c>
      <c r="P1043" s="68">
        <v>8.2720588235294095</v>
      </c>
      <c r="Q1043" s="71">
        <v>0.74970000000000003</v>
      </c>
      <c r="R1043" s="68">
        <v>50.689127105666202</v>
      </c>
    </row>
    <row r="1044" spans="1:18" x14ac:dyDescent="0.2">
      <c r="A1044" s="72" t="s">
        <v>2422</v>
      </c>
      <c r="B1044" s="66" t="s">
        <v>2423</v>
      </c>
      <c r="C1044" s="67">
        <v>39</v>
      </c>
      <c r="D1044" s="67" t="s">
        <v>346</v>
      </c>
      <c r="E1044" s="71">
        <v>0.515612018467691</v>
      </c>
      <c r="F1044" s="68">
        <v>9.4903339191564093</v>
      </c>
      <c r="G1044" s="71">
        <v>0.51572088776407499</v>
      </c>
      <c r="H1044" s="68">
        <v>3.5149384885764499</v>
      </c>
      <c r="I1044" s="71">
        <v>0.53485210181421705</v>
      </c>
      <c r="J1044" s="68">
        <v>3.8664323374340901</v>
      </c>
      <c r="K1044" s="71">
        <v>0.489311931609693</v>
      </c>
      <c r="L1044" s="68">
        <v>1.05448154657293</v>
      </c>
      <c r="M1044" s="71">
        <v>0.44015611448395398</v>
      </c>
      <c r="N1044" s="68">
        <v>10.554089709762501</v>
      </c>
      <c r="O1044" s="71">
        <v>0.11363107513420601</v>
      </c>
      <c r="P1044" s="68">
        <v>2.6654411764705901</v>
      </c>
      <c r="Q1044" s="71">
        <v>1</v>
      </c>
      <c r="R1044" s="68">
        <v>100</v>
      </c>
    </row>
    <row r="1045" spans="1:18" x14ac:dyDescent="0.2">
      <c r="A1045" s="72" t="s">
        <v>2424</v>
      </c>
      <c r="B1045" s="66" t="s">
        <v>2425</v>
      </c>
      <c r="C1045" s="67">
        <v>39</v>
      </c>
      <c r="D1045" s="67" t="s">
        <v>346</v>
      </c>
      <c r="E1045" s="71">
        <v>0.74697026075462902</v>
      </c>
      <c r="F1045" s="68">
        <v>54.657293497363803</v>
      </c>
      <c r="G1045" s="71">
        <v>0.75537850916321603</v>
      </c>
      <c r="H1045" s="68">
        <v>32.073813708260097</v>
      </c>
      <c r="I1045" s="71">
        <v>0.85449194203076495</v>
      </c>
      <c r="J1045" s="68">
        <v>87.258347978910393</v>
      </c>
      <c r="K1045" s="71">
        <v>0.87628968033509802</v>
      </c>
      <c r="L1045" s="68">
        <v>33.216168717047502</v>
      </c>
      <c r="M1045" s="71">
        <v>0.74913269731136101</v>
      </c>
      <c r="N1045" s="68">
        <v>59.982409850483698</v>
      </c>
      <c r="O1045" s="71">
        <v>0.499558474932707</v>
      </c>
      <c r="P1045" s="68">
        <v>37.224264705882398</v>
      </c>
      <c r="Q1045" s="71"/>
      <c r="R1045" s="68"/>
    </row>
    <row r="1046" spans="1:18" x14ac:dyDescent="0.2">
      <c r="A1046" s="72" t="s">
        <v>2426</v>
      </c>
      <c r="B1046" s="66" t="s">
        <v>2427</v>
      </c>
      <c r="C1046" s="67">
        <v>39</v>
      </c>
      <c r="D1046" s="67" t="s">
        <v>346</v>
      </c>
      <c r="E1046" s="71">
        <v>0.70500739882755503</v>
      </c>
      <c r="F1046" s="68">
        <v>44.5518453427065</v>
      </c>
      <c r="G1046" s="71">
        <v>0.71310366401758896</v>
      </c>
      <c r="H1046" s="68">
        <v>23.6379613356766</v>
      </c>
      <c r="I1046" s="71">
        <v>0.80483137196825605</v>
      </c>
      <c r="J1046" s="68">
        <v>78.383128295254807</v>
      </c>
      <c r="K1046" s="71">
        <v>0.92094613446076801</v>
      </c>
      <c r="L1046" s="68">
        <v>59.314586994727598</v>
      </c>
      <c r="M1046" s="71">
        <v>0.61903729401561003</v>
      </c>
      <c r="N1046" s="68">
        <v>33.597185576077401</v>
      </c>
      <c r="O1046" s="71">
        <v>0.46711852967555301</v>
      </c>
      <c r="P1046" s="68">
        <v>31.709558823529399</v>
      </c>
      <c r="Q1046" s="71"/>
      <c r="R1046" s="68"/>
    </row>
    <row r="1047" spans="1:18" x14ac:dyDescent="0.2">
      <c r="A1047" s="72" t="s">
        <v>2428</v>
      </c>
      <c r="B1047" s="66" t="s">
        <v>2429</v>
      </c>
      <c r="C1047" s="67">
        <v>39</v>
      </c>
      <c r="D1047" s="67" t="s">
        <v>346</v>
      </c>
      <c r="E1047" s="71">
        <v>0.69658694318318004</v>
      </c>
      <c r="F1047" s="68">
        <v>42.442882249560597</v>
      </c>
      <c r="G1047" s="71">
        <v>0.68055417259801898</v>
      </c>
      <c r="H1047" s="68">
        <v>17.926186291739899</v>
      </c>
      <c r="I1047" s="71">
        <v>0.64098614342712701</v>
      </c>
      <c r="J1047" s="68">
        <v>15.9050966608084</v>
      </c>
      <c r="K1047" s="71">
        <v>0.94131765729248196</v>
      </c>
      <c r="L1047" s="68">
        <v>73.374340949033396</v>
      </c>
      <c r="M1047" s="71">
        <v>0.47810060711188102</v>
      </c>
      <c r="N1047" s="68">
        <v>14.1600703605981</v>
      </c>
      <c r="O1047" s="71">
        <v>0.43856307866957001</v>
      </c>
      <c r="P1047" s="68">
        <v>27.757352941176499</v>
      </c>
      <c r="Q1047" s="71">
        <v>1</v>
      </c>
      <c r="R1047" s="68">
        <v>100</v>
      </c>
    </row>
    <row r="1048" spans="1:18" x14ac:dyDescent="0.2">
      <c r="A1048" s="72" t="s">
        <v>2430</v>
      </c>
      <c r="B1048" s="66" t="s">
        <v>2431</v>
      </c>
      <c r="C1048" s="67">
        <v>39</v>
      </c>
      <c r="D1048" s="67" t="s">
        <v>346</v>
      </c>
      <c r="E1048" s="71">
        <v>0.72343449187752196</v>
      </c>
      <c r="F1048" s="68">
        <v>48.857644991212702</v>
      </c>
      <c r="G1048" s="71">
        <v>0.70464600888796503</v>
      </c>
      <c r="H1048" s="68">
        <v>21.704745166959601</v>
      </c>
      <c r="I1048" s="71">
        <v>0.68157776525467395</v>
      </c>
      <c r="J1048" s="68">
        <v>27.943760984182799</v>
      </c>
      <c r="K1048" s="71">
        <v>0.85948070837898605</v>
      </c>
      <c r="L1048" s="68">
        <v>28.7346221441125</v>
      </c>
      <c r="M1048" s="71">
        <v>0.55398959236773504</v>
      </c>
      <c r="N1048" s="68">
        <v>23.746701846965699</v>
      </c>
      <c r="O1048" s="71">
        <v>0.54091287637577201</v>
      </c>
      <c r="P1048" s="68">
        <v>44.761029411764703</v>
      </c>
      <c r="Q1048" s="71">
        <v>1</v>
      </c>
      <c r="R1048" s="68">
        <v>100</v>
      </c>
    </row>
    <row r="1049" spans="1:18" x14ac:dyDescent="0.2">
      <c r="A1049" s="72" t="s">
        <v>2432</v>
      </c>
      <c r="B1049" s="66" t="s">
        <v>2433</v>
      </c>
      <c r="C1049" s="67">
        <v>39</v>
      </c>
      <c r="D1049" s="67" t="s">
        <v>346</v>
      </c>
      <c r="E1049" s="71">
        <v>0.75284334424545596</v>
      </c>
      <c r="F1049" s="68">
        <v>55.799648506151101</v>
      </c>
      <c r="G1049" s="71">
        <v>0.716915461126019</v>
      </c>
      <c r="H1049" s="68">
        <v>24.340949033391901</v>
      </c>
      <c r="I1049" s="71">
        <v>0.72526587308590096</v>
      </c>
      <c r="J1049" s="68">
        <v>47.978910369068501</v>
      </c>
      <c r="K1049" s="71">
        <v>0.95287181539013899</v>
      </c>
      <c r="L1049" s="68">
        <v>80.931458699472799</v>
      </c>
      <c r="M1049" s="71">
        <v>0.55398959236773504</v>
      </c>
      <c r="N1049" s="68">
        <v>23.746701846965699</v>
      </c>
      <c r="O1049" s="71">
        <v>0.56801732350294298</v>
      </c>
      <c r="P1049" s="68">
        <v>47.518382352941202</v>
      </c>
      <c r="Q1049" s="71">
        <v>1</v>
      </c>
      <c r="R1049" s="68">
        <v>100</v>
      </c>
    </row>
    <row r="1050" spans="1:18" x14ac:dyDescent="0.2">
      <c r="A1050" s="72" t="s">
        <v>2434</v>
      </c>
      <c r="B1050" s="66" t="s">
        <v>2435</v>
      </c>
      <c r="C1050" s="67">
        <v>39</v>
      </c>
      <c r="D1050" s="67" t="s">
        <v>346</v>
      </c>
      <c r="E1050" s="71">
        <v>0.64904390462060402</v>
      </c>
      <c r="F1050" s="68">
        <v>29.876977152899801</v>
      </c>
      <c r="G1050" s="71">
        <v>0.69299501392299401</v>
      </c>
      <c r="H1050" s="68">
        <v>19.771528998242498</v>
      </c>
      <c r="I1050" s="71">
        <v>0.67704598989109599</v>
      </c>
      <c r="J1050" s="68">
        <v>26.0984182776801</v>
      </c>
      <c r="K1050" s="71">
        <v>0.86853212290802595</v>
      </c>
      <c r="L1050" s="68">
        <v>31.3708260105448</v>
      </c>
      <c r="M1050" s="71">
        <v>0.58109280138768404</v>
      </c>
      <c r="N1050" s="68">
        <v>27.968337730870701</v>
      </c>
      <c r="O1050" s="71">
        <v>0.58929749961382305</v>
      </c>
      <c r="P1050" s="68">
        <v>50.643382352941202</v>
      </c>
      <c r="Q1050" s="71">
        <v>0.48530000000000001</v>
      </c>
      <c r="R1050" s="68">
        <v>47.320061255742701</v>
      </c>
    </row>
    <row r="1051" spans="1:18" x14ac:dyDescent="0.2">
      <c r="A1051" s="72" t="s">
        <v>2436</v>
      </c>
      <c r="B1051" s="66" t="s">
        <v>2437</v>
      </c>
      <c r="C1051" s="67">
        <v>38</v>
      </c>
      <c r="D1051" s="67" t="s">
        <v>346</v>
      </c>
      <c r="E1051" s="71">
        <v>0.565111206577118</v>
      </c>
      <c r="F1051" s="68">
        <v>11.842105263157899</v>
      </c>
      <c r="G1051" s="71">
        <v>0.55741851625733496</v>
      </c>
      <c r="H1051" s="68">
        <v>8.5526315789473699</v>
      </c>
      <c r="I1051" s="71">
        <v>0.53531707550127605</v>
      </c>
      <c r="J1051" s="68">
        <v>7.2368421052631602</v>
      </c>
      <c r="K1051" s="71">
        <v>0.81985241029731604</v>
      </c>
      <c r="L1051" s="68">
        <v>32.894736842105303</v>
      </c>
      <c r="M1051" s="71">
        <v>0.36472602739726001</v>
      </c>
      <c r="N1051" s="68">
        <v>9.2105263157894708</v>
      </c>
      <c r="O1051" s="71">
        <v>0.54824200343240403</v>
      </c>
      <c r="P1051" s="68">
        <v>26.530612244897998</v>
      </c>
      <c r="Q1051" s="71"/>
      <c r="R1051" s="68"/>
    </row>
    <row r="1052" spans="1:18" x14ac:dyDescent="0.2">
      <c r="A1052" s="72" t="s">
        <v>2438</v>
      </c>
      <c r="B1052" s="66" t="s">
        <v>2439</v>
      </c>
      <c r="C1052" s="67">
        <v>39</v>
      </c>
      <c r="D1052" s="67" t="s">
        <v>346</v>
      </c>
      <c r="E1052" s="71">
        <v>0.46027836653467902</v>
      </c>
      <c r="F1052" s="68">
        <v>4.4815465729349704</v>
      </c>
      <c r="G1052" s="71">
        <v>0.51039564999161402</v>
      </c>
      <c r="H1052" s="68">
        <v>3.4270650263620399</v>
      </c>
      <c r="I1052" s="71">
        <v>0.55001227252845097</v>
      </c>
      <c r="J1052" s="68">
        <v>4.74516695957821</v>
      </c>
      <c r="K1052" s="71">
        <v>0.88434405418072604</v>
      </c>
      <c r="L1052" s="68">
        <v>36.818980667838296</v>
      </c>
      <c r="M1052" s="71">
        <v>0.40763226366001698</v>
      </c>
      <c r="N1052" s="68">
        <v>8.3553210202286703</v>
      </c>
      <c r="O1052" s="71">
        <v>0.40928595884726299</v>
      </c>
      <c r="P1052" s="68">
        <v>23.805147058823501</v>
      </c>
      <c r="Q1052" s="71">
        <v>0</v>
      </c>
      <c r="R1052" s="68">
        <v>35.834609494640098</v>
      </c>
    </row>
    <row r="1053" spans="1:18" x14ac:dyDescent="0.2">
      <c r="A1053" s="72" t="s">
        <v>2440</v>
      </c>
      <c r="B1053" s="66" t="s">
        <v>2441</v>
      </c>
      <c r="C1053" s="67">
        <v>39</v>
      </c>
      <c r="D1053" s="67" t="s">
        <v>346</v>
      </c>
      <c r="E1053" s="71">
        <v>0.62609303776713698</v>
      </c>
      <c r="F1053" s="68">
        <v>24.956063268892802</v>
      </c>
      <c r="G1053" s="71">
        <v>0.81427772822427102</v>
      </c>
      <c r="H1053" s="68">
        <v>50.878734622144101</v>
      </c>
      <c r="I1053" s="71">
        <v>0.75368899075394802</v>
      </c>
      <c r="J1053" s="68">
        <v>60.017574692442899</v>
      </c>
      <c r="K1053" s="71">
        <v>0.90697967223727904</v>
      </c>
      <c r="L1053" s="68">
        <v>49.384885764499103</v>
      </c>
      <c r="M1053" s="71">
        <v>0.78707718993928799</v>
      </c>
      <c r="N1053" s="68">
        <v>67.634124890061599</v>
      </c>
      <c r="O1053" s="71">
        <v>0.49453464544803299</v>
      </c>
      <c r="P1053" s="68">
        <v>36.121323529411796</v>
      </c>
      <c r="Q1053" s="71">
        <v>0</v>
      </c>
      <c r="R1053" s="68">
        <v>35.834609494640098</v>
      </c>
    </row>
    <row r="1054" spans="1:18" x14ac:dyDescent="0.2">
      <c r="A1054" s="72" t="s">
        <v>2442</v>
      </c>
      <c r="B1054" s="66" t="s">
        <v>2443</v>
      </c>
      <c r="C1054" s="67">
        <v>39</v>
      </c>
      <c r="D1054" s="67" t="s">
        <v>346</v>
      </c>
      <c r="E1054" s="71">
        <v>0.26273960694471599</v>
      </c>
      <c r="F1054" s="68">
        <v>0.70298769771529002</v>
      </c>
      <c r="G1054" s="71">
        <v>0.22786454353753599</v>
      </c>
      <c r="H1054" s="68">
        <v>0.79086115992970096</v>
      </c>
      <c r="I1054" s="71">
        <v>0.34664898245821402</v>
      </c>
      <c r="J1054" s="68">
        <v>0.175746924428822</v>
      </c>
      <c r="K1054" s="71">
        <v>0.73931080665888405</v>
      </c>
      <c r="L1054" s="68">
        <v>10.6326889279438</v>
      </c>
      <c r="M1054" s="71">
        <v>7.69731136166521E-2</v>
      </c>
      <c r="N1054" s="68">
        <v>1.3192612137203199</v>
      </c>
      <c r="O1054" s="71">
        <v>0.18564019539701099</v>
      </c>
      <c r="P1054" s="68">
        <v>4.4117647058823497</v>
      </c>
      <c r="Q1054" s="71">
        <v>0</v>
      </c>
      <c r="R1054" s="68">
        <v>35.834609494640098</v>
      </c>
    </row>
    <row r="1055" spans="1:18" x14ac:dyDescent="0.2">
      <c r="A1055" s="72" t="s">
        <v>2444</v>
      </c>
      <c r="B1055" s="66" t="s">
        <v>2445</v>
      </c>
      <c r="C1055" s="67">
        <v>39</v>
      </c>
      <c r="D1055" s="67" t="s">
        <v>346</v>
      </c>
      <c r="E1055" s="71">
        <v>0.21092499595491701</v>
      </c>
      <c r="F1055" s="68">
        <v>0.35149384885764501</v>
      </c>
      <c r="G1055" s="71">
        <v>0.220237082884815</v>
      </c>
      <c r="H1055" s="68">
        <v>0.61511423550087896</v>
      </c>
      <c r="I1055" s="71">
        <v>0.32931988604425999</v>
      </c>
      <c r="J1055" s="68">
        <v>8.7873462214411197E-2</v>
      </c>
      <c r="K1055" s="71">
        <v>0.50506801084551101</v>
      </c>
      <c r="L1055" s="68">
        <v>1.3181019332161701</v>
      </c>
      <c r="M1055" s="71">
        <v>0</v>
      </c>
      <c r="N1055" s="68">
        <v>1.05540897097625</v>
      </c>
      <c r="O1055" s="71">
        <v>0</v>
      </c>
      <c r="P1055" s="68">
        <v>0.73529411764705899</v>
      </c>
      <c r="Q1055" s="71"/>
      <c r="R1055" s="68"/>
    </row>
    <row r="1056" spans="1:18" x14ac:dyDescent="0.2">
      <c r="A1056" s="72" t="s">
        <v>2446</v>
      </c>
      <c r="B1056" s="66" t="s">
        <v>2447</v>
      </c>
      <c r="C1056" s="67">
        <v>39</v>
      </c>
      <c r="D1056" s="67" t="s">
        <v>346</v>
      </c>
      <c r="E1056" s="71">
        <v>0.35142102402471398</v>
      </c>
      <c r="F1056" s="68">
        <v>1.5817223198593999</v>
      </c>
      <c r="G1056" s="71">
        <v>0.25652197594614701</v>
      </c>
      <c r="H1056" s="68">
        <v>0.96660808435852397</v>
      </c>
      <c r="I1056" s="71">
        <v>0.379913476585785</v>
      </c>
      <c r="J1056" s="68">
        <v>0.35149384885764501</v>
      </c>
      <c r="K1056" s="71">
        <v>0.71561336841270795</v>
      </c>
      <c r="L1056" s="68">
        <v>8.6115992970122992</v>
      </c>
      <c r="M1056" s="71">
        <v>0.19622723330442299</v>
      </c>
      <c r="N1056" s="68">
        <v>2.5505716798592801</v>
      </c>
      <c r="O1056" s="71">
        <v>0.20882906587451</v>
      </c>
      <c r="P1056" s="68">
        <v>5.5147058823529402</v>
      </c>
      <c r="Q1056" s="71"/>
      <c r="R1056" s="68"/>
    </row>
    <row r="1057" spans="1:18" x14ac:dyDescent="0.2">
      <c r="A1057" s="72" t="s">
        <v>2448</v>
      </c>
      <c r="B1057" s="66" t="s">
        <v>2449</v>
      </c>
      <c r="C1057" s="67">
        <v>39</v>
      </c>
      <c r="D1057" s="67" t="s">
        <v>346</v>
      </c>
      <c r="E1057" s="71">
        <v>0.46737740330799499</v>
      </c>
      <c r="F1057" s="68">
        <v>4.9209138840070299</v>
      </c>
      <c r="G1057" s="71">
        <v>0.63574552313560895</v>
      </c>
      <c r="H1057" s="68">
        <v>10.105448154657299</v>
      </c>
      <c r="I1057" s="71">
        <v>0.55744231462972005</v>
      </c>
      <c r="J1057" s="68">
        <v>5.2724077328646803</v>
      </c>
      <c r="K1057" s="71">
        <v>0.74752072314003104</v>
      </c>
      <c r="L1057" s="68">
        <v>11.072056239015801</v>
      </c>
      <c r="M1057" s="71">
        <v>0.52688638334778803</v>
      </c>
      <c r="N1057" s="68">
        <v>20.404573438874198</v>
      </c>
      <c r="O1057" s="71">
        <v>0.33666947559482202</v>
      </c>
      <c r="P1057" s="68">
        <v>16.084558823529399</v>
      </c>
      <c r="Q1057" s="71">
        <v>0</v>
      </c>
      <c r="R1057" s="68">
        <v>35.834609494640098</v>
      </c>
    </row>
    <row r="1058" spans="1:18" x14ac:dyDescent="0.2">
      <c r="A1058" s="72" t="s">
        <v>2450</v>
      </c>
      <c r="B1058" s="66" t="s">
        <v>2451</v>
      </c>
      <c r="C1058" s="67">
        <v>39</v>
      </c>
      <c r="D1058" s="67" t="s">
        <v>346</v>
      </c>
      <c r="E1058" s="71">
        <v>0.303169576831125</v>
      </c>
      <c r="F1058" s="68">
        <v>1.2302284710017599</v>
      </c>
      <c r="G1058" s="71">
        <v>0.2</v>
      </c>
      <c r="H1058" s="68">
        <v>0.43936731107205601</v>
      </c>
      <c r="I1058" s="71">
        <v>0.37928376897755001</v>
      </c>
      <c r="J1058" s="68">
        <v>0.26362038664323401</v>
      </c>
      <c r="K1058" s="71">
        <v>0.70076928076526401</v>
      </c>
      <c r="L1058" s="68">
        <v>8.0843585237258306</v>
      </c>
      <c r="M1058" s="71">
        <v>0</v>
      </c>
      <c r="N1058" s="68">
        <v>1.05540897097625</v>
      </c>
      <c r="O1058" s="71">
        <v>0.23579483441281299</v>
      </c>
      <c r="P1058" s="68">
        <v>7.3529411764705896</v>
      </c>
      <c r="Q1058" s="71"/>
      <c r="R1058" s="68"/>
    </row>
    <row r="1059" spans="1:18" x14ac:dyDescent="0.2">
      <c r="A1059" s="72" t="s">
        <v>2452</v>
      </c>
      <c r="B1059" s="66" t="s">
        <v>2453</v>
      </c>
      <c r="C1059" s="67">
        <v>39</v>
      </c>
      <c r="D1059" s="67" t="s">
        <v>346</v>
      </c>
      <c r="E1059" s="71">
        <v>0.243645773345946</v>
      </c>
      <c r="F1059" s="68">
        <v>0.52724077328646701</v>
      </c>
      <c r="G1059" s="71">
        <v>0.108302090533377</v>
      </c>
      <c r="H1059" s="68">
        <v>0.175746924428822</v>
      </c>
      <c r="I1059" s="71">
        <v>0.39752065914839302</v>
      </c>
      <c r="J1059" s="68">
        <v>0.79086115992970096</v>
      </c>
      <c r="K1059" s="71">
        <v>0.75765250398822404</v>
      </c>
      <c r="L1059" s="68">
        <v>12.3022847100176</v>
      </c>
      <c r="M1059" s="71">
        <v>0</v>
      </c>
      <c r="N1059" s="68">
        <v>1.05540897097625</v>
      </c>
      <c r="O1059" s="71">
        <v>0.198399386405685</v>
      </c>
      <c r="P1059" s="68">
        <v>4.9632352941176503</v>
      </c>
      <c r="Q1059" s="71">
        <v>0</v>
      </c>
      <c r="R1059" s="68">
        <v>35.834609494640098</v>
      </c>
    </row>
    <row r="1060" spans="1:18" x14ac:dyDescent="0.2">
      <c r="A1060" s="72" t="s">
        <v>2454</v>
      </c>
      <c r="B1060" s="66" t="s">
        <v>2455</v>
      </c>
      <c r="C1060" s="67">
        <v>39</v>
      </c>
      <c r="D1060" s="67" t="s">
        <v>346</v>
      </c>
      <c r="E1060" s="71">
        <v>0.38287264252546499</v>
      </c>
      <c r="F1060" s="68">
        <v>1.84534270650264</v>
      </c>
      <c r="G1060" s="71">
        <v>0.42649403843956402</v>
      </c>
      <c r="H1060" s="68">
        <v>1.6695957820738101</v>
      </c>
      <c r="I1060" s="71">
        <v>0.499797818415188</v>
      </c>
      <c r="J1060" s="68">
        <v>2.1968365553602802</v>
      </c>
      <c r="K1060" s="71">
        <v>0.87281811466654502</v>
      </c>
      <c r="L1060" s="68">
        <v>32.601054481546598</v>
      </c>
      <c r="M1060" s="71">
        <v>0.23417172593235</v>
      </c>
      <c r="N1060" s="68">
        <v>3.3421284080914702</v>
      </c>
      <c r="O1060" s="71">
        <v>0.26395415769914399</v>
      </c>
      <c r="P1060" s="68">
        <v>9.2830882352941195</v>
      </c>
      <c r="Q1060" s="71">
        <v>0</v>
      </c>
      <c r="R1060" s="68">
        <v>35.834609494640098</v>
      </c>
    </row>
    <row r="1061" spans="1:18" x14ac:dyDescent="0.2">
      <c r="A1061" s="72" t="s">
        <v>2456</v>
      </c>
      <c r="B1061" s="66" t="s">
        <v>2457</v>
      </c>
      <c r="C1061" s="67">
        <v>39</v>
      </c>
      <c r="D1061" s="67" t="s">
        <v>346</v>
      </c>
      <c r="E1061" s="71">
        <v>0.35692963605995698</v>
      </c>
      <c r="F1061" s="68">
        <v>1.6695957820738101</v>
      </c>
      <c r="G1061" s="71">
        <v>0.26544276904677899</v>
      </c>
      <c r="H1061" s="68">
        <v>1.05448154657293</v>
      </c>
      <c r="I1061" s="71">
        <v>0.39525286510472102</v>
      </c>
      <c r="J1061" s="68">
        <v>0.61511423550087896</v>
      </c>
      <c r="K1061" s="71">
        <v>0.69764119916154999</v>
      </c>
      <c r="L1061" s="68">
        <v>7.73286467486819</v>
      </c>
      <c r="M1061" s="71">
        <v>0.13660017346053699</v>
      </c>
      <c r="N1061" s="68">
        <v>1.67106420404573</v>
      </c>
      <c r="O1061" s="71">
        <v>0.28971117352619602</v>
      </c>
      <c r="P1061" s="68">
        <v>12.3161764705882</v>
      </c>
      <c r="Q1061" s="71"/>
      <c r="R1061" s="68"/>
    </row>
    <row r="1062" spans="1:18" x14ac:dyDescent="0.2">
      <c r="A1062" s="72" t="s">
        <v>2458</v>
      </c>
      <c r="B1062" s="66" t="s">
        <v>2459</v>
      </c>
      <c r="C1062" s="67">
        <v>39</v>
      </c>
      <c r="D1062" s="67" t="s">
        <v>346</v>
      </c>
      <c r="E1062" s="71">
        <v>0.52349795957935596</v>
      </c>
      <c r="F1062" s="68">
        <v>10.5448154657294</v>
      </c>
      <c r="G1062" s="71">
        <v>0.66864087177156395</v>
      </c>
      <c r="H1062" s="68">
        <v>15.6414762741652</v>
      </c>
      <c r="I1062" s="71">
        <v>0.65010672930380098</v>
      </c>
      <c r="J1062" s="68">
        <v>18.6291739894552</v>
      </c>
      <c r="K1062" s="71">
        <v>0.89577519605544598</v>
      </c>
      <c r="L1062" s="68">
        <v>42.442882249560597</v>
      </c>
      <c r="M1062" s="71">
        <v>0.52688638334778803</v>
      </c>
      <c r="N1062" s="68">
        <v>20.404573438874198</v>
      </c>
      <c r="O1062" s="71">
        <v>0.39827857699753699</v>
      </c>
      <c r="P1062" s="68">
        <v>23.161764705882401</v>
      </c>
      <c r="Q1062" s="71">
        <v>1.2999999999999999E-3</v>
      </c>
      <c r="R1062" s="68">
        <v>37.825421133231202</v>
      </c>
    </row>
    <row r="1063" spans="1:18" x14ac:dyDescent="0.2">
      <c r="A1063" s="72" t="s">
        <v>2460</v>
      </c>
      <c r="B1063" s="66" t="s">
        <v>2461</v>
      </c>
      <c r="C1063" s="67">
        <v>38</v>
      </c>
      <c r="D1063" s="67" t="s">
        <v>346</v>
      </c>
      <c r="E1063" s="71">
        <v>0.32576747546199702</v>
      </c>
      <c r="F1063" s="68">
        <v>1.9736842105263199</v>
      </c>
      <c r="G1063" s="71">
        <v>0.40861589708500101</v>
      </c>
      <c r="H1063" s="68">
        <v>4.6052631578947398</v>
      </c>
      <c r="I1063" s="71">
        <v>0.40918093439339298</v>
      </c>
      <c r="J1063" s="68">
        <v>1.9736842105263199</v>
      </c>
      <c r="K1063" s="71">
        <v>0.455400238513885</v>
      </c>
      <c r="L1063" s="68">
        <v>1.9736842105263199</v>
      </c>
      <c r="M1063" s="71">
        <v>0.166456380677722</v>
      </c>
      <c r="N1063" s="68">
        <v>3.2894736842105301</v>
      </c>
      <c r="O1063" s="71">
        <v>0.18918392663998601</v>
      </c>
      <c r="P1063" s="68">
        <v>6.8027210884353702</v>
      </c>
      <c r="Q1063" s="71"/>
      <c r="R1063" s="68"/>
    </row>
    <row r="1064" spans="1:18" x14ac:dyDescent="0.2">
      <c r="A1064" s="72" t="s">
        <v>2462</v>
      </c>
      <c r="B1064" s="66" t="s">
        <v>2463</v>
      </c>
      <c r="C1064" s="67">
        <v>39</v>
      </c>
      <c r="D1064" s="67" t="s">
        <v>346</v>
      </c>
      <c r="E1064" s="71">
        <v>0.63782311047488105</v>
      </c>
      <c r="F1064" s="68">
        <v>26.801405975395401</v>
      </c>
      <c r="G1064" s="71">
        <v>0.64523330461345496</v>
      </c>
      <c r="H1064" s="68">
        <v>11.5992970123023</v>
      </c>
      <c r="I1064" s="71">
        <v>0.55624780777042504</v>
      </c>
      <c r="J1064" s="68">
        <v>5.1845342706502597</v>
      </c>
      <c r="K1064" s="71">
        <v>0.88463309457124695</v>
      </c>
      <c r="L1064" s="68">
        <v>37.082601054481501</v>
      </c>
      <c r="M1064" s="71">
        <v>0.46725932350390198</v>
      </c>
      <c r="N1064" s="68">
        <v>12.9287598944591</v>
      </c>
      <c r="O1064" s="71">
        <v>0.27536513239025801</v>
      </c>
      <c r="P1064" s="68">
        <v>10.661764705882399</v>
      </c>
      <c r="Q1064" s="71">
        <v>0.99819999999999998</v>
      </c>
      <c r="R1064" s="68">
        <v>54.517611026033698</v>
      </c>
    </row>
    <row r="1065" spans="1:18" x14ac:dyDescent="0.2">
      <c r="A1065" s="72" t="s">
        <v>2464</v>
      </c>
      <c r="B1065" s="66" t="s">
        <v>2465</v>
      </c>
      <c r="C1065" s="67">
        <v>39</v>
      </c>
      <c r="D1065" s="67" t="s">
        <v>346</v>
      </c>
      <c r="E1065" s="71">
        <v>0.50124641699070305</v>
      </c>
      <c r="F1065" s="68">
        <v>8.5237258347978901</v>
      </c>
      <c r="G1065" s="71">
        <v>0.60250898463082603</v>
      </c>
      <c r="H1065" s="68">
        <v>7.64499121265378</v>
      </c>
      <c r="I1065" s="71">
        <v>0.586966661293985</v>
      </c>
      <c r="J1065" s="68">
        <v>7.0298769771528997</v>
      </c>
      <c r="K1065" s="71">
        <v>0.87962077193404697</v>
      </c>
      <c r="L1065" s="68">
        <v>34.534270650263601</v>
      </c>
      <c r="M1065" s="71">
        <v>0.52146574154379799</v>
      </c>
      <c r="N1065" s="68">
        <v>19.349164467897999</v>
      </c>
      <c r="O1065" s="71">
        <v>0.41691634254156001</v>
      </c>
      <c r="P1065" s="68">
        <v>24.908088235294102</v>
      </c>
      <c r="Q1065" s="71">
        <v>0</v>
      </c>
      <c r="R1065" s="68">
        <v>35.834609494640098</v>
      </c>
    </row>
    <row r="1066" spans="1:18" x14ac:dyDescent="0.2">
      <c r="A1066" s="72" t="s">
        <v>2466</v>
      </c>
      <c r="B1066" s="66" t="s">
        <v>2467</v>
      </c>
      <c r="C1066" s="67">
        <v>39</v>
      </c>
      <c r="D1066" s="67" t="s">
        <v>346</v>
      </c>
      <c r="E1066" s="71">
        <v>0.55446751479128498</v>
      </c>
      <c r="F1066" s="68">
        <v>13.4446397188049</v>
      </c>
      <c r="G1066" s="71">
        <v>0.58100814043675797</v>
      </c>
      <c r="H1066" s="68">
        <v>5.7117750439367301</v>
      </c>
      <c r="I1066" s="71">
        <v>0.645976612198082</v>
      </c>
      <c r="J1066" s="68">
        <v>17.135325131810198</v>
      </c>
      <c r="K1066" s="71">
        <v>0.83648811030116599</v>
      </c>
      <c r="L1066" s="68">
        <v>23.022847100175699</v>
      </c>
      <c r="M1066" s="71">
        <v>0.44557675628794402</v>
      </c>
      <c r="N1066" s="68">
        <v>10.817941952506599</v>
      </c>
      <c r="O1066" s="71">
        <v>0.26328795473247402</v>
      </c>
      <c r="P1066" s="68">
        <v>9.0992647058823497</v>
      </c>
      <c r="Q1066" s="71"/>
      <c r="R1066" s="68"/>
    </row>
    <row r="1067" spans="1:18" x14ac:dyDescent="0.2">
      <c r="A1067" s="72" t="s">
        <v>2468</v>
      </c>
      <c r="B1067" s="66" t="s">
        <v>2469</v>
      </c>
      <c r="C1067" s="67">
        <v>39</v>
      </c>
      <c r="D1067" s="67" t="s">
        <v>346</v>
      </c>
      <c r="E1067" s="71">
        <v>0.27828207133350502</v>
      </c>
      <c r="F1067" s="68">
        <v>0.79086115992970096</v>
      </c>
      <c r="G1067" s="71">
        <v>0.29227042189925001</v>
      </c>
      <c r="H1067" s="68">
        <v>1.2302284710017599</v>
      </c>
      <c r="I1067" s="71">
        <v>0.41255747071898602</v>
      </c>
      <c r="J1067" s="68">
        <v>1.05448154657293</v>
      </c>
      <c r="K1067" s="71">
        <v>0.75455887857502202</v>
      </c>
      <c r="L1067" s="68">
        <v>11.7750439367311</v>
      </c>
      <c r="M1067" s="71">
        <v>0.15286209887250601</v>
      </c>
      <c r="N1067" s="68">
        <v>1.9349164467897999</v>
      </c>
      <c r="O1067" s="71">
        <v>5.7443557935261798E-2</v>
      </c>
      <c r="P1067" s="68">
        <v>1.65441176470588</v>
      </c>
      <c r="Q1067" s="71">
        <v>0</v>
      </c>
      <c r="R1067" s="68">
        <v>35.834609494640098</v>
      </c>
    </row>
    <row r="1068" spans="1:18" x14ac:dyDescent="0.2">
      <c r="A1068" s="72" t="s">
        <v>2470</v>
      </c>
      <c r="B1068" s="66" t="s">
        <v>2471</v>
      </c>
      <c r="C1068" s="67">
        <v>39</v>
      </c>
      <c r="D1068" s="67" t="s">
        <v>346</v>
      </c>
      <c r="E1068" s="71">
        <v>0.57604963869213299</v>
      </c>
      <c r="F1068" s="68">
        <v>16.783831282952502</v>
      </c>
      <c r="G1068" s="71">
        <v>0.67300437278776803</v>
      </c>
      <c r="H1068" s="68">
        <v>16.256590509666101</v>
      </c>
      <c r="I1068" s="71">
        <v>0.56361709696500495</v>
      </c>
      <c r="J1068" s="68">
        <v>5.6239015817223201</v>
      </c>
      <c r="K1068" s="71">
        <v>0.90091935221520603</v>
      </c>
      <c r="L1068" s="68">
        <v>45.166959578207397</v>
      </c>
      <c r="M1068" s="71">
        <v>0.52688638334778803</v>
      </c>
      <c r="N1068" s="68">
        <v>20.404573438874198</v>
      </c>
      <c r="O1068" s="71">
        <v>0.24327062683703399</v>
      </c>
      <c r="P1068" s="68">
        <v>7.7205882352941204</v>
      </c>
      <c r="Q1068" s="71">
        <v>0.54859999999999998</v>
      </c>
      <c r="R1068" s="68">
        <v>49.004594180704402</v>
      </c>
    </row>
    <row r="1069" spans="1:18" x14ac:dyDescent="0.2">
      <c r="A1069" s="72" t="s">
        <v>2472</v>
      </c>
      <c r="B1069" s="66" t="s">
        <v>2473</v>
      </c>
      <c r="C1069" s="67">
        <v>39</v>
      </c>
      <c r="D1069" s="67" t="s">
        <v>346</v>
      </c>
      <c r="E1069" s="71">
        <v>0.69236329487218096</v>
      </c>
      <c r="F1069" s="68">
        <v>41.124780316344498</v>
      </c>
      <c r="G1069" s="71">
        <v>0.75732929662766402</v>
      </c>
      <c r="H1069" s="68">
        <v>32.864674868189802</v>
      </c>
      <c r="I1069" s="71">
        <v>0.70971157072041602</v>
      </c>
      <c r="J1069" s="68">
        <v>40.246045694200298</v>
      </c>
      <c r="K1069" s="71">
        <v>0.91468447012686804</v>
      </c>
      <c r="L1069" s="68">
        <v>54.657293497363803</v>
      </c>
      <c r="M1069" s="71">
        <v>0.64071986123156899</v>
      </c>
      <c r="N1069" s="68">
        <v>36.939313984168898</v>
      </c>
      <c r="O1069" s="71">
        <v>0.43937127565438699</v>
      </c>
      <c r="P1069" s="68">
        <v>28.033088235294102</v>
      </c>
      <c r="Q1069" s="71"/>
      <c r="R1069" s="68"/>
    </row>
    <row r="1070" spans="1:18" x14ac:dyDescent="0.2">
      <c r="A1070" s="72" t="s">
        <v>2474</v>
      </c>
      <c r="B1070" s="66" t="s">
        <v>2475</v>
      </c>
      <c r="C1070" s="67">
        <v>39</v>
      </c>
      <c r="D1070" s="67" t="s">
        <v>346</v>
      </c>
      <c r="E1070" s="71">
        <v>0.63176866077319904</v>
      </c>
      <c r="F1070" s="68">
        <v>25.9226713532513</v>
      </c>
      <c r="G1070" s="71">
        <v>0.63709915930463301</v>
      </c>
      <c r="H1070" s="68">
        <v>10.3690685413005</v>
      </c>
      <c r="I1070" s="71">
        <v>0.63381364443512</v>
      </c>
      <c r="J1070" s="68">
        <v>13.884007029877001</v>
      </c>
      <c r="K1070" s="71">
        <v>0.88060715053590399</v>
      </c>
      <c r="L1070" s="68">
        <v>35.149384885764498</v>
      </c>
      <c r="M1070" s="71">
        <v>0.57025151777970395</v>
      </c>
      <c r="N1070" s="68">
        <v>25.8575197889182</v>
      </c>
      <c r="O1070" s="71">
        <v>0.43707183181063203</v>
      </c>
      <c r="P1070" s="68">
        <v>27.573529411764699</v>
      </c>
      <c r="Q1070" s="71"/>
      <c r="R1070" s="68"/>
    </row>
    <row r="1071" spans="1:18" x14ac:dyDescent="0.2">
      <c r="A1071" s="72" t="s">
        <v>2476</v>
      </c>
      <c r="B1071" s="66" t="s">
        <v>2477</v>
      </c>
      <c r="C1071" s="67">
        <v>39</v>
      </c>
      <c r="D1071" s="67" t="s">
        <v>346</v>
      </c>
      <c r="E1071" s="71">
        <v>0.72548271504384998</v>
      </c>
      <c r="F1071" s="68">
        <v>49.033391915641502</v>
      </c>
      <c r="G1071" s="71">
        <v>0.66469789520781397</v>
      </c>
      <c r="H1071" s="68">
        <v>14.850615114235501</v>
      </c>
      <c r="I1071" s="71">
        <v>0.66656636521447998</v>
      </c>
      <c r="J1071" s="68">
        <v>22.319859402460501</v>
      </c>
      <c r="K1071" s="71">
        <v>0.90152292243406296</v>
      </c>
      <c r="L1071" s="68">
        <v>45.694200351493798</v>
      </c>
      <c r="M1071" s="71">
        <v>0.59193408499566302</v>
      </c>
      <c r="N1071" s="68">
        <v>29.463500439753702</v>
      </c>
      <c r="O1071" s="71">
        <v>0.52817502241108005</v>
      </c>
      <c r="P1071" s="68">
        <v>42.647058823529399</v>
      </c>
      <c r="Q1071" s="71">
        <v>1</v>
      </c>
      <c r="R1071" s="68">
        <v>100</v>
      </c>
    </row>
    <row r="1072" spans="1:18" x14ac:dyDescent="0.2">
      <c r="A1072" s="72" t="s">
        <v>2478</v>
      </c>
      <c r="B1072" s="66" t="s">
        <v>2479</v>
      </c>
      <c r="C1072" s="67">
        <v>39</v>
      </c>
      <c r="D1072" s="67" t="s">
        <v>346</v>
      </c>
      <c r="E1072" s="71">
        <v>0.57315514130554002</v>
      </c>
      <c r="F1072" s="68">
        <v>16.344463971880501</v>
      </c>
      <c r="G1072" s="71">
        <v>0.63796015665154604</v>
      </c>
      <c r="H1072" s="68">
        <v>10.5448154657294</v>
      </c>
      <c r="I1072" s="71">
        <v>0.53930232058049699</v>
      </c>
      <c r="J1072" s="68">
        <v>4.1300527240773297</v>
      </c>
      <c r="K1072" s="71">
        <v>0.94198926416589601</v>
      </c>
      <c r="L1072" s="68">
        <v>73.989455184534293</v>
      </c>
      <c r="M1072" s="71">
        <v>0.45099739809193401</v>
      </c>
      <c r="N1072" s="68">
        <v>11.433597185576099</v>
      </c>
      <c r="O1072" s="71">
        <v>0.29552656703782998</v>
      </c>
      <c r="P1072" s="68">
        <v>12.6838235294118</v>
      </c>
      <c r="Q1072" s="71"/>
      <c r="R1072" s="68"/>
    </row>
    <row r="1073" spans="1:18" x14ac:dyDescent="0.2">
      <c r="A1073" s="72" t="s">
        <v>2480</v>
      </c>
      <c r="B1073" s="66" t="s">
        <v>2481</v>
      </c>
      <c r="C1073" s="67">
        <v>39</v>
      </c>
      <c r="D1073" s="67" t="s">
        <v>346</v>
      </c>
      <c r="E1073" s="71">
        <v>0.70346720752963698</v>
      </c>
      <c r="F1073" s="68">
        <v>44.376098418277699</v>
      </c>
      <c r="G1073" s="71">
        <v>0.74202313461774705</v>
      </c>
      <c r="H1073" s="68">
        <v>28.8224956063269</v>
      </c>
      <c r="I1073" s="71">
        <v>0.68537468864223206</v>
      </c>
      <c r="J1073" s="68">
        <v>29.525483304042201</v>
      </c>
      <c r="K1073" s="71">
        <v>0.93960631922457505</v>
      </c>
      <c r="L1073" s="68">
        <v>71.616871704745193</v>
      </c>
      <c r="M1073" s="71">
        <v>0.602775368603642</v>
      </c>
      <c r="N1073" s="68">
        <v>31.1345646437995</v>
      </c>
      <c r="O1073" s="71">
        <v>0.45432373408962701</v>
      </c>
      <c r="P1073" s="68">
        <v>29.963235294117599</v>
      </c>
      <c r="Q1073" s="71">
        <v>0.79669999999999996</v>
      </c>
      <c r="R1073" s="68">
        <v>51.301684532925002</v>
      </c>
    </row>
    <row r="1074" spans="1:18" x14ac:dyDescent="0.2">
      <c r="A1074" s="72" t="s">
        <v>2482</v>
      </c>
      <c r="B1074" s="66" t="s">
        <v>2483</v>
      </c>
      <c r="C1074" s="67">
        <v>39</v>
      </c>
      <c r="D1074" s="67" t="s">
        <v>346</v>
      </c>
      <c r="E1074" s="71">
        <v>0.55754628538019602</v>
      </c>
      <c r="F1074" s="68">
        <v>14.2355008787346</v>
      </c>
      <c r="G1074" s="71">
        <v>0.736953648636547</v>
      </c>
      <c r="H1074" s="68">
        <v>27.504393673110702</v>
      </c>
      <c r="I1074" s="71">
        <v>0.58828939320366103</v>
      </c>
      <c r="J1074" s="68">
        <v>7.1177504393673097</v>
      </c>
      <c r="K1074" s="71">
        <v>0.87633683344009805</v>
      </c>
      <c r="L1074" s="68">
        <v>33.304042179261899</v>
      </c>
      <c r="M1074" s="71">
        <v>0.62987857762359001</v>
      </c>
      <c r="N1074" s="68">
        <v>35.5321020228672</v>
      </c>
      <c r="O1074" s="71">
        <v>0.51381925937728101</v>
      </c>
      <c r="P1074" s="68">
        <v>40.533088235294102</v>
      </c>
      <c r="Q1074" s="71">
        <v>0</v>
      </c>
      <c r="R1074" s="68">
        <v>35.834609494640098</v>
      </c>
    </row>
    <row r="1075" spans="1:18" x14ac:dyDescent="0.2">
      <c r="A1075" s="72" t="s">
        <v>2484</v>
      </c>
      <c r="B1075" s="66" t="s">
        <v>2485</v>
      </c>
      <c r="C1075" s="67">
        <v>39</v>
      </c>
      <c r="D1075" s="67" t="s">
        <v>346</v>
      </c>
      <c r="E1075" s="71">
        <v>0.59041270329793605</v>
      </c>
      <c r="F1075" s="68">
        <v>18.1019332161687</v>
      </c>
      <c r="G1075" s="71">
        <v>0.73203741999489202</v>
      </c>
      <c r="H1075" s="68">
        <v>26.713532513181001</v>
      </c>
      <c r="I1075" s="71">
        <v>0.64603770635305802</v>
      </c>
      <c r="J1075" s="68">
        <v>17.223198594024598</v>
      </c>
      <c r="K1075" s="71">
        <v>0.87647568694251399</v>
      </c>
      <c r="L1075" s="68">
        <v>33.391915641476302</v>
      </c>
      <c r="M1075" s="71">
        <v>0.65156114483954797</v>
      </c>
      <c r="N1075" s="68">
        <v>38.610378188214597</v>
      </c>
      <c r="O1075" s="71">
        <v>0.63636426165760696</v>
      </c>
      <c r="P1075" s="68">
        <v>59.375</v>
      </c>
      <c r="Q1075" s="71">
        <v>0</v>
      </c>
      <c r="R1075" s="68">
        <v>35.834609494640098</v>
      </c>
    </row>
    <row r="1076" spans="1:18" x14ac:dyDescent="0.2">
      <c r="A1076" s="72" t="s">
        <v>2486</v>
      </c>
      <c r="B1076" s="66" t="s">
        <v>2487</v>
      </c>
      <c r="C1076" s="67">
        <v>38</v>
      </c>
      <c r="D1076" s="67" t="s">
        <v>346</v>
      </c>
      <c r="E1076" s="71">
        <v>0.71466048842616003</v>
      </c>
      <c r="F1076" s="68">
        <v>29.605263157894701</v>
      </c>
      <c r="G1076" s="71">
        <v>0.72425910890683098</v>
      </c>
      <c r="H1076" s="68">
        <v>21.052631578947398</v>
      </c>
      <c r="I1076" s="71">
        <v>0.70932019959655401</v>
      </c>
      <c r="J1076" s="68">
        <v>28.289473684210499</v>
      </c>
      <c r="K1076" s="71">
        <v>0.88162295394536405</v>
      </c>
      <c r="L1076" s="68">
        <v>57.894736842105303</v>
      </c>
      <c r="M1076" s="71">
        <v>0.63509372746935799</v>
      </c>
      <c r="N1076" s="68">
        <v>28.947368421052602</v>
      </c>
      <c r="O1076" s="71">
        <v>0.62300645221269402</v>
      </c>
      <c r="P1076" s="68">
        <v>34.013605442176903</v>
      </c>
      <c r="Q1076" s="71"/>
      <c r="R1076" s="68"/>
    </row>
    <row r="1077" spans="1:18" x14ac:dyDescent="0.2">
      <c r="A1077" s="72" t="s">
        <v>2488</v>
      </c>
      <c r="B1077" s="66" t="s">
        <v>2489</v>
      </c>
      <c r="C1077" s="67">
        <v>38</v>
      </c>
      <c r="D1077" s="67" t="s">
        <v>346</v>
      </c>
      <c r="E1077" s="71">
        <v>0.90493140308593401</v>
      </c>
      <c r="F1077" s="68">
        <v>94.078947368421098</v>
      </c>
      <c r="G1077" s="71">
        <v>0.87577320830361505</v>
      </c>
      <c r="H1077" s="68">
        <v>76.315789473684205</v>
      </c>
      <c r="I1077" s="71">
        <v>0.92747384689539902</v>
      </c>
      <c r="J1077" s="68">
        <v>84.868421052631604</v>
      </c>
      <c r="K1077" s="71">
        <v>0.94971857209604604</v>
      </c>
      <c r="L1077" s="68">
        <v>83.552631578947398</v>
      </c>
      <c r="M1077" s="71">
        <v>0.806326604181687</v>
      </c>
      <c r="N1077" s="68">
        <v>63.157894736842103</v>
      </c>
      <c r="O1077" s="71">
        <v>0.96536478395292002</v>
      </c>
      <c r="P1077" s="68">
        <v>100</v>
      </c>
      <c r="Q1077" s="71"/>
      <c r="R1077" s="68"/>
    </row>
    <row r="1078" spans="1:18" x14ac:dyDescent="0.2">
      <c r="A1078" s="72" t="s">
        <v>2490</v>
      </c>
      <c r="B1078" s="66" t="s">
        <v>2491</v>
      </c>
      <c r="C1078" s="67">
        <v>38</v>
      </c>
      <c r="D1078" s="67" t="s">
        <v>346</v>
      </c>
      <c r="E1078" s="71">
        <v>0.87602133144916405</v>
      </c>
      <c r="F1078" s="68">
        <v>82.236842105263193</v>
      </c>
      <c r="G1078" s="71">
        <v>0.88161283573857896</v>
      </c>
      <c r="H1078" s="68">
        <v>82.236842105263193</v>
      </c>
      <c r="I1078" s="71">
        <v>0.94632042920006099</v>
      </c>
      <c r="J1078" s="68">
        <v>88.157894736842096</v>
      </c>
      <c r="K1078" s="71">
        <v>0.93980401817485104</v>
      </c>
      <c r="L1078" s="68">
        <v>81.578947368421098</v>
      </c>
      <c r="M1078" s="71">
        <v>0.71620403749098704</v>
      </c>
      <c r="N1078" s="68">
        <v>42.7631578947368</v>
      </c>
      <c r="O1078" s="71">
        <v>0.89616533664134401</v>
      </c>
      <c r="P1078" s="68">
        <v>91.156462585034006</v>
      </c>
      <c r="Q1078" s="71"/>
      <c r="R1078" s="68"/>
    </row>
    <row r="1079" spans="1:18" x14ac:dyDescent="0.2">
      <c r="A1079" s="72" t="s">
        <v>2492</v>
      </c>
      <c r="B1079" s="66" t="s">
        <v>2493</v>
      </c>
      <c r="C1079" s="67">
        <v>38</v>
      </c>
      <c r="D1079" s="67" t="s">
        <v>346</v>
      </c>
      <c r="E1079" s="71">
        <v>0.87332896047672604</v>
      </c>
      <c r="F1079" s="68">
        <v>79.605263157894697</v>
      </c>
      <c r="G1079" s="71">
        <v>0.84402923047215905</v>
      </c>
      <c r="H1079" s="68">
        <v>57.894736842105303</v>
      </c>
      <c r="I1079" s="71">
        <v>0.87574929706836402</v>
      </c>
      <c r="J1079" s="68">
        <v>67.763157894736807</v>
      </c>
      <c r="K1079" s="71">
        <v>0.95984854822753396</v>
      </c>
      <c r="L1079" s="68">
        <v>90.131578947368396</v>
      </c>
      <c r="M1079" s="71">
        <v>0.82435111751982704</v>
      </c>
      <c r="N1079" s="68">
        <v>67.763157894736807</v>
      </c>
      <c r="O1079" s="71">
        <v>0.86266660909574699</v>
      </c>
      <c r="P1079" s="68">
        <v>82.993197278911595</v>
      </c>
      <c r="Q1079" s="71"/>
      <c r="R1079" s="68"/>
    </row>
    <row r="1080" spans="1:18" x14ac:dyDescent="0.2">
      <c r="A1080" s="72" t="s">
        <v>2494</v>
      </c>
      <c r="B1080" s="66" t="s">
        <v>2495</v>
      </c>
      <c r="C1080" s="67">
        <v>38</v>
      </c>
      <c r="D1080" s="67" t="s">
        <v>346</v>
      </c>
      <c r="E1080" s="71">
        <v>0.86733308760388705</v>
      </c>
      <c r="F1080" s="68">
        <v>78.289473684210506</v>
      </c>
      <c r="G1080" s="71">
        <v>0.82758524310377601</v>
      </c>
      <c r="H1080" s="68">
        <v>48.684210526315802</v>
      </c>
      <c r="I1080" s="71">
        <v>0.90854700123798504</v>
      </c>
      <c r="J1080" s="68">
        <v>80.263157894736807</v>
      </c>
      <c r="K1080" s="71">
        <v>0.90406043089577104</v>
      </c>
      <c r="L1080" s="68">
        <v>67.105263157894697</v>
      </c>
      <c r="M1080" s="71">
        <v>0.87842465753424703</v>
      </c>
      <c r="N1080" s="68">
        <v>78.947368421052602</v>
      </c>
      <c r="O1080" s="71">
        <v>0.81804810524765603</v>
      </c>
      <c r="P1080" s="68">
        <v>72.789115646258495</v>
      </c>
      <c r="Q1080" s="71"/>
      <c r="R1080" s="68"/>
    </row>
    <row r="1081" spans="1:18" x14ac:dyDescent="0.2">
      <c r="A1081" s="72" t="s">
        <v>2496</v>
      </c>
      <c r="B1081" s="66" t="s">
        <v>2497</v>
      </c>
      <c r="C1081" s="67">
        <v>38</v>
      </c>
      <c r="D1081" s="67" t="s">
        <v>346</v>
      </c>
      <c r="E1081" s="71">
        <v>0.79963032129923595</v>
      </c>
      <c r="F1081" s="68">
        <v>51.315789473684198</v>
      </c>
      <c r="G1081" s="71">
        <v>0.82610965158805005</v>
      </c>
      <c r="H1081" s="68">
        <v>48.026315789473699</v>
      </c>
      <c r="I1081" s="71">
        <v>0.90393666484753199</v>
      </c>
      <c r="J1081" s="68">
        <v>77.631578947368396</v>
      </c>
      <c r="K1081" s="71">
        <v>0.85978262154324603</v>
      </c>
      <c r="L1081" s="68">
        <v>47.368421052631597</v>
      </c>
      <c r="M1081" s="71">
        <v>0.83336337418889705</v>
      </c>
      <c r="N1081" s="68">
        <v>69.736842105263193</v>
      </c>
      <c r="O1081" s="71">
        <v>0.57495929432845605</v>
      </c>
      <c r="P1081" s="68">
        <v>29.931972789115601</v>
      </c>
      <c r="Q1081" s="71"/>
      <c r="R1081" s="68"/>
    </row>
    <row r="1082" spans="1:18" x14ac:dyDescent="0.2">
      <c r="A1082" s="72" t="s">
        <v>2498</v>
      </c>
      <c r="B1082" s="66" t="s">
        <v>2499</v>
      </c>
      <c r="C1082" s="67">
        <v>38</v>
      </c>
      <c r="D1082" s="67" t="s">
        <v>346</v>
      </c>
      <c r="E1082" s="71">
        <v>0.74561339934376103</v>
      </c>
      <c r="F1082" s="68">
        <v>34.210526315789501</v>
      </c>
      <c r="G1082" s="71">
        <v>0.81645177686480996</v>
      </c>
      <c r="H1082" s="68">
        <v>45.394736842105303</v>
      </c>
      <c r="I1082" s="71">
        <v>0.80334598496924303</v>
      </c>
      <c r="J1082" s="68">
        <v>46.710526315789501</v>
      </c>
      <c r="K1082" s="71">
        <v>0.73366090117439198</v>
      </c>
      <c r="L1082" s="68">
        <v>18.421052631578899</v>
      </c>
      <c r="M1082" s="71">
        <v>0.78830209084354697</v>
      </c>
      <c r="N1082" s="68">
        <v>59.210526315789501</v>
      </c>
      <c r="O1082" s="71">
        <v>0.58630624286681399</v>
      </c>
      <c r="P1082" s="68">
        <v>30.612244897959201</v>
      </c>
      <c r="Q1082" s="71"/>
      <c r="R1082" s="68"/>
    </row>
    <row r="1083" spans="1:18" x14ac:dyDescent="0.2">
      <c r="A1083" s="72" t="s">
        <v>2500</v>
      </c>
      <c r="B1083" s="66" t="s">
        <v>2501</v>
      </c>
      <c r="C1083" s="67">
        <v>38</v>
      </c>
      <c r="D1083" s="67" t="s">
        <v>346</v>
      </c>
      <c r="E1083" s="71">
        <v>0.596579834596211</v>
      </c>
      <c r="F1083" s="68">
        <v>14.473684210526301</v>
      </c>
      <c r="G1083" s="71">
        <v>0.67061789938704797</v>
      </c>
      <c r="H1083" s="68">
        <v>14.473684210526301</v>
      </c>
      <c r="I1083" s="71">
        <v>0.73087477191705497</v>
      </c>
      <c r="J1083" s="68">
        <v>32.2368421052632</v>
      </c>
      <c r="K1083" s="71">
        <v>0.79813784580208003</v>
      </c>
      <c r="L1083" s="68">
        <v>27.6315789473684</v>
      </c>
      <c r="M1083" s="71">
        <v>0.44583633741888901</v>
      </c>
      <c r="N1083" s="68">
        <v>11.842105263157899</v>
      </c>
      <c r="O1083" s="71">
        <v>0.33743231845598198</v>
      </c>
      <c r="P1083" s="68">
        <v>12.925170068027199</v>
      </c>
      <c r="Q1083" s="71"/>
      <c r="R1083" s="68"/>
    </row>
    <row r="1084" spans="1:18" x14ac:dyDescent="0.2">
      <c r="A1084" s="72" t="s">
        <v>2502</v>
      </c>
      <c r="B1084" s="66" t="s">
        <v>2503</v>
      </c>
      <c r="C1084" s="67">
        <v>38</v>
      </c>
      <c r="D1084" s="67" t="s">
        <v>346</v>
      </c>
      <c r="E1084" s="71">
        <v>0.33121053012318702</v>
      </c>
      <c r="F1084" s="68">
        <v>3.2894736842105301</v>
      </c>
      <c r="G1084" s="71">
        <v>0.32689699647070902</v>
      </c>
      <c r="H1084" s="68">
        <v>2.6315789473684199</v>
      </c>
      <c r="I1084" s="71">
        <v>0.453407275394965</v>
      </c>
      <c r="J1084" s="68">
        <v>3.2894736842105301</v>
      </c>
      <c r="K1084" s="71">
        <v>0.55592625648007399</v>
      </c>
      <c r="L1084" s="68">
        <v>4.6052631578947398</v>
      </c>
      <c r="M1084" s="71">
        <v>0.247566690699351</v>
      </c>
      <c r="N1084" s="68">
        <v>6.5789473684210504</v>
      </c>
      <c r="O1084" s="71">
        <v>7.2255431570835693E-2</v>
      </c>
      <c r="P1084" s="68">
        <v>3.40136054421769</v>
      </c>
      <c r="Q1084" s="71"/>
      <c r="R1084" s="68"/>
    </row>
    <row r="1085" spans="1:18" x14ac:dyDescent="0.2">
      <c r="A1085" s="72" t="s">
        <v>2504</v>
      </c>
      <c r="B1085" s="66" t="s">
        <v>2505</v>
      </c>
      <c r="C1085" s="67">
        <v>37</v>
      </c>
      <c r="D1085" s="67" t="s">
        <v>346</v>
      </c>
      <c r="E1085" s="71">
        <v>0.28280557527511901</v>
      </c>
      <c r="F1085" s="68">
        <v>0.59347181008902095</v>
      </c>
      <c r="G1085" s="71">
        <v>0.22923663997977101</v>
      </c>
      <c r="H1085" s="68">
        <v>1.1869436201780399</v>
      </c>
      <c r="I1085" s="71">
        <v>0.481089860199789</v>
      </c>
      <c r="J1085" s="68">
        <v>3.2640949554896102</v>
      </c>
      <c r="K1085" s="71">
        <v>0.70370137619603301</v>
      </c>
      <c r="L1085" s="68">
        <v>8.6053412462908003</v>
      </c>
      <c r="M1085" s="71">
        <v>0</v>
      </c>
      <c r="N1085" s="68">
        <v>1.1869436201780399</v>
      </c>
      <c r="O1085" s="71">
        <v>0</v>
      </c>
      <c r="P1085" s="68">
        <v>0.60975609756097604</v>
      </c>
      <c r="Q1085" s="71"/>
      <c r="R1085" s="68"/>
    </row>
    <row r="1086" spans="1:18" x14ac:dyDescent="0.2">
      <c r="A1086" s="72" t="s">
        <v>2506</v>
      </c>
      <c r="B1086" s="66" t="s">
        <v>2507</v>
      </c>
      <c r="C1086" s="67">
        <v>37</v>
      </c>
      <c r="D1086" s="67" t="s">
        <v>346</v>
      </c>
      <c r="E1086" s="71">
        <v>0.30970507748999798</v>
      </c>
      <c r="F1086" s="68">
        <v>1.1869436201780399</v>
      </c>
      <c r="G1086" s="71">
        <v>0.16324819095517601</v>
      </c>
      <c r="H1086" s="68">
        <v>0.29673590504450997</v>
      </c>
      <c r="I1086" s="71">
        <v>0.58765536520286898</v>
      </c>
      <c r="J1086" s="68">
        <v>10.3857566765579</v>
      </c>
      <c r="K1086" s="71">
        <v>0.73153834174972598</v>
      </c>
      <c r="L1086" s="68">
        <v>11.869436201780401</v>
      </c>
      <c r="M1086" s="71">
        <v>0</v>
      </c>
      <c r="N1086" s="68">
        <v>1.1869436201780399</v>
      </c>
      <c r="O1086" s="71">
        <v>6.6083489542219404E-2</v>
      </c>
      <c r="P1086" s="68">
        <v>2.74390243902439</v>
      </c>
      <c r="Q1086" s="71"/>
      <c r="R1086" s="68"/>
    </row>
    <row r="1087" spans="1:18" x14ac:dyDescent="0.2">
      <c r="A1087" s="72" t="s">
        <v>2508</v>
      </c>
      <c r="B1087" s="66" t="s">
        <v>2509</v>
      </c>
      <c r="C1087" s="67">
        <v>37</v>
      </c>
      <c r="D1087" s="67" t="s">
        <v>346</v>
      </c>
      <c r="E1087" s="71">
        <v>0.62597805635055404</v>
      </c>
      <c r="F1087" s="68">
        <v>31.7507418397626</v>
      </c>
      <c r="G1087" s="71">
        <v>0.74247761179694904</v>
      </c>
      <c r="H1087" s="68">
        <v>40.356083086053403</v>
      </c>
      <c r="I1087" s="71">
        <v>0.66027073004665704</v>
      </c>
      <c r="J1087" s="68">
        <v>28.7833827893175</v>
      </c>
      <c r="K1087" s="71">
        <v>0.795899422955612</v>
      </c>
      <c r="L1087" s="68">
        <v>23.145400593471798</v>
      </c>
      <c r="M1087" s="71">
        <v>0.59673939103332496</v>
      </c>
      <c r="N1087" s="68">
        <v>43.3234421364985</v>
      </c>
      <c r="O1087" s="71">
        <v>0.33450312592022902</v>
      </c>
      <c r="P1087" s="68">
        <v>31.097560975609799</v>
      </c>
      <c r="Q1087" s="71"/>
      <c r="R1087" s="68"/>
    </row>
    <row r="1088" spans="1:18" x14ac:dyDescent="0.2">
      <c r="A1088" s="72" t="s">
        <v>2510</v>
      </c>
      <c r="B1088" s="66" t="s">
        <v>2511</v>
      </c>
      <c r="C1088" s="67">
        <v>37</v>
      </c>
      <c r="D1088" s="67" t="s">
        <v>346</v>
      </c>
      <c r="E1088" s="71">
        <v>0.56938952783713404</v>
      </c>
      <c r="F1088" s="68">
        <v>18.1008902077151</v>
      </c>
      <c r="G1088" s="71">
        <v>0.71274223758092803</v>
      </c>
      <c r="H1088" s="68">
        <v>33.234421364985202</v>
      </c>
      <c r="I1088" s="71">
        <v>0.637466265161581</v>
      </c>
      <c r="J1088" s="68">
        <v>22.551928783382799</v>
      </c>
      <c r="K1088" s="71">
        <v>0.78940876313735797</v>
      </c>
      <c r="L1088" s="68">
        <v>21.958456973293799</v>
      </c>
      <c r="M1088" s="71">
        <v>0.56077679213617804</v>
      </c>
      <c r="N1088" s="68">
        <v>35.6083086053413</v>
      </c>
      <c r="O1088" s="71">
        <v>0.146553581169623</v>
      </c>
      <c r="P1088" s="68">
        <v>8.5365853658536608</v>
      </c>
      <c r="Q1088" s="71"/>
      <c r="R1088" s="68"/>
    </row>
    <row r="1089" spans="1:18" x14ac:dyDescent="0.2">
      <c r="A1089" s="72" t="s">
        <v>2512</v>
      </c>
      <c r="B1089" s="66" t="s">
        <v>2513</v>
      </c>
      <c r="C1089" s="67">
        <v>36</v>
      </c>
      <c r="D1089" s="67" t="s">
        <v>346</v>
      </c>
      <c r="E1089" s="71">
        <v>0.68805141236137901</v>
      </c>
      <c r="F1089" s="68">
        <v>20.921985815602799</v>
      </c>
      <c r="G1089" s="71">
        <v>0.79330581554661805</v>
      </c>
      <c r="H1089" s="68">
        <v>32.624113475177303</v>
      </c>
      <c r="I1089" s="71">
        <v>0.71482632986223404</v>
      </c>
      <c r="J1089" s="68">
        <v>30.851063829787201</v>
      </c>
      <c r="K1089" s="71">
        <v>0.79462728874272404</v>
      </c>
      <c r="L1089" s="68">
        <v>20.5673758865248</v>
      </c>
      <c r="M1089" s="71">
        <v>0.73874017420862503</v>
      </c>
      <c r="N1089" s="68">
        <v>38.297872340425499</v>
      </c>
      <c r="O1089" s="71">
        <v>0.398757453446693</v>
      </c>
      <c r="P1089" s="68">
        <v>20.3571428571429</v>
      </c>
      <c r="Q1089" s="71"/>
      <c r="R1089" s="68"/>
    </row>
    <row r="1090" spans="1:18" x14ac:dyDescent="0.2">
      <c r="A1090" s="72" t="s">
        <v>2514</v>
      </c>
      <c r="B1090" s="66" t="s">
        <v>2515</v>
      </c>
      <c r="C1090" s="67">
        <v>36</v>
      </c>
      <c r="D1090" s="67" t="s">
        <v>346</v>
      </c>
      <c r="E1090" s="71">
        <v>0.74886434631166499</v>
      </c>
      <c r="F1090" s="68">
        <v>40.780141843971599</v>
      </c>
      <c r="G1090" s="71">
        <v>0.86502950768116305</v>
      </c>
      <c r="H1090" s="68">
        <v>72.340425531914903</v>
      </c>
      <c r="I1090" s="71">
        <v>0.70226765303823702</v>
      </c>
      <c r="J1090" s="68">
        <v>26.595744680851102</v>
      </c>
      <c r="K1090" s="71">
        <v>0.74750991150771895</v>
      </c>
      <c r="L1090" s="68">
        <v>14.1843971631206</v>
      </c>
      <c r="M1090" s="71">
        <v>0.83434246866369299</v>
      </c>
      <c r="N1090" s="68">
        <v>71.631205673758899</v>
      </c>
      <c r="O1090" s="71">
        <v>0.59517219066751403</v>
      </c>
      <c r="P1090" s="68">
        <v>54.642857142857103</v>
      </c>
      <c r="Q1090" s="71"/>
      <c r="R1090" s="68"/>
    </row>
    <row r="1091" spans="1:18" x14ac:dyDescent="0.2">
      <c r="A1091" s="72" t="s">
        <v>2516</v>
      </c>
      <c r="B1091" s="66" t="s">
        <v>2517</v>
      </c>
      <c r="C1091" s="67">
        <v>37</v>
      </c>
      <c r="D1091" s="67" t="s">
        <v>346</v>
      </c>
      <c r="E1091" s="71">
        <v>0.61809158300855305</v>
      </c>
      <c r="F1091" s="68">
        <v>28.1899109792285</v>
      </c>
      <c r="G1091" s="71">
        <v>0.70617849305382796</v>
      </c>
      <c r="H1091" s="68">
        <v>31.157270029673601</v>
      </c>
      <c r="I1091" s="71">
        <v>0.56342485548709997</v>
      </c>
      <c r="J1091" s="68">
        <v>7.71513353115727</v>
      </c>
      <c r="K1091" s="71">
        <v>0.870148605914559</v>
      </c>
      <c r="L1091" s="68">
        <v>49.8516320474777</v>
      </c>
      <c r="M1091" s="71">
        <v>0.50083912730760005</v>
      </c>
      <c r="N1091" s="68">
        <v>25.519287833827899</v>
      </c>
      <c r="O1091" s="71">
        <v>0.44986683327967703</v>
      </c>
      <c r="P1091" s="68">
        <v>50.914634146341498</v>
      </c>
      <c r="Q1091" s="71"/>
      <c r="R1091" s="68"/>
    </row>
    <row r="1092" spans="1:18" x14ac:dyDescent="0.2">
      <c r="A1092" s="72" t="s">
        <v>2518</v>
      </c>
      <c r="B1092" s="66" t="s">
        <v>2519</v>
      </c>
      <c r="C1092" s="67">
        <v>37</v>
      </c>
      <c r="D1092" s="67" t="s">
        <v>346</v>
      </c>
      <c r="E1092" s="71">
        <v>0.67324930168503505</v>
      </c>
      <c r="F1092" s="68">
        <v>45.400593471810097</v>
      </c>
      <c r="G1092" s="71">
        <v>0.83462282677503397</v>
      </c>
      <c r="H1092" s="68">
        <v>67.062314540059305</v>
      </c>
      <c r="I1092" s="71">
        <v>0.67904291345091305</v>
      </c>
      <c r="J1092" s="68">
        <v>34.124629080118702</v>
      </c>
      <c r="K1092" s="71">
        <v>0.83186492098374998</v>
      </c>
      <c r="L1092" s="68">
        <v>33.827893175074202</v>
      </c>
      <c r="M1092" s="71">
        <v>0.66267082234476105</v>
      </c>
      <c r="N1092" s="68">
        <v>54.302670623145403</v>
      </c>
      <c r="O1092" s="71">
        <v>0.35804502487071499</v>
      </c>
      <c r="P1092" s="68">
        <v>36.280487804878</v>
      </c>
      <c r="Q1092" s="71"/>
      <c r="R1092" s="68"/>
    </row>
    <row r="1093" spans="1:18" x14ac:dyDescent="0.2">
      <c r="A1093" s="72" t="s">
        <v>2520</v>
      </c>
      <c r="B1093" s="66" t="s">
        <v>2521</v>
      </c>
      <c r="C1093" s="67">
        <v>37</v>
      </c>
      <c r="D1093" s="67" t="s">
        <v>346</v>
      </c>
      <c r="E1093" s="71">
        <v>0.53761578751092598</v>
      </c>
      <c r="F1093" s="68">
        <v>12.1661721068249</v>
      </c>
      <c r="G1093" s="71">
        <v>0.66226697187583805</v>
      </c>
      <c r="H1093" s="68">
        <v>21.958456973293799</v>
      </c>
      <c r="I1093" s="71">
        <v>0.50206450147163295</v>
      </c>
      <c r="J1093" s="68">
        <v>4.1543026706231396</v>
      </c>
      <c r="K1093" s="71">
        <v>0.77806485436398398</v>
      </c>
      <c r="L1093" s="68">
        <v>20.178041543026701</v>
      </c>
      <c r="M1093" s="71">
        <v>0.45888276192759497</v>
      </c>
      <c r="N1093" s="68">
        <v>19.881305637982202</v>
      </c>
      <c r="O1093" s="71">
        <v>0.286799847915581</v>
      </c>
      <c r="P1093" s="68">
        <v>26.219512195122</v>
      </c>
      <c r="Q1093" s="71"/>
      <c r="R1093" s="68"/>
    </row>
    <row r="1094" spans="1:18" x14ac:dyDescent="0.2">
      <c r="A1094" s="72" t="s">
        <v>2522</v>
      </c>
      <c r="B1094" s="66" t="s">
        <v>2523</v>
      </c>
      <c r="C1094" s="67">
        <v>36</v>
      </c>
      <c r="D1094" s="67" t="s">
        <v>346</v>
      </c>
      <c r="E1094" s="71">
        <v>0.82615006165192395</v>
      </c>
      <c r="F1094" s="68">
        <v>82.978723404255305</v>
      </c>
      <c r="G1094" s="71">
        <v>0.91305328447308598</v>
      </c>
      <c r="H1094" s="68">
        <v>95.744680851063805</v>
      </c>
      <c r="I1094" s="71">
        <v>0.78426908481775603</v>
      </c>
      <c r="J1094" s="68">
        <v>64.184397163120593</v>
      </c>
      <c r="K1094" s="71">
        <v>0.96241111650307598</v>
      </c>
      <c r="L1094" s="68">
        <v>88.652482269503494</v>
      </c>
      <c r="M1094" s="71">
        <v>0.87152113872955195</v>
      </c>
      <c r="N1094" s="68">
        <v>85.106382978723403</v>
      </c>
      <c r="O1094" s="71">
        <v>0.59949568373615103</v>
      </c>
      <c r="P1094" s="68">
        <v>55.714285714285701</v>
      </c>
      <c r="Q1094" s="71"/>
      <c r="R1094" s="68"/>
    </row>
    <row r="1095" spans="1:18" x14ac:dyDescent="0.2">
      <c r="A1095" s="72" t="s">
        <v>2524</v>
      </c>
      <c r="B1095" s="66" t="s">
        <v>2525</v>
      </c>
      <c r="C1095" s="67">
        <v>36</v>
      </c>
      <c r="D1095" s="67" t="s">
        <v>346</v>
      </c>
      <c r="E1095" s="71">
        <v>0.81523716979149097</v>
      </c>
      <c r="F1095" s="68">
        <v>77.304964539007102</v>
      </c>
      <c r="G1095" s="71">
        <v>0.90722783014376196</v>
      </c>
      <c r="H1095" s="68">
        <v>92.198581560283699</v>
      </c>
      <c r="I1095" s="71">
        <v>0.80758141726145805</v>
      </c>
      <c r="J1095" s="68">
        <v>72.695035460992898</v>
      </c>
      <c r="K1095" s="71">
        <v>0.95193235814893296</v>
      </c>
      <c r="L1095" s="68">
        <v>83.3333333333333</v>
      </c>
      <c r="M1095" s="71">
        <v>0.88745485447206296</v>
      </c>
      <c r="N1095" s="68">
        <v>89.007092198581603</v>
      </c>
      <c r="O1095" s="71">
        <v>0.52198938893124103</v>
      </c>
      <c r="P1095" s="68">
        <v>41.428571428571402</v>
      </c>
      <c r="Q1095" s="71"/>
      <c r="R1095" s="68"/>
    </row>
    <row r="1096" spans="1:18" x14ac:dyDescent="0.2">
      <c r="A1096" s="72" t="s">
        <v>2526</v>
      </c>
      <c r="B1096" s="66" t="s">
        <v>2527</v>
      </c>
      <c r="C1096" s="67">
        <v>37</v>
      </c>
      <c r="D1096" s="67" t="s">
        <v>346</v>
      </c>
      <c r="E1096" s="71">
        <v>0.78261637874216305</v>
      </c>
      <c r="F1096" s="68">
        <v>80.118694362017806</v>
      </c>
      <c r="G1096" s="71">
        <v>0.90884160951274495</v>
      </c>
      <c r="H1096" s="68">
        <v>94.658753709198805</v>
      </c>
      <c r="I1096" s="71">
        <v>0.81603149787624096</v>
      </c>
      <c r="J1096" s="68">
        <v>86.053412462908</v>
      </c>
      <c r="K1096" s="71">
        <v>0.86463123841624501</v>
      </c>
      <c r="L1096" s="68">
        <v>47.774480712166202</v>
      </c>
      <c r="M1096" s="71">
        <v>0.86046511627906996</v>
      </c>
      <c r="N1096" s="68">
        <v>92.878338278931693</v>
      </c>
      <c r="O1096" s="71">
        <v>0.463112431626515</v>
      </c>
      <c r="P1096" s="68">
        <v>53.963414634146297</v>
      </c>
      <c r="Q1096" s="71"/>
      <c r="R1096" s="68"/>
    </row>
    <row r="1097" spans="1:18" x14ac:dyDescent="0.2">
      <c r="A1097" s="72" t="s">
        <v>2528</v>
      </c>
      <c r="B1097" s="66" t="s">
        <v>2529</v>
      </c>
      <c r="C1097" s="67">
        <v>37</v>
      </c>
      <c r="D1097" s="67" t="s">
        <v>346</v>
      </c>
      <c r="E1097" s="71">
        <v>0.78370266352108597</v>
      </c>
      <c r="F1097" s="68">
        <v>80.415430267062305</v>
      </c>
      <c r="G1097" s="71">
        <v>0.90539368495600803</v>
      </c>
      <c r="H1097" s="68">
        <v>92.878338278931693</v>
      </c>
      <c r="I1097" s="71">
        <v>0.80471038998922295</v>
      </c>
      <c r="J1097" s="68">
        <v>81.899109792284904</v>
      </c>
      <c r="K1097" s="71">
        <v>0.91840090880991798</v>
      </c>
      <c r="L1097" s="68">
        <v>74.183976261127597</v>
      </c>
      <c r="M1097" s="71">
        <v>0.84847758331335399</v>
      </c>
      <c r="N1097" s="68">
        <v>91.097922848664695</v>
      </c>
      <c r="O1097" s="71">
        <v>0.44153075053692498</v>
      </c>
      <c r="P1097" s="68">
        <v>49.085365853658502</v>
      </c>
      <c r="Q1097" s="71"/>
      <c r="R1097" s="68"/>
    </row>
    <row r="1098" spans="1:18" x14ac:dyDescent="0.2">
      <c r="A1098" s="72" t="s">
        <v>2530</v>
      </c>
      <c r="B1098" s="66" t="s">
        <v>2531</v>
      </c>
      <c r="C1098" s="67">
        <v>37</v>
      </c>
      <c r="D1098" s="67" t="s">
        <v>346</v>
      </c>
      <c r="E1098" s="71">
        <v>0.72814854244035498</v>
      </c>
      <c r="F1098" s="68">
        <v>60.830860534124596</v>
      </c>
      <c r="G1098" s="71">
        <v>0.86137937544703902</v>
      </c>
      <c r="H1098" s="68">
        <v>78.931750741839807</v>
      </c>
      <c r="I1098" s="71">
        <v>0.74905394731653796</v>
      </c>
      <c r="J1098" s="68">
        <v>62.611275964391702</v>
      </c>
      <c r="K1098" s="71">
        <v>0.86978130416241695</v>
      </c>
      <c r="L1098" s="68">
        <v>49.258160237388701</v>
      </c>
      <c r="M1098" s="71">
        <v>0.76456485255334405</v>
      </c>
      <c r="N1098" s="68">
        <v>72.700296735904999</v>
      </c>
      <c r="O1098" s="71">
        <v>0.395963232722434</v>
      </c>
      <c r="P1098" s="68">
        <v>40.243902439024403</v>
      </c>
      <c r="Q1098" s="71"/>
      <c r="R1098" s="68"/>
    </row>
    <row r="1099" spans="1:18" x14ac:dyDescent="0.2">
      <c r="A1099" s="72" t="s">
        <v>2532</v>
      </c>
      <c r="B1099" s="66" t="s">
        <v>2533</v>
      </c>
      <c r="C1099" s="67">
        <v>37</v>
      </c>
      <c r="D1099" s="67" t="s">
        <v>346</v>
      </c>
      <c r="E1099" s="71">
        <v>0.80000265800477699</v>
      </c>
      <c r="F1099" s="68">
        <v>86.646884272996999</v>
      </c>
      <c r="G1099" s="71">
        <v>0.86164086127629502</v>
      </c>
      <c r="H1099" s="68">
        <v>79.228486646884306</v>
      </c>
      <c r="I1099" s="71">
        <v>0.78774198604763901</v>
      </c>
      <c r="J1099" s="68">
        <v>78.338278931750693</v>
      </c>
      <c r="K1099" s="71">
        <v>0.95191584585182298</v>
      </c>
      <c r="L1099" s="68">
        <v>89.317507418397597</v>
      </c>
      <c r="M1099" s="71">
        <v>0.88444018221050102</v>
      </c>
      <c r="N1099" s="68">
        <v>94.955489614243305</v>
      </c>
      <c r="O1099" s="71">
        <v>0.51427441463762502</v>
      </c>
      <c r="P1099" s="68">
        <v>66.463414634146304</v>
      </c>
      <c r="Q1099" s="71"/>
      <c r="R1099" s="68"/>
    </row>
    <row r="1100" spans="1:18" x14ac:dyDescent="0.2">
      <c r="A1100" s="72" t="s">
        <v>2534</v>
      </c>
      <c r="B1100" s="66" t="s">
        <v>2535</v>
      </c>
      <c r="C1100" s="67">
        <v>37</v>
      </c>
      <c r="D1100" s="67" t="s">
        <v>346</v>
      </c>
      <c r="E1100" s="71">
        <v>0.72963563388045505</v>
      </c>
      <c r="F1100" s="68">
        <v>61.721068249258202</v>
      </c>
      <c r="G1100" s="71">
        <v>0.83761771207163205</v>
      </c>
      <c r="H1100" s="68">
        <v>68.249258160237403</v>
      </c>
      <c r="I1100" s="71">
        <v>0.64161347119230605</v>
      </c>
      <c r="J1100" s="68">
        <v>24.9258160237389</v>
      </c>
      <c r="K1100" s="71">
        <v>0.81443013874358705</v>
      </c>
      <c r="L1100" s="68">
        <v>28.7833827893175</v>
      </c>
      <c r="M1100" s="71">
        <v>0.87844641572764304</v>
      </c>
      <c r="N1100" s="68">
        <v>94.362017804154306</v>
      </c>
      <c r="O1100" s="71">
        <v>0.476070431667106</v>
      </c>
      <c r="P1100" s="68">
        <v>56.402439024390198</v>
      </c>
      <c r="Q1100" s="71"/>
      <c r="R1100" s="68"/>
    </row>
    <row r="1101" spans="1:18" x14ac:dyDescent="0.2">
      <c r="A1101" s="72" t="s">
        <v>2536</v>
      </c>
      <c r="B1101" s="66" t="s">
        <v>2537</v>
      </c>
      <c r="C1101" s="67">
        <v>37</v>
      </c>
      <c r="D1101" s="67" t="s">
        <v>346</v>
      </c>
      <c r="E1101" s="71">
        <v>0.73131050573606704</v>
      </c>
      <c r="F1101" s="68">
        <v>63.204747774480701</v>
      </c>
      <c r="G1101" s="71">
        <v>0.84465627270057098</v>
      </c>
      <c r="H1101" s="68">
        <v>71.513353115727</v>
      </c>
      <c r="I1101" s="71">
        <v>0.80342338023708204</v>
      </c>
      <c r="J1101" s="68">
        <v>81.008902077151305</v>
      </c>
      <c r="K1101" s="71">
        <v>0.96750047554652796</v>
      </c>
      <c r="L1101" s="68">
        <v>95.252225519287805</v>
      </c>
      <c r="M1101" s="71">
        <v>0.78254615200191802</v>
      </c>
      <c r="N1101" s="68">
        <v>77.151335311572694</v>
      </c>
      <c r="O1101" s="71">
        <v>0.25842624819423499</v>
      </c>
      <c r="P1101" s="68">
        <v>22.560975609756099</v>
      </c>
      <c r="Q1101" s="71"/>
      <c r="R1101" s="68"/>
    </row>
    <row r="1102" spans="1:18" x14ac:dyDescent="0.2">
      <c r="A1102" s="72" t="s">
        <v>2538</v>
      </c>
      <c r="B1102" s="66" t="s">
        <v>2539</v>
      </c>
      <c r="C1102" s="67">
        <v>37</v>
      </c>
      <c r="D1102" s="67" t="s">
        <v>346</v>
      </c>
      <c r="E1102" s="71">
        <v>0.54553257352197104</v>
      </c>
      <c r="F1102" s="68">
        <v>13.056379821958499</v>
      </c>
      <c r="G1102" s="71">
        <v>0.66946418857920698</v>
      </c>
      <c r="H1102" s="68">
        <v>22.551928783382799</v>
      </c>
      <c r="I1102" s="71">
        <v>0.70907837052956302</v>
      </c>
      <c r="J1102" s="68">
        <v>45.400593471810097</v>
      </c>
      <c r="K1102" s="71">
        <v>0.75019783847056398</v>
      </c>
      <c r="L1102" s="68">
        <v>15.133531157269999</v>
      </c>
      <c r="M1102" s="71">
        <v>0.524814193239031</v>
      </c>
      <c r="N1102" s="68">
        <v>29.080118694362</v>
      </c>
      <c r="O1102" s="71">
        <v>7.4108276791488001E-2</v>
      </c>
      <c r="P1102" s="68">
        <v>3.6585365853658498</v>
      </c>
      <c r="Q1102" s="71"/>
      <c r="R1102" s="68"/>
    </row>
    <row r="1103" spans="1:18" x14ac:dyDescent="0.2">
      <c r="A1103" s="72" t="s">
        <v>1205</v>
      </c>
      <c r="B1103" s="66" t="s">
        <v>2540</v>
      </c>
      <c r="C1103" s="67">
        <v>37</v>
      </c>
      <c r="D1103" s="67" t="s">
        <v>346</v>
      </c>
      <c r="E1103" s="71">
        <v>0.53610100607589695</v>
      </c>
      <c r="F1103" s="68">
        <v>11.869436201780401</v>
      </c>
      <c r="G1103" s="71">
        <v>0.61701009754776603</v>
      </c>
      <c r="H1103" s="68">
        <v>13.353115727003001</v>
      </c>
      <c r="I1103" s="71">
        <v>0.69384899915824905</v>
      </c>
      <c r="J1103" s="68">
        <v>39.465875370919903</v>
      </c>
      <c r="K1103" s="71">
        <v>0.93636015807653605</v>
      </c>
      <c r="L1103" s="68">
        <v>84.569732937685501</v>
      </c>
      <c r="M1103" s="71">
        <v>0.41692639654759001</v>
      </c>
      <c r="N1103" s="68">
        <v>14.8367952522255</v>
      </c>
      <c r="O1103" s="71">
        <v>1.6359379049343099E-2</v>
      </c>
      <c r="P1103" s="68">
        <v>1.2195121951219501</v>
      </c>
      <c r="Q1103" s="71"/>
      <c r="R1103" s="68"/>
    </row>
    <row r="1104" spans="1:18" x14ac:dyDescent="0.2">
      <c r="A1104" s="72" t="s">
        <v>2541</v>
      </c>
      <c r="B1104" s="66" t="s">
        <v>2542</v>
      </c>
      <c r="C1104" s="67">
        <v>37</v>
      </c>
      <c r="D1104" s="67" t="s">
        <v>346</v>
      </c>
      <c r="E1104" s="71">
        <v>0.70230442709179097</v>
      </c>
      <c r="F1104" s="68">
        <v>52.818991097922897</v>
      </c>
      <c r="G1104" s="71">
        <v>0.89574469614333796</v>
      </c>
      <c r="H1104" s="68">
        <v>90.504451038575695</v>
      </c>
      <c r="I1104" s="71">
        <v>0.77693768021805099</v>
      </c>
      <c r="J1104" s="68">
        <v>74.777448071216597</v>
      </c>
      <c r="K1104" s="71">
        <v>0.92399648056047001</v>
      </c>
      <c r="L1104" s="68">
        <v>78.041543026706194</v>
      </c>
      <c r="M1104" s="71">
        <v>0.76456485255334405</v>
      </c>
      <c r="N1104" s="68">
        <v>72.700296735904999</v>
      </c>
      <c r="O1104" s="71">
        <v>0.15027842598375099</v>
      </c>
      <c r="P1104" s="68">
        <v>8.8414634146341502</v>
      </c>
      <c r="Q1104" s="71"/>
      <c r="R1104" s="68"/>
    </row>
    <row r="1105" spans="1:18" x14ac:dyDescent="0.2">
      <c r="A1105" s="72" t="s">
        <v>2543</v>
      </c>
      <c r="B1105" s="66" t="s">
        <v>2544</v>
      </c>
      <c r="C1105" s="67">
        <v>37</v>
      </c>
      <c r="D1105" s="67" t="s">
        <v>346</v>
      </c>
      <c r="E1105" s="71">
        <v>0.63001664715152506</v>
      </c>
      <c r="F1105" s="68">
        <v>32.937685459940703</v>
      </c>
      <c r="G1105" s="71">
        <v>0.79502984092062901</v>
      </c>
      <c r="H1105" s="68">
        <v>57.863501483679499</v>
      </c>
      <c r="I1105" s="71">
        <v>0.764939232845812</v>
      </c>
      <c r="J1105" s="68">
        <v>70.029673590504402</v>
      </c>
      <c r="K1105" s="71">
        <v>0.90464432416888496</v>
      </c>
      <c r="L1105" s="68">
        <v>67.359050445103904</v>
      </c>
      <c r="M1105" s="71">
        <v>0.62670822344761501</v>
      </c>
      <c r="N1105" s="68">
        <v>48.071216617210702</v>
      </c>
      <c r="O1105" s="71">
        <v>5.8761614374686702E-2</v>
      </c>
      <c r="P1105" s="68">
        <v>2.4390243902439002</v>
      </c>
      <c r="Q1105" s="71"/>
      <c r="R1105" s="68"/>
    </row>
    <row r="1106" spans="1:18" x14ac:dyDescent="0.2">
      <c r="A1106" s="72" t="s">
        <v>2545</v>
      </c>
      <c r="B1106" s="66" t="s">
        <v>2546</v>
      </c>
      <c r="C1106" s="67">
        <v>37</v>
      </c>
      <c r="D1106" s="67" t="s">
        <v>346</v>
      </c>
      <c r="E1106" s="71">
        <v>0.56493859741066699</v>
      </c>
      <c r="F1106" s="68">
        <v>16.320474777448101</v>
      </c>
      <c r="G1106" s="71">
        <v>0.60970713993661996</v>
      </c>
      <c r="H1106" s="68">
        <v>12.4629080118694</v>
      </c>
      <c r="I1106" s="71">
        <v>0.73000597915979804</v>
      </c>
      <c r="J1106" s="68">
        <v>52.522255192878298</v>
      </c>
      <c r="K1106" s="71">
        <v>0.84566550348780201</v>
      </c>
      <c r="L1106" s="68">
        <v>38.575667655786297</v>
      </c>
      <c r="M1106" s="71">
        <v>0.53080795972188899</v>
      </c>
      <c r="N1106" s="68">
        <v>30.267062314540102</v>
      </c>
      <c r="O1106" s="71">
        <v>0.108506404747228</v>
      </c>
      <c r="P1106" s="68">
        <v>5.1829268292682897</v>
      </c>
      <c r="Q1106" s="71"/>
      <c r="R1106" s="68"/>
    </row>
    <row r="1107" spans="1:18" x14ac:dyDescent="0.2">
      <c r="A1107" s="72" t="s">
        <v>2547</v>
      </c>
      <c r="B1107" s="66" t="s">
        <v>2548</v>
      </c>
      <c r="C1107" s="67">
        <v>37</v>
      </c>
      <c r="D1107" s="67" t="s">
        <v>346</v>
      </c>
      <c r="E1107" s="71">
        <v>0.37382223097238299</v>
      </c>
      <c r="F1107" s="68">
        <v>2.3738872403560798</v>
      </c>
      <c r="G1107" s="71">
        <v>0.206117085912219</v>
      </c>
      <c r="H1107" s="68">
        <v>0.59347181008902095</v>
      </c>
      <c r="I1107" s="71">
        <v>0.44841576988396198</v>
      </c>
      <c r="J1107" s="68">
        <v>2.0771513353115698</v>
      </c>
      <c r="K1107" s="71">
        <v>0.75680836535970597</v>
      </c>
      <c r="L1107" s="68">
        <v>16.320474777448101</v>
      </c>
      <c r="M1107" s="71">
        <v>0.123231838887557</v>
      </c>
      <c r="N1107" s="68">
        <v>2.3738872403560798</v>
      </c>
      <c r="O1107" s="71">
        <v>0.33453809481847302</v>
      </c>
      <c r="P1107" s="68">
        <v>31.402439024390201</v>
      </c>
      <c r="Q1107" s="71"/>
      <c r="R1107" s="68"/>
    </row>
    <row r="1108" spans="1:18" x14ac:dyDescent="0.2">
      <c r="A1108" s="72" t="s">
        <v>2549</v>
      </c>
      <c r="B1108" s="66" t="s">
        <v>2550</v>
      </c>
      <c r="C1108" s="67">
        <v>37</v>
      </c>
      <c r="D1108" s="67" t="s">
        <v>346</v>
      </c>
      <c r="E1108" s="71">
        <v>0.50322584352196698</v>
      </c>
      <c r="F1108" s="68">
        <v>8.6053412462908003</v>
      </c>
      <c r="G1108" s="71">
        <v>0.83681390469389705</v>
      </c>
      <c r="H1108" s="68">
        <v>67.655786350148404</v>
      </c>
      <c r="I1108" s="71">
        <v>0.62305855741487803</v>
      </c>
      <c r="J1108" s="68">
        <v>18.3976261127596</v>
      </c>
      <c r="K1108" s="71">
        <v>0.64213771590604196</v>
      </c>
      <c r="L1108" s="68">
        <v>5.3412462908011902</v>
      </c>
      <c r="M1108" s="71">
        <v>0.37497003116758598</v>
      </c>
      <c r="N1108" s="68">
        <v>10.3857566765579</v>
      </c>
      <c r="O1108" s="71">
        <v>3.9149008427430201E-2</v>
      </c>
      <c r="P1108" s="68">
        <v>1.5243902439024399</v>
      </c>
      <c r="Q1108" s="71"/>
      <c r="R1108" s="68"/>
    </row>
    <row r="1109" spans="1:18" x14ac:dyDescent="0.2">
      <c r="A1109" s="72" t="s">
        <v>2551</v>
      </c>
      <c r="B1109" s="66" t="s">
        <v>2552</v>
      </c>
      <c r="C1109" s="67">
        <v>37</v>
      </c>
      <c r="D1109" s="67" t="s">
        <v>346</v>
      </c>
      <c r="E1109" s="71">
        <v>0.367525103086348</v>
      </c>
      <c r="F1109" s="68">
        <v>2.0771513353115698</v>
      </c>
      <c r="G1109" s="71">
        <v>0.52480854259096299</v>
      </c>
      <c r="H1109" s="68">
        <v>5.0445103857566798</v>
      </c>
      <c r="I1109" s="71">
        <v>0.41515265530272</v>
      </c>
      <c r="J1109" s="68">
        <v>1.4836795252225501</v>
      </c>
      <c r="K1109" s="71">
        <v>0.75421026745105602</v>
      </c>
      <c r="L1109" s="68">
        <v>15.727002967359001</v>
      </c>
      <c r="M1109" s="71">
        <v>1.53440421961159E-2</v>
      </c>
      <c r="N1109" s="68">
        <v>1.4836795252225501</v>
      </c>
      <c r="O1109" s="71">
        <v>0.128110007890884</v>
      </c>
      <c r="P1109" s="68">
        <v>7.01219512195122</v>
      </c>
      <c r="Q1109" s="71"/>
      <c r="R1109" s="68"/>
    </row>
    <row r="1110" spans="1:18" x14ac:dyDescent="0.2">
      <c r="A1110" s="72" t="s">
        <v>2553</v>
      </c>
      <c r="B1110" s="66" t="s">
        <v>2554</v>
      </c>
      <c r="C1110" s="67">
        <v>37</v>
      </c>
      <c r="D1110" s="67" t="s">
        <v>346</v>
      </c>
      <c r="E1110" s="71">
        <v>0.61321647416006897</v>
      </c>
      <c r="F1110" s="68">
        <v>27.002967359050398</v>
      </c>
      <c r="G1110" s="71">
        <v>0.75152765424100898</v>
      </c>
      <c r="H1110" s="68">
        <v>42.136498516320501</v>
      </c>
      <c r="I1110" s="71">
        <v>0.73544877548133203</v>
      </c>
      <c r="J1110" s="68">
        <v>55.489614243323402</v>
      </c>
      <c r="K1110" s="71">
        <v>0.78616969618583898</v>
      </c>
      <c r="L1110" s="68">
        <v>21.068249258160201</v>
      </c>
      <c r="M1110" s="71">
        <v>0.62071445696475602</v>
      </c>
      <c r="N1110" s="68">
        <v>47.477744807121702</v>
      </c>
      <c r="O1110" s="71">
        <v>0.172221787927411</v>
      </c>
      <c r="P1110" s="68">
        <v>10.670731707317101</v>
      </c>
      <c r="Q1110" s="71"/>
      <c r="R1110" s="68"/>
    </row>
    <row r="1111" spans="1:18" x14ac:dyDescent="0.2">
      <c r="A1111" s="72" t="s">
        <v>2555</v>
      </c>
      <c r="B1111" s="66" t="s">
        <v>2556</v>
      </c>
      <c r="C1111" s="67">
        <v>37</v>
      </c>
      <c r="D1111" s="67" t="s">
        <v>346</v>
      </c>
      <c r="E1111" s="71">
        <v>0.62484925740946895</v>
      </c>
      <c r="F1111" s="68">
        <v>30.267062314540102</v>
      </c>
      <c r="G1111" s="71">
        <v>0.759897522622486</v>
      </c>
      <c r="H1111" s="68">
        <v>44.510385756676598</v>
      </c>
      <c r="I1111" s="71">
        <v>0.72102478224597699</v>
      </c>
      <c r="J1111" s="68">
        <v>48.961424332344201</v>
      </c>
      <c r="K1111" s="71">
        <v>0.90550036700153402</v>
      </c>
      <c r="L1111" s="68">
        <v>67.952522255192903</v>
      </c>
      <c r="M1111" s="71">
        <v>0.51282666027331603</v>
      </c>
      <c r="N1111" s="68">
        <v>27.299703264095001</v>
      </c>
      <c r="O1111" s="71">
        <v>0.22499695490403299</v>
      </c>
      <c r="P1111" s="68">
        <v>16.4634146341463</v>
      </c>
      <c r="Q1111" s="71"/>
      <c r="R1111" s="68"/>
    </row>
    <row r="1112" spans="1:18" x14ac:dyDescent="0.2">
      <c r="A1112" s="72" t="s">
        <v>2557</v>
      </c>
      <c r="B1112" s="66" t="s">
        <v>2558</v>
      </c>
      <c r="C1112" s="67">
        <v>37</v>
      </c>
      <c r="D1112" s="67" t="s">
        <v>346</v>
      </c>
      <c r="E1112" s="71">
        <v>0.65902670386385798</v>
      </c>
      <c r="F1112" s="68">
        <v>39.169139465875404</v>
      </c>
      <c r="G1112" s="71">
        <v>0.79265068434730401</v>
      </c>
      <c r="H1112" s="68">
        <v>56.6765578635015</v>
      </c>
      <c r="I1112" s="71">
        <v>0.69760861453494205</v>
      </c>
      <c r="J1112" s="68">
        <v>40.949554896142402</v>
      </c>
      <c r="K1112" s="71">
        <v>0.89085856168297906</v>
      </c>
      <c r="L1112" s="68">
        <v>59.347181008902098</v>
      </c>
      <c r="M1112" s="71">
        <v>0.54279549268760496</v>
      </c>
      <c r="N1112" s="68">
        <v>31.7507418397626</v>
      </c>
      <c r="O1112" s="71">
        <v>0.37122016606645802</v>
      </c>
      <c r="P1112" s="68">
        <v>38.109756097560997</v>
      </c>
      <c r="Q1112" s="71"/>
      <c r="R1112" s="68"/>
    </row>
    <row r="1113" spans="1:18" x14ac:dyDescent="0.2">
      <c r="A1113" s="72" t="s">
        <v>2559</v>
      </c>
      <c r="B1113" s="66" t="s">
        <v>2560</v>
      </c>
      <c r="C1113" s="67">
        <v>37</v>
      </c>
      <c r="D1113" s="67" t="s">
        <v>346</v>
      </c>
      <c r="E1113" s="71">
        <v>0.51557016864398497</v>
      </c>
      <c r="F1113" s="68">
        <v>10.3857566765579</v>
      </c>
      <c r="G1113" s="71">
        <v>0.65751717564090695</v>
      </c>
      <c r="H1113" s="68">
        <v>21.068249258160201</v>
      </c>
      <c r="I1113" s="71">
        <v>0.64096939030048306</v>
      </c>
      <c r="J1113" s="68">
        <v>24.6290801186944</v>
      </c>
      <c r="K1113" s="71">
        <v>0.62842588928356002</v>
      </c>
      <c r="L1113" s="68">
        <v>4.7477744807121702</v>
      </c>
      <c r="M1113" s="71">
        <v>0.339007432270439</v>
      </c>
      <c r="N1113" s="68">
        <v>7.71513353115727</v>
      </c>
      <c r="O1113" s="71">
        <v>0.311930955724536</v>
      </c>
      <c r="P1113" s="68">
        <v>28.9634146341463</v>
      </c>
      <c r="Q1113" s="71"/>
      <c r="R1113" s="68"/>
    </row>
    <row r="1114" spans="1:18" x14ac:dyDescent="0.2">
      <c r="A1114" s="72" t="s">
        <v>2561</v>
      </c>
      <c r="B1114" s="66" t="s">
        <v>2562</v>
      </c>
      <c r="C1114" s="67">
        <v>37</v>
      </c>
      <c r="D1114" s="67" t="s">
        <v>346</v>
      </c>
      <c r="E1114" s="71">
        <v>0.52513204770088895</v>
      </c>
      <c r="F1114" s="68">
        <v>11.275964391691399</v>
      </c>
      <c r="G1114" s="71">
        <v>0.63276296568799295</v>
      </c>
      <c r="H1114" s="68">
        <v>16.617210682492601</v>
      </c>
      <c r="I1114" s="71">
        <v>0.68583379660978905</v>
      </c>
      <c r="J1114" s="68">
        <v>36.795252225519299</v>
      </c>
      <c r="K1114" s="71">
        <v>0.77293540025630803</v>
      </c>
      <c r="L1114" s="68">
        <v>18.694362017804199</v>
      </c>
      <c r="M1114" s="71">
        <v>0.49484536082474201</v>
      </c>
      <c r="N1114" s="68">
        <v>24.3323442136499</v>
      </c>
      <c r="O1114" s="71">
        <v>3.9282715125612898E-2</v>
      </c>
      <c r="P1114" s="68">
        <v>1.82926829268293</v>
      </c>
      <c r="Q1114" s="71"/>
      <c r="R1114" s="68"/>
    </row>
    <row r="1115" spans="1:18" x14ac:dyDescent="0.2">
      <c r="A1115" s="72" t="s">
        <v>2563</v>
      </c>
      <c r="B1115" s="66" t="s">
        <v>2564</v>
      </c>
      <c r="C1115" s="67">
        <v>37</v>
      </c>
      <c r="D1115" s="67" t="s">
        <v>346</v>
      </c>
      <c r="E1115" s="71">
        <v>0.59907731715394497</v>
      </c>
      <c r="F1115" s="68">
        <v>24.3323442136499</v>
      </c>
      <c r="G1115" s="71">
        <v>0.640665895500516</v>
      </c>
      <c r="H1115" s="68">
        <v>17.5074183976261</v>
      </c>
      <c r="I1115" s="71">
        <v>0.72684367864124499</v>
      </c>
      <c r="J1115" s="68">
        <v>50.1483679525223</v>
      </c>
      <c r="K1115" s="71">
        <v>0.85714226219454803</v>
      </c>
      <c r="L1115" s="68">
        <v>44.510385756676598</v>
      </c>
      <c r="M1115" s="71">
        <v>0.58475185806760999</v>
      </c>
      <c r="N1115" s="68">
        <v>39.169139465875404</v>
      </c>
      <c r="O1115" s="71">
        <v>0.18598289136580401</v>
      </c>
      <c r="P1115" s="68">
        <v>11.890243902439</v>
      </c>
      <c r="Q1115" s="71"/>
      <c r="R1115" s="68"/>
    </row>
    <row r="1116" spans="1:18" x14ac:dyDescent="0.2">
      <c r="A1116" s="72" t="s">
        <v>2565</v>
      </c>
      <c r="B1116" s="66" t="s">
        <v>2566</v>
      </c>
      <c r="C1116" s="67">
        <v>37</v>
      </c>
      <c r="D1116" s="67" t="s">
        <v>346</v>
      </c>
      <c r="E1116" s="71">
        <v>0.70792202955555195</v>
      </c>
      <c r="F1116" s="68">
        <v>54.005934718100903</v>
      </c>
      <c r="G1116" s="71">
        <v>0.88436374860478995</v>
      </c>
      <c r="H1116" s="68">
        <v>86.646884272996999</v>
      </c>
      <c r="I1116" s="71">
        <v>0.79116149798302804</v>
      </c>
      <c r="J1116" s="68">
        <v>78.635014836795193</v>
      </c>
      <c r="K1116" s="71">
        <v>0.93357512320034197</v>
      </c>
      <c r="L1116" s="68">
        <v>82.789317507418403</v>
      </c>
      <c r="M1116" s="71">
        <v>0.69263965475904998</v>
      </c>
      <c r="N1116" s="68">
        <v>59.050445103857598</v>
      </c>
      <c r="O1116" s="71">
        <v>0.23787012323054901</v>
      </c>
      <c r="P1116" s="68">
        <v>19.8170731707317</v>
      </c>
      <c r="Q1116" s="71"/>
      <c r="R1116" s="68"/>
    </row>
    <row r="1117" spans="1:18" x14ac:dyDescent="0.2">
      <c r="A1117" s="72" t="s">
        <v>2567</v>
      </c>
      <c r="B1117" s="66" t="s">
        <v>2568</v>
      </c>
      <c r="C1117" s="67">
        <v>37</v>
      </c>
      <c r="D1117" s="67" t="s">
        <v>346</v>
      </c>
      <c r="E1117" s="71">
        <v>0.80617329843282104</v>
      </c>
      <c r="F1117" s="68">
        <v>88.724035608308597</v>
      </c>
      <c r="G1117" s="71">
        <v>0.98483359098665502</v>
      </c>
      <c r="H1117" s="68">
        <v>100</v>
      </c>
      <c r="I1117" s="71">
        <v>0.82818132114771403</v>
      </c>
      <c r="J1117" s="68">
        <v>88.427299703264097</v>
      </c>
      <c r="K1117" s="71">
        <v>0.96298948790804695</v>
      </c>
      <c r="L1117" s="68">
        <v>93.768545994065306</v>
      </c>
      <c r="M1117" s="71">
        <v>0.81850875089906505</v>
      </c>
      <c r="N1117" s="68">
        <v>86.053412462908</v>
      </c>
      <c r="O1117" s="71">
        <v>0.43635334122262298</v>
      </c>
      <c r="P1117" s="68">
        <v>47.865853658536601</v>
      </c>
      <c r="Q1117" s="71"/>
      <c r="R1117" s="68"/>
    </row>
    <row r="1118" spans="1:18" x14ac:dyDescent="0.2">
      <c r="A1118" s="72" t="s">
        <v>2569</v>
      </c>
      <c r="B1118" s="66" t="s">
        <v>2570</v>
      </c>
      <c r="C1118" s="67">
        <v>37</v>
      </c>
      <c r="D1118" s="67" t="s">
        <v>346</v>
      </c>
      <c r="E1118" s="71">
        <v>0.60840929452631298</v>
      </c>
      <c r="F1118" s="68">
        <v>24.9258160237389</v>
      </c>
      <c r="G1118" s="71">
        <v>0.68759231411189503</v>
      </c>
      <c r="H1118" s="68">
        <v>25.519287833827899</v>
      </c>
      <c r="I1118" s="71">
        <v>0.78137164125576597</v>
      </c>
      <c r="J1118" s="68">
        <v>76.854599406528195</v>
      </c>
      <c r="K1118" s="71">
        <v>0.857794652372185</v>
      </c>
      <c r="L1118" s="68">
        <v>44.807121661721098</v>
      </c>
      <c r="M1118" s="71">
        <v>0.53680172620474698</v>
      </c>
      <c r="N1118" s="68">
        <v>30.860534124629101</v>
      </c>
      <c r="O1118" s="71">
        <v>0.178486138686969</v>
      </c>
      <c r="P1118" s="68">
        <v>11.5853658536585</v>
      </c>
      <c r="Q1118" s="71"/>
      <c r="R1118" s="68"/>
    </row>
    <row r="1119" spans="1:18" x14ac:dyDescent="0.2">
      <c r="A1119" s="72" t="s">
        <v>2571</v>
      </c>
      <c r="B1119" s="66" t="s">
        <v>2572</v>
      </c>
      <c r="C1119" s="67">
        <v>37</v>
      </c>
      <c r="D1119" s="67" t="s">
        <v>346</v>
      </c>
      <c r="E1119" s="71">
        <v>0.49506532306616302</v>
      </c>
      <c r="F1119" s="68">
        <v>7.71513353115727</v>
      </c>
      <c r="G1119" s="71">
        <v>0.56366557750030499</v>
      </c>
      <c r="H1119" s="68">
        <v>6.8249258160237396</v>
      </c>
      <c r="I1119" s="71">
        <v>0.64328430193749397</v>
      </c>
      <c r="J1119" s="68">
        <v>25.519287833827899</v>
      </c>
      <c r="K1119" s="71">
        <v>0.85109560882207802</v>
      </c>
      <c r="L1119" s="68">
        <v>42.433234421365</v>
      </c>
      <c r="M1119" s="71">
        <v>0.30304483337329202</v>
      </c>
      <c r="N1119" s="68">
        <v>5.6379821958456997</v>
      </c>
      <c r="O1119" s="71">
        <v>0.114236293697646</v>
      </c>
      <c r="P1119" s="68">
        <v>5.48780487804878</v>
      </c>
      <c r="Q1119" s="71"/>
      <c r="R1119" s="68"/>
    </row>
    <row r="1120" spans="1:18" x14ac:dyDescent="0.2">
      <c r="A1120" s="72" t="s">
        <v>2573</v>
      </c>
      <c r="B1120" s="66" t="s">
        <v>2574</v>
      </c>
      <c r="C1120" s="67">
        <v>38</v>
      </c>
      <c r="D1120" s="67" t="s">
        <v>346</v>
      </c>
      <c r="E1120" s="71">
        <v>0.83038896462106204</v>
      </c>
      <c r="F1120" s="68">
        <v>63.157894736842103</v>
      </c>
      <c r="G1120" s="71">
        <v>0.831941490933085</v>
      </c>
      <c r="H1120" s="68">
        <v>52.631578947368403</v>
      </c>
      <c r="I1120" s="71">
        <v>0.80722682436375703</v>
      </c>
      <c r="J1120" s="68">
        <v>48.026315789473699</v>
      </c>
      <c r="K1120" s="71">
        <v>0.88341979493994904</v>
      </c>
      <c r="L1120" s="68">
        <v>58.552631578947398</v>
      </c>
      <c r="M1120" s="71">
        <v>0.78830209084354697</v>
      </c>
      <c r="N1120" s="68">
        <v>59.210526315789501</v>
      </c>
      <c r="O1120" s="71">
        <v>0.84105462202497105</v>
      </c>
      <c r="P1120" s="68">
        <v>78.911564625850303</v>
      </c>
      <c r="Q1120" s="71"/>
      <c r="R1120" s="68"/>
    </row>
    <row r="1121" spans="1:18" x14ac:dyDescent="0.2">
      <c r="A1121" s="72" t="s">
        <v>2575</v>
      </c>
      <c r="B1121" s="66" t="s">
        <v>2576</v>
      </c>
      <c r="C1121" s="67">
        <v>38</v>
      </c>
      <c r="D1121" s="67" t="s">
        <v>346</v>
      </c>
      <c r="E1121" s="71">
        <v>0.92240431350056296</v>
      </c>
      <c r="F1121" s="68">
        <v>98.684210526315795</v>
      </c>
      <c r="G1121" s="71">
        <v>0.83105735574964601</v>
      </c>
      <c r="H1121" s="68">
        <v>51.973684210526301</v>
      </c>
      <c r="I1121" s="71">
        <v>0.96357625418953496</v>
      </c>
      <c r="J1121" s="68">
        <v>94.078947368421098</v>
      </c>
      <c r="K1121" s="71">
        <v>0.97034874684781103</v>
      </c>
      <c r="L1121" s="68">
        <v>94.078947368421098</v>
      </c>
      <c r="M1121" s="71">
        <v>0.95953496755587597</v>
      </c>
      <c r="N1121" s="68">
        <v>93.421052631578902</v>
      </c>
      <c r="O1121" s="71">
        <v>0.88750424315994803</v>
      </c>
      <c r="P1121" s="68">
        <v>90.476190476190496</v>
      </c>
      <c r="Q1121" s="71"/>
      <c r="R1121" s="68"/>
    </row>
    <row r="1122" spans="1:18" x14ac:dyDescent="0.2">
      <c r="A1122" s="72" t="s">
        <v>2577</v>
      </c>
      <c r="B1122" s="66" t="s">
        <v>2578</v>
      </c>
      <c r="C1122" s="67">
        <v>38</v>
      </c>
      <c r="D1122" s="67" t="s">
        <v>346</v>
      </c>
      <c r="E1122" s="71">
        <v>0.78811722618180502</v>
      </c>
      <c r="F1122" s="68">
        <v>46.710526315789501</v>
      </c>
      <c r="G1122" s="71">
        <v>0.79961707879093802</v>
      </c>
      <c r="H1122" s="68">
        <v>40.789473684210499</v>
      </c>
      <c r="I1122" s="71">
        <v>0.84444784190454003</v>
      </c>
      <c r="J1122" s="68">
        <v>60.526315789473699</v>
      </c>
      <c r="K1122" s="71">
        <v>0.81894835777599595</v>
      </c>
      <c r="L1122" s="68">
        <v>32.2368421052632</v>
      </c>
      <c r="M1122" s="71">
        <v>0.79731434751261698</v>
      </c>
      <c r="N1122" s="68">
        <v>59.868421052631597</v>
      </c>
      <c r="O1122" s="71">
        <v>0.68025850492493201</v>
      </c>
      <c r="P1122" s="68">
        <v>42.176870748299301</v>
      </c>
      <c r="Q1122" s="71"/>
      <c r="R1122" s="68"/>
    </row>
    <row r="1123" spans="1:18" x14ac:dyDescent="0.2">
      <c r="A1123" s="72" t="s">
        <v>2579</v>
      </c>
      <c r="B1123" s="66" t="s">
        <v>2580</v>
      </c>
      <c r="C1123" s="67">
        <v>38</v>
      </c>
      <c r="D1123" s="67" t="s">
        <v>346</v>
      </c>
      <c r="E1123" s="71">
        <v>0.69966561310074504</v>
      </c>
      <c r="F1123" s="68">
        <v>26.973684210526301</v>
      </c>
      <c r="G1123" s="71">
        <v>0.77091004752909797</v>
      </c>
      <c r="H1123" s="68">
        <v>32.2368421052632</v>
      </c>
      <c r="I1123" s="71">
        <v>0.57499152606914194</v>
      </c>
      <c r="J1123" s="68">
        <v>11.1842105263158</v>
      </c>
      <c r="K1123" s="71">
        <v>0.60918348233939101</v>
      </c>
      <c r="L1123" s="68">
        <v>6.5789473684210504</v>
      </c>
      <c r="M1123" s="71">
        <v>0.752253064167267</v>
      </c>
      <c r="N1123" s="68">
        <v>51.315789473684198</v>
      </c>
      <c r="O1123" s="71">
        <v>0.79098994539882905</v>
      </c>
      <c r="P1123" s="68">
        <v>68.027210884353707</v>
      </c>
      <c r="Q1123" s="71"/>
      <c r="R1123" s="68"/>
    </row>
    <row r="1124" spans="1:18" x14ac:dyDescent="0.2">
      <c r="A1124" s="72" t="s">
        <v>2581</v>
      </c>
      <c r="B1124" s="66" t="s">
        <v>2582</v>
      </c>
      <c r="C1124" s="67">
        <v>38</v>
      </c>
      <c r="D1124" s="67" t="s">
        <v>346</v>
      </c>
      <c r="E1124" s="71">
        <v>0.61866427672101398</v>
      </c>
      <c r="F1124" s="68">
        <v>17.105263157894701</v>
      </c>
      <c r="G1124" s="71">
        <v>0.68978909425572699</v>
      </c>
      <c r="H1124" s="68">
        <v>17.105263157894701</v>
      </c>
      <c r="I1124" s="71">
        <v>0.64153157149412998</v>
      </c>
      <c r="J1124" s="68">
        <v>14.473684210526301</v>
      </c>
      <c r="K1124" s="71">
        <v>0.82199364432741695</v>
      </c>
      <c r="L1124" s="68">
        <v>34.210526315789501</v>
      </c>
      <c r="M1124" s="71">
        <v>0.57200793078586898</v>
      </c>
      <c r="N1124" s="68">
        <v>21.710526315789501</v>
      </c>
      <c r="O1124" s="71">
        <v>0.36799914274192702</v>
      </c>
      <c r="P1124" s="68">
        <v>14.965986394557801</v>
      </c>
      <c r="Q1124" s="71"/>
      <c r="R1124" s="68"/>
    </row>
    <row r="1125" spans="1:18" x14ac:dyDescent="0.2">
      <c r="A1125" s="72" t="s">
        <v>2583</v>
      </c>
      <c r="B1125" s="66" t="s">
        <v>2584</v>
      </c>
      <c r="C1125" s="67">
        <v>38</v>
      </c>
      <c r="D1125" s="67" t="s">
        <v>346</v>
      </c>
      <c r="E1125" s="71">
        <v>0.79581664429156695</v>
      </c>
      <c r="F1125" s="68">
        <v>50.657894736842103</v>
      </c>
      <c r="G1125" s="71">
        <v>0.81631540614569498</v>
      </c>
      <c r="H1125" s="68">
        <v>44.7368421052632</v>
      </c>
      <c r="I1125" s="71">
        <v>0.88651908523420797</v>
      </c>
      <c r="J1125" s="68">
        <v>71.052631578947398</v>
      </c>
      <c r="K1125" s="71">
        <v>0.85606218843954796</v>
      </c>
      <c r="L1125" s="68">
        <v>44.7368421052632</v>
      </c>
      <c r="M1125" s="71">
        <v>0.806326604181687</v>
      </c>
      <c r="N1125" s="68">
        <v>63.157894736842103</v>
      </c>
      <c r="O1125" s="71">
        <v>0.61385993745669898</v>
      </c>
      <c r="P1125" s="68">
        <v>32.653061224489797</v>
      </c>
      <c r="Q1125" s="71"/>
      <c r="R1125" s="68"/>
    </row>
    <row r="1126" spans="1:18" x14ac:dyDescent="0.2">
      <c r="A1126" s="72" t="s">
        <v>2585</v>
      </c>
      <c r="B1126" s="66" t="s">
        <v>2586</v>
      </c>
      <c r="C1126" s="67">
        <v>38</v>
      </c>
      <c r="D1126" s="67" t="s">
        <v>346</v>
      </c>
      <c r="E1126" s="71">
        <v>0.65735923937024099</v>
      </c>
      <c r="F1126" s="68">
        <v>21.052631578947398</v>
      </c>
      <c r="G1126" s="71">
        <v>0.72450864230537004</v>
      </c>
      <c r="H1126" s="68">
        <v>21.710526315789501</v>
      </c>
      <c r="I1126" s="71">
        <v>0.69042484133072302</v>
      </c>
      <c r="J1126" s="68">
        <v>25</v>
      </c>
      <c r="K1126" s="71">
        <v>0.693007852523151</v>
      </c>
      <c r="L1126" s="68">
        <v>12.5</v>
      </c>
      <c r="M1126" s="71">
        <v>0.59003244412400802</v>
      </c>
      <c r="N1126" s="68">
        <v>24.342105263157901</v>
      </c>
      <c r="O1126" s="71">
        <v>0.58882241656795198</v>
      </c>
      <c r="P1126" s="68">
        <v>31.292517006802701</v>
      </c>
      <c r="Q1126" s="71"/>
      <c r="R1126" s="68"/>
    </row>
    <row r="1127" spans="1:18" x14ac:dyDescent="0.2">
      <c r="A1127" s="72" t="s">
        <v>2587</v>
      </c>
      <c r="B1127" s="66" t="s">
        <v>2588</v>
      </c>
      <c r="C1127" s="67">
        <v>37</v>
      </c>
      <c r="D1127" s="67" t="s">
        <v>346</v>
      </c>
      <c r="E1127" s="71">
        <v>0.39194754543062399</v>
      </c>
      <c r="F1127" s="68">
        <v>2.9673590504451002</v>
      </c>
      <c r="G1127" s="71">
        <v>0.46667316542674597</v>
      </c>
      <c r="H1127" s="68">
        <v>3.2640949554896102</v>
      </c>
      <c r="I1127" s="71">
        <v>0.29389902997044398</v>
      </c>
      <c r="J1127" s="68">
        <v>0.29673590504450997</v>
      </c>
      <c r="K1127" s="71">
        <v>0.79671352091782499</v>
      </c>
      <c r="L1127" s="68">
        <v>23.738872403560801</v>
      </c>
      <c r="M1127" s="71">
        <v>0.183169503716135</v>
      </c>
      <c r="N1127" s="68">
        <v>2.6706231454005902</v>
      </c>
      <c r="O1127" s="71">
        <v>0.21928250712196701</v>
      </c>
      <c r="P1127" s="68">
        <v>15.853658536585399</v>
      </c>
      <c r="Q1127" s="71"/>
      <c r="R1127" s="68"/>
    </row>
    <row r="1128" spans="1:18" x14ac:dyDescent="0.2">
      <c r="A1128" s="72" t="s">
        <v>2589</v>
      </c>
      <c r="B1128" s="66" t="s">
        <v>2590</v>
      </c>
      <c r="C1128" s="67">
        <v>37</v>
      </c>
      <c r="D1128" s="67" t="s">
        <v>346</v>
      </c>
      <c r="E1128" s="71">
        <v>0.565754527930875</v>
      </c>
      <c r="F1128" s="68">
        <v>16.617210682492601</v>
      </c>
      <c r="G1128" s="71">
        <v>0.56684884074684605</v>
      </c>
      <c r="H1128" s="68">
        <v>7.12166172106825</v>
      </c>
      <c r="I1128" s="71">
        <v>0.55212930377349001</v>
      </c>
      <c r="J1128" s="68">
        <v>7.12166172106825</v>
      </c>
      <c r="K1128" s="71">
        <v>0.79292150243602599</v>
      </c>
      <c r="L1128" s="68">
        <v>22.255192878338299</v>
      </c>
      <c r="M1128" s="71">
        <v>0.36298249820187001</v>
      </c>
      <c r="N1128" s="68">
        <v>9.4955489614243298</v>
      </c>
      <c r="O1128" s="71">
        <v>0.55389049449614203</v>
      </c>
      <c r="P1128" s="68">
        <v>73.170731707317103</v>
      </c>
      <c r="Q1128" s="71"/>
      <c r="R1128" s="68"/>
    </row>
    <row r="1129" spans="1:18" x14ac:dyDescent="0.2">
      <c r="A1129" s="72" t="s">
        <v>2591</v>
      </c>
      <c r="B1129" s="66" t="s">
        <v>2592</v>
      </c>
      <c r="C1129" s="67">
        <v>38</v>
      </c>
      <c r="D1129" s="67" t="s">
        <v>346</v>
      </c>
      <c r="E1129" s="71">
        <v>0.92773629786177603</v>
      </c>
      <c r="F1129" s="68">
        <v>99.342105263157904</v>
      </c>
      <c r="G1129" s="71">
        <v>0.87328442728416</v>
      </c>
      <c r="H1129" s="68">
        <v>73.684210526315795</v>
      </c>
      <c r="I1129" s="71">
        <v>0.96939698266943497</v>
      </c>
      <c r="J1129" s="68">
        <v>95.394736842105303</v>
      </c>
      <c r="K1129" s="71">
        <v>0.96279629933760302</v>
      </c>
      <c r="L1129" s="68">
        <v>91.447368421052602</v>
      </c>
      <c r="M1129" s="71">
        <v>0.97755948089401501</v>
      </c>
      <c r="N1129" s="68">
        <v>97.368421052631604</v>
      </c>
      <c r="O1129" s="71">
        <v>0.85564429912366802</v>
      </c>
      <c r="P1129" s="68">
        <v>80.952380952380906</v>
      </c>
      <c r="Q1129" s="71"/>
      <c r="R1129" s="68"/>
    </row>
    <row r="1130" spans="1:18" x14ac:dyDescent="0.2">
      <c r="A1130" s="72" t="s">
        <v>2593</v>
      </c>
      <c r="B1130" s="66" t="s">
        <v>2594</v>
      </c>
      <c r="C1130" s="67">
        <v>38</v>
      </c>
      <c r="D1130" s="67" t="s">
        <v>346</v>
      </c>
      <c r="E1130" s="71">
        <v>0.85940031273669004</v>
      </c>
      <c r="F1130" s="68">
        <v>72.368421052631604</v>
      </c>
      <c r="G1130" s="71">
        <v>0.83893426562036699</v>
      </c>
      <c r="H1130" s="68">
        <v>57.2368421052632</v>
      </c>
      <c r="I1130" s="71">
        <v>0.75706167382927803</v>
      </c>
      <c r="J1130" s="68">
        <v>36.184210526315802</v>
      </c>
      <c r="K1130" s="71">
        <v>0.878341771523663</v>
      </c>
      <c r="L1130" s="68">
        <v>53.289473684210499</v>
      </c>
      <c r="M1130" s="71">
        <v>0.88743691420331605</v>
      </c>
      <c r="N1130" s="68">
        <v>80.921052631578902</v>
      </c>
      <c r="O1130" s="71">
        <v>0.93522693850682703</v>
      </c>
      <c r="P1130" s="68">
        <v>95.918367346938794</v>
      </c>
      <c r="Q1130" s="71"/>
      <c r="R1130" s="68"/>
    </row>
    <row r="1131" spans="1:18" x14ac:dyDescent="0.2">
      <c r="A1131" s="72" t="s">
        <v>2595</v>
      </c>
      <c r="B1131" s="66" t="s">
        <v>2596</v>
      </c>
      <c r="C1131" s="67">
        <v>38</v>
      </c>
      <c r="D1131" s="67" t="s">
        <v>346</v>
      </c>
      <c r="E1131" s="71">
        <v>0.87373832500257398</v>
      </c>
      <c r="F1131" s="68">
        <v>80.263157894736807</v>
      </c>
      <c r="G1131" s="71">
        <v>0.88912686060142199</v>
      </c>
      <c r="H1131" s="68">
        <v>85.526315789473699</v>
      </c>
      <c r="I1131" s="71">
        <v>0.96048128651082199</v>
      </c>
      <c r="J1131" s="68">
        <v>92.105263157894697</v>
      </c>
      <c r="K1131" s="71">
        <v>0.94089888870641003</v>
      </c>
      <c r="L1131" s="68">
        <v>82.236842105263193</v>
      </c>
      <c r="M1131" s="71">
        <v>0.89644917087238596</v>
      </c>
      <c r="N1131" s="68">
        <v>82.894736842105303</v>
      </c>
      <c r="O1131" s="71">
        <v>0.68173541832182805</v>
      </c>
      <c r="P1131" s="68">
        <v>42.857142857142897</v>
      </c>
      <c r="Q1131" s="71"/>
      <c r="R1131" s="68"/>
    </row>
    <row r="1132" spans="1:18" x14ac:dyDescent="0.2">
      <c r="A1132" s="72" t="s">
        <v>2597</v>
      </c>
      <c r="B1132" s="66" t="s">
        <v>2598</v>
      </c>
      <c r="C1132" s="67">
        <v>38</v>
      </c>
      <c r="D1132" s="67" t="s">
        <v>346</v>
      </c>
      <c r="E1132" s="71">
        <v>0.87587390900726703</v>
      </c>
      <c r="F1132" s="68">
        <v>81.578947368421098</v>
      </c>
      <c r="G1132" s="71">
        <v>0.91882952532908502</v>
      </c>
      <c r="H1132" s="68">
        <v>96.052631578947398</v>
      </c>
      <c r="I1132" s="71">
        <v>0.95667707531550095</v>
      </c>
      <c r="J1132" s="68">
        <v>90.789473684210506</v>
      </c>
      <c r="K1132" s="71">
        <v>0.93183438142063302</v>
      </c>
      <c r="L1132" s="68">
        <v>75.657894736842096</v>
      </c>
      <c r="M1132" s="71">
        <v>0.806326604181687</v>
      </c>
      <c r="N1132" s="68">
        <v>63.157894736842103</v>
      </c>
      <c r="O1132" s="71">
        <v>0.76570195878942704</v>
      </c>
      <c r="P1132" s="68">
        <v>59.863945578231302</v>
      </c>
      <c r="Q1132" s="71"/>
      <c r="R1132" s="68"/>
    </row>
    <row r="1133" spans="1:18" x14ac:dyDescent="0.2">
      <c r="A1133" s="72" t="s">
        <v>2599</v>
      </c>
      <c r="B1133" s="66" t="s">
        <v>2600</v>
      </c>
      <c r="C1133" s="67">
        <v>38</v>
      </c>
      <c r="D1133" s="67" t="s">
        <v>346</v>
      </c>
      <c r="E1133" s="71">
        <v>0.84415887738077899</v>
      </c>
      <c r="F1133" s="68">
        <v>65.789473684210506</v>
      </c>
      <c r="G1133" s="71">
        <v>0.87254625596580404</v>
      </c>
      <c r="H1133" s="68">
        <v>72.368421052631604</v>
      </c>
      <c r="I1133" s="71">
        <v>0.80807448255573999</v>
      </c>
      <c r="J1133" s="68">
        <v>48.684210526315802</v>
      </c>
      <c r="K1133" s="71">
        <v>0.87849126840751102</v>
      </c>
      <c r="L1133" s="68">
        <v>53.947368421052602</v>
      </c>
      <c r="M1133" s="71">
        <v>0.81533886085075702</v>
      </c>
      <c r="N1133" s="68">
        <v>65.131578947368396</v>
      </c>
      <c r="O1133" s="71">
        <v>0.84634351912408601</v>
      </c>
      <c r="P1133" s="68">
        <v>79.591836734693899</v>
      </c>
      <c r="Q1133" s="71"/>
      <c r="R1133" s="68"/>
    </row>
    <row r="1134" spans="1:18" x14ac:dyDescent="0.2">
      <c r="A1134" s="72" t="s">
        <v>2601</v>
      </c>
      <c r="B1134" s="66" t="s">
        <v>2602</v>
      </c>
      <c r="C1134" s="67">
        <v>38</v>
      </c>
      <c r="D1134" s="67" t="s">
        <v>346</v>
      </c>
      <c r="E1134" s="71">
        <v>0.83027316693456199</v>
      </c>
      <c r="F1134" s="68">
        <v>62.5</v>
      </c>
      <c r="G1134" s="71">
        <v>0.86018081698826299</v>
      </c>
      <c r="H1134" s="68">
        <v>65.131578947368396</v>
      </c>
      <c r="I1134" s="71">
        <v>0.76247190246735996</v>
      </c>
      <c r="J1134" s="68">
        <v>36.842105263157897</v>
      </c>
      <c r="K1134" s="71">
        <v>0.85659385777631802</v>
      </c>
      <c r="L1134" s="68">
        <v>46.052631578947398</v>
      </c>
      <c r="M1134" s="71">
        <v>0.78830209084354697</v>
      </c>
      <c r="N1134" s="68">
        <v>59.210526315789501</v>
      </c>
      <c r="O1134" s="71">
        <v>0.88381716659732001</v>
      </c>
      <c r="P1134" s="68">
        <v>89.115646258503403</v>
      </c>
      <c r="Q1134" s="71"/>
      <c r="R1134" s="68"/>
    </row>
    <row r="1135" spans="1:18" x14ac:dyDescent="0.2">
      <c r="A1135" s="72" t="s">
        <v>2603</v>
      </c>
      <c r="B1135" s="66" t="s">
        <v>2604</v>
      </c>
      <c r="C1135" s="67">
        <v>38</v>
      </c>
      <c r="D1135" s="67" t="s">
        <v>346</v>
      </c>
      <c r="E1135" s="71">
        <v>0.90891995516721302</v>
      </c>
      <c r="F1135" s="68">
        <v>95.394736842105303</v>
      </c>
      <c r="G1135" s="71">
        <v>0.89021847248108799</v>
      </c>
      <c r="H1135" s="68">
        <v>87.5</v>
      </c>
      <c r="I1135" s="71">
        <v>0.82520991672317101</v>
      </c>
      <c r="J1135" s="68">
        <v>55.2631578947368</v>
      </c>
      <c r="K1135" s="71">
        <v>0.96608091093228199</v>
      </c>
      <c r="L1135" s="68">
        <v>92.763157894736807</v>
      </c>
      <c r="M1135" s="71">
        <v>0.98657173756308603</v>
      </c>
      <c r="N1135" s="68">
        <v>98.026315789473699</v>
      </c>
      <c r="O1135" s="71">
        <v>0.87651873813643599</v>
      </c>
      <c r="P1135" s="68">
        <v>85.714285714285694</v>
      </c>
      <c r="Q1135" s="71"/>
      <c r="R1135" s="68"/>
    </row>
    <row r="1136" spans="1:18" x14ac:dyDescent="0.2">
      <c r="A1136" s="72" t="s">
        <v>2605</v>
      </c>
      <c r="B1136" s="66" t="s">
        <v>2606</v>
      </c>
      <c r="C1136" s="67">
        <v>38</v>
      </c>
      <c r="D1136" s="67" t="s">
        <v>346</v>
      </c>
      <c r="E1136" s="71">
        <v>0.85631917642948496</v>
      </c>
      <c r="F1136" s="68">
        <v>70.394736842105303</v>
      </c>
      <c r="G1136" s="71">
        <v>0.86878099203328196</v>
      </c>
      <c r="H1136" s="68">
        <v>70.394736842105303</v>
      </c>
      <c r="I1136" s="71">
        <v>0.90792330175277802</v>
      </c>
      <c r="J1136" s="68">
        <v>78.947368421052602</v>
      </c>
      <c r="K1136" s="71">
        <v>0.84995614032253397</v>
      </c>
      <c r="L1136" s="68">
        <v>42.105263157894697</v>
      </c>
      <c r="M1136" s="71">
        <v>0.752253064167267</v>
      </c>
      <c r="N1136" s="68">
        <v>51.315789473684198</v>
      </c>
      <c r="O1136" s="71">
        <v>0.90268238387156496</v>
      </c>
      <c r="P1136" s="68">
        <v>91.836734693877602</v>
      </c>
      <c r="Q1136" s="71"/>
      <c r="R1136" s="68"/>
    </row>
    <row r="1137" spans="1:18" x14ac:dyDescent="0.2">
      <c r="A1137" s="72" t="s">
        <v>2607</v>
      </c>
      <c r="B1137" s="66" t="s">
        <v>2608</v>
      </c>
      <c r="C1137" s="67">
        <v>38</v>
      </c>
      <c r="D1137" s="67" t="s">
        <v>346</v>
      </c>
      <c r="E1137" s="71">
        <v>0.861350110927948</v>
      </c>
      <c r="F1137" s="68">
        <v>73.684210526315795</v>
      </c>
      <c r="G1137" s="71">
        <v>0.87470846914184197</v>
      </c>
      <c r="H1137" s="68">
        <v>75</v>
      </c>
      <c r="I1137" s="71">
        <v>0.95582754124727598</v>
      </c>
      <c r="J1137" s="68">
        <v>90.131578947368396</v>
      </c>
      <c r="K1137" s="71">
        <v>0.93864411981268403</v>
      </c>
      <c r="L1137" s="68">
        <v>79.605263157894697</v>
      </c>
      <c r="M1137" s="71">
        <v>0.97755948089401501</v>
      </c>
      <c r="N1137" s="68">
        <v>97.368421052631604</v>
      </c>
      <c r="O1137" s="71">
        <v>0.560010943543925</v>
      </c>
      <c r="P1137" s="68">
        <v>27.210884353741498</v>
      </c>
      <c r="Q1137" s="71"/>
      <c r="R1137" s="68"/>
    </row>
    <row r="1138" spans="1:18" x14ac:dyDescent="0.2">
      <c r="A1138" s="72" t="s">
        <v>2609</v>
      </c>
      <c r="B1138" s="66" t="s">
        <v>2610</v>
      </c>
      <c r="C1138" s="67">
        <v>38</v>
      </c>
      <c r="D1138" s="67" t="s">
        <v>346</v>
      </c>
      <c r="E1138" s="71">
        <v>0.86722482428719905</v>
      </c>
      <c r="F1138" s="68">
        <v>77.631578947368396</v>
      </c>
      <c r="G1138" s="71">
        <v>0.86654554246734805</v>
      </c>
      <c r="H1138" s="68">
        <v>69.736842105263193</v>
      </c>
      <c r="I1138" s="71">
        <v>0.89209521212638698</v>
      </c>
      <c r="J1138" s="68">
        <v>71.710526315789494</v>
      </c>
      <c r="K1138" s="71">
        <v>0.84803857663808802</v>
      </c>
      <c r="L1138" s="68">
        <v>40.789473684210499</v>
      </c>
      <c r="M1138" s="71">
        <v>0.94151045421773605</v>
      </c>
      <c r="N1138" s="68">
        <v>88.815789473684205</v>
      </c>
      <c r="O1138" s="71">
        <v>0.78793433598643903</v>
      </c>
      <c r="P1138" s="68">
        <v>67.346938775510196</v>
      </c>
      <c r="Q1138" s="71"/>
      <c r="R1138" s="68"/>
    </row>
    <row r="1139" spans="1:18" x14ac:dyDescent="0.2">
      <c r="A1139" s="72" t="s">
        <v>2611</v>
      </c>
      <c r="B1139" s="66" t="s">
        <v>2612</v>
      </c>
      <c r="C1139" s="67">
        <v>38</v>
      </c>
      <c r="D1139" s="67" t="s">
        <v>346</v>
      </c>
      <c r="E1139" s="71">
        <v>0.82294273073531199</v>
      </c>
      <c r="F1139" s="68">
        <v>60.526315789473699</v>
      </c>
      <c r="G1139" s="71">
        <v>0.88318160897208497</v>
      </c>
      <c r="H1139" s="68">
        <v>82.894736842105303</v>
      </c>
      <c r="I1139" s="71">
        <v>0.76668074351278204</v>
      </c>
      <c r="J1139" s="68">
        <v>37.5</v>
      </c>
      <c r="K1139" s="71">
        <v>0.93206135768124498</v>
      </c>
      <c r="L1139" s="68">
        <v>76.973684210526301</v>
      </c>
      <c r="M1139" s="71">
        <v>0.81533886085075702</v>
      </c>
      <c r="N1139" s="68">
        <v>65.131578947368396</v>
      </c>
      <c r="O1139" s="71">
        <v>0.71745108265968904</v>
      </c>
      <c r="P1139" s="68">
        <v>46.938775510204103</v>
      </c>
      <c r="Q1139" s="71"/>
      <c r="R1139" s="68"/>
    </row>
    <row r="1140" spans="1:18" x14ac:dyDescent="0.2">
      <c r="A1140" s="72" t="s">
        <v>2613</v>
      </c>
      <c r="B1140" s="66" t="s">
        <v>2614</v>
      </c>
      <c r="C1140" s="67">
        <v>38</v>
      </c>
      <c r="D1140" s="67" t="s">
        <v>346</v>
      </c>
      <c r="E1140" s="71">
        <v>0.79507074095083197</v>
      </c>
      <c r="F1140" s="68">
        <v>50</v>
      </c>
      <c r="G1140" s="71">
        <v>0.891112511966488</v>
      </c>
      <c r="H1140" s="68">
        <v>88.157894736842096</v>
      </c>
      <c r="I1140" s="71">
        <v>0.74275931901394598</v>
      </c>
      <c r="J1140" s="68">
        <v>33.552631578947398</v>
      </c>
      <c r="K1140" s="71">
        <v>0.81629742734424104</v>
      </c>
      <c r="L1140" s="68">
        <v>31.578947368421101</v>
      </c>
      <c r="M1140" s="71">
        <v>0.76126532083633802</v>
      </c>
      <c r="N1140" s="68">
        <v>52.631578947368403</v>
      </c>
      <c r="O1140" s="71">
        <v>0.76391912559314901</v>
      </c>
      <c r="P1140" s="68">
        <v>57.142857142857103</v>
      </c>
      <c r="Q1140" s="71"/>
      <c r="R1140" s="68"/>
    </row>
    <row r="1141" spans="1:18" x14ac:dyDescent="0.2">
      <c r="A1141" s="72" t="s">
        <v>2615</v>
      </c>
      <c r="B1141" s="66" t="s">
        <v>2616</v>
      </c>
      <c r="C1141" s="67">
        <v>37</v>
      </c>
      <c r="D1141" s="67" t="s">
        <v>346</v>
      </c>
      <c r="E1141" s="71">
        <v>0.65928964224646203</v>
      </c>
      <c r="F1141" s="68">
        <v>39.465875370919903</v>
      </c>
      <c r="G1141" s="71">
        <v>0.64979027538675904</v>
      </c>
      <c r="H1141" s="68">
        <v>19.584569732937702</v>
      </c>
      <c r="I1141" s="71">
        <v>0.60623447563545196</v>
      </c>
      <c r="J1141" s="68">
        <v>13.353115727003001</v>
      </c>
      <c r="K1141" s="71">
        <v>0.85952023280837198</v>
      </c>
      <c r="L1141" s="68">
        <v>45.103857566765598</v>
      </c>
      <c r="M1141" s="71">
        <v>0.42292016303044799</v>
      </c>
      <c r="N1141" s="68">
        <v>16.023738872403602</v>
      </c>
      <c r="O1141" s="71">
        <v>0.75798306437127805</v>
      </c>
      <c r="P1141" s="68">
        <v>92.378048780487802</v>
      </c>
      <c r="Q1141" s="71"/>
      <c r="R1141" s="68"/>
    </row>
    <row r="1142" spans="1:18" x14ac:dyDescent="0.2">
      <c r="A1142" s="72" t="s">
        <v>2617</v>
      </c>
      <c r="B1142" s="66" t="s">
        <v>2618</v>
      </c>
      <c r="C1142" s="67">
        <v>37</v>
      </c>
      <c r="D1142" s="67" t="s">
        <v>346</v>
      </c>
      <c r="E1142" s="71">
        <v>0.70035896049886404</v>
      </c>
      <c r="F1142" s="68">
        <v>51.632047477744798</v>
      </c>
      <c r="G1142" s="71">
        <v>0.68223165132696495</v>
      </c>
      <c r="H1142" s="68">
        <v>24.9258160237389</v>
      </c>
      <c r="I1142" s="71">
        <v>0.75824638994041904</v>
      </c>
      <c r="J1142" s="68">
        <v>67.062314540059305</v>
      </c>
      <c r="K1142" s="71">
        <v>0.85085939453775505</v>
      </c>
      <c r="L1142" s="68">
        <v>42.136498516320501</v>
      </c>
      <c r="M1142" s="71">
        <v>0.45288899544473699</v>
      </c>
      <c r="N1142" s="68">
        <v>18.1008902077151</v>
      </c>
      <c r="O1142" s="71">
        <v>0.75756837124444398</v>
      </c>
      <c r="P1142" s="68">
        <v>92.073170731707293</v>
      </c>
      <c r="Q1142" s="71"/>
      <c r="R1142" s="68"/>
    </row>
    <row r="1143" spans="1:18" x14ac:dyDescent="0.2">
      <c r="A1143" s="72" t="s">
        <v>2619</v>
      </c>
      <c r="B1143" s="66" t="s">
        <v>2620</v>
      </c>
      <c r="C1143" s="67">
        <v>37</v>
      </c>
      <c r="D1143" s="67" t="s">
        <v>346</v>
      </c>
      <c r="E1143" s="71">
        <v>0.78813615356592903</v>
      </c>
      <c r="F1143" s="68">
        <v>83.086053412462903</v>
      </c>
      <c r="G1143" s="71">
        <v>0.80326044592204904</v>
      </c>
      <c r="H1143" s="68">
        <v>59.643916913946597</v>
      </c>
      <c r="I1143" s="71">
        <v>0.76779507086885002</v>
      </c>
      <c r="J1143" s="68">
        <v>70.919881305638</v>
      </c>
      <c r="K1143" s="71">
        <v>0.875786627136798</v>
      </c>
      <c r="L1143" s="68">
        <v>53.115727002967397</v>
      </c>
      <c r="M1143" s="71">
        <v>0.67465835531047702</v>
      </c>
      <c r="N1143" s="68">
        <v>56.6765578635015</v>
      </c>
      <c r="O1143" s="71">
        <v>0.81918026859147197</v>
      </c>
      <c r="P1143" s="68">
        <v>94.817073170731703</v>
      </c>
      <c r="Q1143" s="71"/>
      <c r="R1143" s="68"/>
    </row>
    <row r="1144" spans="1:18" x14ac:dyDescent="0.2">
      <c r="A1144" s="72" t="s">
        <v>2621</v>
      </c>
      <c r="B1144" s="66" t="s">
        <v>2622</v>
      </c>
      <c r="C1144" s="67">
        <v>37</v>
      </c>
      <c r="D1144" s="67" t="s">
        <v>346</v>
      </c>
      <c r="E1144" s="71">
        <v>0.51044397365782601</v>
      </c>
      <c r="F1144" s="68">
        <v>9.1988130563798194</v>
      </c>
      <c r="G1144" s="71">
        <v>0.58683552043824305</v>
      </c>
      <c r="H1144" s="68">
        <v>9.1988130563798194</v>
      </c>
      <c r="I1144" s="71">
        <v>0.45312284380997903</v>
      </c>
      <c r="J1144" s="68">
        <v>2.3738872403560798</v>
      </c>
      <c r="K1144" s="71">
        <v>0.85967366023758796</v>
      </c>
      <c r="L1144" s="68">
        <v>45.400593471810097</v>
      </c>
      <c r="M1144" s="71">
        <v>0.23111963557899801</v>
      </c>
      <c r="N1144" s="68">
        <v>3.8575667655786301</v>
      </c>
      <c r="O1144" s="71">
        <v>0.42146820822432302</v>
      </c>
      <c r="P1144" s="68">
        <v>44.817073170731703</v>
      </c>
      <c r="Q1144" s="71"/>
      <c r="R1144" s="68"/>
    </row>
    <row r="1145" spans="1:18" x14ac:dyDescent="0.2">
      <c r="A1145" s="72" t="s">
        <v>2623</v>
      </c>
      <c r="B1145" s="66" t="s">
        <v>2624</v>
      </c>
      <c r="C1145" s="67">
        <v>37</v>
      </c>
      <c r="D1145" s="67" t="s">
        <v>346</v>
      </c>
      <c r="E1145" s="71">
        <v>0.47939645302143202</v>
      </c>
      <c r="F1145" s="68">
        <v>6.2314540059347197</v>
      </c>
      <c r="G1145" s="71">
        <v>0.58795351799831097</v>
      </c>
      <c r="H1145" s="68">
        <v>9.4955489614243298</v>
      </c>
      <c r="I1145" s="71">
        <v>0.39361692941666598</v>
      </c>
      <c r="J1145" s="68">
        <v>0.89020771513353103</v>
      </c>
      <c r="K1145" s="71">
        <v>0.61703708946772395</v>
      </c>
      <c r="L1145" s="68">
        <v>3.8575667655786301</v>
      </c>
      <c r="M1145" s="71">
        <v>0.18916327019899301</v>
      </c>
      <c r="N1145" s="68">
        <v>2.9673590504451002</v>
      </c>
      <c r="O1145" s="71">
        <v>0.60921145802546794</v>
      </c>
      <c r="P1145" s="68">
        <v>80.182926829268297</v>
      </c>
      <c r="Q1145" s="71"/>
      <c r="R1145" s="68"/>
    </row>
    <row r="1146" spans="1:18" x14ac:dyDescent="0.2">
      <c r="A1146" s="72" t="s">
        <v>2625</v>
      </c>
      <c r="B1146" s="66" t="s">
        <v>2626</v>
      </c>
      <c r="C1146" s="67">
        <v>37</v>
      </c>
      <c r="D1146" s="67" t="s">
        <v>346</v>
      </c>
      <c r="E1146" s="71">
        <v>0.71991181964606998</v>
      </c>
      <c r="F1146" s="68">
        <v>57.2700296735905</v>
      </c>
      <c r="G1146" s="71">
        <v>0.74552848696139096</v>
      </c>
      <c r="H1146" s="68">
        <v>40.652818991097902</v>
      </c>
      <c r="I1146" s="71">
        <v>0.80245741607170096</v>
      </c>
      <c r="J1146" s="68">
        <v>80.712166172106805</v>
      </c>
      <c r="K1146" s="71">
        <v>0.82482848176072798</v>
      </c>
      <c r="L1146" s="68">
        <v>31.7507418397626</v>
      </c>
      <c r="M1146" s="71">
        <v>0.50683289379045804</v>
      </c>
      <c r="N1146" s="68">
        <v>26.409495548961399</v>
      </c>
      <c r="O1146" s="71"/>
      <c r="P1146" s="68"/>
      <c r="Q1146" s="71"/>
      <c r="R1146" s="68"/>
    </row>
    <row r="1147" spans="1:18" x14ac:dyDescent="0.2">
      <c r="A1147" s="72" t="s">
        <v>2627</v>
      </c>
      <c r="B1147" s="66" t="s">
        <v>2628</v>
      </c>
      <c r="C1147" s="67">
        <v>38</v>
      </c>
      <c r="D1147" s="67" t="s">
        <v>346</v>
      </c>
      <c r="E1147" s="71">
        <v>0.66750706421421302</v>
      </c>
      <c r="F1147" s="68">
        <v>22.3684210526316</v>
      </c>
      <c r="G1147" s="71">
        <v>0.72096182205701298</v>
      </c>
      <c r="H1147" s="68">
        <v>19.7368421052632</v>
      </c>
      <c r="I1147" s="71">
        <v>0.69823247150621603</v>
      </c>
      <c r="J1147" s="68">
        <v>26.973684210526301</v>
      </c>
      <c r="K1147" s="71">
        <v>0.89929380850714402</v>
      </c>
      <c r="L1147" s="68">
        <v>64.473684210526301</v>
      </c>
      <c r="M1147" s="71">
        <v>0.56299567411679896</v>
      </c>
      <c r="N1147" s="68">
        <v>20.394736842105299</v>
      </c>
      <c r="O1147" s="71">
        <v>0.45605154488389499</v>
      </c>
      <c r="P1147" s="68">
        <v>19.727891156462601</v>
      </c>
      <c r="Q1147" s="71"/>
      <c r="R1147" s="68"/>
    </row>
    <row r="1148" spans="1:18" x14ac:dyDescent="0.2">
      <c r="A1148" s="72" t="s">
        <v>2629</v>
      </c>
      <c r="B1148" s="66" t="s">
        <v>2630</v>
      </c>
      <c r="C1148" s="67">
        <v>37</v>
      </c>
      <c r="D1148" s="67" t="s">
        <v>346</v>
      </c>
      <c r="E1148" s="71">
        <v>0.69340534663573095</v>
      </c>
      <c r="F1148" s="68">
        <v>50.445103857566799</v>
      </c>
      <c r="G1148" s="71">
        <v>0.71537279664019204</v>
      </c>
      <c r="H1148" s="68">
        <v>33.531157270029702</v>
      </c>
      <c r="I1148" s="71">
        <v>0.53419319446519598</v>
      </c>
      <c r="J1148" s="68">
        <v>6.2314540059347197</v>
      </c>
      <c r="K1148" s="71">
        <v>0.88948931714155399</v>
      </c>
      <c r="L1148" s="68">
        <v>58.753709198813098</v>
      </c>
      <c r="M1148" s="71">
        <v>0.578758091584752</v>
      </c>
      <c r="N1148" s="68">
        <v>37.982195845697298</v>
      </c>
      <c r="O1148" s="71">
        <v>0.74921333334696105</v>
      </c>
      <c r="P1148" s="68">
        <v>91.463414634146304</v>
      </c>
      <c r="Q1148" s="71"/>
      <c r="R1148" s="68"/>
    </row>
    <row r="1149" spans="1:18" x14ac:dyDescent="0.2">
      <c r="A1149" s="72" t="s">
        <v>2631</v>
      </c>
      <c r="B1149" s="66" t="s">
        <v>2632</v>
      </c>
      <c r="C1149" s="67">
        <v>37</v>
      </c>
      <c r="D1149" s="67" t="s">
        <v>346</v>
      </c>
      <c r="E1149" s="71">
        <v>0.70978792783480005</v>
      </c>
      <c r="F1149" s="68">
        <v>54.599406528189903</v>
      </c>
      <c r="G1149" s="71">
        <v>0.75065898992881097</v>
      </c>
      <c r="H1149" s="68">
        <v>41.839762611276001</v>
      </c>
      <c r="I1149" s="71">
        <v>0.62780656081889796</v>
      </c>
      <c r="J1149" s="68">
        <v>19.287833827893198</v>
      </c>
      <c r="K1149" s="71">
        <v>0.86398874212471799</v>
      </c>
      <c r="L1149" s="68">
        <v>47.181008902077203</v>
      </c>
      <c r="M1149" s="71">
        <v>0.59673939103332496</v>
      </c>
      <c r="N1149" s="68">
        <v>43.3234421364985</v>
      </c>
      <c r="O1149" s="71">
        <v>0.70974595526824802</v>
      </c>
      <c r="P1149" s="68">
        <v>87.195121951219505</v>
      </c>
      <c r="Q1149" s="71"/>
      <c r="R1149" s="68"/>
    </row>
    <row r="1150" spans="1:18" x14ac:dyDescent="0.2">
      <c r="A1150" s="72" t="s">
        <v>2633</v>
      </c>
      <c r="B1150" s="66" t="s">
        <v>2634</v>
      </c>
      <c r="C1150" s="67">
        <v>37</v>
      </c>
      <c r="D1150" s="67" t="s">
        <v>346</v>
      </c>
      <c r="E1150" s="71">
        <v>0.44496072441165901</v>
      </c>
      <c r="F1150" s="68">
        <v>3.8575667655786301</v>
      </c>
      <c r="G1150" s="71">
        <v>0.30806398284020298</v>
      </c>
      <c r="H1150" s="68">
        <v>2.0771513353115698</v>
      </c>
      <c r="I1150" s="71">
        <v>0.51406867073993501</v>
      </c>
      <c r="J1150" s="68">
        <v>5.0445103857566798</v>
      </c>
      <c r="K1150" s="71">
        <v>0.73855178421038703</v>
      </c>
      <c r="L1150" s="68">
        <v>13.649851632047501</v>
      </c>
      <c r="M1150" s="71">
        <v>0.32102613282186498</v>
      </c>
      <c r="N1150" s="68">
        <v>6.5281899109792301</v>
      </c>
      <c r="O1150" s="71">
        <v>0.34309305144590602</v>
      </c>
      <c r="P1150" s="68">
        <v>33.231707317073202</v>
      </c>
      <c r="Q1150" s="71"/>
      <c r="R1150" s="68"/>
    </row>
    <row r="1151" spans="1:18" x14ac:dyDescent="0.2">
      <c r="A1151" s="72" t="s">
        <v>2635</v>
      </c>
      <c r="B1151" s="66" t="s">
        <v>2636</v>
      </c>
      <c r="C1151" s="67">
        <v>37</v>
      </c>
      <c r="D1151" s="67" t="s">
        <v>346</v>
      </c>
      <c r="E1151" s="71">
        <v>0.72832092721177899</v>
      </c>
      <c r="F1151" s="68">
        <v>61.127596439169103</v>
      </c>
      <c r="G1151" s="71">
        <v>0.72732441428204997</v>
      </c>
      <c r="H1151" s="68">
        <v>36.795252225519299</v>
      </c>
      <c r="I1151" s="71">
        <v>0.77232422907140297</v>
      </c>
      <c r="J1151" s="68">
        <v>72.997032640949598</v>
      </c>
      <c r="K1151" s="71">
        <v>0.75096424314890298</v>
      </c>
      <c r="L1151" s="68">
        <v>15.430267062314501</v>
      </c>
      <c r="M1151" s="71">
        <v>0.66267082234476105</v>
      </c>
      <c r="N1151" s="68">
        <v>54.302670623145403</v>
      </c>
      <c r="O1151" s="71"/>
      <c r="P1151" s="68"/>
      <c r="Q1151" s="71"/>
      <c r="R1151" s="68"/>
    </row>
    <row r="1152" spans="1:18" x14ac:dyDescent="0.2">
      <c r="A1152" s="72" t="s">
        <v>2637</v>
      </c>
      <c r="B1152" s="66" t="s">
        <v>2638</v>
      </c>
      <c r="C1152" s="67">
        <v>37</v>
      </c>
      <c r="D1152" s="67" t="s">
        <v>346</v>
      </c>
      <c r="E1152" s="71">
        <v>0.61324947721698297</v>
      </c>
      <c r="F1152" s="68">
        <v>27.299703264095001</v>
      </c>
      <c r="G1152" s="71">
        <v>0.78166937816619697</v>
      </c>
      <c r="H1152" s="68">
        <v>52.225519287833798</v>
      </c>
      <c r="I1152" s="71">
        <v>0.75363947687941302</v>
      </c>
      <c r="J1152" s="68">
        <v>64.985163204747806</v>
      </c>
      <c r="K1152" s="71">
        <v>0.71315813169152598</v>
      </c>
      <c r="L1152" s="68">
        <v>9.7922848664688402</v>
      </c>
      <c r="M1152" s="71">
        <v>0.60872692399904105</v>
      </c>
      <c r="N1152" s="68">
        <v>44.807121661721098</v>
      </c>
      <c r="O1152" s="71">
        <v>0.209053475348736</v>
      </c>
      <c r="P1152" s="68">
        <v>14.939024390243899</v>
      </c>
      <c r="Q1152" s="71"/>
      <c r="R1152" s="68"/>
    </row>
    <row r="1153" spans="1:18" x14ac:dyDescent="0.2">
      <c r="A1153" s="72" t="s">
        <v>2639</v>
      </c>
      <c r="B1153" s="66" t="s">
        <v>2640</v>
      </c>
      <c r="C1153" s="67">
        <v>37</v>
      </c>
      <c r="D1153" s="67" t="s">
        <v>346</v>
      </c>
      <c r="E1153" s="71">
        <v>0.55924363454549197</v>
      </c>
      <c r="F1153" s="68">
        <v>14.540059347181</v>
      </c>
      <c r="G1153" s="71">
        <v>0.71810338052294698</v>
      </c>
      <c r="H1153" s="68">
        <v>35.014836795252201</v>
      </c>
      <c r="I1153" s="71">
        <v>0.72691977382429296</v>
      </c>
      <c r="J1153" s="68">
        <v>50.445103857566799</v>
      </c>
      <c r="K1153" s="71">
        <v>0.77393123752458803</v>
      </c>
      <c r="L1153" s="68">
        <v>19.287833827893198</v>
      </c>
      <c r="M1153" s="71">
        <v>0.49484536082474201</v>
      </c>
      <c r="N1153" s="68">
        <v>24.3323442136499</v>
      </c>
      <c r="O1153" s="71">
        <v>8.2418420030890893E-2</v>
      </c>
      <c r="P1153" s="68">
        <v>4.2682926829268304</v>
      </c>
      <c r="Q1153" s="71"/>
      <c r="R1153" s="68"/>
    </row>
    <row r="1154" spans="1:18" x14ac:dyDescent="0.2">
      <c r="A1154" s="72" t="s">
        <v>2641</v>
      </c>
      <c r="B1154" s="66" t="s">
        <v>2642</v>
      </c>
      <c r="C1154" s="67">
        <v>37</v>
      </c>
      <c r="D1154" s="67" t="s">
        <v>346</v>
      </c>
      <c r="E1154" s="71">
        <v>0.47668527676359601</v>
      </c>
      <c r="F1154" s="68">
        <v>5.6379821958456997</v>
      </c>
      <c r="G1154" s="71">
        <v>0.63444855216844898</v>
      </c>
      <c r="H1154" s="68">
        <v>17.210682492581601</v>
      </c>
      <c r="I1154" s="71">
        <v>0.61128029818118801</v>
      </c>
      <c r="J1154" s="68">
        <v>14.8367952522255</v>
      </c>
      <c r="K1154" s="71">
        <v>0.71838592072766605</v>
      </c>
      <c r="L1154" s="68">
        <v>10.9792284866469</v>
      </c>
      <c r="M1154" s="71">
        <v>0.35099496523615398</v>
      </c>
      <c r="N1154" s="68">
        <v>8.3086053412462899</v>
      </c>
      <c r="O1154" s="71">
        <v>6.8316647504524E-2</v>
      </c>
      <c r="P1154" s="68">
        <v>3.0487804878048799</v>
      </c>
      <c r="Q1154" s="71"/>
      <c r="R1154" s="68"/>
    </row>
    <row r="1155" spans="1:18" x14ac:dyDescent="0.2">
      <c r="A1155" s="72" t="s">
        <v>2643</v>
      </c>
      <c r="B1155" s="66" t="s">
        <v>2644</v>
      </c>
      <c r="C1155" s="67">
        <v>37</v>
      </c>
      <c r="D1155" s="67" t="s">
        <v>346</v>
      </c>
      <c r="E1155" s="71">
        <v>0.47889041816087702</v>
      </c>
      <c r="F1155" s="68">
        <v>5.9347181008902101</v>
      </c>
      <c r="G1155" s="71">
        <v>0.64495118365706905</v>
      </c>
      <c r="H1155" s="68">
        <v>18.694362017804199</v>
      </c>
      <c r="I1155" s="71">
        <v>0.69872725159031701</v>
      </c>
      <c r="J1155" s="68">
        <v>41.246290801186902</v>
      </c>
      <c r="K1155" s="71">
        <v>0.62606178420687597</v>
      </c>
      <c r="L1155" s="68">
        <v>4.4510385756676598</v>
      </c>
      <c r="M1155" s="71">
        <v>0.41093263006473302</v>
      </c>
      <c r="N1155" s="68">
        <v>14.2433234421365</v>
      </c>
      <c r="O1155" s="71">
        <v>1.37792412853915E-2</v>
      </c>
      <c r="P1155" s="68">
        <v>0.91463414634146301</v>
      </c>
      <c r="Q1155" s="71"/>
      <c r="R1155" s="68"/>
    </row>
    <row r="1156" spans="1:18" x14ac:dyDescent="0.2">
      <c r="A1156" s="72" t="s">
        <v>2645</v>
      </c>
      <c r="B1156" s="66" t="s">
        <v>2646</v>
      </c>
      <c r="C1156" s="67">
        <v>37</v>
      </c>
      <c r="D1156" s="67" t="s">
        <v>346</v>
      </c>
      <c r="E1156" s="71">
        <v>0.57062369527865497</v>
      </c>
      <c r="F1156" s="68">
        <v>18.3976261127596</v>
      </c>
      <c r="G1156" s="71">
        <v>0.69366879968224504</v>
      </c>
      <c r="H1156" s="68">
        <v>27.893175074184001</v>
      </c>
      <c r="I1156" s="71">
        <v>0.73443322715622394</v>
      </c>
      <c r="J1156" s="68">
        <v>55.192878338278902</v>
      </c>
      <c r="K1156" s="71">
        <v>0.80984358336768603</v>
      </c>
      <c r="L1156" s="68">
        <v>27.299703264095001</v>
      </c>
      <c r="M1156" s="71">
        <v>0.51282666027331603</v>
      </c>
      <c r="N1156" s="68">
        <v>27.299703264095001</v>
      </c>
      <c r="O1156" s="71">
        <v>0.102346205913803</v>
      </c>
      <c r="P1156" s="68">
        <v>4.8780487804878003</v>
      </c>
      <c r="Q1156" s="71"/>
      <c r="R1156" s="68"/>
    </row>
    <row r="1157" spans="1:18" x14ac:dyDescent="0.2">
      <c r="A1157" s="72" t="s">
        <v>2647</v>
      </c>
      <c r="B1157" s="66" t="s">
        <v>2648</v>
      </c>
      <c r="C1157" s="67">
        <v>37</v>
      </c>
      <c r="D1157" s="67" t="s">
        <v>346</v>
      </c>
      <c r="E1157" s="71">
        <v>0.79610009134426496</v>
      </c>
      <c r="F1157" s="68">
        <v>85.7566765578635</v>
      </c>
      <c r="G1157" s="71">
        <v>0.78202454306009095</v>
      </c>
      <c r="H1157" s="68">
        <v>52.522255192878298</v>
      </c>
      <c r="I1157" s="71">
        <v>0.73790585613604198</v>
      </c>
      <c r="J1157" s="68">
        <v>56.973293768546</v>
      </c>
      <c r="K1157" s="71">
        <v>0.87737054952285898</v>
      </c>
      <c r="L1157" s="68">
        <v>54.302670623145403</v>
      </c>
      <c r="M1157" s="71">
        <v>0.73459602013905501</v>
      </c>
      <c r="N1157" s="68">
        <v>66.765578635014805</v>
      </c>
      <c r="O1157" s="71">
        <v>0.848603487863277</v>
      </c>
      <c r="P1157" s="68">
        <v>96.036585365853696</v>
      </c>
      <c r="Q1157" s="71"/>
      <c r="R1157" s="68"/>
    </row>
    <row r="1158" spans="1:18" x14ac:dyDescent="0.2">
      <c r="A1158" s="72" t="s">
        <v>2649</v>
      </c>
      <c r="B1158" s="66" t="s">
        <v>2650</v>
      </c>
      <c r="C1158" s="67">
        <v>37</v>
      </c>
      <c r="D1158" s="67" t="s">
        <v>346</v>
      </c>
      <c r="E1158" s="71">
        <v>0.58746749132021803</v>
      </c>
      <c r="F1158" s="68">
        <v>21.3649851632047</v>
      </c>
      <c r="G1158" s="71">
        <v>0.63214548395633796</v>
      </c>
      <c r="H1158" s="68">
        <v>16.320474777448101</v>
      </c>
      <c r="I1158" s="71">
        <v>0.69391655279388298</v>
      </c>
      <c r="J1158" s="68">
        <v>39.762611275964403</v>
      </c>
      <c r="K1158" s="71">
        <v>0.84684783650237605</v>
      </c>
      <c r="L1158" s="68">
        <v>39.465875370919903</v>
      </c>
      <c r="M1158" s="71">
        <v>0.42292016303044799</v>
      </c>
      <c r="N1158" s="68">
        <v>16.023738872403602</v>
      </c>
      <c r="O1158" s="71">
        <v>0.34150742031804499</v>
      </c>
      <c r="P1158" s="68">
        <v>32.9268292682927</v>
      </c>
      <c r="Q1158" s="71"/>
      <c r="R1158" s="68"/>
    </row>
    <row r="1159" spans="1:18" x14ac:dyDescent="0.2">
      <c r="A1159" s="72" t="s">
        <v>2651</v>
      </c>
      <c r="B1159" s="66" t="s">
        <v>2652</v>
      </c>
      <c r="C1159" s="67">
        <v>37</v>
      </c>
      <c r="D1159" s="67" t="s">
        <v>346</v>
      </c>
      <c r="E1159" s="71">
        <v>0.62314851666301696</v>
      </c>
      <c r="F1159" s="68">
        <v>29.376854599406499</v>
      </c>
      <c r="G1159" s="71">
        <v>0.70764974175231099</v>
      </c>
      <c r="H1159" s="68">
        <v>31.454005934718101</v>
      </c>
      <c r="I1159" s="71">
        <v>0.79389981941362897</v>
      </c>
      <c r="J1159" s="68">
        <v>78.931750741839807</v>
      </c>
      <c r="K1159" s="71">
        <v>0.959310501642478</v>
      </c>
      <c r="L1159" s="68">
        <v>90.801186943620195</v>
      </c>
      <c r="M1159" s="71">
        <v>0.46487652841045302</v>
      </c>
      <c r="N1159" s="68">
        <v>20.474777448071201</v>
      </c>
      <c r="O1159" s="71">
        <v>0.190005992096212</v>
      </c>
      <c r="P1159" s="68">
        <v>12.5</v>
      </c>
      <c r="Q1159" s="71"/>
      <c r="R1159" s="68"/>
    </row>
    <row r="1160" spans="1:18" x14ac:dyDescent="0.2">
      <c r="A1160" s="72" t="s">
        <v>2653</v>
      </c>
      <c r="B1160" s="66" t="s">
        <v>2654</v>
      </c>
      <c r="C1160" s="67">
        <v>38</v>
      </c>
      <c r="D1160" s="67" t="s">
        <v>346</v>
      </c>
      <c r="E1160" s="71">
        <v>0.67180076710347303</v>
      </c>
      <c r="F1160" s="68">
        <v>23.026315789473699</v>
      </c>
      <c r="G1160" s="71">
        <v>0.77585391031518303</v>
      </c>
      <c r="H1160" s="68">
        <v>34.868421052631597</v>
      </c>
      <c r="I1160" s="71">
        <v>0.69582283877543205</v>
      </c>
      <c r="J1160" s="68">
        <v>25.657894736842099</v>
      </c>
      <c r="K1160" s="71">
        <v>0.76400540697142605</v>
      </c>
      <c r="L1160" s="68">
        <v>22.3684210526316</v>
      </c>
      <c r="M1160" s="71">
        <v>0.581020187454939</v>
      </c>
      <c r="N1160" s="68">
        <v>23.026315789473699</v>
      </c>
      <c r="O1160" s="71">
        <v>0.54230149200038702</v>
      </c>
      <c r="P1160" s="68">
        <v>24.4897959183673</v>
      </c>
      <c r="Q1160" s="71"/>
      <c r="R1160" s="68"/>
    </row>
    <row r="1161" spans="1:18" x14ac:dyDescent="0.2">
      <c r="A1161" s="72" t="s">
        <v>2655</v>
      </c>
      <c r="B1161" s="66" t="s">
        <v>2656</v>
      </c>
      <c r="C1161" s="67">
        <v>37</v>
      </c>
      <c r="D1161" s="67" t="s">
        <v>346</v>
      </c>
      <c r="E1161" s="71">
        <v>0.62247684653413904</v>
      </c>
      <c r="F1161" s="68">
        <v>29.080118694362</v>
      </c>
      <c r="G1161" s="71">
        <v>0.69953541803984398</v>
      </c>
      <c r="H1161" s="68">
        <v>29.376854599406499</v>
      </c>
      <c r="I1161" s="71">
        <v>0.62377355770724996</v>
      </c>
      <c r="J1161" s="68">
        <v>18.694362017804199</v>
      </c>
      <c r="K1161" s="71">
        <v>0.86084171498933004</v>
      </c>
      <c r="L1161" s="68">
        <v>46.290801186943597</v>
      </c>
      <c r="M1161" s="71">
        <v>0.48285782785902698</v>
      </c>
      <c r="N1161" s="68">
        <v>21.958456973293799</v>
      </c>
      <c r="O1161" s="71">
        <v>0.44537571407524601</v>
      </c>
      <c r="P1161" s="68">
        <v>50</v>
      </c>
      <c r="Q1161" s="71"/>
      <c r="R1161" s="68"/>
    </row>
    <row r="1162" spans="1:18" x14ac:dyDescent="0.2">
      <c r="A1162" s="72" t="s">
        <v>2657</v>
      </c>
      <c r="B1162" s="66" t="s">
        <v>2658</v>
      </c>
      <c r="C1162" s="67">
        <v>37</v>
      </c>
      <c r="D1162" s="67" t="s">
        <v>346</v>
      </c>
      <c r="E1162" s="71">
        <v>0.66127490996794402</v>
      </c>
      <c r="F1162" s="68">
        <v>40.059347181008903</v>
      </c>
      <c r="G1162" s="71">
        <v>0.692628901790176</v>
      </c>
      <c r="H1162" s="68">
        <v>26.706231454005898</v>
      </c>
      <c r="I1162" s="71">
        <v>0.69922710957087097</v>
      </c>
      <c r="J1162" s="68">
        <v>41.543026706231501</v>
      </c>
      <c r="K1162" s="71">
        <v>0.87087950712489504</v>
      </c>
      <c r="L1162" s="68">
        <v>50.741839762611299</v>
      </c>
      <c r="M1162" s="71">
        <v>0.56077679213617804</v>
      </c>
      <c r="N1162" s="68">
        <v>35.6083086053413</v>
      </c>
      <c r="O1162" s="71">
        <v>0.48286223921759902</v>
      </c>
      <c r="P1162" s="68">
        <v>57.621951219512198</v>
      </c>
      <c r="Q1162" s="71"/>
      <c r="R1162" s="68"/>
    </row>
    <row r="1163" spans="1:18" x14ac:dyDescent="0.2">
      <c r="A1163" s="72" t="s">
        <v>2659</v>
      </c>
      <c r="B1163" s="66" t="s">
        <v>2660</v>
      </c>
      <c r="C1163" s="67">
        <v>37</v>
      </c>
      <c r="D1163" s="67" t="s">
        <v>346</v>
      </c>
      <c r="E1163" s="71">
        <v>0.71426344801870201</v>
      </c>
      <c r="F1163" s="68">
        <v>55.192878338278902</v>
      </c>
      <c r="G1163" s="71">
        <v>0.73874557507597205</v>
      </c>
      <c r="H1163" s="68">
        <v>39.169139465875404</v>
      </c>
      <c r="I1163" s="71">
        <v>0.64973150142722402</v>
      </c>
      <c r="J1163" s="68">
        <v>27.002967359050398</v>
      </c>
      <c r="K1163" s="71">
        <v>0.848092368339188</v>
      </c>
      <c r="L1163" s="68">
        <v>40.356083086053403</v>
      </c>
      <c r="M1163" s="71">
        <v>0.62071445696475602</v>
      </c>
      <c r="N1163" s="68">
        <v>47.477744807121702</v>
      </c>
      <c r="O1163" s="71">
        <v>0.71403333828636995</v>
      </c>
      <c r="P1163" s="68">
        <v>87.5</v>
      </c>
      <c r="Q1163" s="71"/>
      <c r="R1163" s="68"/>
    </row>
    <row r="1164" spans="1:18" x14ac:dyDescent="0.2">
      <c r="A1164" s="72" t="s">
        <v>2661</v>
      </c>
      <c r="B1164" s="66" t="s">
        <v>2662</v>
      </c>
      <c r="C1164" s="67">
        <v>37</v>
      </c>
      <c r="D1164" s="67" t="s">
        <v>346</v>
      </c>
      <c r="E1164" s="71">
        <v>0.64298338388252796</v>
      </c>
      <c r="F1164" s="68">
        <v>35.6083086053413</v>
      </c>
      <c r="G1164" s="71">
        <v>0.69513964638980097</v>
      </c>
      <c r="H1164" s="68">
        <v>28.486646884273</v>
      </c>
      <c r="I1164" s="71">
        <v>0.67815868336516405</v>
      </c>
      <c r="J1164" s="68">
        <v>33.234421364985202</v>
      </c>
      <c r="K1164" s="71">
        <v>0.87662887579985205</v>
      </c>
      <c r="L1164" s="68">
        <v>54.005934718100903</v>
      </c>
      <c r="M1164" s="71">
        <v>0.33301366578758101</v>
      </c>
      <c r="N1164" s="68">
        <v>7.4183976261127604</v>
      </c>
      <c r="O1164" s="71">
        <v>0.63197604807024299</v>
      </c>
      <c r="P1164" s="68">
        <v>82.317073170731703</v>
      </c>
      <c r="Q1164" s="71"/>
      <c r="R1164" s="68"/>
    </row>
    <row r="1165" spans="1:18" x14ac:dyDescent="0.2">
      <c r="A1165" s="72" t="s">
        <v>2663</v>
      </c>
      <c r="B1165" s="66" t="s">
        <v>2664</v>
      </c>
      <c r="C1165" s="67">
        <v>38</v>
      </c>
      <c r="D1165" s="67" t="s">
        <v>346</v>
      </c>
      <c r="E1165" s="71">
        <v>0.68303024323033401</v>
      </c>
      <c r="F1165" s="68">
        <v>24.342105263157901</v>
      </c>
      <c r="G1165" s="71">
        <v>0.80443833434385703</v>
      </c>
      <c r="H1165" s="68">
        <v>42.105263157894697</v>
      </c>
      <c r="I1165" s="71">
        <v>0.81772607827439203</v>
      </c>
      <c r="J1165" s="68">
        <v>53.289473684210499</v>
      </c>
      <c r="K1165" s="71">
        <v>0.72987177337780695</v>
      </c>
      <c r="L1165" s="68">
        <v>17.105263157894701</v>
      </c>
      <c r="M1165" s="71">
        <v>0.59904470079307803</v>
      </c>
      <c r="N1165" s="68">
        <v>25</v>
      </c>
      <c r="O1165" s="71">
        <v>0.464070329362536</v>
      </c>
      <c r="P1165" s="68">
        <v>20.408163265306101</v>
      </c>
      <c r="Q1165" s="71"/>
      <c r="R1165" s="68"/>
    </row>
    <row r="1166" spans="1:18" x14ac:dyDescent="0.2">
      <c r="A1166" s="72" t="s">
        <v>2665</v>
      </c>
      <c r="B1166" s="66" t="s">
        <v>2666</v>
      </c>
      <c r="C1166" s="67">
        <v>37</v>
      </c>
      <c r="D1166" s="67" t="s">
        <v>346</v>
      </c>
      <c r="E1166" s="71">
        <v>0.51729137044602302</v>
      </c>
      <c r="F1166" s="68">
        <v>10.6824925816024</v>
      </c>
      <c r="G1166" s="71">
        <v>0.63016036267162301</v>
      </c>
      <c r="H1166" s="68">
        <v>16.023738872403602</v>
      </c>
      <c r="I1166" s="71">
        <v>0.58533200786619999</v>
      </c>
      <c r="J1166" s="68">
        <v>10.0890207715134</v>
      </c>
      <c r="K1166" s="71">
        <v>0.84545541014574799</v>
      </c>
      <c r="L1166" s="68">
        <v>37.982195845697298</v>
      </c>
      <c r="M1166" s="71">
        <v>0.30903859985615001</v>
      </c>
      <c r="N1166" s="68">
        <v>5.9347181008902101</v>
      </c>
      <c r="O1166" s="71">
        <v>0.21647047169039299</v>
      </c>
      <c r="P1166" s="68">
        <v>15.243902439024399</v>
      </c>
      <c r="Q1166" s="71"/>
      <c r="R1166" s="68"/>
    </row>
    <row r="1167" spans="1:18" x14ac:dyDescent="0.2">
      <c r="A1167" s="72" t="s">
        <v>2667</v>
      </c>
      <c r="B1167" s="66" t="s">
        <v>2668</v>
      </c>
      <c r="C1167" s="67">
        <v>37</v>
      </c>
      <c r="D1167" s="67" t="s">
        <v>346</v>
      </c>
      <c r="E1167" s="71">
        <v>0.60979334579041999</v>
      </c>
      <c r="F1167" s="68">
        <v>25.2225519287834</v>
      </c>
      <c r="G1167" s="71">
        <v>0.64217176533649301</v>
      </c>
      <c r="H1167" s="68">
        <v>18.1008902077151</v>
      </c>
      <c r="I1167" s="71">
        <v>0.62902213585511002</v>
      </c>
      <c r="J1167" s="68">
        <v>19.584569732937702</v>
      </c>
      <c r="K1167" s="71">
        <v>0.84908755016617898</v>
      </c>
      <c r="L1167" s="68">
        <v>40.949554896142402</v>
      </c>
      <c r="M1167" s="71">
        <v>0.41692639654759001</v>
      </c>
      <c r="N1167" s="68">
        <v>14.8367952522255</v>
      </c>
      <c r="O1167" s="71">
        <v>0.51175888104672795</v>
      </c>
      <c r="P1167" s="68">
        <v>65.548780487804905</v>
      </c>
      <c r="Q1167" s="71"/>
      <c r="R1167" s="68"/>
    </row>
    <row r="1168" spans="1:18" x14ac:dyDescent="0.2">
      <c r="A1168" s="72" t="s">
        <v>2669</v>
      </c>
      <c r="B1168" s="66" t="s">
        <v>2670</v>
      </c>
      <c r="C1168" s="67">
        <v>37</v>
      </c>
      <c r="D1168" s="67" t="s">
        <v>346</v>
      </c>
      <c r="E1168" s="71">
        <v>0.56766460612891501</v>
      </c>
      <c r="F1168" s="68">
        <v>17.5074183976261</v>
      </c>
      <c r="G1168" s="71">
        <v>0.471988705586944</v>
      </c>
      <c r="H1168" s="68">
        <v>3.5608308605341201</v>
      </c>
      <c r="I1168" s="71">
        <v>0.58853472924813199</v>
      </c>
      <c r="J1168" s="68">
        <v>10.6824925816024</v>
      </c>
      <c r="K1168" s="71">
        <v>0.78678097283107995</v>
      </c>
      <c r="L1168" s="68">
        <v>21.3649851632047</v>
      </c>
      <c r="M1168" s="71">
        <v>0.38695756413330101</v>
      </c>
      <c r="N1168" s="68">
        <v>10.9792284866469</v>
      </c>
      <c r="O1168" s="71">
        <v>0.60406105884511596</v>
      </c>
      <c r="P1168" s="68">
        <v>79.878048780487802</v>
      </c>
      <c r="Q1168" s="71"/>
      <c r="R1168" s="68"/>
    </row>
    <row r="1169" spans="1:18" x14ac:dyDescent="0.2">
      <c r="A1169" s="72" t="s">
        <v>2671</v>
      </c>
      <c r="B1169" s="66" t="s">
        <v>2672</v>
      </c>
      <c r="C1169" s="67">
        <v>37</v>
      </c>
      <c r="D1169" s="67" t="s">
        <v>346</v>
      </c>
      <c r="E1169" s="71">
        <v>0.54622876712917801</v>
      </c>
      <c r="F1169" s="68">
        <v>13.353115727003001</v>
      </c>
      <c r="G1169" s="71">
        <v>0.61962098815848599</v>
      </c>
      <c r="H1169" s="68">
        <v>13.649851632047501</v>
      </c>
      <c r="I1169" s="71">
        <v>0.633539615485325</v>
      </c>
      <c r="J1169" s="68">
        <v>21.3649851632047</v>
      </c>
      <c r="K1169" s="71">
        <v>0.84475772416730799</v>
      </c>
      <c r="L1169" s="68">
        <v>37.091988130563799</v>
      </c>
      <c r="M1169" s="71">
        <v>0.49484536082474201</v>
      </c>
      <c r="N1169" s="68">
        <v>24.3323442136499</v>
      </c>
      <c r="O1169" s="71">
        <v>0.13838014701002899</v>
      </c>
      <c r="P1169" s="68">
        <v>7.6219512195121997</v>
      </c>
      <c r="Q1169" s="71"/>
      <c r="R1169" s="68"/>
    </row>
    <row r="1170" spans="1:18" x14ac:dyDescent="0.2">
      <c r="A1170" s="72" t="s">
        <v>2673</v>
      </c>
      <c r="B1170" s="66" t="s">
        <v>2674</v>
      </c>
      <c r="C1170" s="67">
        <v>37</v>
      </c>
      <c r="D1170" s="67" t="s">
        <v>346</v>
      </c>
      <c r="E1170" s="71">
        <v>0.56055192986636004</v>
      </c>
      <c r="F1170" s="68">
        <v>15.430267062314501</v>
      </c>
      <c r="G1170" s="71">
        <v>0.70245825662404004</v>
      </c>
      <c r="H1170" s="68">
        <v>30.563798219584601</v>
      </c>
      <c r="I1170" s="71">
        <v>0.59930486189384602</v>
      </c>
      <c r="J1170" s="68">
        <v>12.4629080118694</v>
      </c>
      <c r="K1170" s="71">
        <v>0.82094773897148299</v>
      </c>
      <c r="L1170" s="68">
        <v>30.267062314540102</v>
      </c>
      <c r="M1170" s="71">
        <v>0.392951330616159</v>
      </c>
      <c r="N1170" s="68">
        <v>12.4629080118694</v>
      </c>
      <c r="O1170" s="71">
        <v>0.287097461226273</v>
      </c>
      <c r="P1170" s="68">
        <v>26.524390243902399</v>
      </c>
      <c r="Q1170" s="71"/>
      <c r="R1170" s="68"/>
    </row>
    <row r="1171" spans="1:18" x14ac:dyDescent="0.2">
      <c r="A1171" s="72" t="s">
        <v>2675</v>
      </c>
      <c r="B1171" s="66" t="s">
        <v>2676</v>
      </c>
      <c r="C1171" s="67">
        <v>37</v>
      </c>
      <c r="D1171" s="67" t="s">
        <v>346</v>
      </c>
      <c r="E1171" s="71">
        <v>0.51539401993451694</v>
      </c>
      <c r="F1171" s="68">
        <v>10.0890207715134</v>
      </c>
      <c r="G1171" s="71">
        <v>0.60741057932686504</v>
      </c>
      <c r="H1171" s="68">
        <v>12.1661721068249</v>
      </c>
      <c r="I1171" s="71">
        <v>0.57901823801402597</v>
      </c>
      <c r="J1171" s="68">
        <v>9.4955489614243298</v>
      </c>
      <c r="K1171" s="71">
        <v>0.788438299673069</v>
      </c>
      <c r="L1171" s="68">
        <v>21.6617210682493</v>
      </c>
      <c r="M1171" s="71">
        <v>0.23711340206185599</v>
      </c>
      <c r="N1171" s="68">
        <v>4.1543026706231396</v>
      </c>
      <c r="O1171" s="71">
        <v>0.364989580596767</v>
      </c>
      <c r="P1171" s="68">
        <v>36.890243902439003</v>
      </c>
      <c r="Q1171" s="71"/>
      <c r="R1171" s="68"/>
    </row>
    <row r="1172" spans="1:18" x14ac:dyDescent="0.2">
      <c r="A1172" s="72" t="s">
        <v>2677</v>
      </c>
      <c r="B1172" s="66" t="s">
        <v>2678</v>
      </c>
      <c r="C1172" s="67">
        <v>37</v>
      </c>
      <c r="D1172" s="67" t="s">
        <v>346</v>
      </c>
      <c r="E1172" s="71">
        <v>0.58831741933589898</v>
      </c>
      <c r="F1172" s="68">
        <v>21.958456973293799</v>
      </c>
      <c r="G1172" s="71">
        <v>0.68777743689582205</v>
      </c>
      <c r="H1172" s="68">
        <v>25.816023738872399</v>
      </c>
      <c r="I1172" s="71">
        <v>0.74284893482877701</v>
      </c>
      <c r="J1172" s="68">
        <v>58.753709198813098</v>
      </c>
      <c r="K1172" s="71">
        <v>0.93137670486414403</v>
      </c>
      <c r="L1172" s="68">
        <v>81.602373887240304</v>
      </c>
      <c r="M1172" s="71">
        <v>0.42891392951330598</v>
      </c>
      <c r="N1172" s="68">
        <v>16.617210682492601</v>
      </c>
      <c r="O1172" s="71">
        <v>0.15067009057744599</v>
      </c>
      <c r="P1172" s="68">
        <v>9.1463414634146307</v>
      </c>
      <c r="Q1172" s="71"/>
      <c r="R1172" s="68"/>
    </row>
    <row r="1173" spans="1:18" x14ac:dyDescent="0.2">
      <c r="A1173" s="72" t="s">
        <v>2679</v>
      </c>
      <c r="B1173" s="66" t="s">
        <v>2680</v>
      </c>
      <c r="C1173" s="67">
        <v>37</v>
      </c>
      <c r="D1173" s="67" t="s">
        <v>346</v>
      </c>
      <c r="E1173" s="71">
        <v>0.65265853977085897</v>
      </c>
      <c r="F1173" s="68">
        <v>37.982195845697298</v>
      </c>
      <c r="G1173" s="71">
        <v>0.75691492710580199</v>
      </c>
      <c r="H1173" s="68">
        <v>43.916913946587499</v>
      </c>
      <c r="I1173" s="71">
        <v>0.82747229372001396</v>
      </c>
      <c r="J1173" s="68">
        <v>87.833827893175098</v>
      </c>
      <c r="K1173" s="71">
        <v>0.86021930544908298</v>
      </c>
      <c r="L1173" s="68">
        <v>45.697329376854597</v>
      </c>
      <c r="M1173" s="71">
        <v>0.56677055861903602</v>
      </c>
      <c r="N1173" s="68">
        <v>37.091988130563799</v>
      </c>
      <c r="O1173" s="71">
        <v>0.25191561396036</v>
      </c>
      <c r="P1173" s="68">
        <v>21.0365853658537</v>
      </c>
      <c r="Q1173" s="71"/>
      <c r="R1173" s="68"/>
    </row>
    <row r="1174" spans="1:18" x14ac:dyDescent="0.2">
      <c r="A1174" s="72" t="s">
        <v>2681</v>
      </c>
      <c r="B1174" s="66" t="s">
        <v>2682</v>
      </c>
      <c r="C1174" s="67">
        <v>37</v>
      </c>
      <c r="D1174" s="67" t="s">
        <v>346</v>
      </c>
      <c r="E1174" s="71">
        <v>0.92342610934317804</v>
      </c>
      <c r="F1174" s="68">
        <v>100</v>
      </c>
      <c r="G1174" s="71">
        <v>0.946511028190123</v>
      </c>
      <c r="H1174" s="68">
        <v>99.109792284866501</v>
      </c>
      <c r="I1174" s="71">
        <v>0.94731798562634895</v>
      </c>
      <c r="J1174" s="68">
        <v>99.109792284866501</v>
      </c>
      <c r="K1174" s="71">
        <v>0.96790062287655698</v>
      </c>
      <c r="L1174" s="68">
        <v>95.548961424332305</v>
      </c>
      <c r="M1174" s="71">
        <v>0.89043394869335901</v>
      </c>
      <c r="N1174" s="68">
        <v>95.548961424332305</v>
      </c>
      <c r="O1174" s="71">
        <v>0.86496696132949902</v>
      </c>
      <c r="P1174" s="68">
        <v>96.951219512195095</v>
      </c>
      <c r="Q1174" s="71"/>
      <c r="R1174" s="68"/>
    </row>
    <row r="1175" spans="1:18" x14ac:dyDescent="0.2">
      <c r="A1175" s="72" t="s">
        <v>2683</v>
      </c>
      <c r="B1175" s="66" t="s">
        <v>2684</v>
      </c>
      <c r="C1175" s="67">
        <v>37</v>
      </c>
      <c r="D1175" s="67" t="s">
        <v>346</v>
      </c>
      <c r="E1175" s="71">
        <v>0.82560178157661501</v>
      </c>
      <c r="F1175" s="68">
        <v>92.878338278931693</v>
      </c>
      <c r="G1175" s="71">
        <v>0.84483076519943301</v>
      </c>
      <c r="H1175" s="68">
        <v>71.8100890207715</v>
      </c>
      <c r="I1175" s="71">
        <v>0.75951717651875705</v>
      </c>
      <c r="J1175" s="68">
        <v>67.952522255192903</v>
      </c>
      <c r="K1175" s="71">
        <v>0.93316762474912696</v>
      </c>
      <c r="L1175" s="68">
        <v>82.492581602373903</v>
      </c>
      <c r="M1175" s="71">
        <v>0.788539918484776</v>
      </c>
      <c r="N1175" s="68">
        <v>78.338278931750693</v>
      </c>
      <c r="O1175" s="71">
        <v>0.80195342293098504</v>
      </c>
      <c r="P1175" s="68">
        <v>93.902439024390205</v>
      </c>
      <c r="Q1175" s="71"/>
      <c r="R1175" s="68"/>
    </row>
    <row r="1176" spans="1:18" x14ac:dyDescent="0.2">
      <c r="A1176" s="72" t="s">
        <v>2685</v>
      </c>
      <c r="B1176" s="66" t="s">
        <v>2686</v>
      </c>
      <c r="C1176" s="67">
        <v>37</v>
      </c>
      <c r="D1176" s="67" t="s">
        <v>346</v>
      </c>
      <c r="E1176" s="71">
        <v>0.79257135401679102</v>
      </c>
      <c r="F1176" s="68">
        <v>84.569732937685501</v>
      </c>
      <c r="G1176" s="71">
        <v>0.72368653286158502</v>
      </c>
      <c r="H1176" s="68">
        <v>36.201780415430299</v>
      </c>
      <c r="I1176" s="71">
        <v>0.75792031232117196</v>
      </c>
      <c r="J1176" s="68">
        <v>66.765578635014805</v>
      </c>
      <c r="K1176" s="71">
        <v>0.94187098832926297</v>
      </c>
      <c r="L1176" s="68">
        <v>87.240356083086098</v>
      </c>
      <c r="M1176" s="71">
        <v>0.79453368496763299</v>
      </c>
      <c r="N1176" s="68">
        <v>80.118694362017806</v>
      </c>
      <c r="O1176" s="71">
        <v>0.74484525160430304</v>
      </c>
      <c r="P1176" s="68">
        <v>90.548780487804905</v>
      </c>
      <c r="Q1176" s="71"/>
      <c r="R1176" s="68"/>
    </row>
    <row r="1177" spans="1:18" x14ac:dyDescent="0.2">
      <c r="A1177" s="72" t="s">
        <v>2687</v>
      </c>
      <c r="B1177" s="66" t="s">
        <v>2688</v>
      </c>
      <c r="C1177" s="67">
        <v>37</v>
      </c>
      <c r="D1177" s="67" t="s">
        <v>346</v>
      </c>
      <c r="E1177" s="71">
        <v>0.75161277176484298</v>
      </c>
      <c r="F1177" s="68">
        <v>70.326409495549001</v>
      </c>
      <c r="G1177" s="71">
        <v>0.78817732496591797</v>
      </c>
      <c r="H1177" s="68">
        <v>55.489614243323402</v>
      </c>
      <c r="I1177" s="71">
        <v>0.77903918105029302</v>
      </c>
      <c r="J1177" s="68">
        <v>75.964391691394695</v>
      </c>
      <c r="K1177" s="71">
        <v>0.93839545373556099</v>
      </c>
      <c r="L1177" s="68">
        <v>85.7566765578635</v>
      </c>
      <c r="M1177" s="71">
        <v>0.50083912730760005</v>
      </c>
      <c r="N1177" s="68">
        <v>25.519287833827899</v>
      </c>
      <c r="O1177" s="71"/>
      <c r="P1177" s="68"/>
      <c r="Q1177" s="71"/>
      <c r="R1177" s="68"/>
    </row>
    <row r="1178" spans="1:18" x14ac:dyDescent="0.2">
      <c r="A1178" s="72" t="s">
        <v>2689</v>
      </c>
      <c r="B1178" s="66" t="s">
        <v>2690</v>
      </c>
      <c r="C1178" s="67">
        <v>38</v>
      </c>
      <c r="D1178" s="67" t="s">
        <v>346</v>
      </c>
      <c r="E1178" s="71">
        <v>0.87167268393464903</v>
      </c>
      <c r="F1178" s="68">
        <v>78.947368421052602</v>
      </c>
      <c r="G1178" s="71">
        <v>0.85636761794195404</v>
      </c>
      <c r="H1178" s="68">
        <v>62.5</v>
      </c>
      <c r="I1178" s="71">
        <v>0.91900760125122405</v>
      </c>
      <c r="J1178" s="68">
        <v>83.552631578947398</v>
      </c>
      <c r="K1178" s="71">
        <v>0.95184759402200703</v>
      </c>
      <c r="L1178" s="68">
        <v>84.868421052631604</v>
      </c>
      <c r="M1178" s="71">
        <v>0.85138788752703698</v>
      </c>
      <c r="N1178" s="68">
        <v>72.368421052631604</v>
      </c>
      <c r="O1178" s="71">
        <v>0.77975271893102505</v>
      </c>
      <c r="P1178" s="68">
        <v>64.625850340136097</v>
      </c>
      <c r="Q1178" s="71"/>
      <c r="R1178" s="68"/>
    </row>
    <row r="1179" spans="1:18" x14ac:dyDescent="0.2">
      <c r="A1179" s="72" t="s">
        <v>2691</v>
      </c>
      <c r="B1179" s="66" t="s">
        <v>2692</v>
      </c>
      <c r="C1179" s="67">
        <v>38</v>
      </c>
      <c r="D1179" s="67" t="s">
        <v>346</v>
      </c>
      <c r="E1179" s="71">
        <v>0.87939754488344801</v>
      </c>
      <c r="F1179" s="68">
        <v>84.868421052631604</v>
      </c>
      <c r="G1179" s="71">
        <v>0.89295700437965597</v>
      </c>
      <c r="H1179" s="68">
        <v>89.473684210526301</v>
      </c>
      <c r="I1179" s="71">
        <v>0.96194532051026505</v>
      </c>
      <c r="J1179" s="68">
        <v>93.421052631578902</v>
      </c>
      <c r="K1179" s="71">
        <v>0.954037335085126</v>
      </c>
      <c r="L1179" s="68">
        <v>87.5</v>
      </c>
      <c r="M1179" s="71">
        <v>0.89644917087238596</v>
      </c>
      <c r="N1179" s="68">
        <v>82.894736842105303</v>
      </c>
      <c r="O1179" s="71">
        <v>0.69159889356980497</v>
      </c>
      <c r="P1179" s="68">
        <v>44.217687074829897</v>
      </c>
      <c r="Q1179" s="71"/>
      <c r="R1179" s="68"/>
    </row>
    <row r="1180" spans="1:18" x14ac:dyDescent="0.2">
      <c r="A1180" s="72" t="s">
        <v>2693</v>
      </c>
      <c r="B1180" s="66" t="s">
        <v>2694</v>
      </c>
      <c r="C1180" s="67">
        <v>38</v>
      </c>
      <c r="D1180" s="67" t="s">
        <v>346</v>
      </c>
      <c r="E1180" s="71">
        <v>0.86159578871959397</v>
      </c>
      <c r="F1180" s="68">
        <v>75</v>
      </c>
      <c r="G1180" s="71">
        <v>0.87390014926707404</v>
      </c>
      <c r="H1180" s="68">
        <v>74.342105263157904</v>
      </c>
      <c r="I1180" s="71">
        <v>0.77791523997063305</v>
      </c>
      <c r="J1180" s="68">
        <v>41.447368421052602</v>
      </c>
      <c r="K1180" s="71">
        <v>0.92338096020145599</v>
      </c>
      <c r="L1180" s="68">
        <v>72.368421052631604</v>
      </c>
      <c r="M1180" s="71">
        <v>0.92348594087959601</v>
      </c>
      <c r="N1180" s="68">
        <v>86.184210526315795</v>
      </c>
      <c r="O1180" s="71">
        <v>0.80929665327920997</v>
      </c>
      <c r="P1180" s="68">
        <v>70.068027210884395</v>
      </c>
      <c r="Q1180" s="71"/>
      <c r="R1180" s="68"/>
    </row>
    <row r="1181" spans="1:18" x14ac:dyDescent="0.2">
      <c r="A1181" s="72" t="s">
        <v>2695</v>
      </c>
      <c r="B1181" s="66" t="s">
        <v>2696</v>
      </c>
      <c r="C1181" s="67">
        <v>38</v>
      </c>
      <c r="D1181" s="67" t="s">
        <v>346</v>
      </c>
      <c r="E1181" s="71">
        <v>0.91666429805386296</v>
      </c>
      <c r="F1181" s="68">
        <v>97.368421052631604</v>
      </c>
      <c r="G1181" s="71">
        <v>0.88696261441415303</v>
      </c>
      <c r="H1181" s="68">
        <v>84.210526315789494</v>
      </c>
      <c r="I1181" s="71">
        <v>0.98053022421734004</v>
      </c>
      <c r="J1181" s="68">
        <v>98.684210526315795</v>
      </c>
      <c r="K1181" s="71">
        <v>0.99016806262659396</v>
      </c>
      <c r="L1181" s="68">
        <v>98.026315789473699</v>
      </c>
      <c r="M1181" s="71">
        <v>0.90546142754145598</v>
      </c>
      <c r="N1181" s="68">
        <v>84.868421052631604</v>
      </c>
      <c r="O1181" s="71">
        <v>0.82019916146977201</v>
      </c>
      <c r="P1181" s="68">
        <v>74.149659863945601</v>
      </c>
      <c r="Q1181" s="71"/>
      <c r="R1181" s="68"/>
    </row>
    <row r="1182" spans="1:18" x14ac:dyDescent="0.2">
      <c r="A1182" s="72" t="s">
        <v>2697</v>
      </c>
      <c r="B1182" s="66" t="s">
        <v>2698</v>
      </c>
      <c r="C1182" s="67">
        <v>38</v>
      </c>
      <c r="D1182" s="67" t="s">
        <v>346</v>
      </c>
      <c r="E1182" s="71">
        <v>0.87844759627245705</v>
      </c>
      <c r="F1182" s="68">
        <v>84.210526315789494</v>
      </c>
      <c r="G1182" s="71">
        <v>0.86254878855282102</v>
      </c>
      <c r="H1182" s="68">
        <v>67.105263157894697</v>
      </c>
      <c r="I1182" s="71">
        <v>0.84728139494496402</v>
      </c>
      <c r="J1182" s="68">
        <v>62.5</v>
      </c>
      <c r="K1182" s="71">
        <v>0.86246135492710396</v>
      </c>
      <c r="L1182" s="68">
        <v>48.026315789473699</v>
      </c>
      <c r="M1182" s="71">
        <v>0.95052271088680595</v>
      </c>
      <c r="N1182" s="68">
        <v>91.447368421052602</v>
      </c>
      <c r="O1182" s="71">
        <v>0.86942373205058798</v>
      </c>
      <c r="P1182" s="68">
        <v>84.353741496598602</v>
      </c>
      <c r="Q1182" s="71"/>
      <c r="R1182" s="68"/>
    </row>
    <row r="1183" spans="1:18" x14ac:dyDescent="0.2">
      <c r="A1183" s="72" t="s">
        <v>2699</v>
      </c>
      <c r="B1183" s="66" t="s">
        <v>2700</v>
      </c>
      <c r="C1183" s="67">
        <v>38</v>
      </c>
      <c r="D1183" s="67" t="s">
        <v>346</v>
      </c>
      <c r="E1183" s="71">
        <v>0.88548644541888499</v>
      </c>
      <c r="F1183" s="68">
        <v>89.473684210526301</v>
      </c>
      <c r="G1183" s="71">
        <v>0.89172605072629596</v>
      </c>
      <c r="H1183" s="68">
        <v>88.815789473684205</v>
      </c>
      <c r="I1183" s="71">
        <v>0.96624922650836598</v>
      </c>
      <c r="J1183" s="68">
        <v>94.736842105263193</v>
      </c>
      <c r="K1183" s="71">
        <v>0.92309435595961098</v>
      </c>
      <c r="L1183" s="68">
        <v>71.710526315789494</v>
      </c>
      <c r="M1183" s="71">
        <v>0.860400144196106</v>
      </c>
      <c r="N1183" s="68">
        <v>75</v>
      </c>
      <c r="O1183" s="71">
        <v>0.78596244970404305</v>
      </c>
      <c r="P1183" s="68">
        <v>66.6666666666667</v>
      </c>
      <c r="Q1183" s="71"/>
      <c r="R1183" s="68"/>
    </row>
    <row r="1184" spans="1:18" x14ac:dyDescent="0.2">
      <c r="A1184" s="72" t="s">
        <v>2701</v>
      </c>
      <c r="B1184" s="66" t="s">
        <v>2702</v>
      </c>
      <c r="C1184" s="67">
        <v>38</v>
      </c>
      <c r="D1184" s="67" t="s">
        <v>346</v>
      </c>
      <c r="E1184" s="71">
        <v>0.86166340738992597</v>
      </c>
      <c r="F1184" s="68">
        <v>75.657894736842096</v>
      </c>
      <c r="G1184" s="71">
        <v>0.89460244851090398</v>
      </c>
      <c r="H1184" s="68">
        <v>90.131578947368396</v>
      </c>
      <c r="I1184" s="71">
        <v>0.88242632292739598</v>
      </c>
      <c r="J1184" s="68">
        <v>70.394736842105303</v>
      </c>
      <c r="K1184" s="71">
        <v>0.87958613893907001</v>
      </c>
      <c r="L1184" s="68">
        <v>55.2631578947368</v>
      </c>
      <c r="M1184" s="71">
        <v>0.87842465753424703</v>
      </c>
      <c r="N1184" s="68">
        <v>78.947368421052602</v>
      </c>
      <c r="O1184" s="71">
        <v>0.77327746903801198</v>
      </c>
      <c r="P1184" s="68">
        <v>63.265306122448997</v>
      </c>
      <c r="Q1184" s="71"/>
      <c r="R1184" s="68"/>
    </row>
    <row r="1185" spans="1:18" x14ac:dyDescent="0.2">
      <c r="A1185" s="72" t="s">
        <v>2703</v>
      </c>
      <c r="B1185" s="66" t="s">
        <v>2704</v>
      </c>
      <c r="C1185" s="67">
        <v>38</v>
      </c>
      <c r="D1185" s="67" t="s">
        <v>346</v>
      </c>
      <c r="E1185" s="71">
        <v>0.83687293115070605</v>
      </c>
      <c r="F1185" s="68">
        <v>64.473684210526301</v>
      </c>
      <c r="G1185" s="71">
        <v>0.88880556525301102</v>
      </c>
      <c r="H1185" s="68">
        <v>84.868421052631604</v>
      </c>
      <c r="I1185" s="71">
        <v>0.95504718520538001</v>
      </c>
      <c r="J1185" s="68">
        <v>89.473684210526301</v>
      </c>
      <c r="K1185" s="71">
        <v>0.84678761643985501</v>
      </c>
      <c r="L1185" s="68">
        <v>40.131578947368403</v>
      </c>
      <c r="M1185" s="71">
        <v>0.85138788752703698</v>
      </c>
      <c r="N1185" s="68">
        <v>72.368421052631604</v>
      </c>
      <c r="O1185" s="71">
        <v>0.64233640132824499</v>
      </c>
      <c r="P1185" s="68">
        <v>36.054421768707499</v>
      </c>
      <c r="Q1185" s="71"/>
      <c r="R1185" s="68"/>
    </row>
    <row r="1186" spans="1:18" x14ac:dyDescent="0.2">
      <c r="A1186" s="72" t="s">
        <v>2705</v>
      </c>
      <c r="B1186" s="66" t="s">
        <v>2706</v>
      </c>
      <c r="C1186" s="67">
        <v>37</v>
      </c>
      <c r="D1186" s="67" t="s">
        <v>346</v>
      </c>
      <c r="E1186" s="71">
        <v>0.697134863910429</v>
      </c>
      <c r="F1186" s="68">
        <v>51.038575667655799</v>
      </c>
      <c r="G1186" s="71">
        <v>0.65314373163166495</v>
      </c>
      <c r="H1186" s="68">
        <v>20.474777448071201</v>
      </c>
      <c r="I1186" s="71">
        <v>0.60458894841342103</v>
      </c>
      <c r="J1186" s="68">
        <v>13.056379821958499</v>
      </c>
      <c r="K1186" s="71">
        <v>0.82800190812428998</v>
      </c>
      <c r="L1186" s="68">
        <v>32.344213649851604</v>
      </c>
      <c r="M1186" s="71">
        <v>0.65068328937904496</v>
      </c>
      <c r="N1186" s="68">
        <v>50.1483679525223</v>
      </c>
      <c r="O1186" s="71">
        <v>0.74925644200372499</v>
      </c>
      <c r="P1186" s="68">
        <v>91.768292682926798</v>
      </c>
      <c r="Q1186" s="71"/>
      <c r="R1186" s="68"/>
    </row>
    <row r="1187" spans="1:18" x14ac:dyDescent="0.2">
      <c r="A1187" s="72" t="s">
        <v>2707</v>
      </c>
      <c r="B1187" s="66" t="s">
        <v>2708</v>
      </c>
      <c r="C1187" s="67">
        <v>38</v>
      </c>
      <c r="D1187" s="67" t="s">
        <v>346</v>
      </c>
      <c r="E1187" s="71">
        <v>0.74744078449690798</v>
      </c>
      <c r="F1187" s="68">
        <v>34.868421052631597</v>
      </c>
      <c r="G1187" s="71">
        <v>0.85909994249204402</v>
      </c>
      <c r="H1187" s="68">
        <v>64.473684210526301</v>
      </c>
      <c r="I1187" s="71">
        <v>0.72222508858700596</v>
      </c>
      <c r="J1187" s="68">
        <v>30.2631578947368</v>
      </c>
      <c r="K1187" s="71">
        <v>0.87602280653578302</v>
      </c>
      <c r="L1187" s="68">
        <v>51.315789473684198</v>
      </c>
      <c r="M1187" s="71">
        <v>0.64410598413842901</v>
      </c>
      <c r="N1187" s="68">
        <v>30.2631578947368</v>
      </c>
      <c r="O1187" s="71">
        <v>0.63575010073127802</v>
      </c>
      <c r="P1187" s="68">
        <v>34.6938775510204</v>
      </c>
      <c r="Q1187" s="71"/>
      <c r="R1187" s="68"/>
    </row>
    <row r="1188" spans="1:18" x14ac:dyDescent="0.2">
      <c r="A1188" s="72" t="s">
        <v>2709</v>
      </c>
      <c r="B1188" s="66" t="s">
        <v>2710</v>
      </c>
      <c r="C1188" s="67">
        <v>37</v>
      </c>
      <c r="D1188" s="67" t="s">
        <v>346</v>
      </c>
      <c r="E1188" s="71">
        <v>0.75260837556877402</v>
      </c>
      <c r="F1188" s="68">
        <v>71.2166172106825</v>
      </c>
      <c r="G1188" s="71">
        <v>0.74207055735821303</v>
      </c>
      <c r="H1188" s="68">
        <v>40.059347181008903</v>
      </c>
      <c r="I1188" s="71">
        <v>0.66515085742178703</v>
      </c>
      <c r="J1188" s="68">
        <v>29.970326409495598</v>
      </c>
      <c r="K1188" s="71">
        <v>0.899690483679359</v>
      </c>
      <c r="L1188" s="68">
        <v>64.688427299703307</v>
      </c>
      <c r="M1188" s="71">
        <v>0.54878925917046195</v>
      </c>
      <c r="N1188" s="68">
        <v>32.937685459940703</v>
      </c>
      <c r="O1188" s="71">
        <v>0.90734072021405099</v>
      </c>
      <c r="P1188" s="68">
        <v>97.865853658536594</v>
      </c>
      <c r="Q1188" s="71"/>
      <c r="R1188" s="68"/>
    </row>
    <row r="1189" spans="1:18" x14ac:dyDescent="0.2">
      <c r="A1189" s="72" t="s">
        <v>2711</v>
      </c>
      <c r="B1189" s="66" t="s">
        <v>2712</v>
      </c>
      <c r="C1189" s="67">
        <v>38</v>
      </c>
      <c r="D1189" s="67" t="s">
        <v>346</v>
      </c>
      <c r="E1189" s="71">
        <v>0.84973198937682504</v>
      </c>
      <c r="F1189" s="68">
        <v>68.421052631578902</v>
      </c>
      <c r="G1189" s="71">
        <v>0.91533925353710499</v>
      </c>
      <c r="H1189" s="68">
        <v>95.394736842105303</v>
      </c>
      <c r="I1189" s="71">
        <v>0.91169414463199905</v>
      </c>
      <c r="J1189" s="68">
        <v>81.578947368421098</v>
      </c>
      <c r="K1189" s="71">
        <v>0.87958613893907001</v>
      </c>
      <c r="L1189" s="68">
        <v>55.2631578947368</v>
      </c>
      <c r="M1189" s="71">
        <v>0.87842465753424703</v>
      </c>
      <c r="N1189" s="68">
        <v>78.947368421052602</v>
      </c>
      <c r="O1189" s="71">
        <v>0.66361575224170299</v>
      </c>
      <c r="P1189" s="68">
        <v>39.455782312925201</v>
      </c>
      <c r="Q1189" s="71"/>
      <c r="R1189" s="68"/>
    </row>
    <row r="1190" spans="1:18" x14ac:dyDescent="0.2">
      <c r="A1190" s="72" t="s">
        <v>2713</v>
      </c>
      <c r="B1190" s="66" t="s">
        <v>2714</v>
      </c>
      <c r="C1190" s="67">
        <v>38</v>
      </c>
      <c r="D1190" s="67" t="s">
        <v>346</v>
      </c>
      <c r="E1190" s="71">
        <v>0.87603766555864404</v>
      </c>
      <c r="F1190" s="68">
        <v>82.894736842105303</v>
      </c>
      <c r="G1190" s="71">
        <v>0.907542994033816</v>
      </c>
      <c r="H1190" s="68">
        <v>93.421052631578902</v>
      </c>
      <c r="I1190" s="71">
        <v>0.97291770686388701</v>
      </c>
      <c r="J1190" s="68">
        <v>96.710526315789494</v>
      </c>
      <c r="K1190" s="71">
        <v>0.92995018339081403</v>
      </c>
      <c r="L1190" s="68">
        <v>74.342105263157904</v>
      </c>
      <c r="M1190" s="71">
        <v>0.97755948089401501</v>
      </c>
      <c r="N1190" s="68">
        <v>97.368421052631604</v>
      </c>
      <c r="O1190" s="71">
        <v>0.59221796261068904</v>
      </c>
      <c r="P1190" s="68">
        <v>31.9727891156463</v>
      </c>
      <c r="Q1190" s="71"/>
      <c r="R1190" s="68"/>
    </row>
    <row r="1191" spans="1:18" x14ac:dyDescent="0.2">
      <c r="A1191" s="72" t="s">
        <v>2715</v>
      </c>
      <c r="B1191" s="66" t="s">
        <v>2716</v>
      </c>
      <c r="C1191" s="67">
        <v>38</v>
      </c>
      <c r="D1191" s="67" t="s">
        <v>346</v>
      </c>
      <c r="E1191" s="71">
        <v>0.89275913731974299</v>
      </c>
      <c r="F1191" s="68">
        <v>90.789473684210506</v>
      </c>
      <c r="G1191" s="71">
        <v>0.90591952193175795</v>
      </c>
      <c r="H1191" s="68">
        <v>92.763157894736807</v>
      </c>
      <c r="I1191" s="71">
        <v>0.83667115889074495</v>
      </c>
      <c r="J1191" s="68">
        <v>58.552631578947398</v>
      </c>
      <c r="K1191" s="71">
        <v>0.93870914764329105</v>
      </c>
      <c r="L1191" s="68">
        <v>80.263157894736807</v>
      </c>
      <c r="M1191" s="71">
        <v>1</v>
      </c>
      <c r="N1191" s="68">
        <v>100</v>
      </c>
      <c r="O1191" s="71">
        <v>0.782495858132919</v>
      </c>
      <c r="P1191" s="68">
        <v>65.986394557823104</v>
      </c>
      <c r="Q1191" s="71"/>
      <c r="R1191" s="68"/>
    </row>
    <row r="1192" spans="1:18" x14ac:dyDescent="0.2">
      <c r="A1192" s="72" t="s">
        <v>2717</v>
      </c>
      <c r="B1192" s="66" t="s">
        <v>2718</v>
      </c>
      <c r="C1192" s="67">
        <v>38</v>
      </c>
      <c r="D1192" s="67" t="s">
        <v>346</v>
      </c>
      <c r="E1192" s="71">
        <v>0.83430055001600301</v>
      </c>
      <c r="F1192" s="68">
        <v>63.815789473684198</v>
      </c>
      <c r="G1192" s="71">
        <v>0.88952637865133599</v>
      </c>
      <c r="H1192" s="68">
        <v>86.184210526315795</v>
      </c>
      <c r="I1192" s="71">
        <v>0.80000752531357</v>
      </c>
      <c r="J1192" s="68">
        <v>45.394736842105303</v>
      </c>
      <c r="K1192" s="71">
        <v>0.89600919691246494</v>
      </c>
      <c r="L1192" s="68">
        <v>61.842105263157897</v>
      </c>
      <c r="M1192" s="71">
        <v>0.84237563085796696</v>
      </c>
      <c r="N1192" s="68">
        <v>70.394736842105303</v>
      </c>
      <c r="O1192" s="71">
        <v>0.74358401834467902</v>
      </c>
      <c r="P1192" s="68">
        <v>50.340136054421798</v>
      </c>
      <c r="Q1192" s="71"/>
      <c r="R1192" s="68"/>
    </row>
    <row r="1193" spans="1:18" x14ac:dyDescent="0.2">
      <c r="A1193" s="72" t="s">
        <v>2719</v>
      </c>
      <c r="B1193" s="66" t="s">
        <v>2720</v>
      </c>
      <c r="C1193" s="67">
        <v>37</v>
      </c>
      <c r="D1193" s="67" t="s">
        <v>346</v>
      </c>
      <c r="E1193" s="71">
        <v>0.83459243950312501</v>
      </c>
      <c r="F1193" s="68">
        <v>94.065281899109806</v>
      </c>
      <c r="G1193" s="71">
        <v>0.83786354030760102</v>
      </c>
      <c r="H1193" s="68">
        <v>68.545994065281903</v>
      </c>
      <c r="I1193" s="71">
        <v>0.72712614578217305</v>
      </c>
      <c r="J1193" s="68">
        <v>50.741839762611299</v>
      </c>
      <c r="K1193" s="71">
        <v>0.87937025776965205</v>
      </c>
      <c r="L1193" s="68">
        <v>55.489614243323402</v>
      </c>
      <c r="M1193" s="71">
        <v>0.72860225365619802</v>
      </c>
      <c r="N1193" s="68">
        <v>65.875370919881306</v>
      </c>
      <c r="O1193" s="71">
        <v>1</v>
      </c>
      <c r="P1193" s="68">
        <v>100</v>
      </c>
      <c r="Q1193" s="71"/>
      <c r="R1193" s="68"/>
    </row>
    <row r="1194" spans="1:18" x14ac:dyDescent="0.2">
      <c r="A1194" s="72" t="s">
        <v>2721</v>
      </c>
      <c r="B1194" s="66" t="s">
        <v>2722</v>
      </c>
      <c r="C1194" s="67">
        <v>37</v>
      </c>
      <c r="D1194" s="67" t="s">
        <v>346</v>
      </c>
      <c r="E1194" s="71">
        <v>0.72883608776880104</v>
      </c>
      <c r="F1194" s="68">
        <v>61.424332344213703</v>
      </c>
      <c r="G1194" s="71">
        <v>0.753175291739139</v>
      </c>
      <c r="H1194" s="68">
        <v>42.7299703264095</v>
      </c>
      <c r="I1194" s="71">
        <v>0.66399764692572705</v>
      </c>
      <c r="J1194" s="68">
        <v>29.376854599406499</v>
      </c>
      <c r="K1194" s="71">
        <v>0.83988026610767896</v>
      </c>
      <c r="L1194" s="68">
        <v>35.6083086053413</v>
      </c>
      <c r="M1194" s="71">
        <v>0.56077679213617804</v>
      </c>
      <c r="N1194" s="68">
        <v>35.6083086053413</v>
      </c>
      <c r="O1194" s="71">
        <v>0.82635044193528295</v>
      </c>
      <c r="P1194" s="68">
        <v>95.121951219512198</v>
      </c>
      <c r="Q1194" s="71"/>
      <c r="R1194" s="68"/>
    </row>
    <row r="1195" spans="1:18" x14ac:dyDescent="0.2">
      <c r="A1195" s="72" t="s">
        <v>2723</v>
      </c>
      <c r="B1195" s="66" t="s">
        <v>2724</v>
      </c>
      <c r="C1195" s="67">
        <v>38</v>
      </c>
      <c r="D1195" s="67" t="s">
        <v>346</v>
      </c>
      <c r="E1195" s="71">
        <v>0.90856690603117396</v>
      </c>
      <c r="F1195" s="68">
        <v>94.736842105263193</v>
      </c>
      <c r="G1195" s="71">
        <v>0.88993372579510399</v>
      </c>
      <c r="H1195" s="68">
        <v>86.842105263157904</v>
      </c>
      <c r="I1195" s="71">
        <v>0.95897082960604996</v>
      </c>
      <c r="J1195" s="68">
        <v>91.447368421052602</v>
      </c>
      <c r="K1195" s="71">
        <v>0.95294246455356602</v>
      </c>
      <c r="L1195" s="68">
        <v>86.842105263157904</v>
      </c>
      <c r="M1195" s="71">
        <v>0.99558399423215604</v>
      </c>
      <c r="N1195" s="68">
        <v>98.684210526315795</v>
      </c>
      <c r="O1195" s="71">
        <v>0.74540351596899401</v>
      </c>
      <c r="P1195" s="68">
        <v>51.020408163265301</v>
      </c>
      <c r="Q1195" s="71"/>
      <c r="R1195" s="68"/>
    </row>
    <row r="1196" spans="1:18" x14ac:dyDescent="0.2">
      <c r="A1196" s="72" t="s">
        <v>2725</v>
      </c>
      <c r="B1196" s="66" t="s">
        <v>2726</v>
      </c>
      <c r="C1196" s="67">
        <v>38</v>
      </c>
      <c r="D1196" s="67" t="s">
        <v>346</v>
      </c>
      <c r="E1196" s="71">
        <v>0.92782675305817497</v>
      </c>
      <c r="F1196" s="68">
        <v>100</v>
      </c>
      <c r="G1196" s="71">
        <v>0.88140589428176896</v>
      </c>
      <c r="H1196" s="68">
        <v>80.921052631578902</v>
      </c>
      <c r="I1196" s="71">
        <v>0.97167971586525204</v>
      </c>
      <c r="J1196" s="68">
        <v>96.052631578947398</v>
      </c>
      <c r="K1196" s="71">
        <v>0.97265013412164003</v>
      </c>
      <c r="L1196" s="68">
        <v>95.394736842105303</v>
      </c>
      <c r="M1196" s="71">
        <v>0.95052271088680595</v>
      </c>
      <c r="N1196" s="68">
        <v>91.447368421052602</v>
      </c>
      <c r="O1196" s="71">
        <v>0.86287531013540797</v>
      </c>
      <c r="P1196" s="68">
        <v>83.673469387755105</v>
      </c>
      <c r="Q1196" s="71"/>
      <c r="R1196" s="68"/>
    </row>
    <row r="1197" spans="1:18" x14ac:dyDescent="0.2">
      <c r="A1197" s="72" t="s">
        <v>2727</v>
      </c>
      <c r="B1197" s="66" t="s">
        <v>2728</v>
      </c>
      <c r="C1197" s="67">
        <v>38</v>
      </c>
      <c r="D1197" s="67" t="s">
        <v>346</v>
      </c>
      <c r="E1197" s="71">
        <v>0.88301149833771797</v>
      </c>
      <c r="F1197" s="68">
        <v>88.157894736842096</v>
      </c>
      <c r="G1197" s="71">
        <v>0.90841572980310503</v>
      </c>
      <c r="H1197" s="68">
        <v>94.078947368421098</v>
      </c>
      <c r="I1197" s="71">
        <v>0.99222522744572605</v>
      </c>
      <c r="J1197" s="68">
        <v>100</v>
      </c>
      <c r="K1197" s="71">
        <v>0.98140909837411705</v>
      </c>
      <c r="L1197" s="68">
        <v>97.368421052631604</v>
      </c>
      <c r="M1197" s="71">
        <v>0.96854722422494599</v>
      </c>
      <c r="N1197" s="68">
        <v>94.078947368421098</v>
      </c>
      <c r="O1197" s="71">
        <v>0.56446021184069795</v>
      </c>
      <c r="P1197" s="68">
        <v>27.891156462584998</v>
      </c>
      <c r="Q1197" s="71"/>
      <c r="R1197" s="68"/>
    </row>
    <row r="1198" spans="1:18" x14ac:dyDescent="0.2">
      <c r="A1198" s="72" t="s">
        <v>2729</v>
      </c>
      <c r="B1198" s="66" t="s">
        <v>2730</v>
      </c>
      <c r="C1198" s="67">
        <v>38</v>
      </c>
      <c r="D1198" s="67" t="s">
        <v>346</v>
      </c>
      <c r="E1198" s="71">
        <v>0.881619568678363</v>
      </c>
      <c r="F1198" s="68">
        <v>86.842105263157904</v>
      </c>
      <c r="G1198" s="71">
        <v>0.93432683724098997</v>
      </c>
      <c r="H1198" s="68">
        <v>97.368421052631604</v>
      </c>
      <c r="I1198" s="71">
        <v>0.89321527549019597</v>
      </c>
      <c r="J1198" s="68">
        <v>72.368421052631604</v>
      </c>
      <c r="K1198" s="71">
        <v>0.93980401817485104</v>
      </c>
      <c r="L1198" s="68">
        <v>81.578947368421098</v>
      </c>
      <c r="M1198" s="71">
        <v>0.97755948089401501</v>
      </c>
      <c r="N1198" s="68">
        <v>97.368421052631604</v>
      </c>
      <c r="O1198" s="71">
        <v>0.66319223159176399</v>
      </c>
      <c r="P1198" s="68">
        <v>38.775510204081598</v>
      </c>
      <c r="Q1198" s="71"/>
      <c r="R1198" s="68"/>
    </row>
    <row r="1199" spans="1:18" x14ac:dyDescent="0.2">
      <c r="A1199" s="72" t="s">
        <v>2731</v>
      </c>
      <c r="B1199" s="66" t="s">
        <v>2732</v>
      </c>
      <c r="C1199" s="67">
        <v>38</v>
      </c>
      <c r="D1199" s="67" t="s">
        <v>346</v>
      </c>
      <c r="E1199" s="71">
        <v>0.82026469230093901</v>
      </c>
      <c r="F1199" s="68">
        <v>59.210526315789501</v>
      </c>
      <c r="G1199" s="71">
        <v>0.87939276564985802</v>
      </c>
      <c r="H1199" s="68">
        <v>78.947368421052602</v>
      </c>
      <c r="I1199" s="71">
        <v>0.792155724190999</v>
      </c>
      <c r="J1199" s="68">
        <v>44.7368421052632</v>
      </c>
      <c r="K1199" s="71">
        <v>0.92666557179613496</v>
      </c>
      <c r="L1199" s="68">
        <v>73.684210526315795</v>
      </c>
      <c r="M1199" s="71">
        <v>0.83336337418889705</v>
      </c>
      <c r="N1199" s="68">
        <v>69.736842105263193</v>
      </c>
      <c r="O1199" s="71">
        <v>0.66974602567880703</v>
      </c>
      <c r="P1199" s="68">
        <v>40.816326530612201</v>
      </c>
      <c r="Q1199" s="71"/>
      <c r="R1199" s="68"/>
    </row>
    <row r="1200" spans="1:18" x14ac:dyDescent="0.2">
      <c r="A1200" s="72" t="s">
        <v>2733</v>
      </c>
      <c r="B1200" s="66" t="s">
        <v>2734</v>
      </c>
      <c r="C1200" s="67">
        <v>37</v>
      </c>
      <c r="D1200" s="67" t="s">
        <v>346</v>
      </c>
      <c r="E1200" s="71">
        <v>0.62413786224045498</v>
      </c>
      <c r="F1200" s="68">
        <v>29.970326409495598</v>
      </c>
      <c r="G1200" s="71">
        <v>0.71208070796349199</v>
      </c>
      <c r="H1200" s="68">
        <v>32.640949554896103</v>
      </c>
      <c r="I1200" s="71">
        <v>0.61019859538383303</v>
      </c>
      <c r="J1200" s="68">
        <v>13.946587537092</v>
      </c>
      <c r="K1200" s="71">
        <v>0.81447568212922505</v>
      </c>
      <c r="L1200" s="68">
        <v>29.080118694362</v>
      </c>
      <c r="M1200" s="71">
        <v>0.524814193239031</v>
      </c>
      <c r="N1200" s="68">
        <v>29.080118694362</v>
      </c>
      <c r="O1200" s="71">
        <v>0.45912013248669498</v>
      </c>
      <c r="P1200" s="68">
        <v>52.743902439024403</v>
      </c>
      <c r="Q1200" s="71"/>
      <c r="R1200" s="68"/>
    </row>
    <row r="1201" spans="1:18" x14ac:dyDescent="0.2">
      <c r="A1201" s="72" t="s">
        <v>2735</v>
      </c>
      <c r="B1201" s="66" t="s">
        <v>2736</v>
      </c>
      <c r="C1201" s="67">
        <v>37</v>
      </c>
      <c r="D1201" s="67" t="s">
        <v>346</v>
      </c>
      <c r="E1201" s="71">
        <v>0.79912217479363301</v>
      </c>
      <c r="F1201" s="68">
        <v>86.350148367952499</v>
      </c>
      <c r="G1201" s="71">
        <v>0.794267606114897</v>
      </c>
      <c r="H1201" s="68">
        <v>57.2700296735905</v>
      </c>
      <c r="I1201" s="71">
        <v>0.67859439433216895</v>
      </c>
      <c r="J1201" s="68">
        <v>33.827893175074202</v>
      </c>
      <c r="K1201" s="71">
        <v>0.861437054618719</v>
      </c>
      <c r="L1201" s="68">
        <v>46.587537091988096</v>
      </c>
      <c r="M1201" s="71">
        <v>0.70462718772476596</v>
      </c>
      <c r="N1201" s="68">
        <v>62.611275964391702</v>
      </c>
      <c r="O1201" s="71">
        <v>0.95668463117761504</v>
      </c>
      <c r="P1201" s="68">
        <v>98.780487804878007</v>
      </c>
      <c r="Q1201" s="71"/>
      <c r="R1201" s="68"/>
    </row>
    <row r="1202" spans="1:18" x14ac:dyDescent="0.2">
      <c r="A1202" s="72" t="s">
        <v>2737</v>
      </c>
      <c r="B1202" s="66" t="s">
        <v>2738</v>
      </c>
      <c r="C1202" s="67">
        <v>37</v>
      </c>
      <c r="D1202" s="67" t="s">
        <v>346</v>
      </c>
      <c r="E1202" s="71">
        <v>0.72503653434899595</v>
      </c>
      <c r="F1202" s="68">
        <v>59.940652818991097</v>
      </c>
      <c r="G1202" s="71">
        <v>0.76101939216825998</v>
      </c>
      <c r="H1202" s="68">
        <v>45.400593471810097</v>
      </c>
      <c r="I1202" s="71">
        <v>0.63024155357186695</v>
      </c>
      <c r="J1202" s="68">
        <v>19.881305637982202</v>
      </c>
      <c r="K1202" s="71">
        <v>0.79594287533874797</v>
      </c>
      <c r="L1202" s="68">
        <v>23.442136498516302</v>
      </c>
      <c r="M1202" s="71">
        <v>0.62670822344761501</v>
      </c>
      <c r="N1202" s="68">
        <v>48.071216617210702</v>
      </c>
      <c r="O1202" s="71">
        <v>0.81127062721848997</v>
      </c>
      <c r="P1202" s="68">
        <v>94.207317073170699</v>
      </c>
      <c r="Q1202" s="71"/>
      <c r="R1202" s="68"/>
    </row>
    <row r="1203" spans="1:18" x14ac:dyDescent="0.2">
      <c r="A1203" s="72" t="s">
        <v>2739</v>
      </c>
      <c r="B1203" s="66" t="s">
        <v>2740</v>
      </c>
      <c r="C1203" s="67">
        <v>37</v>
      </c>
      <c r="D1203" s="67" t="s">
        <v>346</v>
      </c>
      <c r="E1203" s="71">
        <v>0.56183928234536695</v>
      </c>
      <c r="F1203" s="68">
        <v>16.023738872403602</v>
      </c>
      <c r="G1203" s="71">
        <v>0.53446936413424495</v>
      </c>
      <c r="H1203" s="68">
        <v>5.3412462908011902</v>
      </c>
      <c r="I1203" s="71">
        <v>0.62142143063560995</v>
      </c>
      <c r="J1203" s="68">
        <v>18.1008902077151</v>
      </c>
      <c r="K1203" s="71">
        <v>0.80142547777113804</v>
      </c>
      <c r="L1203" s="68">
        <v>25.519287833827899</v>
      </c>
      <c r="M1203" s="71">
        <v>0.39894509709901699</v>
      </c>
      <c r="N1203" s="68">
        <v>13.056379821958499</v>
      </c>
      <c r="O1203" s="71">
        <v>0.452935042086824</v>
      </c>
      <c r="P1203" s="68">
        <v>52.439024390243901</v>
      </c>
      <c r="Q1203" s="71"/>
      <c r="R1203" s="68"/>
    </row>
    <row r="1204" spans="1:18" x14ac:dyDescent="0.2">
      <c r="A1204" s="72" t="s">
        <v>2741</v>
      </c>
      <c r="B1204" s="66" t="s">
        <v>2742</v>
      </c>
      <c r="C1204" s="67">
        <v>37</v>
      </c>
      <c r="D1204" s="67" t="s">
        <v>346</v>
      </c>
      <c r="E1204" s="71">
        <v>0.32571330735416698</v>
      </c>
      <c r="F1204" s="68">
        <v>1.4836795252225501</v>
      </c>
      <c r="G1204" s="71">
        <v>0.27827517125193102</v>
      </c>
      <c r="H1204" s="68">
        <v>1.7804154302670601</v>
      </c>
      <c r="I1204" s="71">
        <v>0.46804499886836798</v>
      </c>
      <c r="J1204" s="68">
        <v>2.9673590504451002</v>
      </c>
      <c r="K1204" s="71">
        <v>0.71063048670708895</v>
      </c>
      <c r="L1204" s="68">
        <v>9.1988130563798194</v>
      </c>
      <c r="M1204" s="71">
        <v>5.1306641093262897E-2</v>
      </c>
      <c r="N1204" s="68">
        <v>1.7804154302670601</v>
      </c>
      <c r="O1204" s="71">
        <v>0.12030923885018199</v>
      </c>
      <c r="P1204" s="68">
        <v>6.4024390243902403</v>
      </c>
      <c r="Q1204" s="71"/>
      <c r="R1204" s="68"/>
    </row>
    <row r="1205" spans="1:18" x14ac:dyDescent="0.2">
      <c r="A1205" s="72" t="s">
        <v>2743</v>
      </c>
      <c r="B1205" s="66" t="s">
        <v>2744</v>
      </c>
      <c r="C1205" s="67">
        <v>37</v>
      </c>
      <c r="D1205" s="67" t="s">
        <v>346</v>
      </c>
      <c r="E1205" s="71">
        <v>0.64570611981371295</v>
      </c>
      <c r="F1205" s="68">
        <v>36.498516320474799</v>
      </c>
      <c r="G1205" s="71">
        <v>0.61303782968405895</v>
      </c>
      <c r="H1205" s="68">
        <v>12.7596439169139</v>
      </c>
      <c r="I1205" s="71">
        <v>0.806920174719849</v>
      </c>
      <c r="J1205" s="68">
        <v>82.789317507418403</v>
      </c>
      <c r="K1205" s="71">
        <v>0.76991514423478402</v>
      </c>
      <c r="L1205" s="68">
        <v>18.1008902077151</v>
      </c>
      <c r="M1205" s="71">
        <v>0.392951330616159</v>
      </c>
      <c r="N1205" s="68">
        <v>12.4629080118694</v>
      </c>
      <c r="O1205" s="71"/>
      <c r="P1205" s="68"/>
      <c r="Q1205" s="71"/>
      <c r="R1205" s="68"/>
    </row>
    <row r="1206" spans="1:18" x14ac:dyDescent="0.2">
      <c r="A1206" s="72" t="s">
        <v>2745</v>
      </c>
      <c r="B1206" s="66" t="s">
        <v>2746</v>
      </c>
      <c r="C1206" s="67">
        <v>37</v>
      </c>
      <c r="D1206" s="67" t="s">
        <v>346</v>
      </c>
      <c r="E1206" s="71">
        <v>0.81458150139863095</v>
      </c>
      <c r="F1206" s="68">
        <v>91.097922848664695</v>
      </c>
      <c r="G1206" s="71">
        <v>0.894681738446654</v>
      </c>
      <c r="H1206" s="68">
        <v>89.910979228486596</v>
      </c>
      <c r="I1206" s="71">
        <v>0.79576555364880497</v>
      </c>
      <c r="J1206" s="68">
        <v>79.525222551928806</v>
      </c>
      <c r="K1206" s="71">
        <v>0.97804609331493797</v>
      </c>
      <c r="L1206" s="68">
        <v>97.032640949554903</v>
      </c>
      <c r="M1206" s="71">
        <v>0.83649005034763801</v>
      </c>
      <c r="N1206" s="68">
        <v>88.724035608308597</v>
      </c>
      <c r="O1206" s="71">
        <v>0.56792407123512001</v>
      </c>
      <c r="P1206" s="68">
        <v>75.609756097561004</v>
      </c>
      <c r="Q1206" s="71"/>
      <c r="R1206" s="68"/>
    </row>
    <row r="1207" spans="1:18" x14ac:dyDescent="0.2">
      <c r="A1207" s="72" t="s">
        <v>2747</v>
      </c>
      <c r="B1207" s="66" t="s">
        <v>2748</v>
      </c>
      <c r="C1207" s="67">
        <v>37</v>
      </c>
      <c r="D1207" s="67" t="s">
        <v>346</v>
      </c>
      <c r="E1207" s="71">
        <v>0.739317903296692</v>
      </c>
      <c r="F1207" s="68">
        <v>66.172106824925805</v>
      </c>
      <c r="G1207" s="71">
        <v>0.72864019825468296</v>
      </c>
      <c r="H1207" s="68">
        <v>37.091988130563799</v>
      </c>
      <c r="I1207" s="71">
        <v>0.70749687480533896</v>
      </c>
      <c r="J1207" s="68">
        <v>44.510385756676598</v>
      </c>
      <c r="K1207" s="71">
        <v>0.936382682059135</v>
      </c>
      <c r="L1207" s="68">
        <v>84.866468842730001</v>
      </c>
      <c r="M1207" s="71">
        <v>0.58475185806760999</v>
      </c>
      <c r="N1207" s="68">
        <v>39.169139465875404</v>
      </c>
      <c r="O1207" s="71"/>
      <c r="P1207" s="68"/>
      <c r="Q1207" s="71"/>
      <c r="R1207" s="68"/>
    </row>
    <row r="1208" spans="1:18" x14ac:dyDescent="0.2">
      <c r="A1208" s="72" t="s">
        <v>2749</v>
      </c>
      <c r="B1208" s="66" t="s">
        <v>2750</v>
      </c>
      <c r="C1208" s="67">
        <v>37</v>
      </c>
      <c r="D1208" s="67" t="s">
        <v>346</v>
      </c>
      <c r="E1208" s="71">
        <v>0.63780332205530799</v>
      </c>
      <c r="F1208" s="68">
        <v>34.421364985163201</v>
      </c>
      <c r="G1208" s="71">
        <v>0.68163516789536305</v>
      </c>
      <c r="H1208" s="68">
        <v>24.6290801186944</v>
      </c>
      <c r="I1208" s="71">
        <v>0.745943191872394</v>
      </c>
      <c r="J1208" s="68">
        <v>60.830860534124596</v>
      </c>
      <c r="K1208" s="71">
        <v>0.93182078176206795</v>
      </c>
      <c r="L1208" s="68">
        <v>81.899109792284904</v>
      </c>
      <c r="M1208" s="71">
        <v>0.56677055861903602</v>
      </c>
      <c r="N1208" s="68">
        <v>37.091988130563799</v>
      </c>
      <c r="O1208" s="71">
        <v>0.26284691012767802</v>
      </c>
      <c r="P1208" s="68">
        <v>22.865853658536601</v>
      </c>
      <c r="Q1208" s="71"/>
      <c r="R1208" s="68"/>
    </row>
    <row r="1209" spans="1:18" x14ac:dyDescent="0.2">
      <c r="A1209" s="72" t="s">
        <v>2751</v>
      </c>
      <c r="B1209" s="66" t="s">
        <v>2752</v>
      </c>
      <c r="C1209" s="67">
        <v>38</v>
      </c>
      <c r="D1209" s="67" t="s">
        <v>346</v>
      </c>
      <c r="E1209" s="71">
        <v>0.768220316113987</v>
      </c>
      <c r="F1209" s="68">
        <v>40.789473684210499</v>
      </c>
      <c r="G1209" s="71">
        <v>0.94559650829628294</v>
      </c>
      <c r="H1209" s="68">
        <v>98.026315789473699</v>
      </c>
      <c r="I1209" s="71">
        <v>0.81317912025822803</v>
      </c>
      <c r="J1209" s="68">
        <v>50.657894736842103</v>
      </c>
      <c r="K1209" s="71">
        <v>0.68458384291188101</v>
      </c>
      <c r="L1209" s="68">
        <v>11.842105263157899</v>
      </c>
      <c r="M1209" s="71">
        <v>0.95052271088680595</v>
      </c>
      <c r="N1209" s="68">
        <v>91.447368421052602</v>
      </c>
      <c r="O1209" s="71">
        <v>0.44721939821673701</v>
      </c>
      <c r="P1209" s="68">
        <v>19.047619047619001</v>
      </c>
      <c r="Q1209" s="71"/>
      <c r="R1209" s="68"/>
    </row>
    <row r="1210" spans="1:18" x14ac:dyDescent="0.2">
      <c r="A1210" s="72" t="s">
        <v>2753</v>
      </c>
      <c r="B1210" s="66" t="s">
        <v>2754</v>
      </c>
      <c r="C1210" s="67">
        <v>37</v>
      </c>
      <c r="D1210" s="67" t="s">
        <v>346</v>
      </c>
      <c r="E1210" s="71">
        <v>0.808556800126084</v>
      </c>
      <c r="F1210" s="68">
        <v>89.614243323442096</v>
      </c>
      <c r="G1210" s="71">
        <v>0.87297632246315304</v>
      </c>
      <c r="H1210" s="68">
        <v>83.086053412462903</v>
      </c>
      <c r="I1210" s="71">
        <v>0.74515514820542506</v>
      </c>
      <c r="J1210" s="68">
        <v>60.237388724035597</v>
      </c>
      <c r="K1210" s="71">
        <v>0.84046682505925796</v>
      </c>
      <c r="L1210" s="68">
        <v>35.9050445103858</v>
      </c>
      <c r="M1210" s="71">
        <v>0.79453368496763299</v>
      </c>
      <c r="N1210" s="68">
        <v>80.118694362017806</v>
      </c>
      <c r="O1210" s="71">
        <v>0.78965201993495304</v>
      </c>
      <c r="P1210" s="68">
        <v>93.597560975609795</v>
      </c>
      <c r="Q1210" s="71"/>
      <c r="R1210" s="68"/>
    </row>
    <row r="1211" spans="1:18" x14ac:dyDescent="0.2">
      <c r="A1211" s="72" t="s">
        <v>2755</v>
      </c>
      <c r="B1211" s="66" t="s">
        <v>2756</v>
      </c>
      <c r="C1211" s="67">
        <v>37</v>
      </c>
      <c r="D1211" s="67" t="s">
        <v>346</v>
      </c>
      <c r="E1211" s="71">
        <v>0.68156586497522098</v>
      </c>
      <c r="F1211" s="68">
        <v>48.961424332344201</v>
      </c>
      <c r="G1211" s="71">
        <v>0.74690139666240596</v>
      </c>
      <c r="H1211" s="68">
        <v>40.949554896142402</v>
      </c>
      <c r="I1211" s="71">
        <v>0.64063915765851298</v>
      </c>
      <c r="J1211" s="68">
        <v>24.3323442136499</v>
      </c>
      <c r="K1211" s="71">
        <v>0.75430431186271396</v>
      </c>
      <c r="L1211" s="68">
        <v>16.023738872403602</v>
      </c>
      <c r="M1211" s="71">
        <v>0.65667705586190395</v>
      </c>
      <c r="N1211" s="68">
        <v>51.335311572700299</v>
      </c>
      <c r="O1211" s="71">
        <v>0.60930740283056894</v>
      </c>
      <c r="P1211" s="68">
        <v>80.487804878048806</v>
      </c>
      <c r="Q1211" s="71"/>
      <c r="R1211" s="68"/>
    </row>
    <row r="1212" spans="1:18" x14ac:dyDescent="0.2">
      <c r="A1212" s="72" t="s">
        <v>2757</v>
      </c>
      <c r="B1212" s="66" t="s">
        <v>2758</v>
      </c>
      <c r="C1212" s="67">
        <v>37</v>
      </c>
      <c r="D1212" s="67" t="s">
        <v>346</v>
      </c>
      <c r="E1212" s="71">
        <v>0.66478664048096903</v>
      </c>
      <c r="F1212" s="68">
        <v>41.246290801186902</v>
      </c>
      <c r="G1212" s="71">
        <v>0.78418351162186695</v>
      </c>
      <c r="H1212" s="68">
        <v>53.115727002967397</v>
      </c>
      <c r="I1212" s="71">
        <v>0.61929301677605098</v>
      </c>
      <c r="J1212" s="68">
        <v>16.913946587537101</v>
      </c>
      <c r="K1212" s="71">
        <v>0.76047723993093796</v>
      </c>
      <c r="L1212" s="68">
        <v>16.617210682492601</v>
      </c>
      <c r="M1212" s="71">
        <v>0.66267082234476105</v>
      </c>
      <c r="N1212" s="68">
        <v>54.302670623145403</v>
      </c>
      <c r="O1212" s="71">
        <v>0.49730861173122998</v>
      </c>
      <c r="P1212" s="68">
        <v>63.109756097560997</v>
      </c>
      <c r="Q1212" s="71"/>
      <c r="R1212" s="68"/>
    </row>
    <row r="1213" spans="1:18" x14ac:dyDescent="0.2">
      <c r="A1213" s="72" t="s">
        <v>2759</v>
      </c>
      <c r="B1213" s="66" t="s">
        <v>2760</v>
      </c>
      <c r="C1213" s="67">
        <v>37</v>
      </c>
      <c r="D1213" s="67" t="s">
        <v>346</v>
      </c>
      <c r="E1213" s="71">
        <v>0.80212399571659898</v>
      </c>
      <c r="F1213" s="68">
        <v>87.537091988130598</v>
      </c>
      <c r="G1213" s="71">
        <v>0.87389969446841598</v>
      </c>
      <c r="H1213" s="68">
        <v>83.976261127596402</v>
      </c>
      <c r="I1213" s="71">
        <v>0.74767498136938404</v>
      </c>
      <c r="J1213" s="68">
        <v>61.721068249258202</v>
      </c>
      <c r="K1213" s="71">
        <v>0.87391567732721698</v>
      </c>
      <c r="L1213" s="68">
        <v>52.522255192878298</v>
      </c>
      <c r="M1213" s="71">
        <v>0.79453368496763299</v>
      </c>
      <c r="N1213" s="68">
        <v>80.118694362017806</v>
      </c>
      <c r="O1213" s="71">
        <v>0.72059594045034303</v>
      </c>
      <c r="P1213" s="68">
        <v>88.719512195121993</v>
      </c>
      <c r="Q1213" s="71"/>
      <c r="R1213" s="68"/>
    </row>
    <row r="1214" spans="1:18" x14ac:dyDescent="0.2">
      <c r="A1214" s="72" t="s">
        <v>2761</v>
      </c>
      <c r="B1214" s="66" t="s">
        <v>2762</v>
      </c>
      <c r="C1214" s="67">
        <v>37</v>
      </c>
      <c r="D1214" s="67" t="s">
        <v>346</v>
      </c>
      <c r="E1214" s="71">
        <v>0.57905150249713899</v>
      </c>
      <c r="F1214" s="68">
        <v>20.474777448071201</v>
      </c>
      <c r="G1214" s="71">
        <v>0.62329696977015203</v>
      </c>
      <c r="H1214" s="68">
        <v>13.946587537092</v>
      </c>
      <c r="I1214" s="71">
        <v>0.61057550170698904</v>
      </c>
      <c r="J1214" s="68">
        <v>14.2433234421365</v>
      </c>
      <c r="K1214" s="71">
        <v>0.85267806100400201</v>
      </c>
      <c r="L1214" s="68">
        <v>43.3234421364985</v>
      </c>
      <c r="M1214" s="71">
        <v>0.45888276192759497</v>
      </c>
      <c r="N1214" s="68">
        <v>19.881305637982202</v>
      </c>
      <c r="O1214" s="71">
        <v>0.34982421807695502</v>
      </c>
      <c r="P1214" s="68">
        <v>34.451219512195102</v>
      </c>
      <c r="Q1214" s="71"/>
      <c r="R1214" s="68"/>
    </row>
    <row r="1215" spans="1:18" x14ac:dyDescent="0.2">
      <c r="A1215" s="72" t="s">
        <v>2763</v>
      </c>
      <c r="B1215" s="66" t="s">
        <v>2764</v>
      </c>
      <c r="C1215" s="67">
        <v>37</v>
      </c>
      <c r="D1215" s="67" t="s">
        <v>346</v>
      </c>
      <c r="E1215" s="71">
        <v>0.78539909837706801</v>
      </c>
      <c r="F1215" s="68">
        <v>81.899109792284904</v>
      </c>
      <c r="G1215" s="71">
        <v>0.92035622822708196</v>
      </c>
      <c r="H1215" s="68">
        <v>97.626112759643902</v>
      </c>
      <c r="I1215" s="71">
        <v>0.82878880845459202</v>
      </c>
      <c r="J1215" s="68">
        <v>88.724035608308597</v>
      </c>
      <c r="K1215" s="71">
        <v>0.85664123059904895</v>
      </c>
      <c r="L1215" s="68">
        <v>44.213649851631999</v>
      </c>
      <c r="M1215" s="71">
        <v>0.788539918484776</v>
      </c>
      <c r="N1215" s="68">
        <v>78.338278931750693</v>
      </c>
      <c r="O1215" s="71">
        <v>0.53266930611983998</v>
      </c>
      <c r="P1215" s="68">
        <v>69.512195121951194</v>
      </c>
      <c r="Q1215" s="71"/>
      <c r="R1215" s="68"/>
    </row>
    <row r="1216" spans="1:18" x14ac:dyDescent="0.2">
      <c r="A1216" s="72" t="s">
        <v>2765</v>
      </c>
      <c r="B1216" s="66" t="s">
        <v>2766</v>
      </c>
      <c r="C1216" s="67">
        <v>37</v>
      </c>
      <c r="D1216" s="67" t="s">
        <v>346</v>
      </c>
      <c r="E1216" s="71">
        <v>0.77182855376723103</v>
      </c>
      <c r="F1216" s="68">
        <v>75.964391691394695</v>
      </c>
      <c r="G1216" s="71">
        <v>0.81617604376347896</v>
      </c>
      <c r="H1216" s="68">
        <v>62.611275964391702</v>
      </c>
      <c r="I1216" s="71">
        <v>0.69110557410129703</v>
      </c>
      <c r="J1216" s="68">
        <v>37.982195845697298</v>
      </c>
      <c r="K1216" s="71">
        <v>0.85077394678183305</v>
      </c>
      <c r="L1216" s="68">
        <v>41.839762611276001</v>
      </c>
      <c r="M1216" s="71">
        <v>0.73459602013905501</v>
      </c>
      <c r="N1216" s="68">
        <v>66.765578635014805</v>
      </c>
      <c r="O1216" s="71">
        <v>0.76649118405049199</v>
      </c>
      <c r="P1216" s="68">
        <v>92.682926829268297</v>
      </c>
      <c r="Q1216" s="71"/>
      <c r="R1216" s="68"/>
    </row>
    <row r="1217" spans="1:18" x14ac:dyDescent="0.2">
      <c r="A1217" s="72" t="s">
        <v>2767</v>
      </c>
      <c r="B1217" s="66" t="s">
        <v>2768</v>
      </c>
      <c r="C1217" s="67">
        <v>37</v>
      </c>
      <c r="D1217" s="67" t="s">
        <v>346</v>
      </c>
      <c r="E1217" s="71">
        <v>0.78573332637301996</v>
      </c>
      <c r="F1217" s="68">
        <v>82.195845697329403</v>
      </c>
      <c r="G1217" s="71">
        <v>0.80709190615873905</v>
      </c>
      <c r="H1217" s="68">
        <v>60.534124629080097</v>
      </c>
      <c r="I1217" s="71">
        <v>0.70273122632316598</v>
      </c>
      <c r="J1217" s="68">
        <v>42.433234421365</v>
      </c>
      <c r="K1217" s="71">
        <v>0.86403137069384695</v>
      </c>
      <c r="L1217" s="68">
        <v>47.477744807121702</v>
      </c>
      <c r="M1217" s="71">
        <v>0.69863342124190797</v>
      </c>
      <c r="N1217" s="68">
        <v>59.643916913946597</v>
      </c>
      <c r="O1217" s="71">
        <v>0.85617870744743896</v>
      </c>
      <c r="P1217" s="68">
        <v>96.341463414634106</v>
      </c>
      <c r="Q1217" s="71"/>
      <c r="R1217" s="68"/>
    </row>
    <row r="1218" spans="1:18" x14ac:dyDescent="0.2">
      <c r="A1218" s="72" t="s">
        <v>2769</v>
      </c>
      <c r="B1218" s="66" t="s">
        <v>2770</v>
      </c>
      <c r="C1218" s="67">
        <v>37</v>
      </c>
      <c r="D1218" s="67" t="s">
        <v>346</v>
      </c>
      <c r="E1218" s="71">
        <v>0.73310900039305604</v>
      </c>
      <c r="F1218" s="68">
        <v>64.094955489614307</v>
      </c>
      <c r="G1218" s="71">
        <v>0.799727560394351</v>
      </c>
      <c r="H1218" s="68">
        <v>59.050445103857598</v>
      </c>
      <c r="I1218" s="71">
        <v>0.68813480012220596</v>
      </c>
      <c r="J1218" s="68">
        <v>37.091988130563799</v>
      </c>
      <c r="K1218" s="71">
        <v>0.81095323066990399</v>
      </c>
      <c r="L1218" s="68">
        <v>27.596439169139501</v>
      </c>
      <c r="M1218" s="71">
        <v>0.65068328937904496</v>
      </c>
      <c r="N1218" s="68">
        <v>50.1483679525223</v>
      </c>
      <c r="O1218" s="71">
        <v>0.71604612139977097</v>
      </c>
      <c r="P1218" s="68">
        <v>87.804878048780495</v>
      </c>
      <c r="Q1218" s="71"/>
      <c r="R1218" s="68"/>
    </row>
    <row r="1219" spans="1:18" x14ac:dyDescent="0.2">
      <c r="A1219" s="72" t="s">
        <v>2771</v>
      </c>
      <c r="B1219" s="66" t="s">
        <v>2772</v>
      </c>
      <c r="C1219" s="67">
        <v>37</v>
      </c>
      <c r="D1219" s="67" t="s">
        <v>346</v>
      </c>
      <c r="E1219" s="71">
        <v>0.71730650311892596</v>
      </c>
      <c r="F1219" s="68">
        <v>55.786350148368001</v>
      </c>
      <c r="G1219" s="71">
        <v>0.84976506799201501</v>
      </c>
      <c r="H1219" s="68">
        <v>73.590504451038598</v>
      </c>
      <c r="I1219" s="71">
        <v>0.79794414024329996</v>
      </c>
      <c r="J1219" s="68">
        <v>80.118694362017806</v>
      </c>
      <c r="K1219" s="71">
        <v>0.83732345356788995</v>
      </c>
      <c r="L1219" s="68">
        <v>34.718100890207701</v>
      </c>
      <c r="M1219" s="71">
        <v>0.56077679213617804</v>
      </c>
      <c r="N1219" s="68">
        <v>35.6083086053413</v>
      </c>
      <c r="O1219" s="71">
        <v>0.54072306165524797</v>
      </c>
      <c r="P1219" s="68">
        <v>70.426829268292707</v>
      </c>
      <c r="Q1219" s="71"/>
      <c r="R1219" s="68"/>
    </row>
    <row r="1220" spans="1:18" x14ac:dyDescent="0.2">
      <c r="A1220" s="72" t="s">
        <v>2773</v>
      </c>
      <c r="B1220" s="66" t="s">
        <v>2774</v>
      </c>
      <c r="C1220" s="67">
        <v>37</v>
      </c>
      <c r="D1220" s="67" t="s">
        <v>346</v>
      </c>
      <c r="E1220" s="71">
        <v>0.62507714571090001</v>
      </c>
      <c r="F1220" s="68">
        <v>31.157270029673601</v>
      </c>
      <c r="G1220" s="71">
        <v>0.62963875351773602</v>
      </c>
      <c r="H1220" s="68">
        <v>15.727002967359001</v>
      </c>
      <c r="I1220" s="71">
        <v>0.81228294004769797</v>
      </c>
      <c r="J1220" s="68">
        <v>85.1632047477745</v>
      </c>
      <c r="K1220" s="71">
        <v>0.85004623011323699</v>
      </c>
      <c r="L1220" s="68">
        <v>41.543026706231501</v>
      </c>
      <c r="M1220" s="71">
        <v>0.392951330616159</v>
      </c>
      <c r="N1220" s="68">
        <v>12.4629080118694</v>
      </c>
      <c r="O1220" s="71">
        <v>0.44046647425966901</v>
      </c>
      <c r="P1220" s="68">
        <v>48.475609756097597</v>
      </c>
      <c r="Q1220" s="71"/>
      <c r="R1220" s="68"/>
    </row>
    <row r="1221" spans="1:18" x14ac:dyDescent="0.2">
      <c r="A1221" s="72" t="s">
        <v>2775</v>
      </c>
      <c r="B1221" s="66" t="s">
        <v>2776</v>
      </c>
      <c r="C1221" s="67">
        <v>37</v>
      </c>
      <c r="D1221" s="67" t="s">
        <v>346</v>
      </c>
      <c r="E1221" s="71">
        <v>0.48092317977883697</v>
      </c>
      <c r="F1221" s="68">
        <v>6.8249258160237396</v>
      </c>
      <c r="G1221" s="71">
        <v>0.58264937936092598</v>
      </c>
      <c r="H1221" s="68">
        <v>8.6053412462908003</v>
      </c>
      <c r="I1221" s="71">
        <v>0.41899542914374799</v>
      </c>
      <c r="J1221" s="68">
        <v>1.7804154302670601</v>
      </c>
      <c r="K1221" s="71">
        <v>0.65154303510758804</v>
      </c>
      <c r="L1221" s="68">
        <v>5.6379821958456997</v>
      </c>
      <c r="M1221" s="71">
        <v>0.44689522896188</v>
      </c>
      <c r="N1221" s="68">
        <v>17.5074183976261</v>
      </c>
      <c r="O1221" s="71">
        <v>0.30453282632004502</v>
      </c>
      <c r="P1221" s="68">
        <v>28.048780487804901</v>
      </c>
      <c r="Q1221" s="71"/>
      <c r="R1221" s="68"/>
    </row>
    <row r="1222" spans="1:18" x14ac:dyDescent="0.2">
      <c r="A1222" s="72" t="s">
        <v>2777</v>
      </c>
      <c r="B1222" s="66" t="s">
        <v>2778</v>
      </c>
      <c r="C1222" s="67">
        <v>37</v>
      </c>
      <c r="D1222" s="67" t="s">
        <v>346</v>
      </c>
      <c r="E1222" s="71">
        <v>0.55977137065226501</v>
      </c>
      <c r="F1222" s="68">
        <v>15.133531157269999</v>
      </c>
      <c r="G1222" s="71">
        <v>0.69956422475910296</v>
      </c>
      <c r="H1222" s="68">
        <v>29.673590504450999</v>
      </c>
      <c r="I1222" s="71">
        <v>0.67019683747728598</v>
      </c>
      <c r="J1222" s="68">
        <v>30.860534124629101</v>
      </c>
      <c r="K1222" s="71">
        <v>0.84979029483082302</v>
      </c>
      <c r="L1222" s="68">
        <v>41.246290801186902</v>
      </c>
      <c r="M1222" s="71">
        <v>0.38096379765044303</v>
      </c>
      <c r="N1222" s="68">
        <v>10.6824925816024</v>
      </c>
      <c r="O1222" s="71">
        <v>0.19834169854367101</v>
      </c>
      <c r="P1222" s="68">
        <v>14.329268292682899</v>
      </c>
      <c r="Q1222" s="71"/>
      <c r="R1222" s="68"/>
    </row>
    <row r="1223" spans="1:18" x14ac:dyDescent="0.2">
      <c r="A1223" s="72" t="s">
        <v>2779</v>
      </c>
      <c r="B1223" s="66" t="s">
        <v>2780</v>
      </c>
      <c r="C1223" s="67">
        <v>37</v>
      </c>
      <c r="D1223" s="67" t="s">
        <v>346</v>
      </c>
      <c r="E1223" s="71">
        <v>0.452479896499142</v>
      </c>
      <c r="F1223" s="68">
        <v>4.1543026706231396</v>
      </c>
      <c r="G1223" s="71">
        <v>0.37441494347961202</v>
      </c>
      <c r="H1223" s="68">
        <v>2.6706231454005902</v>
      </c>
      <c r="I1223" s="71">
        <v>0.63339755910295603</v>
      </c>
      <c r="J1223" s="68">
        <v>21.068249258160201</v>
      </c>
      <c r="K1223" s="71">
        <v>0.73781971062902496</v>
      </c>
      <c r="L1223" s="68">
        <v>13.056379821958499</v>
      </c>
      <c r="M1223" s="71">
        <v>0.32102613282186498</v>
      </c>
      <c r="N1223" s="68">
        <v>6.5281899109792301</v>
      </c>
      <c r="O1223" s="71">
        <v>0.195741136462253</v>
      </c>
      <c r="P1223" s="68">
        <v>13.719512195122</v>
      </c>
      <c r="Q1223" s="71"/>
      <c r="R1223" s="68"/>
    </row>
    <row r="1224" spans="1:18" x14ac:dyDescent="0.2">
      <c r="A1224" s="72" t="s">
        <v>2781</v>
      </c>
      <c r="B1224" s="66" t="s">
        <v>2782</v>
      </c>
      <c r="C1224" s="67">
        <v>37</v>
      </c>
      <c r="D1224" s="67" t="s">
        <v>346</v>
      </c>
      <c r="E1224" s="71">
        <v>0.61318817448048701</v>
      </c>
      <c r="F1224" s="68">
        <v>26.706231454005898</v>
      </c>
      <c r="G1224" s="71">
        <v>0.69745045752587198</v>
      </c>
      <c r="H1224" s="68">
        <v>28.7833827893175</v>
      </c>
      <c r="I1224" s="71">
        <v>0.67610944557725405</v>
      </c>
      <c r="J1224" s="68">
        <v>32.640949554896103</v>
      </c>
      <c r="K1224" s="71">
        <v>0.77015897539842204</v>
      </c>
      <c r="L1224" s="68">
        <v>18.3976261127596</v>
      </c>
      <c r="M1224" s="71">
        <v>0.51282666027331603</v>
      </c>
      <c r="N1224" s="68">
        <v>27.299703264095001</v>
      </c>
      <c r="O1224" s="71">
        <v>0.40939533362757102</v>
      </c>
      <c r="P1224" s="68">
        <v>42.0731707317073</v>
      </c>
      <c r="Q1224" s="71"/>
      <c r="R1224" s="68"/>
    </row>
    <row r="1225" spans="1:18" x14ac:dyDescent="0.2">
      <c r="A1225" s="72" t="s">
        <v>2783</v>
      </c>
      <c r="B1225" s="66" t="s">
        <v>2784</v>
      </c>
      <c r="C1225" s="67">
        <v>37</v>
      </c>
      <c r="D1225" s="67" t="s">
        <v>346</v>
      </c>
      <c r="E1225" s="71">
        <v>0.61148856399191498</v>
      </c>
      <c r="F1225" s="68">
        <v>25.816023738872399</v>
      </c>
      <c r="G1225" s="71">
        <v>0.701779311636192</v>
      </c>
      <c r="H1225" s="68">
        <v>30.267062314540102</v>
      </c>
      <c r="I1225" s="71">
        <v>0.74424758626479004</v>
      </c>
      <c r="J1225" s="68">
        <v>59.643916913946597</v>
      </c>
      <c r="K1225" s="71">
        <v>0.71376625131631299</v>
      </c>
      <c r="L1225" s="68">
        <v>10.0890207715134</v>
      </c>
      <c r="M1225" s="71">
        <v>0.64468952289618797</v>
      </c>
      <c r="N1225" s="68">
        <v>49.554896142433201</v>
      </c>
      <c r="O1225" s="71">
        <v>0.252960147846092</v>
      </c>
      <c r="P1225" s="68">
        <v>21.646341463414601</v>
      </c>
      <c r="Q1225" s="71"/>
      <c r="R1225" s="68"/>
    </row>
    <row r="1226" spans="1:18" x14ac:dyDescent="0.2">
      <c r="A1226" s="72" t="s">
        <v>2785</v>
      </c>
      <c r="B1226" s="66" t="s">
        <v>2786</v>
      </c>
      <c r="C1226" s="67">
        <v>37</v>
      </c>
      <c r="D1226" s="67" t="s">
        <v>346</v>
      </c>
      <c r="E1226" s="71">
        <v>0.68079504685319803</v>
      </c>
      <c r="F1226" s="68">
        <v>48.071216617210702</v>
      </c>
      <c r="G1226" s="71">
        <v>0.73714720315063198</v>
      </c>
      <c r="H1226" s="68">
        <v>38.872403560830897</v>
      </c>
      <c r="I1226" s="71">
        <v>0.79434598721275396</v>
      </c>
      <c r="J1226" s="68">
        <v>79.228486646884306</v>
      </c>
      <c r="K1226" s="71">
        <v>0.78113218324204003</v>
      </c>
      <c r="L1226" s="68">
        <v>20.474777448071201</v>
      </c>
      <c r="M1226" s="71">
        <v>0.59673939103332496</v>
      </c>
      <c r="N1226" s="68">
        <v>43.3234421364985</v>
      </c>
      <c r="O1226" s="71">
        <v>0.49461046962723998</v>
      </c>
      <c r="P1226" s="68">
        <v>62.5</v>
      </c>
      <c r="Q1226" s="71"/>
      <c r="R1226" s="68"/>
    </row>
    <row r="1227" spans="1:18" x14ac:dyDescent="0.2">
      <c r="A1227" s="72" t="s">
        <v>2787</v>
      </c>
      <c r="B1227" s="66" t="s">
        <v>2788</v>
      </c>
      <c r="C1227" s="67">
        <v>37</v>
      </c>
      <c r="D1227" s="67" t="s">
        <v>346</v>
      </c>
      <c r="E1227" s="71">
        <v>0.57359868243492995</v>
      </c>
      <c r="F1227" s="68">
        <v>19.287833827893198</v>
      </c>
      <c r="G1227" s="71">
        <v>0.62777831650654703</v>
      </c>
      <c r="H1227" s="68">
        <v>15.430267062314501</v>
      </c>
      <c r="I1227" s="71">
        <v>0.72657197365230597</v>
      </c>
      <c r="J1227" s="68">
        <v>49.8516320474777</v>
      </c>
      <c r="K1227" s="71">
        <v>0.74048953387837002</v>
      </c>
      <c r="L1227" s="68">
        <v>14.2433234421365</v>
      </c>
      <c r="M1227" s="71">
        <v>0.36298249820187001</v>
      </c>
      <c r="N1227" s="68">
        <v>9.4955489614243298</v>
      </c>
      <c r="O1227" s="71">
        <v>0.41017108993555901</v>
      </c>
      <c r="P1227" s="68">
        <v>42.378048780487802</v>
      </c>
      <c r="Q1227" s="71"/>
      <c r="R1227" s="68"/>
    </row>
    <row r="1228" spans="1:18" x14ac:dyDescent="0.2">
      <c r="A1228" s="72" t="s">
        <v>2789</v>
      </c>
      <c r="B1228" s="66" t="s">
        <v>2790</v>
      </c>
      <c r="C1228" s="67">
        <v>37</v>
      </c>
      <c r="D1228" s="67" t="s">
        <v>346</v>
      </c>
      <c r="E1228" s="71">
        <v>0.300875727129224</v>
      </c>
      <c r="F1228" s="68">
        <v>0.89020771513353103</v>
      </c>
      <c r="G1228" s="71">
        <v>0.262204933618848</v>
      </c>
      <c r="H1228" s="68">
        <v>1.4836795252225501</v>
      </c>
      <c r="I1228" s="71">
        <v>0.46191135034177599</v>
      </c>
      <c r="J1228" s="68">
        <v>2.6706231454005902</v>
      </c>
      <c r="K1228" s="71">
        <v>0.65978706251547403</v>
      </c>
      <c r="L1228" s="68">
        <v>6.5281899109792301</v>
      </c>
      <c r="M1228" s="71">
        <v>0</v>
      </c>
      <c r="N1228" s="68">
        <v>1.1869436201780399</v>
      </c>
      <c r="O1228" s="71">
        <v>0.12047528917002299</v>
      </c>
      <c r="P1228" s="68">
        <v>6.7073170731707297</v>
      </c>
      <c r="Q1228" s="71"/>
      <c r="R1228" s="68"/>
    </row>
    <row r="1229" spans="1:18" x14ac:dyDescent="0.2">
      <c r="A1229" s="72" t="s">
        <v>2791</v>
      </c>
      <c r="B1229" s="66" t="s">
        <v>2792</v>
      </c>
      <c r="C1229" s="67">
        <v>36</v>
      </c>
      <c r="D1229" s="67" t="s">
        <v>346</v>
      </c>
      <c r="E1229" s="71">
        <v>0.653064156232249</v>
      </c>
      <c r="F1229" s="68">
        <v>14.539007092198601</v>
      </c>
      <c r="G1229" s="71">
        <v>0.63353627383266098</v>
      </c>
      <c r="H1229" s="68">
        <v>7.0921985815602797</v>
      </c>
      <c r="I1229" s="71">
        <v>0.75488551222118405</v>
      </c>
      <c r="J1229" s="68">
        <v>49.645390070921998</v>
      </c>
      <c r="K1229" s="71">
        <v>0.782250053140081</v>
      </c>
      <c r="L1229" s="68">
        <v>18.085106382978701</v>
      </c>
      <c r="M1229" s="71">
        <v>0.61658168684937298</v>
      </c>
      <c r="N1229" s="68">
        <v>14.1843971631206</v>
      </c>
      <c r="O1229" s="71">
        <v>0.47806725511794701</v>
      </c>
      <c r="P1229" s="68">
        <v>34.642857142857103</v>
      </c>
      <c r="Q1229" s="71"/>
      <c r="R1229" s="68"/>
    </row>
    <row r="1230" spans="1:18" x14ac:dyDescent="0.2">
      <c r="A1230" s="72" t="s">
        <v>2793</v>
      </c>
      <c r="B1230" s="66" t="s">
        <v>2794</v>
      </c>
      <c r="C1230" s="67">
        <v>36</v>
      </c>
      <c r="D1230" s="67" t="s">
        <v>346</v>
      </c>
      <c r="E1230" s="71">
        <v>0.60705693221659596</v>
      </c>
      <c r="F1230" s="68">
        <v>8.8652482269503494</v>
      </c>
      <c r="G1230" s="71">
        <v>0.905110837519011</v>
      </c>
      <c r="H1230" s="68">
        <v>90.425531914893597</v>
      </c>
      <c r="I1230" s="71">
        <v>0.63192864775853397</v>
      </c>
      <c r="J1230" s="68">
        <v>10.992907801418401</v>
      </c>
      <c r="K1230" s="71">
        <v>0.63319252770638201</v>
      </c>
      <c r="L1230" s="68">
        <v>7.0921985815602797</v>
      </c>
      <c r="M1230" s="71">
        <v>0.62720416401104695</v>
      </c>
      <c r="N1230" s="68">
        <v>15.6028368794326</v>
      </c>
      <c r="O1230" s="71">
        <v>0.23784848408800399</v>
      </c>
      <c r="P1230" s="68">
        <v>6.78571428571429</v>
      </c>
      <c r="Q1230" s="71"/>
      <c r="R1230" s="68"/>
    </row>
    <row r="1231" spans="1:18" x14ac:dyDescent="0.2">
      <c r="A1231" s="72" t="s">
        <v>2795</v>
      </c>
      <c r="B1231" s="66" t="s">
        <v>2796</v>
      </c>
      <c r="C1231" s="67">
        <v>37</v>
      </c>
      <c r="D1231" s="67" t="s">
        <v>346</v>
      </c>
      <c r="E1231" s="71">
        <v>0.676293839310943</v>
      </c>
      <c r="F1231" s="68">
        <v>46.587537091988096</v>
      </c>
      <c r="G1231" s="71">
        <v>0.85905864919082997</v>
      </c>
      <c r="H1231" s="68">
        <v>77.744807121661694</v>
      </c>
      <c r="I1231" s="71">
        <v>0.73350142389222295</v>
      </c>
      <c r="J1231" s="68">
        <v>54.005934718100903</v>
      </c>
      <c r="K1231" s="71">
        <v>0.89422528177166605</v>
      </c>
      <c r="L1231" s="68">
        <v>61.127596439169103</v>
      </c>
      <c r="M1231" s="71">
        <v>0.66866458882761903</v>
      </c>
      <c r="N1231" s="68">
        <v>55.192878338278902</v>
      </c>
      <c r="O1231" s="71">
        <v>0.22601925287237901</v>
      </c>
      <c r="P1231" s="68">
        <v>17.0731707317073</v>
      </c>
      <c r="Q1231" s="71"/>
      <c r="R1231" s="68"/>
    </row>
    <row r="1232" spans="1:18" x14ac:dyDescent="0.2">
      <c r="A1232" s="72" t="s">
        <v>2797</v>
      </c>
      <c r="B1232" s="66" t="s">
        <v>2798</v>
      </c>
      <c r="C1232" s="67">
        <v>37</v>
      </c>
      <c r="D1232" s="67" t="s">
        <v>346</v>
      </c>
      <c r="E1232" s="71">
        <v>0.66796534047995904</v>
      </c>
      <c r="F1232" s="68">
        <v>42.7299703264095</v>
      </c>
      <c r="G1232" s="71">
        <v>0.88954189540616302</v>
      </c>
      <c r="H1232" s="68">
        <v>87.833827893175098</v>
      </c>
      <c r="I1232" s="71">
        <v>0.73720725790434705</v>
      </c>
      <c r="J1232" s="68">
        <v>56.379821958457001</v>
      </c>
      <c r="K1232" s="71">
        <v>0.804214455870227</v>
      </c>
      <c r="L1232" s="68">
        <v>26.112759643916899</v>
      </c>
      <c r="M1232" s="71">
        <v>0.70462718772476596</v>
      </c>
      <c r="N1232" s="68">
        <v>62.611275964391702</v>
      </c>
      <c r="O1232" s="71">
        <v>0.20423590549429199</v>
      </c>
      <c r="P1232" s="68">
        <v>14.634146341463399</v>
      </c>
      <c r="Q1232" s="71"/>
      <c r="R1232" s="68"/>
    </row>
    <row r="1233" spans="1:18" x14ac:dyDescent="0.2">
      <c r="A1233" s="72" t="s">
        <v>2799</v>
      </c>
      <c r="B1233" s="66" t="s">
        <v>2800</v>
      </c>
      <c r="C1233" s="67">
        <v>37</v>
      </c>
      <c r="D1233" s="67" t="s">
        <v>346</v>
      </c>
      <c r="E1233" s="71">
        <v>0.50072640547108505</v>
      </c>
      <c r="F1233" s="68">
        <v>8.3086053412462899</v>
      </c>
      <c r="G1233" s="71">
        <v>0.62676265463956704</v>
      </c>
      <c r="H1233" s="68">
        <v>14.8367952522255</v>
      </c>
      <c r="I1233" s="71">
        <v>0.64801529240960798</v>
      </c>
      <c r="J1233" s="68">
        <v>26.409495548961399</v>
      </c>
      <c r="K1233" s="71">
        <v>0.68516421291053198</v>
      </c>
      <c r="L1233" s="68">
        <v>8.0118694362017795</v>
      </c>
      <c r="M1233" s="71">
        <v>0.249100935027571</v>
      </c>
      <c r="N1233" s="68">
        <v>4.4510385756676598</v>
      </c>
      <c r="O1233" s="71">
        <v>0.29458893236814898</v>
      </c>
      <c r="P1233" s="68">
        <v>27.439024390243901</v>
      </c>
      <c r="Q1233" s="71"/>
      <c r="R1233" s="68"/>
    </row>
    <row r="1234" spans="1:18" x14ac:dyDescent="0.2">
      <c r="A1234" s="72" t="s">
        <v>2801</v>
      </c>
      <c r="B1234" s="66" t="s">
        <v>2802</v>
      </c>
      <c r="C1234" s="67">
        <v>37</v>
      </c>
      <c r="D1234" s="67" t="s">
        <v>346</v>
      </c>
      <c r="E1234" s="71">
        <v>0.55961019095634401</v>
      </c>
      <c r="F1234" s="68">
        <v>14.8367952522255</v>
      </c>
      <c r="G1234" s="71">
        <v>0.57095128936277695</v>
      </c>
      <c r="H1234" s="68">
        <v>7.71513353115727</v>
      </c>
      <c r="I1234" s="71">
        <v>0.75077068929241297</v>
      </c>
      <c r="J1234" s="68">
        <v>62.908011869436201</v>
      </c>
      <c r="K1234" s="71">
        <v>0.70519635963372196</v>
      </c>
      <c r="L1234" s="68">
        <v>8.9020771513353107</v>
      </c>
      <c r="M1234" s="71">
        <v>0.392951330616159</v>
      </c>
      <c r="N1234" s="68">
        <v>12.4629080118694</v>
      </c>
      <c r="O1234" s="71">
        <v>0.37818128587665001</v>
      </c>
      <c r="P1234" s="68">
        <v>38.414634146341498</v>
      </c>
      <c r="Q1234" s="71"/>
      <c r="R1234" s="68"/>
    </row>
    <row r="1235" spans="1:18" x14ac:dyDescent="0.2">
      <c r="A1235" s="72" t="s">
        <v>2803</v>
      </c>
      <c r="B1235" s="66" t="s">
        <v>2804</v>
      </c>
      <c r="C1235" s="67">
        <v>37</v>
      </c>
      <c r="D1235" s="67" t="s">
        <v>346</v>
      </c>
      <c r="E1235" s="71">
        <v>0.33488814917892601</v>
      </c>
      <c r="F1235" s="68">
        <v>1.7804154302670601</v>
      </c>
      <c r="G1235" s="71">
        <v>0.33025989550713403</v>
      </c>
      <c r="H1235" s="68">
        <v>2.3738872403560798</v>
      </c>
      <c r="I1235" s="71">
        <v>0.48912611753822399</v>
      </c>
      <c r="J1235" s="68">
        <v>3.5608308605341201</v>
      </c>
      <c r="K1235" s="71">
        <v>0.327212825713733</v>
      </c>
      <c r="L1235" s="68">
        <v>0.29673590504450997</v>
      </c>
      <c r="M1235" s="71">
        <v>8.1275473507552001E-2</v>
      </c>
      <c r="N1235" s="68">
        <v>2.0771513353115698</v>
      </c>
      <c r="O1235" s="71">
        <v>0.44656643362798698</v>
      </c>
      <c r="P1235" s="68">
        <v>50.609756097560997</v>
      </c>
      <c r="Q1235" s="71"/>
      <c r="R1235" s="68"/>
    </row>
    <row r="1236" spans="1:18" x14ac:dyDescent="0.2">
      <c r="A1236" s="72" t="s">
        <v>2805</v>
      </c>
      <c r="B1236" s="66" t="s">
        <v>2806</v>
      </c>
      <c r="C1236" s="67">
        <v>37</v>
      </c>
      <c r="D1236" s="67" t="s">
        <v>346</v>
      </c>
      <c r="E1236" s="71">
        <v>0.58559308643707397</v>
      </c>
      <c r="F1236" s="68">
        <v>21.068249258160201</v>
      </c>
      <c r="G1236" s="71">
        <v>0.76080553746197099</v>
      </c>
      <c r="H1236" s="68">
        <v>44.807121661721098</v>
      </c>
      <c r="I1236" s="71">
        <v>0.77709504413724995</v>
      </c>
      <c r="J1236" s="68">
        <v>75.074183976261097</v>
      </c>
      <c r="K1236" s="71">
        <v>0.52764923722721202</v>
      </c>
      <c r="L1236" s="68">
        <v>2.0771513353115698</v>
      </c>
      <c r="M1236" s="71">
        <v>0.66866458882761903</v>
      </c>
      <c r="N1236" s="68">
        <v>55.192878338278902</v>
      </c>
      <c r="O1236" s="71">
        <v>0.19375102453131901</v>
      </c>
      <c r="P1236" s="68">
        <v>13.109756097561</v>
      </c>
      <c r="Q1236" s="71"/>
      <c r="R1236" s="68"/>
    </row>
    <row r="1237" spans="1:18" x14ac:dyDescent="0.2">
      <c r="A1237" s="72" t="s">
        <v>2807</v>
      </c>
      <c r="B1237" s="66" t="s">
        <v>2808</v>
      </c>
      <c r="C1237" s="67">
        <v>36</v>
      </c>
      <c r="D1237" s="67" t="s">
        <v>346</v>
      </c>
      <c r="E1237" s="71">
        <v>0.56429575718855896</v>
      </c>
      <c r="F1237" s="68">
        <v>5.31914893617021</v>
      </c>
      <c r="G1237" s="71">
        <v>0.76023659290652801</v>
      </c>
      <c r="H1237" s="68">
        <v>21.631205673758899</v>
      </c>
      <c r="I1237" s="71">
        <v>0.77452624461840203</v>
      </c>
      <c r="J1237" s="68">
        <v>60.638297872340402</v>
      </c>
      <c r="K1237" s="71">
        <v>0.43517819840258698</v>
      </c>
      <c r="L1237" s="68">
        <v>1.7730496453900699</v>
      </c>
      <c r="M1237" s="71">
        <v>0.590025493945188</v>
      </c>
      <c r="N1237" s="68">
        <v>9.2198581560283692</v>
      </c>
      <c r="O1237" s="71">
        <v>0.26151225607008699</v>
      </c>
      <c r="P1237" s="68">
        <v>7.5</v>
      </c>
      <c r="Q1237" s="71"/>
      <c r="R1237" s="68"/>
    </row>
    <row r="1238" spans="1:18" x14ac:dyDescent="0.2">
      <c r="A1238" s="72" t="s">
        <v>2809</v>
      </c>
      <c r="B1238" s="66" t="s">
        <v>2810</v>
      </c>
      <c r="C1238" s="67">
        <v>37</v>
      </c>
      <c r="D1238" s="67" t="s">
        <v>346</v>
      </c>
      <c r="E1238" s="71">
        <v>0.88740803398995305</v>
      </c>
      <c r="F1238" s="68">
        <v>98.813056379822001</v>
      </c>
      <c r="G1238" s="71">
        <v>0.88049941181468105</v>
      </c>
      <c r="H1238" s="68">
        <v>85.7566765578635</v>
      </c>
      <c r="I1238" s="71">
        <v>0.97711856891257798</v>
      </c>
      <c r="J1238" s="68">
        <v>100</v>
      </c>
      <c r="K1238" s="71">
        <v>0.95538104162378001</v>
      </c>
      <c r="L1238" s="68">
        <v>90.207715133531195</v>
      </c>
      <c r="M1238" s="71">
        <v>0.85447134979621198</v>
      </c>
      <c r="N1238" s="68">
        <v>91.988130563798194</v>
      </c>
      <c r="O1238" s="71">
        <v>0.769569797802517</v>
      </c>
      <c r="P1238" s="68">
        <v>92.987804878048806</v>
      </c>
      <c r="Q1238" s="71"/>
      <c r="R1238" s="68"/>
    </row>
    <row r="1239" spans="1:18" x14ac:dyDescent="0.2">
      <c r="A1239" s="72" t="s">
        <v>2811</v>
      </c>
      <c r="B1239" s="66" t="s">
        <v>2812</v>
      </c>
      <c r="C1239" s="67">
        <v>37</v>
      </c>
      <c r="D1239" s="67" t="s">
        <v>346</v>
      </c>
      <c r="E1239" s="71">
        <v>0.78825424127115196</v>
      </c>
      <c r="F1239" s="68">
        <v>83.382789317507402</v>
      </c>
      <c r="G1239" s="71">
        <v>0.86388503388181603</v>
      </c>
      <c r="H1239" s="68">
        <v>79.821958456973306</v>
      </c>
      <c r="I1239" s="71">
        <v>0.80351634884841605</v>
      </c>
      <c r="J1239" s="68">
        <v>81.305637982195805</v>
      </c>
      <c r="K1239" s="71">
        <v>0.917420913154953</v>
      </c>
      <c r="L1239" s="68">
        <v>73.887240356083097</v>
      </c>
      <c r="M1239" s="71">
        <v>0.788539918484776</v>
      </c>
      <c r="N1239" s="68">
        <v>78.338278931750693</v>
      </c>
      <c r="O1239" s="71">
        <v>0.56790899198579803</v>
      </c>
      <c r="P1239" s="68">
        <v>75.304878048780495</v>
      </c>
      <c r="Q1239" s="71"/>
      <c r="R1239" s="68"/>
    </row>
    <row r="1240" spans="1:18" x14ac:dyDescent="0.2">
      <c r="A1240" s="72" t="s">
        <v>2813</v>
      </c>
      <c r="B1240" s="66" t="s">
        <v>2814</v>
      </c>
      <c r="C1240" s="67">
        <v>37</v>
      </c>
      <c r="D1240" s="67" t="s">
        <v>346</v>
      </c>
      <c r="E1240" s="71">
        <v>0.67779264780174397</v>
      </c>
      <c r="F1240" s="68">
        <v>47.477744807121702</v>
      </c>
      <c r="G1240" s="71">
        <v>0.75483285077138695</v>
      </c>
      <c r="H1240" s="68">
        <v>43.620178041542999</v>
      </c>
      <c r="I1240" s="71">
        <v>0.78088923819044098</v>
      </c>
      <c r="J1240" s="68">
        <v>76.557863501483695</v>
      </c>
      <c r="K1240" s="71">
        <v>0.896791632802034</v>
      </c>
      <c r="L1240" s="68">
        <v>62.314540059347202</v>
      </c>
      <c r="M1240" s="71">
        <v>0.67465835531047702</v>
      </c>
      <c r="N1240" s="68">
        <v>56.6765578635015</v>
      </c>
      <c r="O1240" s="71">
        <v>0.28179116193438197</v>
      </c>
      <c r="P1240" s="68">
        <v>25</v>
      </c>
      <c r="Q1240" s="71"/>
      <c r="R1240" s="68"/>
    </row>
    <row r="1241" spans="1:18" x14ac:dyDescent="0.2">
      <c r="A1241" s="72" t="s">
        <v>2815</v>
      </c>
      <c r="B1241" s="66" t="s">
        <v>2816</v>
      </c>
      <c r="C1241" s="67">
        <v>37</v>
      </c>
      <c r="D1241" s="67" t="s">
        <v>346</v>
      </c>
      <c r="E1241" s="71">
        <v>0.656669184497504</v>
      </c>
      <c r="F1241" s="68">
        <v>38.575667655786297</v>
      </c>
      <c r="G1241" s="71">
        <v>0.77423043567098104</v>
      </c>
      <c r="H1241" s="68">
        <v>48.961424332344201</v>
      </c>
      <c r="I1241" s="71">
        <v>0.73830852623568399</v>
      </c>
      <c r="J1241" s="68">
        <v>57.566765578635</v>
      </c>
      <c r="K1241" s="71">
        <v>0.90913002687281397</v>
      </c>
      <c r="L1241" s="68">
        <v>69.732937685459902</v>
      </c>
      <c r="M1241" s="71">
        <v>0.60872692399904105</v>
      </c>
      <c r="N1241" s="68">
        <v>44.807121661721098</v>
      </c>
      <c r="O1241" s="71">
        <v>0.252950009709002</v>
      </c>
      <c r="P1241" s="68">
        <v>21.341463414634099</v>
      </c>
      <c r="Q1241" s="71"/>
      <c r="R1241" s="68"/>
    </row>
    <row r="1242" spans="1:18" x14ac:dyDescent="0.2">
      <c r="A1242" s="72" t="s">
        <v>2817</v>
      </c>
      <c r="B1242" s="66" t="s">
        <v>2818</v>
      </c>
      <c r="C1242" s="67">
        <v>37</v>
      </c>
      <c r="D1242" s="67" t="s">
        <v>346</v>
      </c>
      <c r="E1242" s="71">
        <v>0.71831680760579997</v>
      </c>
      <c r="F1242" s="68">
        <v>56.083086053412501</v>
      </c>
      <c r="G1242" s="71">
        <v>0.78005178124970398</v>
      </c>
      <c r="H1242" s="68">
        <v>50.445103857566799</v>
      </c>
      <c r="I1242" s="71">
        <v>0.79924368388853295</v>
      </c>
      <c r="J1242" s="68">
        <v>80.415430267062305</v>
      </c>
      <c r="K1242" s="71">
        <v>0.9387880019332</v>
      </c>
      <c r="L1242" s="68">
        <v>86.053412462908</v>
      </c>
      <c r="M1242" s="71">
        <v>0.71062095420762394</v>
      </c>
      <c r="N1242" s="68">
        <v>63.501483679525201</v>
      </c>
      <c r="O1242" s="71">
        <v>0.36287961674993902</v>
      </c>
      <c r="P1242" s="68">
        <v>36.585365853658502</v>
      </c>
      <c r="Q1242" s="71"/>
      <c r="R1242" s="68"/>
    </row>
    <row r="1243" spans="1:18" x14ac:dyDescent="0.2">
      <c r="A1243" s="72" t="s">
        <v>2819</v>
      </c>
      <c r="B1243" s="66" t="s">
        <v>2820</v>
      </c>
      <c r="C1243" s="67">
        <v>37</v>
      </c>
      <c r="D1243" s="67" t="s">
        <v>346</v>
      </c>
      <c r="E1243" s="71">
        <v>0.62496155549089905</v>
      </c>
      <c r="F1243" s="68">
        <v>30.860534124629101</v>
      </c>
      <c r="G1243" s="71">
        <v>0.76601633440629102</v>
      </c>
      <c r="H1243" s="68">
        <v>46.290801186943597</v>
      </c>
      <c r="I1243" s="71">
        <v>0.73025404246607295</v>
      </c>
      <c r="J1243" s="68">
        <v>53.115727002967397</v>
      </c>
      <c r="K1243" s="71">
        <v>0.84773921897001003</v>
      </c>
      <c r="L1243" s="68">
        <v>40.059347181008903</v>
      </c>
      <c r="M1243" s="71">
        <v>0.55478302565332105</v>
      </c>
      <c r="N1243" s="68">
        <v>33.827893175074202</v>
      </c>
      <c r="O1243" s="71">
        <v>0.22601515595879901</v>
      </c>
      <c r="P1243" s="68">
        <v>16.768292682926798</v>
      </c>
      <c r="Q1243" s="71"/>
      <c r="R1243" s="68"/>
    </row>
    <row r="1244" spans="1:18" x14ac:dyDescent="0.2">
      <c r="A1244" s="72" t="s">
        <v>2821</v>
      </c>
      <c r="B1244" s="66" t="s">
        <v>2822</v>
      </c>
      <c r="C1244" s="67">
        <v>37</v>
      </c>
      <c r="D1244" s="67" t="s">
        <v>346</v>
      </c>
      <c r="E1244" s="71">
        <v>0.68643706685772599</v>
      </c>
      <c r="F1244" s="68">
        <v>49.258160237388701</v>
      </c>
      <c r="G1244" s="71">
        <v>0.77016399177089401</v>
      </c>
      <c r="H1244" s="68">
        <v>47.477744807121702</v>
      </c>
      <c r="I1244" s="71">
        <v>0.76357666962909598</v>
      </c>
      <c r="J1244" s="68">
        <v>69.139465875370902</v>
      </c>
      <c r="K1244" s="71">
        <v>0.91880965794022296</v>
      </c>
      <c r="L1244" s="68">
        <v>74.480712166172097</v>
      </c>
      <c r="M1244" s="71">
        <v>0.65667705586190395</v>
      </c>
      <c r="N1244" s="68">
        <v>51.335311572700299</v>
      </c>
      <c r="O1244" s="71">
        <v>0.32295795908651398</v>
      </c>
      <c r="P1244" s="68">
        <v>30.1829268292683</v>
      </c>
      <c r="Q1244" s="71"/>
      <c r="R1244" s="68"/>
    </row>
    <row r="1245" spans="1:18" x14ac:dyDescent="0.2">
      <c r="A1245" s="72" t="s">
        <v>2823</v>
      </c>
      <c r="B1245" s="66" t="s">
        <v>2824</v>
      </c>
      <c r="C1245" s="67">
        <v>37</v>
      </c>
      <c r="D1245" s="67" t="s">
        <v>346</v>
      </c>
      <c r="E1245" s="71">
        <v>0.61216363579612598</v>
      </c>
      <c r="F1245" s="68">
        <v>26.409495548961399</v>
      </c>
      <c r="G1245" s="71">
        <v>0.71614944025082905</v>
      </c>
      <c r="H1245" s="68">
        <v>34.124629080118702</v>
      </c>
      <c r="I1245" s="71">
        <v>0.6509895849256</v>
      </c>
      <c r="J1245" s="68">
        <v>27.299703264095001</v>
      </c>
      <c r="K1245" s="71">
        <v>0.87015575365951303</v>
      </c>
      <c r="L1245" s="68">
        <v>50.1483679525223</v>
      </c>
      <c r="M1245" s="71">
        <v>0.50683289379045804</v>
      </c>
      <c r="N1245" s="68">
        <v>26.409495548961399</v>
      </c>
      <c r="O1245" s="71">
        <v>0.31669050635423002</v>
      </c>
      <c r="P1245" s="68">
        <v>29.878048780487799</v>
      </c>
      <c r="Q1245" s="71"/>
      <c r="R1245" s="68"/>
    </row>
    <row r="1246" spans="1:18" x14ac:dyDescent="0.2">
      <c r="A1246" s="72" t="s">
        <v>2825</v>
      </c>
      <c r="B1246" s="66" t="s">
        <v>2826</v>
      </c>
      <c r="C1246" s="67">
        <v>37</v>
      </c>
      <c r="D1246" s="67" t="s">
        <v>346</v>
      </c>
      <c r="E1246" s="71">
        <v>0.91639788913424503</v>
      </c>
      <c r="F1246" s="68">
        <v>99.7032640949555</v>
      </c>
      <c r="G1246" s="71">
        <v>0.87253681821969398</v>
      </c>
      <c r="H1246" s="68">
        <v>82.789317507418403</v>
      </c>
      <c r="I1246" s="71">
        <v>0.97629224220087396</v>
      </c>
      <c r="J1246" s="68">
        <v>99.7032640949555</v>
      </c>
      <c r="K1246" s="71">
        <v>0.93693374858437095</v>
      </c>
      <c r="L1246" s="68">
        <v>85.1632047477745</v>
      </c>
      <c r="M1246" s="71">
        <v>0.98034044593622605</v>
      </c>
      <c r="N1246" s="68">
        <v>98.516320474777501</v>
      </c>
      <c r="O1246" s="71">
        <v>0.81588619073005897</v>
      </c>
      <c r="P1246" s="68">
        <v>94.512195121951194</v>
      </c>
      <c r="Q1246" s="71"/>
      <c r="R1246" s="68"/>
    </row>
    <row r="1247" spans="1:18" x14ac:dyDescent="0.2">
      <c r="A1247" s="72" t="s">
        <v>2827</v>
      </c>
      <c r="B1247" s="66" t="s">
        <v>2828</v>
      </c>
      <c r="C1247" s="67">
        <v>37</v>
      </c>
      <c r="D1247" s="67" t="s">
        <v>346</v>
      </c>
      <c r="E1247" s="71">
        <v>0.85852612740095302</v>
      </c>
      <c r="F1247" s="68">
        <v>95.845697329376904</v>
      </c>
      <c r="G1247" s="71">
        <v>0.85512929784222402</v>
      </c>
      <c r="H1247" s="68">
        <v>75.667655786350196</v>
      </c>
      <c r="I1247" s="71">
        <v>0.80474389371865396</v>
      </c>
      <c r="J1247" s="68">
        <v>82.195845697329403</v>
      </c>
      <c r="K1247" s="71">
        <v>0.96160007434661599</v>
      </c>
      <c r="L1247" s="68">
        <v>92.581602373887193</v>
      </c>
      <c r="M1247" s="71">
        <v>0.88444018221050102</v>
      </c>
      <c r="N1247" s="68">
        <v>94.955489614243305</v>
      </c>
      <c r="O1247" s="71">
        <v>0.786717188886772</v>
      </c>
      <c r="P1247" s="68">
        <v>93.292682926829301</v>
      </c>
      <c r="Q1247" s="71"/>
      <c r="R1247" s="68"/>
    </row>
    <row r="1248" spans="1:18" x14ac:dyDescent="0.2">
      <c r="A1248" s="72" t="s">
        <v>2829</v>
      </c>
      <c r="B1248" s="66" t="s">
        <v>2830</v>
      </c>
      <c r="C1248" s="67">
        <v>37</v>
      </c>
      <c r="D1248" s="67" t="s">
        <v>346</v>
      </c>
      <c r="E1248" s="71">
        <v>0.80282598528204796</v>
      </c>
      <c r="F1248" s="68">
        <v>88.130563798219598</v>
      </c>
      <c r="G1248" s="71">
        <v>0.91019948304531995</v>
      </c>
      <c r="H1248" s="68">
        <v>94.955489614243305</v>
      </c>
      <c r="I1248" s="71">
        <v>0.82207645782545902</v>
      </c>
      <c r="J1248" s="68">
        <v>86.646884272996999</v>
      </c>
      <c r="K1248" s="71">
        <v>0.96653027513040002</v>
      </c>
      <c r="L1248" s="68">
        <v>94.362017804154306</v>
      </c>
      <c r="M1248" s="71">
        <v>0.81251498441620695</v>
      </c>
      <c r="N1248" s="68">
        <v>83.679525222551902</v>
      </c>
      <c r="O1248" s="71">
        <v>0.50280872599285498</v>
      </c>
      <c r="P1248" s="68">
        <v>64.329268292682897</v>
      </c>
      <c r="Q1248" s="71"/>
      <c r="R1248" s="68"/>
    </row>
    <row r="1249" spans="1:18" x14ac:dyDescent="0.2">
      <c r="A1249" s="72" t="s">
        <v>2831</v>
      </c>
      <c r="B1249" s="66" t="s">
        <v>2832</v>
      </c>
      <c r="C1249" s="67">
        <v>37</v>
      </c>
      <c r="D1249" s="67" t="s">
        <v>346</v>
      </c>
      <c r="E1249" s="71">
        <v>0.77121748431215598</v>
      </c>
      <c r="F1249" s="68">
        <v>75.370919881305596</v>
      </c>
      <c r="G1249" s="71">
        <v>0.84933806549718305</v>
      </c>
      <c r="H1249" s="68">
        <v>72.997032640949598</v>
      </c>
      <c r="I1249" s="71">
        <v>0.80802212602342205</v>
      </c>
      <c r="J1249" s="68">
        <v>83.679525222551902</v>
      </c>
      <c r="K1249" s="71">
        <v>0.88002212094640897</v>
      </c>
      <c r="L1249" s="68">
        <v>56.083086053412501</v>
      </c>
      <c r="M1249" s="71">
        <v>0.79453368496763299</v>
      </c>
      <c r="N1249" s="68">
        <v>80.118694362017806</v>
      </c>
      <c r="O1249" s="71">
        <v>0.52417142412613404</v>
      </c>
      <c r="P1249" s="68">
        <v>67.682926829268297</v>
      </c>
      <c r="Q1249" s="71"/>
      <c r="R1249" s="68"/>
    </row>
    <row r="1250" spans="1:18" x14ac:dyDescent="0.2">
      <c r="A1250" s="72" t="s">
        <v>2833</v>
      </c>
      <c r="B1250" s="66" t="s">
        <v>2834</v>
      </c>
      <c r="C1250" s="67">
        <v>37</v>
      </c>
      <c r="D1250" s="67" t="s">
        <v>346</v>
      </c>
      <c r="E1250" s="71">
        <v>0.81451052708272198</v>
      </c>
      <c r="F1250" s="68">
        <v>90.801186943620195</v>
      </c>
      <c r="G1250" s="71">
        <v>0.85586950362394798</v>
      </c>
      <c r="H1250" s="68">
        <v>75.964391691394695</v>
      </c>
      <c r="I1250" s="71">
        <v>0.74875286731213997</v>
      </c>
      <c r="J1250" s="68">
        <v>62.314540059347202</v>
      </c>
      <c r="K1250" s="71">
        <v>0.91097586197831504</v>
      </c>
      <c r="L1250" s="68">
        <v>71.2166172106825</v>
      </c>
      <c r="M1250" s="71">
        <v>0.84847758331335399</v>
      </c>
      <c r="N1250" s="68">
        <v>91.097922848664695</v>
      </c>
      <c r="O1250" s="71">
        <v>0.70847681918585204</v>
      </c>
      <c r="P1250" s="68">
        <v>86.890243902438996</v>
      </c>
      <c r="Q1250" s="71"/>
      <c r="R1250" s="68"/>
    </row>
    <row r="1251" spans="1:18" x14ac:dyDescent="0.2">
      <c r="A1251" s="72" t="s">
        <v>2835</v>
      </c>
      <c r="B1251" s="66" t="s">
        <v>2836</v>
      </c>
      <c r="C1251" s="67">
        <v>36</v>
      </c>
      <c r="D1251" s="67" t="s">
        <v>346</v>
      </c>
      <c r="E1251" s="71">
        <v>0.75411559743772305</v>
      </c>
      <c r="F1251" s="68">
        <v>44.680851063829799</v>
      </c>
      <c r="G1251" s="71">
        <v>0.78627458510400305</v>
      </c>
      <c r="H1251" s="68">
        <v>30.496453900709199</v>
      </c>
      <c r="I1251" s="71">
        <v>0.76215865844816599</v>
      </c>
      <c r="J1251" s="68">
        <v>53.191489361702097</v>
      </c>
      <c r="K1251" s="71">
        <v>0.91410147066123004</v>
      </c>
      <c r="L1251" s="68">
        <v>64.893617021276597</v>
      </c>
      <c r="M1251" s="71">
        <v>0.75467388995113704</v>
      </c>
      <c r="N1251" s="68">
        <v>42.553191489361701</v>
      </c>
      <c r="O1251" s="71">
        <v>0.55336938302408201</v>
      </c>
      <c r="P1251" s="68">
        <v>46.428571428571402</v>
      </c>
      <c r="Q1251" s="71"/>
      <c r="R1251" s="68"/>
    </row>
    <row r="1252" spans="1:18" x14ac:dyDescent="0.2">
      <c r="A1252" s="72" t="s">
        <v>2837</v>
      </c>
      <c r="B1252" s="66" t="s">
        <v>2838</v>
      </c>
      <c r="C1252" s="67">
        <v>37</v>
      </c>
      <c r="D1252" s="67" t="s">
        <v>346</v>
      </c>
      <c r="E1252" s="71">
        <v>0.82743406606290404</v>
      </c>
      <c r="F1252" s="68">
        <v>93.768545994065306</v>
      </c>
      <c r="G1252" s="71">
        <v>0.86008166072340597</v>
      </c>
      <c r="H1252" s="68">
        <v>78.338278931750693</v>
      </c>
      <c r="I1252" s="71">
        <v>0.75470586373773396</v>
      </c>
      <c r="J1252" s="68">
        <v>65.281899109792306</v>
      </c>
      <c r="K1252" s="71">
        <v>0.87352776819524103</v>
      </c>
      <c r="L1252" s="68">
        <v>52.225519287833798</v>
      </c>
      <c r="M1252" s="71">
        <v>0.91440901462478996</v>
      </c>
      <c r="N1252" s="68">
        <v>96.142433234421404</v>
      </c>
      <c r="O1252" s="71">
        <v>0.73444602303334905</v>
      </c>
      <c r="P1252" s="68">
        <v>89.634146341463406</v>
      </c>
      <c r="Q1252" s="71"/>
      <c r="R1252" s="68"/>
    </row>
    <row r="1253" spans="1:18" x14ac:dyDescent="0.2">
      <c r="A1253" s="72" t="s">
        <v>2839</v>
      </c>
      <c r="B1253" s="66" t="s">
        <v>2840</v>
      </c>
      <c r="C1253" s="67">
        <v>37</v>
      </c>
      <c r="D1253" s="67" t="s">
        <v>346</v>
      </c>
      <c r="E1253" s="71">
        <v>0.78962239237043597</v>
      </c>
      <c r="F1253" s="68">
        <v>83.679525222551902</v>
      </c>
      <c r="G1253" s="71">
        <v>0.85473460865311801</v>
      </c>
      <c r="H1253" s="68">
        <v>75.074183976261097</v>
      </c>
      <c r="I1253" s="71">
        <v>0.63535643227842598</v>
      </c>
      <c r="J1253" s="68">
        <v>21.958456973293799</v>
      </c>
      <c r="K1253" s="71">
        <v>0.870076320426723</v>
      </c>
      <c r="L1253" s="68">
        <v>49.554896142433201</v>
      </c>
      <c r="M1253" s="71">
        <v>0.842483816830496</v>
      </c>
      <c r="N1253" s="68">
        <v>89.910979228486596</v>
      </c>
      <c r="O1253" s="71">
        <v>0.74546078366341695</v>
      </c>
      <c r="P1253" s="68">
        <v>90.853658536585399</v>
      </c>
      <c r="Q1253" s="71"/>
      <c r="R1253" s="68"/>
    </row>
    <row r="1254" spans="1:18" x14ac:dyDescent="0.2">
      <c r="A1254" s="72" t="s">
        <v>2841</v>
      </c>
      <c r="B1254" s="66" t="s">
        <v>2842</v>
      </c>
      <c r="C1254" s="67">
        <v>37</v>
      </c>
      <c r="D1254" s="67" t="s">
        <v>346</v>
      </c>
      <c r="E1254" s="71">
        <v>0.747757608110177</v>
      </c>
      <c r="F1254" s="68">
        <v>69.436201780415402</v>
      </c>
      <c r="G1254" s="71">
        <v>0.79275763154545398</v>
      </c>
      <c r="H1254" s="68">
        <v>56.973293768546</v>
      </c>
      <c r="I1254" s="71">
        <v>0.74515317824202898</v>
      </c>
      <c r="J1254" s="68">
        <v>59.940652818991097</v>
      </c>
      <c r="K1254" s="71">
        <v>0.87188319640230105</v>
      </c>
      <c r="L1254" s="68">
        <v>51.335311572700299</v>
      </c>
      <c r="M1254" s="71">
        <v>0.75257731958762897</v>
      </c>
      <c r="N1254" s="68">
        <v>70.326409495549001</v>
      </c>
      <c r="O1254" s="71">
        <v>0.576416714773474</v>
      </c>
      <c r="P1254" s="68">
        <v>76.524390243902403</v>
      </c>
      <c r="Q1254" s="71"/>
      <c r="R1254" s="68"/>
    </row>
    <row r="1255" spans="1:18" x14ac:dyDescent="0.2">
      <c r="A1255" s="72" t="s">
        <v>2843</v>
      </c>
      <c r="B1255" s="66" t="s">
        <v>2844</v>
      </c>
      <c r="C1255" s="67">
        <v>37</v>
      </c>
      <c r="D1255" s="67" t="s">
        <v>346</v>
      </c>
      <c r="E1255" s="71">
        <v>0.72117790324565201</v>
      </c>
      <c r="F1255" s="68">
        <v>58.456973293768499</v>
      </c>
      <c r="G1255" s="71">
        <v>0.83759916924030298</v>
      </c>
      <c r="H1255" s="68">
        <v>67.952522255192903</v>
      </c>
      <c r="I1255" s="71">
        <v>0.73308009678896102</v>
      </c>
      <c r="J1255" s="68">
        <v>53.709198813056403</v>
      </c>
      <c r="K1255" s="71">
        <v>0.88606474575395699</v>
      </c>
      <c r="L1255" s="68">
        <v>56.973293768546</v>
      </c>
      <c r="M1255" s="71">
        <v>0.78254615200191802</v>
      </c>
      <c r="N1255" s="68">
        <v>77.151335311572694</v>
      </c>
      <c r="O1255" s="71">
        <v>0.36659935244311997</v>
      </c>
      <c r="P1255" s="68">
        <v>37.195121951219498</v>
      </c>
      <c r="Q1255" s="71"/>
      <c r="R1255" s="68"/>
    </row>
    <row r="1256" spans="1:18" x14ac:dyDescent="0.2">
      <c r="A1256" s="72" t="s">
        <v>2845</v>
      </c>
      <c r="B1256" s="66" t="s">
        <v>2846</v>
      </c>
      <c r="C1256" s="67">
        <v>37</v>
      </c>
      <c r="D1256" s="67" t="s">
        <v>346</v>
      </c>
      <c r="E1256" s="71">
        <v>0.61637550589132495</v>
      </c>
      <c r="F1256" s="68">
        <v>27.596439169139501</v>
      </c>
      <c r="G1256" s="71">
        <v>0.78859624819857699</v>
      </c>
      <c r="H1256" s="68">
        <v>55.786350148368001</v>
      </c>
      <c r="I1256" s="71">
        <v>0.72935997794066498</v>
      </c>
      <c r="J1256" s="68">
        <v>51.928783382789298</v>
      </c>
      <c r="K1256" s="71">
        <v>0.78389582045087902</v>
      </c>
      <c r="L1256" s="68">
        <v>20.771513353115701</v>
      </c>
      <c r="M1256" s="71">
        <v>0.62071445696475602</v>
      </c>
      <c r="N1256" s="68">
        <v>47.477744807121702</v>
      </c>
      <c r="O1256" s="71">
        <v>0.15931102590174601</v>
      </c>
      <c r="P1256" s="68">
        <v>9.4512195121951201</v>
      </c>
      <c r="Q1256" s="71"/>
      <c r="R1256" s="68"/>
    </row>
    <row r="1257" spans="1:18" x14ac:dyDescent="0.2">
      <c r="A1257" s="72" t="s">
        <v>2847</v>
      </c>
      <c r="B1257" s="66" t="s">
        <v>2848</v>
      </c>
      <c r="C1257" s="67">
        <v>37</v>
      </c>
      <c r="D1257" s="67" t="s">
        <v>346</v>
      </c>
      <c r="E1257" s="71">
        <v>0.67029738367992997</v>
      </c>
      <c r="F1257" s="68">
        <v>43.3234421364985</v>
      </c>
      <c r="G1257" s="71">
        <v>0.86069673577606798</v>
      </c>
      <c r="H1257" s="68">
        <v>78.635014836795193</v>
      </c>
      <c r="I1257" s="71">
        <v>0.69648891520392997</v>
      </c>
      <c r="J1257" s="68">
        <v>40.652818991097902</v>
      </c>
      <c r="K1257" s="71">
        <v>0.81146850295717898</v>
      </c>
      <c r="L1257" s="68">
        <v>28.1899109792285</v>
      </c>
      <c r="M1257" s="71">
        <v>0.74658355310477098</v>
      </c>
      <c r="N1257" s="68">
        <v>68.249258160237403</v>
      </c>
      <c r="O1257" s="71">
        <v>0.23624921135770299</v>
      </c>
      <c r="P1257" s="68">
        <v>18.902439024390201</v>
      </c>
      <c r="Q1257" s="71"/>
      <c r="R1257" s="68"/>
    </row>
    <row r="1258" spans="1:18" x14ac:dyDescent="0.2">
      <c r="A1258" s="72" t="s">
        <v>2849</v>
      </c>
      <c r="B1258" s="66" t="s">
        <v>2850</v>
      </c>
      <c r="C1258" s="67">
        <v>37</v>
      </c>
      <c r="D1258" s="67" t="s">
        <v>346</v>
      </c>
      <c r="E1258" s="71">
        <v>0.65238757709861095</v>
      </c>
      <c r="F1258" s="68">
        <v>37.685459940652798</v>
      </c>
      <c r="G1258" s="71">
        <v>0.77985235398631902</v>
      </c>
      <c r="H1258" s="68">
        <v>50.1483679525223</v>
      </c>
      <c r="I1258" s="71">
        <v>0.70328656635597098</v>
      </c>
      <c r="J1258" s="68">
        <v>43.3234421364985</v>
      </c>
      <c r="K1258" s="71">
        <v>0.90260262054436302</v>
      </c>
      <c r="L1258" s="68">
        <v>66.172106824925805</v>
      </c>
      <c r="M1258" s="71">
        <v>0.62071445696475602</v>
      </c>
      <c r="N1258" s="68">
        <v>47.477744807121702</v>
      </c>
      <c r="O1258" s="71">
        <v>0.25548188764164398</v>
      </c>
      <c r="P1258" s="68">
        <v>22.256097560975601</v>
      </c>
      <c r="Q1258" s="71"/>
      <c r="R1258" s="68"/>
    </row>
    <row r="1259" spans="1:18" x14ac:dyDescent="0.2">
      <c r="A1259" s="72" t="s">
        <v>2851</v>
      </c>
      <c r="B1259" s="66" t="s">
        <v>2852</v>
      </c>
      <c r="C1259" s="67">
        <v>37</v>
      </c>
      <c r="D1259" s="67" t="s">
        <v>346</v>
      </c>
      <c r="E1259" s="71">
        <v>0.77876042043870797</v>
      </c>
      <c r="F1259" s="68">
        <v>79.228486646884306</v>
      </c>
      <c r="G1259" s="71">
        <v>0.87322768402053297</v>
      </c>
      <c r="H1259" s="68">
        <v>83.679525222551902</v>
      </c>
      <c r="I1259" s="71">
        <v>0.77129060726588194</v>
      </c>
      <c r="J1259" s="68">
        <v>72.106824925815999</v>
      </c>
      <c r="K1259" s="71">
        <v>0.92098420852042295</v>
      </c>
      <c r="L1259" s="68">
        <v>75.667655786350196</v>
      </c>
      <c r="M1259" s="71">
        <v>0.78254615200191802</v>
      </c>
      <c r="N1259" s="68">
        <v>77.151335311572694</v>
      </c>
      <c r="O1259" s="71">
        <v>0.54575345038478495</v>
      </c>
      <c r="P1259" s="68">
        <v>71.036585365853696</v>
      </c>
      <c r="Q1259" s="71"/>
      <c r="R1259" s="68"/>
    </row>
    <row r="1260" spans="1:18" x14ac:dyDescent="0.2">
      <c r="A1260" s="72" t="s">
        <v>2853</v>
      </c>
      <c r="B1260" s="66" t="s">
        <v>2854</v>
      </c>
      <c r="C1260" s="67">
        <v>37</v>
      </c>
      <c r="D1260" s="67" t="s">
        <v>346</v>
      </c>
      <c r="E1260" s="71">
        <v>0.716779699332739</v>
      </c>
      <c r="F1260" s="68">
        <v>55.489614243323402</v>
      </c>
      <c r="G1260" s="71">
        <v>0.81716026120395302</v>
      </c>
      <c r="H1260" s="68">
        <v>62.908011869436201</v>
      </c>
      <c r="I1260" s="71">
        <v>0.804763000439912</v>
      </c>
      <c r="J1260" s="68">
        <v>82.492581602373903</v>
      </c>
      <c r="K1260" s="71">
        <v>0.94009659202054396</v>
      </c>
      <c r="L1260" s="68">
        <v>86.350148367952499</v>
      </c>
      <c r="M1260" s="71">
        <v>0.578758091584752</v>
      </c>
      <c r="N1260" s="68">
        <v>37.982195845697298</v>
      </c>
      <c r="O1260" s="71">
        <v>0.44312055141453299</v>
      </c>
      <c r="P1260" s="68">
        <v>49.390243902439003</v>
      </c>
      <c r="Q1260" s="71"/>
      <c r="R1260" s="68"/>
    </row>
    <row r="1261" spans="1:18" x14ac:dyDescent="0.2">
      <c r="A1261" s="72" t="s">
        <v>2855</v>
      </c>
      <c r="B1261" s="66" t="s">
        <v>2856</v>
      </c>
      <c r="C1261" s="67">
        <v>37</v>
      </c>
      <c r="D1261" s="67" t="s">
        <v>346</v>
      </c>
      <c r="E1261" s="71">
        <v>0.72363981643312603</v>
      </c>
      <c r="F1261" s="68">
        <v>59.347181008902098</v>
      </c>
      <c r="G1261" s="71">
        <v>0.89462716237399897</v>
      </c>
      <c r="H1261" s="68">
        <v>89.614243323442096</v>
      </c>
      <c r="I1261" s="71">
        <v>0.77924835694128602</v>
      </c>
      <c r="J1261" s="68">
        <v>76.261127596439195</v>
      </c>
      <c r="K1261" s="71">
        <v>0.89134904623683697</v>
      </c>
      <c r="L1261" s="68">
        <v>59.643916913946597</v>
      </c>
      <c r="M1261" s="71">
        <v>0.70462718772476596</v>
      </c>
      <c r="N1261" s="68">
        <v>62.611275964391702</v>
      </c>
      <c r="O1261" s="71">
        <v>0.34834732888873898</v>
      </c>
      <c r="P1261" s="68">
        <v>33.841463414634099</v>
      </c>
      <c r="Q1261" s="71"/>
      <c r="R1261" s="68"/>
    </row>
    <row r="1262" spans="1:18" x14ac:dyDescent="0.2">
      <c r="A1262" s="72" t="s">
        <v>2857</v>
      </c>
      <c r="B1262" s="66" t="s">
        <v>2858</v>
      </c>
      <c r="C1262" s="67">
        <v>36</v>
      </c>
      <c r="D1262" s="67" t="s">
        <v>346</v>
      </c>
      <c r="E1262" s="71">
        <v>0.63334297577225196</v>
      </c>
      <c r="F1262" s="68">
        <v>12.411347517730499</v>
      </c>
      <c r="G1262" s="71">
        <v>0.80656944931934305</v>
      </c>
      <c r="H1262" s="68">
        <v>39.361702127659598</v>
      </c>
      <c r="I1262" s="71">
        <v>0.85298458499373697</v>
      </c>
      <c r="J1262" s="68">
        <v>82.978723404255305</v>
      </c>
      <c r="K1262" s="71">
        <v>0.86185651695230003</v>
      </c>
      <c r="L1262" s="68">
        <v>36.170212765957501</v>
      </c>
      <c r="M1262" s="71">
        <v>0.63782664117272203</v>
      </c>
      <c r="N1262" s="68">
        <v>16.6666666666667</v>
      </c>
      <c r="O1262" s="71">
        <v>7.47768642315913E-3</v>
      </c>
      <c r="P1262" s="68">
        <v>1.0714285714285701</v>
      </c>
      <c r="Q1262" s="71"/>
      <c r="R1262" s="68"/>
    </row>
    <row r="1263" spans="1:18" x14ac:dyDescent="0.2">
      <c r="A1263" s="72" t="s">
        <v>2859</v>
      </c>
      <c r="B1263" s="66" t="s">
        <v>2860</v>
      </c>
      <c r="C1263" s="67">
        <v>37</v>
      </c>
      <c r="D1263" s="67" t="s">
        <v>346</v>
      </c>
      <c r="E1263" s="71">
        <v>0.77007756825353202</v>
      </c>
      <c r="F1263" s="68">
        <v>74.777448071216597</v>
      </c>
      <c r="G1263" s="71">
        <v>0.91840571835575702</v>
      </c>
      <c r="H1263" s="68">
        <v>96.735905044510403</v>
      </c>
      <c r="I1263" s="71">
        <v>0.945030978444239</v>
      </c>
      <c r="J1263" s="68">
        <v>98.813056379822001</v>
      </c>
      <c r="K1263" s="71">
        <v>0.93085989573014405</v>
      </c>
      <c r="L1263" s="68">
        <v>81.305637982195805</v>
      </c>
      <c r="M1263" s="71">
        <v>0.70462718772476596</v>
      </c>
      <c r="N1263" s="68">
        <v>62.611275964391702</v>
      </c>
      <c r="O1263" s="71">
        <v>0.35146406101275401</v>
      </c>
      <c r="P1263" s="68">
        <v>35.365853658536601</v>
      </c>
      <c r="Q1263" s="71"/>
      <c r="R1263" s="68"/>
    </row>
    <row r="1264" spans="1:18" x14ac:dyDescent="0.2">
      <c r="A1264" s="72" t="s">
        <v>2861</v>
      </c>
      <c r="B1264" s="66" t="s">
        <v>2862</v>
      </c>
      <c r="C1264" s="67">
        <v>37</v>
      </c>
      <c r="D1264" s="67" t="s">
        <v>346</v>
      </c>
      <c r="E1264" s="71">
        <v>0.72968930667575205</v>
      </c>
      <c r="F1264" s="68">
        <v>62.017804154302702</v>
      </c>
      <c r="G1264" s="71">
        <v>0.90012332894759595</v>
      </c>
      <c r="H1264" s="68">
        <v>91.988130563798194</v>
      </c>
      <c r="I1264" s="71">
        <v>0.83996260107493603</v>
      </c>
      <c r="J1264" s="68">
        <v>91.394658753709194</v>
      </c>
      <c r="K1264" s="71">
        <v>0.89013287442472899</v>
      </c>
      <c r="L1264" s="68">
        <v>59.050445103857598</v>
      </c>
      <c r="M1264" s="71">
        <v>0.69263965475904998</v>
      </c>
      <c r="N1264" s="68">
        <v>59.050445103857598</v>
      </c>
      <c r="O1264" s="71">
        <v>0.32558807417244801</v>
      </c>
      <c r="P1264" s="68">
        <v>30.487804878048799</v>
      </c>
      <c r="Q1264" s="71"/>
      <c r="R1264" s="68"/>
    </row>
    <row r="1265" spans="1:18" x14ac:dyDescent="0.2">
      <c r="A1265" s="72" t="s">
        <v>2863</v>
      </c>
      <c r="B1265" s="66" t="s">
        <v>2864</v>
      </c>
      <c r="C1265" s="67">
        <v>37</v>
      </c>
      <c r="D1265" s="67" t="s">
        <v>346</v>
      </c>
      <c r="E1265" s="71">
        <v>0.788073784557906</v>
      </c>
      <c r="F1265" s="68">
        <v>82.789317507418403</v>
      </c>
      <c r="G1265" s="71">
        <v>0.85954950329784197</v>
      </c>
      <c r="H1265" s="68">
        <v>78.041543026706194</v>
      </c>
      <c r="I1265" s="71">
        <v>0.74347207665046999</v>
      </c>
      <c r="J1265" s="68">
        <v>59.347181008902098</v>
      </c>
      <c r="K1265" s="71">
        <v>0.92740498548959205</v>
      </c>
      <c r="L1265" s="68">
        <v>79.525222551928806</v>
      </c>
      <c r="M1265" s="71">
        <v>0.79453368496763299</v>
      </c>
      <c r="N1265" s="68">
        <v>80.118694362017806</v>
      </c>
      <c r="O1265" s="71">
        <v>0.61540867238399299</v>
      </c>
      <c r="P1265" s="68">
        <v>81.402439024390205</v>
      </c>
      <c r="Q1265" s="71"/>
      <c r="R1265" s="68"/>
    </row>
    <row r="1266" spans="1:18" x14ac:dyDescent="0.2">
      <c r="A1266" s="72" t="s">
        <v>2865</v>
      </c>
      <c r="B1266" s="66" t="s">
        <v>2866</v>
      </c>
      <c r="C1266" s="67">
        <v>37</v>
      </c>
      <c r="D1266" s="67" t="s">
        <v>346</v>
      </c>
      <c r="E1266" s="71">
        <v>0.74357597884556204</v>
      </c>
      <c r="F1266" s="68">
        <v>67.359050445103904</v>
      </c>
      <c r="G1266" s="71">
        <v>0.87819921006762403</v>
      </c>
      <c r="H1266" s="68">
        <v>84.866468842730001</v>
      </c>
      <c r="I1266" s="71">
        <v>0.76200552344802797</v>
      </c>
      <c r="J1266" s="68">
        <v>68.545994065281903</v>
      </c>
      <c r="K1266" s="71">
        <v>0.92609007041097202</v>
      </c>
      <c r="L1266" s="68">
        <v>78.931750741839807</v>
      </c>
      <c r="M1266" s="71">
        <v>0.71062095420762394</v>
      </c>
      <c r="N1266" s="68">
        <v>63.501483679525201</v>
      </c>
      <c r="O1266" s="71">
        <v>0.440964136093564</v>
      </c>
      <c r="P1266" s="68">
        <v>48.780487804878</v>
      </c>
      <c r="Q1266" s="71"/>
      <c r="R1266" s="68"/>
    </row>
    <row r="1267" spans="1:18" x14ac:dyDescent="0.2">
      <c r="A1267" s="72" t="s">
        <v>2867</v>
      </c>
      <c r="B1267" s="66" t="s">
        <v>2868</v>
      </c>
      <c r="C1267" s="67">
        <v>37</v>
      </c>
      <c r="D1267" s="67" t="s">
        <v>346</v>
      </c>
      <c r="E1267" s="71">
        <v>0.63204647897742505</v>
      </c>
      <c r="F1267" s="68">
        <v>33.531157270029702</v>
      </c>
      <c r="G1267" s="71">
        <v>0.78562323281077595</v>
      </c>
      <c r="H1267" s="68">
        <v>54.302670623145403</v>
      </c>
      <c r="I1267" s="71">
        <v>0.61947811526879204</v>
      </c>
      <c r="J1267" s="68">
        <v>17.210682492581601</v>
      </c>
      <c r="K1267" s="71">
        <v>0.71436155152887904</v>
      </c>
      <c r="L1267" s="68">
        <v>10.6824925816024</v>
      </c>
      <c r="M1267" s="71">
        <v>0.63869575641332998</v>
      </c>
      <c r="N1267" s="68">
        <v>48.961424332344201</v>
      </c>
      <c r="O1267" s="71">
        <v>0.40207373886535103</v>
      </c>
      <c r="P1267" s="68">
        <v>40.853658536585399</v>
      </c>
      <c r="Q1267" s="71"/>
      <c r="R1267" s="68"/>
    </row>
    <row r="1268" spans="1:18" x14ac:dyDescent="0.2">
      <c r="A1268" s="72" t="s">
        <v>2869</v>
      </c>
      <c r="B1268" s="66" t="s">
        <v>2870</v>
      </c>
      <c r="C1268" s="67">
        <v>37</v>
      </c>
      <c r="D1268" s="67" t="s">
        <v>346</v>
      </c>
      <c r="E1268" s="71">
        <v>0.63265997393548101</v>
      </c>
      <c r="F1268" s="68">
        <v>33.827893175074202</v>
      </c>
      <c r="G1268" s="71">
        <v>0.79599539221649196</v>
      </c>
      <c r="H1268" s="68">
        <v>58.456973293768499</v>
      </c>
      <c r="I1268" s="71">
        <v>0.71380148926262499</v>
      </c>
      <c r="J1268" s="68">
        <v>46.884272997032603</v>
      </c>
      <c r="K1268" s="71">
        <v>0.53803090265153097</v>
      </c>
      <c r="L1268" s="68">
        <v>2.3738872403560798</v>
      </c>
      <c r="M1268" s="71">
        <v>0.59074562455046697</v>
      </c>
      <c r="N1268" s="68">
        <v>40.949554896142402</v>
      </c>
      <c r="O1268" s="71">
        <v>0.52472646099628795</v>
      </c>
      <c r="P1268" s="68">
        <v>68.292682926829301</v>
      </c>
      <c r="Q1268" s="71"/>
      <c r="R1268" s="68"/>
    </row>
    <row r="1269" spans="1:18" x14ac:dyDescent="0.2">
      <c r="A1269" s="72" t="s">
        <v>2871</v>
      </c>
      <c r="B1269" s="66" t="s">
        <v>2872</v>
      </c>
      <c r="C1269" s="67">
        <v>37</v>
      </c>
      <c r="D1269" s="67" t="s">
        <v>346</v>
      </c>
      <c r="E1269" s="71">
        <v>0.78441022626896495</v>
      </c>
      <c r="F1269" s="68">
        <v>81.008902077151305</v>
      </c>
      <c r="G1269" s="71">
        <v>0.80623627521743202</v>
      </c>
      <c r="H1269" s="68">
        <v>59.940652818991097</v>
      </c>
      <c r="I1269" s="71">
        <v>0.70284633303259303</v>
      </c>
      <c r="J1269" s="68">
        <v>43.026706231454</v>
      </c>
      <c r="K1269" s="71">
        <v>0.90771267428112501</v>
      </c>
      <c r="L1269" s="68">
        <v>69.139465875370902</v>
      </c>
      <c r="M1269" s="71">
        <v>0.66267082234476105</v>
      </c>
      <c r="N1269" s="68">
        <v>54.302670623145403</v>
      </c>
      <c r="O1269" s="71">
        <v>0.84258502646891498</v>
      </c>
      <c r="P1269" s="68">
        <v>95.731707317073202</v>
      </c>
      <c r="Q1269" s="71"/>
      <c r="R1269" s="68"/>
    </row>
    <row r="1270" spans="1:18" x14ac:dyDescent="0.2">
      <c r="A1270" s="72" t="s">
        <v>2873</v>
      </c>
      <c r="B1270" s="66" t="s">
        <v>2874</v>
      </c>
      <c r="C1270" s="67">
        <v>37</v>
      </c>
      <c r="D1270" s="67" t="s">
        <v>346</v>
      </c>
      <c r="E1270" s="71">
        <v>0.66171211933532004</v>
      </c>
      <c r="F1270" s="68">
        <v>40.356083086053403</v>
      </c>
      <c r="G1270" s="71">
        <v>0.76092430300670399</v>
      </c>
      <c r="H1270" s="68">
        <v>45.103857566765598</v>
      </c>
      <c r="I1270" s="71">
        <v>0.608709738326773</v>
      </c>
      <c r="J1270" s="68">
        <v>13.649851632047501</v>
      </c>
      <c r="K1270" s="71">
        <v>0.87790841548404897</v>
      </c>
      <c r="L1270" s="68">
        <v>54.896142433234402</v>
      </c>
      <c r="M1270" s="71">
        <v>0.53680172620474698</v>
      </c>
      <c r="N1270" s="68">
        <v>30.860534124629101</v>
      </c>
      <c r="O1270" s="71">
        <v>0.52421641365432903</v>
      </c>
      <c r="P1270" s="68">
        <v>67.987804878048806</v>
      </c>
      <c r="Q1270" s="71"/>
      <c r="R1270" s="68"/>
    </row>
    <row r="1271" spans="1:18" x14ac:dyDescent="0.2">
      <c r="A1271" s="72" t="s">
        <v>2875</v>
      </c>
      <c r="B1271" s="66" t="s">
        <v>2876</v>
      </c>
      <c r="C1271" s="67">
        <v>37</v>
      </c>
      <c r="D1271" s="67" t="s">
        <v>346</v>
      </c>
      <c r="E1271" s="71">
        <v>0.73009871036129603</v>
      </c>
      <c r="F1271" s="68">
        <v>62.314540059347202</v>
      </c>
      <c r="G1271" s="71">
        <v>0.59436777025130005</v>
      </c>
      <c r="H1271" s="68">
        <v>10.3857566765579</v>
      </c>
      <c r="I1271" s="71">
        <v>0.68314989026094397</v>
      </c>
      <c r="J1271" s="68">
        <v>35.9050445103858</v>
      </c>
      <c r="K1271" s="71">
        <v>0.86673284673503304</v>
      </c>
      <c r="L1271" s="68">
        <v>48.071216617210702</v>
      </c>
      <c r="M1271" s="71">
        <v>0.50683289379045804</v>
      </c>
      <c r="N1271" s="68">
        <v>26.409495548961399</v>
      </c>
      <c r="O1271" s="71">
        <v>0.99941015076874296</v>
      </c>
      <c r="P1271" s="68">
        <v>99.390243902438996</v>
      </c>
      <c r="Q1271" s="71"/>
      <c r="R1271" s="68"/>
    </row>
    <row r="1272" spans="1:18" x14ac:dyDescent="0.2">
      <c r="A1272" s="72" t="s">
        <v>2877</v>
      </c>
      <c r="B1272" s="66" t="s">
        <v>2878</v>
      </c>
      <c r="C1272" s="67">
        <v>37</v>
      </c>
      <c r="D1272" s="67" t="s">
        <v>346</v>
      </c>
      <c r="E1272" s="71">
        <v>0.79264803457090205</v>
      </c>
      <c r="F1272" s="68">
        <v>84.866468842730001</v>
      </c>
      <c r="G1272" s="71">
        <v>0.81966912260218405</v>
      </c>
      <c r="H1272" s="68">
        <v>63.204747774480701</v>
      </c>
      <c r="I1272" s="71">
        <v>0.67853895974577805</v>
      </c>
      <c r="J1272" s="68">
        <v>33.531157270029702</v>
      </c>
      <c r="K1272" s="71">
        <v>0.95323324316184699</v>
      </c>
      <c r="L1272" s="68">
        <v>89.910979228486596</v>
      </c>
      <c r="M1272" s="71">
        <v>0.60872692399904105</v>
      </c>
      <c r="N1272" s="68">
        <v>44.807121661721098</v>
      </c>
      <c r="O1272" s="71">
        <v>0.903071923345659</v>
      </c>
      <c r="P1272" s="68">
        <v>97.560975609756099</v>
      </c>
      <c r="Q1272" s="71"/>
      <c r="R1272" s="68"/>
    </row>
    <row r="1273" spans="1:18" x14ac:dyDescent="0.2">
      <c r="A1273" s="72" t="s">
        <v>2879</v>
      </c>
      <c r="B1273" s="66" t="s">
        <v>2880</v>
      </c>
      <c r="C1273" s="67">
        <v>37</v>
      </c>
      <c r="D1273" s="67" t="s">
        <v>346</v>
      </c>
      <c r="E1273" s="71">
        <v>0.69933498287044604</v>
      </c>
      <c r="F1273" s="68">
        <v>51.335311572700299</v>
      </c>
      <c r="G1273" s="71">
        <v>0.71082804172434</v>
      </c>
      <c r="H1273" s="68">
        <v>32.344213649851604</v>
      </c>
      <c r="I1273" s="71">
        <v>0.74808727103365602</v>
      </c>
      <c r="J1273" s="68">
        <v>62.017804154302702</v>
      </c>
      <c r="K1273" s="71">
        <v>0.91530099228111195</v>
      </c>
      <c r="L1273" s="68">
        <v>73.293768545994098</v>
      </c>
      <c r="M1273" s="71">
        <v>0.46487652841045302</v>
      </c>
      <c r="N1273" s="68">
        <v>20.474777448071201</v>
      </c>
      <c r="O1273" s="71">
        <v>0.65758208090266901</v>
      </c>
      <c r="P1273" s="68">
        <v>84.451219512195095</v>
      </c>
      <c r="Q1273" s="71"/>
      <c r="R1273" s="68"/>
    </row>
    <row r="1274" spans="1:18" x14ac:dyDescent="0.2">
      <c r="A1274" s="72" t="s">
        <v>2881</v>
      </c>
      <c r="B1274" s="66" t="s">
        <v>2882</v>
      </c>
      <c r="C1274" s="67">
        <v>37</v>
      </c>
      <c r="D1274" s="67" t="s">
        <v>346</v>
      </c>
      <c r="E1274" s="71">
        <v>0.79063394662437703</v>
      </c>
      <c r="F1274" s="68">
        <v>83.976261127596402</v>
      </c>
      <c r="G1274" s="71">
        <v>0.78517727654108505</v>
      </c>
      <c r="H1274" s="68">
        <v>54.005934718100903</v>
      </c>
      <c r="I1274" s="71">
        <v>0.71009053879410899</v>
      </c>
      <c r="J1274" s="68">
        <v>45.697329376854597</v>
      </c>
      <c r="K1274" s="71">
        <v>0.92859672403780502</v>
      </c>
      <c r="L1274" s="68">
        <v>80.118694362017806</v>
      </c>
      <c r="M1274" s="71">
        <v>0.59673939103332496</v>
      </c>
      <c r="N1274" s="68">
        <v>43.3234421364985</v>
      </c>
      <c r="O1274" s="71">
        <v>0.932565802715563</v>
      </c>
      <c r="P1274" s="68">
        <v>98.170731707317103</v>
      </c>
      <c r="Q1274" s="71"/>
      <c r="R1274" s="68"/>
    </row>
    <row r="1275" spans="1:18" x14ac:dyDescent="0.2">
      <c r="A1275" s="72" t="s">
        <v>2883</v>
      </c>
      <c r="B1275" s="66" t="s">
        <v>2884</v>
      </c>
      <c r="C1275" s="67">
        <v>37</v>
      </c>
      <c r="D1275" s="67" t="s">
        <v>346</v>
      </c>
      <c r="E1275" s="71">
        <v>0.701876407929798</v>
      </c>
      <c r="F1275" s="68">
        <v>52.225519287833798</v>
      </c>
      <c r="G1275" s="71">
        <v>0.67040343890469301</v>
      </c>
      <c r="H1275" s="68">
        <v>22.848664688427299</v>
      </c>
      <c r="I1275" s="71">
        <v>0.69275570231441896</v>
      </c>
      <c r="J1275" s="68">
        <v>38.575667655786297</v>
      </c>
      <c r="K1275" s="71">
        <v>0.83287457803666898</v>
      </c>
      <c r="L1275" s="68">
        <v>34.421364985163201</v>
      </c>
      <c r="M1275" s="71">
        <v>0.59074562455046697</v>
      </c>
      <c r="N1275" s="68">
        <v>40.949554896142402</v>
      </c>
      <c r="O1275" s="71">
        <v>0.72260269584273995</v>
      </c>
      <c r="P1275" s="68">
        <v>89.024390243902403</v>
      </c>
      <c r="Q1275" s="71"/>
      <c r="R1275" s="68"/>
    </row>
    <row r="1276" spans="1:18" x14ac:dyDescent="0.2">
      <c r="A1276" s="72" t="s">
        <v>2885</v>
      </c>
      <c r="B1276" s="66" t="s">
        <v>2886</v>
      </c>
      <c r="C1276" s="67">
        <v>37</v>
      </c>
      <c r="D1276" s="67" t="s">
        <v>346</v>
      </c>
      <c r="E1276" s="71">
        <v>0.67289059057363099</v>
      </c>
      <c r="F1276" s="68">
        <v>44.510385756676598</v>
      </c>
      <c r="G1276" s="71">
        <v>0.66144460021696405</v>
      </c>
      <c r="H1276" s="68">
        <v>21.3649851632047</v>
      </c>
      <c r="I1276" s="71">
        <v>0.67160317562999206</v>
      </c>
      <c r="J1276" s="68">
        <v>31.7507418397626</v>
      </c>
      <c r="K1276" s="71">
        <v>0.908081781815542</v>
      </c>
      <c r="L1276" s="68">
        <v>69.436201780415402</v>
      </c>
      <c r="M1276" s="71">
        <v>0.59074562455046697</v>
      </c>
      <c r="N1276" s="68">
        <v>40.949554896142402</v>
      </c>
      <c r="O1276" s="71">
        <v>0.53257777065519096</v>
      </c>
      <c r="P1276" s="68">
        <v>69.207317073170699</v>
      </c>
      <c r="Q1276" s="71"/>
      <c r="R1276" s="68"/>
    </row>
    <row r="1277" spans="1:18" x14ac:dyDescent="0.2">
      <c r="A1277" s="72" t="s">
        <v>2887</v>
      </c>
      <c r="B1277" s="66" t="s">
        <v>2888</v>
      </c>
      <c r="C1277" s="67">
        <v>37</v>
      </c>
      <c r="D1277" s="67" t="s">
        <v>346</v>
      </c>
      <c r="E1277" s="71">
        <v>0.64004948551324603</v>
      </c>
      <c r="F1277" s="68">
        <v>35.311572700296701</v>
      </c>
      <c r="G1277" s="71">
        <v>0.78132255607788503</v>
      </c>
      <c r="H1277" s="68">
        <v>51.632047477744798</v>
      </c>
      <c r="I1277" s="71">
        <v>0.63112818211615196</v>
      </c>
      <c r="J1277" s="68">
        <v>20.474777448071201</v>
      </c>
      <c r="K1277" s="71">
        <v>0.84571855235508597</v>
      </c>
      <c r="L1277" s="68">
        <v>38.872403560830897</v>
      </c>
      <c r="M1277" s="71">
        <v>0.57276432510189401</v>
      </c>
      <c r="N1277" s="68">
        <v>37.388724035608298</v>
      </c>
      <c r="O1277" s="71">
        <v>0.36931381191521501</v>
      </c>
      <c r="P1277" s="68">
        <v>37.804878048780502</v>
      </c>
      <c r="Q1277" s="71"/>
      <c r="R1277" s="68"/>
    </row>
    <row r="1278" spans="1:18" x14ac:dyDescent="0.2">
      <c r="A1278" s="72" t="s">
        <v>2889</v>
      </c>
      <c r="B1278" s="66" t="s">
        <v>2890</v>
      </c>
      <c r="C1278" s="67">
        <v>37</v>
      </c>
      <c r="D1278" s="67" t="s">
        <v>346</v>
      </c>
      <c r="E1278" s="71">
        <v>0.51176588505250697</v>
      </c>
      <c r="F1278" s="68">
        <v>9.7922848664688402</v>
      </c>
      <c r="G1278" s="71">
        <v>0.57737041726878702</v>
      </c>
      <c r="H1278" s="68">
        <v>8.0118694362017795</v>
      </c>
      <c r="I1278" s="71">
        <v>0.52925306571918795</v>
      </c>
      <c r="J1278" s="68">
        <v>5.9347181008902101</v>
      </c>
      <c r="K1278" s="71">
        <v>0.58040842957097805</v>
      </c>
      <c r="L1278" s="68">
        <v>2.6706231454005902</v>
      </c>
      <c r="M1278" s="71">
        <v>0.37497003116758598</v>
      </c>
      <c r="N1278" s="68">
        <v>10.3857566765579</v>
      </c>
      <c r="O1278" s="71">
        <v>0.49682748153599798</v>
      </c>
      <c r="P1278" s="68">
        <v>62.804878048780502</v>
      </c>
      <c r="Q1278" s="71"/>
      <c r="R1278" s="68"/>
    </row>
    <row r="1279" spans="1:18" x14ac:dyDescent="0.2">
      <c r="A1279" s="72" t="s">
        <v>2891</v>
      </c>
      <c r="B1279" s="66" t="s">
        <v>2892</v>
      </c>
      <c r="C1279" s="67">
        <v>37</v>
      </c>
      <c r="D1279" s="67" t="s">
        <v>346</v>
      </c>
      <c r="E1279" s="71">
        <v>0.63149288926567704</v>
      </c>
      <c r="F1279" s="68">
        <v>33.234421364985202</v>
      </c>
      <c r="G1279" s="71">
        <v>0.78480803910415797</v>
      </c>
      <c r="H1279" s="68">
        <v>53.709198813056403</v>
      </c>
      <c r="I1279" s="71">
        <v>0.61122834336749599</v>
      </c>
      <c r="J1279" s="68">
        <v>14.540059347181</v>
      </c>
      <c r="K1279" s="71">
        <v>0.657257890645218</v>
      </c>
      <c r="L1279" s="68">
        <v>5.9347181008902101</v>
      </c>
      <c r="M1279" s="71">
        <v>0.632701989930472</v>
      </c>
      <c r="N1279" s="68">
        <v>48.664688427299701</v>
      </c>
      <c r="O1279" s="71">
        <v>0.47146818328104201</v>
      </c>
      <c r="P1279" s="68">
        <v>55.487804878048799</v>
      </c>
      <c r="Q1279" s="71"/>
      <c r="R1279" s="68"/>
    </row>
    <row r="1280" spans="1:18" x14ac:dyDescent="0.2">
      <c r="A1280" s="72" t="s">
        <v>2893</v>
      </c>
      <c r="B1280" s="66" t="s">
        <v>2894</v>
      </c>
      <c r="C1280" s="67">
        <v>37</v>
      </c>
      <c r="D1280" s="67" t="s">
        <v>346</v>
      </c>
      <c r="E1280" s="71">
        <v>0.63881854046210496</v>
      </c>
      <c r="F1280" s="68">
        <v>35.014836795252201</v>
      </c>
      <c r="G1280" s="71">
        <v>0.69291209929184805</v>
      </c>
      <c r="H1280" s="68">
        <v>27.299703264095001</v>
      </c>
      <c r="I1280" s="71">
        <v>0.59917010504238299</v>
      </c>
      <c r="J1280" s="68">
        <v>11.869436201780401</v>
      </c>
      <c r="K1280" s="71">
        <v>0.89812973740801705</v>
      </c>
      <c r="L1280" s="68">
        <v>63.501483679525201</v>
      </c>
      <c r="M1280" s="71">
        <v>0.44090146247902201</v>
      </c>
      <c r="N1280" s="68">
        <v>16.913946587537101</v>
      </c>
      <c r="O1280" s="71">
        <v>0.56297929808925695</v>
      </c>
      <c r="P1280" s="68">
        <v>74.390243902438996</v>
      </c>
      <c r="Q1280" s="71"/>
      <c r="R1280" s="68"/>
    </row>
    <row r="1281" spans="1:18" x14ac:dyDescent="0.2">
      <c r="A1281" s="72" t="s">
        <v>2895</v>
      </c>
      <c r="B1281" s="66" t="s">
        <v>2896</v>
      </c>
      <c r="C1281" s="67">
        <v>37</v>
      </c>
      <c r="D1281" s="67" t="s">
        <v>346</v>
      </c>
      <c r="E1281" s="71">
        <v>0.706116180805064</v>
      </c>
      <c r="F1281" s="68">
        <v>53.709198813056403</v>
      </c>
      <c r="G1281" s="71">
        <v>0.77580614874793996</v>
      </c>
      <c r="H1281" s="68">
        <v>49.258160237388701</v>
      </c>
      <c r="I1281" s="71">
        <v>0.67986093307518203</v>
      </c>
      <c r="J1281" s="68">
        <v>34.718100890207701</v>
      </c>
      <c r="K1281" s="71">
        <v>0.90978937354066802</v>
      </c>
      <c r="L1281" s="68">
        <v>70.029673590504402</v>
      </c>
      <c r="M1281" s="71">
        <v>0.470870294893311</v>
      </c>
      <c r="N1281" s="68">
        <v>20.771513353115701</v>
      </c>
      <c r="O1281" s="71">
        <v>0.69425415376821697</v>
      </c>
      <c r="P1281" s="68">
        <v>86.280487804878007</v>
      </c>
      <c r="Q1281" s="71"/>
      <c r="R1281" s="68"/>
    </row>
    <row r="1282" spans="1:18" x14ac:dyDescent="0.2">
      <c r="A1282" s="72" t="s">
        <v>2897</v>
      </c>
      <c r="B1282" s="66" t="s">
        <v>2898</v>
      </c>
      <c r="C1282" s="67">
        <v>37</v>
      </c>
      <c r="D1282" s="67" t="s">
        <v>346</v>
      </c>
      <c r="E1282" s="71">
        <v>0.67354075183210305</v>
      </c>
      <c r="F1282" s="68">
        <v>45.697329376854597</v>
      </c>
      <c r="G1282" s="71">
        <v>0.73332388091448797</v>
      </c>
      <c r="H1282" s="68">
        <v>37.982195845697298</v>
      </c>
      <c r="I1282" s="71">
        <v>0.637298725587223</v>
      </c>
      <c r="J1282" s="68">
        <v>22.255192878338299</v>
      </c>
      <c r="K1282" s="71">
        <v>0.82329664479817</v>
      </c>
      <c r="L1282" s="68">
        <v>30.860534124629101</v>
      </c>
      <c r="M1282" s="71">
        <v>0.524814193239031</v>
      </c>
      <c r="N1282" s="68">
        <v>29.080118694362</v>
      </c>
      <c r="O1282" s="71">
        <v>0.64897031462160104</v>
      </c>
      <c r="P1282" s="68">
        <v>83.536585365853696</v>
      </c>
      <c r="Q1282" s="71"/>
      <c r="R1282" s="68"/>
    </row>
    <row r="1283" spans="1:18" x14ac:dyDescent="0.2">
      <c r="A1283" s="72" t="s">
        <v>2899</v>
      </c>
      <c r="B1283" s="66" t="s">
        <v>2900</v>
      </c>
      <c r="C1283" s="67">
        <v>37</v>
      </c>
      <c r="D1283" s="67" t="s">
        <v>346</v>
      </c>
      <c r="E1283" s="71">
        <v>0.59606048909413301</v>
      </c>
      <c r="F1283" s="68">
        <v>24.035608308605301</v>
      </c>
      <c r="G1283" s="71">
        <v>0.69837991179231895</v>
      </c>
      <c r="H1283" s="68">
        <v>29.080118694362</v>
      </c>
      <c r="I1283" s="71">
        <v>0.63116048010914605</v>
      </c>
      <c r="J1283" s="68">
        <v>20.771513353115701</v>
      </c>
      <c r="K1283" s="71">
        <v>0.76865679659608399</v>
      </c>
      <c r="L1283" s="68">
        <v>17.8041543026706</v>
      </c>
      <c r="M1283" s="71">
        <v>0.40493886358187497</v>
      </c>
      <c r="N1283" s="68">
        <v>13.946587537092</v>
      </c>
      <c r="O1283" s="71">
        <v>0.477166393391243</v>
      </c>
      <c r="P1283" s="68">
        <v>56.707317073170699</v>
      </c>
      <c r="Q1283" s="71"/>
      <c r="R1283" s="68"/>
    </row>
    <row r="1284" spans="1:18" x14ac:dyDescent="0.2">
      <c r="A1284" s="72" t="s">
        <v>2901</v>
      </c>
      <c r="B1284" s="66" t="s">
        <v>2902</v>
      </c>
      <c r="C1284" s="67">
        <v>37</v>
      </c>
      <c r="D1284" s="67" t="s">
        <v>346</v>
      </c>
      <c r="E1284" s="71">
        <v>0.62038317311772695</v>
      </c>
      <c r="F1284" s="68">
        <v>28.486646884273</v>
      </c>
      <c r="G1284" s="71">
        <v>0.66213109221191702</v>
      </c>
      <c r="H1284" s="68">
        <v>21.6617210682493</v>
      </c>
      <c r="I1284" s="71">
        <v>0.62756924591595997</v>
      </c>
      <c r="J1284" s="68">
        <v>18.991097922848699</v>
      </c>
      <c r="K1284" s="71">
        <v>0.74001907355319496</v>
      </c>
      <c r="L1284" s="68">
        <v>13.946587537092</v>
      </c>
      <c r="M1284" s="71">
        <v>0.45888276192759497</v>
      </c>
      <c r="N1284" s="68">
        <v>19.881305637982202</v>
      </c>
      <c r="O1284" s="71">
        <v>0.61331369197996699</v>
      </c>
      <c r="P1284" s="68">
        <v>81.097560975609795</v>
      </c>
      <c r="Q1284" s="71"/>
      <c r="R1284" s="68"/>
    </row>
    <row r="1285" spans="1:18" x14ac:dyDescent="0.2">
      <c r="A1285" s="72" t="s">
        <v>2903</v>
      </c>
      <c r="B1285" s="66" t="s">
        <v>2904</v>
      </c>
      <c r="C1285" s="67">
        <v>37</v>
      </c>
      <c r="D1285" s="67" t="s">
        <v>346</v>
      </c>
      <c r="E1285" s="71">
        <v>0.59031296413674905</v>
      </c>
      <c r="F1285" s="68">
        <v>22.551928783382799</v>
      </c>
      <c r="G1285" s="71">
        <v>0.72196728720288905</v>
      </c>
      <c r="H1285" s="68">
        <v>35.9050445103858</v>
      </c>
      <c r="I1285" s="71">
        <v>0.60289556712508297</v>
      </c>
      <c r="J1285" s="68">
        <v>12.7596439169139</v>
      </c>
      <c r="K1285" s="71">
        <v>0.49458733272065802</v>
      </c>
      <c r="L1285" s="68">
        <v>1.7804154302670601</v>
      </c>
      <c r="M1285" s="71">
        <v>0.56677055861903602</v>
      </c>
      <c r="N1285" s="68">
        <v>37.091988130563799</v>
      </c>
      <c r="O1285" s="71">
        <v>0.56534407501607897</v>
      </c>
      <c r="P1285" s="68">
        <v>75</v>
      </c>
      <c r="Q1285" s="71"/>
      <c r="R1285" s="68"/>
    </row>
    <row r="1286" spans="1:18" x14ac:dyDescent="0.2">
      <c r="A1286" s="72" t="s">
        <v>2905</v>
      </c>
      <c r="B1286" s="66" t="s">
        <v>2906</v>
      </c>
      <c r="C1286" s="67">
        <v>36</v>
      </c>
      <c r="D1286" s="67" t="s">
        <v>346</v>
      </c>
      <c r="E1286" s="71">
        <v>0.81200688568738399</v>
      </c>
      <c r="F1286" s="68">
        <v>75.177304964539005</v>
      </c>
      <c r="G1286" s="71">
        <v>0.932096123918984</v>
      </c>
      <c r="H1286" s="68">
        <v>98.936170212766001</v>
      </c>
      <c r="I1286" s="71">
        <v>0.69730454242111695</v>
      </c>
      <c r="J1286" s="68">
        <v>24.468085106383</v>
      </c>
      <c r="K1286" s="71">
        <v>0.93617039146027003</v>
      </c>
      <c r="L1286" s="68">
        <v>76.950354609929093</v>
      </c>
      <c r="M1286" s="71">
        <v>0.83965370724452904</v>
      </c>
      <c r="N1286" s="68">
        <v>75.177304964539005</v>
      </c>
      <c r="O1286" s="71">
        <v>0.65480966339201796</v>
      </c>
      <c r="P1286" s="68">
        <v>71.071428571428598</v>
      </c>
      <c r="Q1286" s="71"/>
      <c r="R1286" s="68"/>
    </row>
    <row r="1287" spans="1:18" x14ac:dyDescent="0.2">
      <c r="A1287" s="72" t="s">
        <v>2907</v>
      </c>
      <c r="B1287" s="66" t="s">
        <v>2908</v>
      </c>
      <c r="C1287" s="67">
        <v>36</v>
      </c>
      <c r="D1287" s="67" t="s">
        <v>346</v>
      </c>
      <c r="E1287" s="71">
        <v>0.79704538694697302</v>
      </c>
      <c r="F1287" s="68">
        <v>65.602836879432601</v>
      </c>
      <c r="G1287" s="71">
        <v>0.88173561455360605</v>
      </c>
      <c r="H1287" s="68">
        <v>82.269503546099301</v>
      </c>
      <c r="I1287" s="71">
        <v>0.76696505859444797</v>
      </c>
      <c r="J1287" s="68">
        <v>55.319148936170201</v>
      </c>
      <c r="K1287" s="71">
        <v>0.92504766076681</v>
      </c>
      <c r="L1287" s="68">
        <v>70.5673758865248</v>
      </c>
      <c r="M1287" s="71">
        <v>0.80247503717866997</v>
      </c>
      <c r="N1287" s="68">
        <v>58.510638297872298</v>
      </c>
      <c r="O1287" s="71">
        <v>0.60900356364133001</v>
      </c>
      <c r="P1287" s="68">
        <v>58.928571428571402</v>
      </c>
      <c r="Q1287" s="71"/>
      <c r="R1287" s="68"/>
    </row>
    <row r="1288" spans="1:18" x14ac:dyDescent="0.2">
      <c r="A1288" s="72" t="s">
        <v>2909</v>
      </c>
      <c r="B1288" s="66" t="s">
        <v>2910</v>
      </c>
      <c r="C1288" s="67">
        <v>36</v>
      </c>
      <c r="D1288" s="67" t="s">
        <v>346</v>
      </c>
      <c r="E1288" s="71">
        <v>0.81985910097414105</v>
      </c>
      <c r="F1288" s="68">
        <v>79.787234042553195</v>
      </c>
      <c r="G1288" s="71">
        <v>0.85772905060090399</v>
      </c>
      <c r="H1288" s="68">
        <v>70.212765957446805</v>
      </c>
      <c r="I1288" s="71">
        <v>0.80322730851967605</v>
      </c>
      <c r="J1288" s="68">
        <v>70.921985815602795</v>
      </c>
      <c r="K1288" s="71">
        <v>0.93020968309830099</v>
      </c>
      <c r="L1288" s="68">
        <v>73.758865248226897</v>
      </c>
      <c r="M1288" s="71">
        <v>0.83434246866369299</v>
      </c>
      <c r="N1288" s="68">
        <v>71.631205673758899</v>
      </c>
      <c r="O1288" s="71">
        <v>0.67378699398813102</v>
      </c>
      <c r="P1288" s="68">
        <v>73.571428571428598</v>
      </c>
      <c r="Q1288" s="71"/>
      <c r="R1288" s="68"/>
    </row>
    <row r="1289" spans="1:18" x14ac:dyDescent="0.2">
      <c r="A1289" s="72" t="s">
        <v>2911</v>
      </c>
      <c r="B1289" s="66" t="s">
        <v>2912</v>
      </c>
      <c r="C1289" s="67">
        <v>36</v>
      </c>
      <c r="D1289" s="67" t="s">
        <v>346</v>
      </c>
      <c r="E1289" s="71">
        <v>0.81185342741470801</v>
      </c>
      <c r="F1289" s="68">
        <v>74.822695035460995</v>
      </c>
      <c r="G1289" s="71">
        <v>0.90252768640523295</v>
      </c>
      <c r="H1289" s="68">
        <v>89.007092198581603</v>
      </c>
      <c r="I1289" s="71">
        <v>0.72735442762150704</v>
      </c>
      <c r="J1289" s="68">
        <v>35.460992907801398</v>
      </c>
      <c r="K1289" s="71">
        <v>0.89380905133604704</v>
      </c>
      <c r="L1289" s="68">
        <v>51.418439716312101</v>
      </c>
      <c r="M1289" s="71">
        <v>0.82371999150201802</v>
      </c>
      <c r="N1289" s="68">
        <v>67.375886524822704</v>
      </c>
      <c r="O1289" s="71">
        <v>0.71185598020873597</v>
      </c>
      <c r="P1289" s="68">
        <v>78.928571428571402</v>
      </c>
      <c r="Q1289" s="71"/>
      <c r="R1289" s="68"/>
    </row>
    <row r="1290" spans="1:18" x14ac:dyDescent="0.2">
      <c r="A1290" s="72" t="s">
        <v>2913</v>
      </c>
      <c r="B1290" s="66" t="s">
        <v>2914</v>
      </c>
      <c r="C1290" s="67">
        <v>36</v>
      </c>
      <c r="D1290" s="67" t="s">
        <v>346</v>
      </c>
      <c r="E1290" s="71">
        <v>0.75051209411006403</v>
      </c>
      <c r="F1290" s="68">
        <v>41.489361702127702</v>
      </c>
      <c r="G1290" s="71">
        <v>0.83444784486105295</v>
      </c>
      <c r="H1290" s="68">
        <v>54.609929078014197</v>
      </c>
      <c r="I1290" s="71">
        <v>0.61700382573721402</v>
      </c>
      <c r="J1290" s="68">
        <v>9.2198581560283692</v>
      </c>
      <c r="K1290" s="71">
        <v>0.89956055972264704</v>
      </c>
      <c r="L1290" s="68">
        <v>56.028368794326198</v>
      </c>
      <c r="M1290" s="71">
        <v>0.73342893562778799</v>
      </c>
      <c r="N1290" s="68">
        <v>36.170212765957501</v>
      </c>
      <c r="O1290" s="71">
        <v>0.66811930460161895</v>
      </c>
      <c r="P1290" s="68">
        <v>72.5</v>
      </c>
      <c r="Q1290" s="71"/>
      <c r="R1290" s="68"/>
    </row>
    <row r="1291" spans="1:18" x14ac:dyDescent="0.2">
      <c r="A1291" s="72" t="s">
        <v>2915</v>
      </c>
      <c r="B1291" s="66" t="s">
        <v>2916</v>
      </c>
      <c r="C1291" s="67">
        <v>36</v>
      </c>
      <c r="D1291" s="67" t="s">
        <v>346</v>
      </c>
      <c r="E1291" s="71">
        <v>0.75209285236180201</v>
      </c>
      <c r="F1291" s="68">
        <v>42.198581560283699</v>
      </c>
      <c r="G1291" s="71">
        <v>0.79862160193861598</v>
      </c>
      <c r="H1291" s="68">
        <v>35.106382978723403</v>
      </c>
      <c r="I1291" s="71">
        <v>0.72067426878299801</v>
      </c>
      <c r="J1291" s="68">
        <v>32.269503546099301</v>
      </c>
      <c r="K1291" s="71">
        <v>0.89922570111016098</v>
      </c>
      <c r="L1291" s="68">
        <v>55.673758865248203</v>
      </c>
      <c r="M1291" s="71">
        <v>0.7493626513703</v>
      </c>
      <c r="N1291" s="68">
        <v>41.134751773049601</v>
      </c>
      <c r="O1291" s="71">
        <v>0.59258003860693498</v>
      </c>
      <c r="P1291" s="68">
        <v>53.928571428571402</v>
      </c>
      <c r="Q1291" s="71"/>
      <c r="R1291" s="68"/>
    </row>
    <row r="1292" spans="1:18" x14ac:dyDescent="0.2">
      <c r="A1292" s="72" t="s">
        <v>2917</v>
      </c>
      <c r="B1292" s="66" t="s">
        <v>2918</v>
      </c>
      <c r="C1292" s="67">
        <v>36</v>
      </c>
      <c r="D1292" s="67" t="s">
        <v>346</v>
      </c>
      <c r="E1292" s="71">
        <v>0.82598566610339197</v>
      </c>
      <c r="F1292" s="68">
        <v>82.624113475177296</v>
      </c>
      <c r="G1292" s="71">
        <v>0.85642618207679799</v>
      </c>
      <c r="H1292" s="68">
        <v>69.503546099290801</v>
      </c>
      <c r="I1292" s="71">
        <v>0.83682811516293798</v>
      </c>
      <c r="J1292" s="68">
        <v>77.304964539007102</v>
      </c>
      <c r="K1292" s="71">
        <v>0.92712911939141895</v>
      </c>
      <c r="L1292" s="68">
        <v>71.985815602836894</v>
      </c>
      <c r="M1292" s="71">
        <v>0.87152113872955195</v>
      </c>
      <c r="N1292" s="68">
        <v>85.106382978723403</v>
      </c>
      <c r="O1292" s="71">
        <v>0.63802377515625197</v>
      </c>
      <c r="P1292" s="68">
        <v>67.5</v>
      </c>
      <c r="Q1292" s="71"/>
      <c r="R1292" s="68"/>
    </row>
    <row r="1293" spans="1:18" x14ac:dyDescent="0.2">
      <c r="A1293" s="72" t="s">
        <v>2919</v>
      </c>
      <c r="B1293" s="66" t="s">
        <v>2920</v>
      </c>
      <c r="C1293" s="67">
        <v>36</v>
      </c>
      <c r="D1293" s="67" t="s">
        <v>346</v>
      </c>
      <c r="E1293" s="71">
        <v>0.83156085733216001</v>
      </c>
      <c r="F1293" s="68">
        <v>85.460992907801398</v>
      </c>
      <c r="G1293" s="71">
        <v>0.91032640851572799</v>
      </c>
      <c r="H1293" s="68">
        <v>94.326241134751797</v>
      </c>
      <c r="I1293" s="71">
        <v>0.847916244011783</v>
      </c>
      <c r="J1293" s="68">
        <v>81.205673758865203</v>
      </c>
      <c r="K1293" s="71">
        <v>0.93868998127104897</v>
      </c>
      <c r="L1293" s="68">
        <v>78.368794326241101</v>
      </c>
      <c r="M1293" s="71">
        <v>0.87152113872955195</v>
      </c>
      <c r="N1293" s="68">
        <v>85.106382978723403</v>
      </c>
      <c r="O1293" s="71">
        <v>0.58935051413269002</v>
      </c>
      <c r="P1293" s="68">
        <v>53.214285714285701</v>
      </c>
      <c r="Q1293" s="71"/>
      <c r="R1293" s="68"/>
    </row>
    <row r="1294" spans="1:18" x14ac:dyDescent="0.2">
      <c r="A1294" s="72" t="s">
        <v>2921</v>
      </c>
      <c r="B1294" s="66" t="s">
        <v>2922</v>
      </c>
      <c r="C1294" s="67">
        <v>36</v>
      </c>
      <c r="D1294" s="67" t="s">
        <v>346</v>
      </c>
      <c r="E1294" s="71">
        <v>0.83422012702947301</v>
      </c>
      <c r="F1294" s="68">
        <v>86.524822695035496</v>
      </c>
      <c r="G1294" s="71">
        <v>0.83526923087165295</v>
      </c>
      <c r="H1294" s="68">
        <v>55.319148936170201</v>
      </c>
      <c r="I1294" s="71">
        <v>0.95259234702192097</v>
      </c>
      <c r="J1294" s="68">
        <v>96.453900709219894</v>
      </c>
      <c r="K1294" s="71">
        <v>0.89501709121755002</v>
      </c>
      <c r="L1294" s="68">
        <v>52.127659574468098</v>
      </c>
      <c r="M1294" s="71">
        <v>0.81840875292118098</v>
      </c>
      <c r="N1294" s="68">
        <v>65.248226950354606</v>
      </c>
      <c r="O1294" s="71">
        <v>0.66981321311505904</v>
      </c>
      <c r="P1294" s="68">
        <v>73.214285714285694</v>
      </c>
      <c r="Q1294" s="71"/>
      <c r="R1294" s="68"/>
    </row>
    <row r="1295" spans="1:18" x14ac:dyDescent="0.2">
      <c r="A1295" s="72" t="s">
        <v>2923</v>
      </c>
      <c r="B1295" s="66" t="s">
        <v>2924</v>
      </c>
      <c r="C1295" s="67">
        <v>36</v>
      </c>
      <c r="D1295" s="67" t="s">
        <v>346</v>
      </c>
      <c r="E1295" s="71">
        <v>0.83357602841243195</v>
      </c>
      <c r="F1295" s="68">
        <v>86.170212765957402</v>
      </c>
      <c r="G1295" s="71">
        <v>0.84969662615105901</v>
      </c>
      <c r="H1295" s="68">
        <v>67.021276595744695</v>
      </c>
      <c r="I1295" s="71">
        <v>0.86391964870992699</v>
      </c>
      <c r="J1295" s="68">
        <v>84.397163120567399</v>
      </c>
      <c r="K1295" s="71">
        <v>0.94540888743312601</v>
      </c>
      <c r="L1295" s="68">
        <v>80.141843971631204</v>
      </c>
      <c r="M1295" s="71">
        <v>0.87152113872955195</v>
      </c>
      <c r="N1295" s="68">
        <v>85.106382978723403</v>
      </c>
      <c r="O1295" s="71">
        <v>0.637333841038494</v>
      </c>
      <c r="P1295" s="68">
        <v>66.428571428571402</v>
      </c>
      <c r="Q1295" s="71"/>
      <c r="R1295" s="68"/>
    </row>
    <row r="1296" spans="1:18" x14ac:dyDescent="0.2">
      <c r="A1296" s="72" t="s">
        <v>2925</v>
      </c>
      <c r="B1296" s="66" t="s">
        <v>2926</v>
      </c>
      <c r="C1296" s="67">
        <v>36</v>
      </c>
      <c r="D1296" s="67" t="s">
        <v>346</v>
      </c>
      <c r="E1296" s="71">
        <v>0.80603347788315305</v>
      </c>
      <c r="F1296" s="68">
        <v>70.212765957446805</v>
      </c>
      <c r="G1296" s="71">
        <v>0.88468304971368605</v>
      </c>
      <c r="H1296" s="68">
        <v>83.687943262411395</v>
      </c>
      <c r="I1296" s="71">
        <v>0.75551845115667804</v>
      </c>
      <c r="J1296" s="68">
        <v>50.709219858155997</v>
      </c>
      <c r="K1296" s="71">
        <v>0.95548724667624096</v>
      </c>
      <c r="L1296" s="68">
        <v>85.106382978723403</v>
      </c>
      <c r="M1296" s="71">
        <v>0.82903123008285495</v>
      </c>
      <c r="N1296" s="68">
        <v>69.858156028368796</v>
      </c>
      <c r="O1296" s="71">
        <v>0.60544741178630601</v>
      </c>
      <c r="P1296" s="68">
        <v>57.857142857142897</v>
      </c>
      <c r="Q1296" s="71"/>
      <c r="R1296" s="68"/>
    </row>
    <row r="1297" spans="1:18" x14ac:dyDescent="0.2">
      <c r="A1297" s="72" t="s">
        <v>2927</v>
      </c>
      <c r="B1297" s="66" t="s">
        <v>2928</v>
      </c>
      <c r="C1297" s="67">
        <v>36</v>
      </c>
      <c r="D1297" s="67" t="s">
        <v>346</v>
      </c>
      <c r="E1297" s="71">
        <v>0.81970802545886601</v>
      </c>
      <c r="F1297" s="68">
        <v>79.4326241134752</v>
      </c>
      <c r="G1297" s="71">
        <v>0.90505283691846705</v>
      </c>
      <c r="H1297" s="68">
        <v>90.070921985815602</v>
      </c>
      <c r="I1297" s="71">
        <v>0.80660329438531297</v>
      </c>
      <c r="J1297" s="68">
        <v>72.340425531914903</v>
      </c>
      <c r="K1297" s="71">
        <v>0.88319304524428499</v>
      </c>
      <c r="L1297" s="68">
        <v>44.326241134751797</v>
      </c>
      <c r="M1297" s="71">
        <v>0.8927660930529</v>
      </c>
      <c r="N1297" s="68">
        <v>91.489361702127695</v>
      </c>
      <c r="O1297" s="71">
        <v>0.61092485769336302</v>
      </c>
      <c r="P1297" s="68">
        <v>59.642857142857103</v>
      </c>
      <c r="Q1297" s="71"/>
      <c r="R1297" s="68"/>
    </row>
    <row r="1298" spans="1:18" x14ac:dyDescent="0.2">
      <c r="A1298" s="72" t="s">
        <v>2929</v>
      </c>
      <c r="B1298" s="66" t="s">
        <v>2930</v>
      </c>
      <c r="C1298" s="67">
        <v>36</v>
      </c>
      <c r="D1298" s="67" t="s">
        <v>346</v>
      </c>
      <c r="E1298" s="71">
        <v>0.73247249529768799</v>
      </c>
      <c r="F1298" s="68">
        <v>33.3333333333333</v>
      </c>
      <c r="G1298" s="71">
        <v>0.87533109022987299</v>
      </c>
      <c r="H1298" s="68">
        <v>78.723404255319195</v>
      </c>
      <c r="I1298" s="71">
        <v>0.64660934700438</v>
      </c>
      <c r="J1298" s="68">
        <v>13.4751773049645</v>
      </c>
      <c r="K1298" s="71">
        <v>0.91361000372762802</v>
      </c>
      <c r="L1298" s="68">
        <v>64.184397163120593</v>
      </c>
      <c r="M1298" s="71">
        <v>0.81309751434034405</v>
      </c>
      <c r="N1298" s="68">
        <v>62.7659574468085</v>
      </c>
      <c r="O1298" s="71">
        <v>0.41371452118621099</v>
      </c>
      <c r="P1298" s="68">
        <v>23.571428571428601</v>
      </c>
      <c r="Q1298" s="71"/>
      <c r="R1298" s="68"/>
    </row>
    <row r="1299" spans="1:18" x14ac:dyDescent="0.2">
      <c r="A1299" s="72" t="s">
        <v>2931</v>
      </c>
      <c r="B1299" s="66" t="s">
        <v>2932</v>
      </c>
      <c r="C1299" s="67">
        <v>36</v>
      </c>
      <c r="D1299" s="67" t="s">
        <v>346</v>
      </c>
      <c r="E1299" s="71">
        <v>0.73101767222984204</v>
      </c>
      <c r="F1299" s="68">
        <v>31.914893617021299</v>
      </c>
      <c r="G1299" s="71">
        <v>0.89493008171552402</v>
      </c>
      <c r="H1299" s="68">
        <v>86.170212765957402</v>
      </c>
      <c r="I1299" s="71">
        <v>0.61781417394645699</v>
      </c>
      <c r="J1299" s="68">
        <v>9.5744680851063801</v>
      </c>
      <c r="K1299" s="71">
        <v>0.886136694229957</v>
      </c>
      <c r="L1299" s="68">
        <v>46.0992907801418</v>
      </c>
      <c r="M1299" s="71">
        <v>0.80778627575950701</v>
      </c>
      <c r="N1299" s="68">
        <v>59.574468085106403</v>
      </c>
      <c r="O1299" s="71">
        <v>0.44842113549776502</v>
      </c>
      <c r="P1299" s="68">
        <v>31.071428571428601</v>
      </c>
      <c r="Q1299" s="71"/>
      <c r="R1299" s="68"/>
    </row>
    <row r="1300" spans="1:18" x14ac:dyDescent="0.2">
      <c r="A1300" s="72" t="s">
        <v>2933</v>
      </c>
      <c r="B1300" s="66" t="s">
        <v>2934</v>
      </c>
      <c r="C1300" s="67">
        <v>36</v>
      </c>
      <c r="D1300" s="67" t="s">
        <v>346</v>
      </c>
      <c r="E1300" s="71">
        <v>0.75256963632881002</v>
      </c>
      <c r="F1300" s="68">
        <v>42.907801418439703</v>
      </c>
      <c r="G1300" s="71">
        <v>0.89752240180805298</v>
      </c>
      <c r="H1300" s="68">
        <v>86.879432624113505</v>
      </c>
      <c r="I1300" s="71">
        <v>0.72217941293849697</v>
      </c>
      <c r="J1300" s="68">
        <v>32.978723404255298</v>
      </c>
      <c r="K1300" s="71">
        <v>0.91729181320748998</v>
      </c>
      <c r="L1300" s="68">
        <v>66.312056737588605</v>
      </c>
      <c r="M1300" s="71">
        <v>0.78123008285532203</v>
      </c>
      <c r="N1300" s="68">
        <v>52.4822695035461</v>
      </c>
      <c r="O1300" s="71">
        <v>0.44462447083468698</v>
      </c>
      <c r="P1300" s="68">
        <v>30</v>
      </c>
      <c r="Q1300" s="71"/>
      <c r="R1300" s="68"/>
    </row>
    <row r="1301" spans="1:18" x14ac:dyDescent="0.2">
      <c r="A1301" s="72" t="s">
        <v>2935</v>
      </c>
      <c r="B1301" s="66" t="s">
        <v>2936</v>
      </c>
      <c r="C1301" s="67">
        <v>36</v>
      </c>
      <c r="D1301" s="67" t="s">
        <v>346</v>
      </c>
      <c r="E1301" s="71">
        <v>0.66892647512032499</v>
      </c>
      <c r="F1301" s="68">
        <v>18.794326241134801</v>
      </c>
      <c r="G1301" s="71">
        <v>0.90897020543584095</v>
      </c>
      <c r="H1301" s="68">
        <v>93.617021276595807</v>
      </c>
      <c r="I1301" s="71">
        <v>0.677615310212213</v>
      </c>
      <c r="J1301" s="68">
        <v>19.503546099290801</v>
      </c>
      <c r="K1301" s="71">
        <v>0.89648885583051996</v>
      </c>
      <c r="L1301" s="68">
        <v>53.9007092198582</v>
      </c>
      <c r="M1301" s="71">
        <v>0.66969407265774406</v>
      </c>
      <c r="N1301" s="68">
        <v>21.631205673758899</v>
      </c>
      <c r="O1301" s="71">
        <v>0.191863931465305</v>
      </c>
      <c r="P1301" s="68">
        <v>4.28571428571429</v>
      </c>
      <c r="Q1301" s="71"/>
      <c r="R1301" s="68"/>
    </row>
    <row r="1302" spans="1:18" x14ac:dyDescent="0.2">
      <c r="A1302" s="72" t="s">
        <v>2937</v>
      </c>
      <c r="B1302" s="66" t="s">
        <v>2938</v>
      </c>
      <c r="C1302" s="67">
        <v>36</v>
      </c>
      <c r="D1302" s="67" t="s">
        <v>346</v>
      </c>
      <c r="E1302" s="71">
        <v>0.82129693345320498</v>
      </c>
      <c r="F1302" s="68">
        <v>80.851063829787194</v>
      </c>
      <c r="G1302" s="71">
        <v>0.90649466003101398</v>
      </c>
      <c r="H1302" s="68">
        <v>91.843971631205704</v>
      </c>
      <c r="I1302" s="71">
        <v>0.96233299813135498</v>
      </c>
      <c r="J1302" s="68">
        <v>98.226950354609897</v>
      </c>
      <c r="K1302" s="71">
        <v>0.94288929762234697</v>
      </c>
      <c r="L1302" s="68">
        <v>79.4326241134752</v>
      </c>
      <c r="M1302" s="71">
        <v>0.85027618440620301</v>
      </c>
      <c r="N1302" s="68">
        <v>79.078014184397205</v>
      </c>
      <c r="O1302" s="71">
        <v>0.44449152707510797</v>
      </c>
      <c r="P1302" s="68">
        <v>29.6428571428571</v>
      </c>
      <c r="Q1302" s="71"/>
      <c r="R1302" s="68"/>
    </row>
    <row r="1303" spans="1:18" x14ac:dyDescent="0.2">
      <c r="A1303" s="72" t="s">
        <v>2939</v>
      </c>
      <c r="B1303" s="66" t="s">
        <v>2940</v>
      </c>
      <c r="C1303" s="67">
        <v>36</v>
      </c>
      <c r="D1303" s="67" t="s">
        <v>346</v>
      </c>
      <c r="E1303" s="71">
        <v>0.79791236928746201</v>
      </c>
      <c r="F1303" s="68">
        <v>66.312056737588605</v>
      </c>
      <c r="G1303" s="71">
        <v>0.93915947568938396</v>
      </c>
      <c r="H1303" s="68">
        <v>99.290780141843996</v>
      </c>
      <c r="I1303" s="71">
        <v>0.83004802546186895</v>
      </c>
      <c r="J1303" s="68">
        <v>75.886524822694994</v>
      </c>
      <c r="K1303" s="71">
        <v>0.91010796547758699</v>
      </c>
      <c r="L1303" s="68">
        <v>60.992907801418397</v>
      </c>
      <c r="M1303" s="71">
        <v>0.81840875292118098</v>
      </c>
      <c r="N1303" s="68">
        <v>65.248226950354606</v>
      </c>
      <c r="O1303" s="71">
        <v>0.49183762688728999</v>
      </c>
      <c r="P1303" s="68">
        <v>37.142857142857103</v>
      </c>
      <c r="Q1303" s="71"/>
      <c r="R1303" s="68"/>
    </row>
    <row r="1304" spans="1:18" x14ac:dyDescent="0.2">
      <c r="A1304" s="72" t="s">
        <v>2941</v>
      </c>
      <c r="B1304" s="66" t="s">
        <v>2942</v>
      </c>
      <c r="C1304" s="67">
        <v>36</v>
      </c>
      <c r="D1304" s="67" t="s">
        <v>346</v>
      </c>
      <c r="E1304" s="71">
        <v>0.74675202638083304</v>
      </c>
      <c r="F1304" s="68">
        <v>39.7163120567376</v>
      </c>
      <c r="G1304" s="71">
        <v>0.87024174278478295</v>
      </c>
      <c r="H1304" s="68">
        <v>74.468085106383</v>
      </c>
      <c r="I1304" s="71">
        <v>0.74737834628269595</v>
      </c>
      <c r="J1304" s="68">
        <v>45.744680851063798</v>
      </c>
      <c r="K1304" s="71">
        <v>0.80625689125433198</v>
      </c>
      <c r="L1304" s="68">
        <v>24.468085106383</v>
      </c>
      <c r="M1304" s="71">
        <v>0.70687274272360301</v>
      </c>
      <c r="N1304" s="68">
        <v>30.496453900709199</v>
      </c>
      <c r="O1304" s="71">
        <v>0.60301040885874901</v>
      </c>
      <c r="P1304" s="68">
        <v>56.785714285714299</v>
      </c>
      <c r="Q1304" s="71"/>
      <c r="R1304" s="68"/>
    </row>
    <row r="1305" spans="1:18" x14ac:dyDescent="0.2">
      <c r="A1305" s="72" t="s">
        <v>2943</v>
      </c>
      <c r="B1305" s="66" t="s">
        <v>2944</v>
      </c>
      <c r="C1305" s="67">
        <v>36</v>
      </c>
      <c r="D1305" s="67" t="s">
        <v>346</v>
      </c>
      <c r="E1305" s="71">
        <v>0.75397985679991397</v>
      </c>
      <c r="F1305" s="68">
        <v>44.326241134751797</v>
      </c>
      <c r="G1305" s="71">
        <v>0.87774934200323396</v>
      </c>
      <c r="H1305" s="68">
        <v>80.496453900709199</v>
      </c>
      <c r="I1305" s="71">
        <v>0.80381356349051702</v>
      </c>
      <c r="J1305" s="68">
        <v>71.631205673758899</v>
      </c>
      <c r="K1305" s="71">
        <v>0.72214935782630096</v>
      </c>
      <c r="L1305" s="68">
        <v>12.411347517730499</v>
      </c>
      <c r="M1305" s="71">
        <v>0.75467388995113704</v>
      </c>
      <c r="N1305" s="68">
        <v>42.553191489361701</v>
      </c>
      <c r="O1305" s="71">
        <v>0.61151313072837998</v>
      </c>
      <c r="P1305" s="68">
        <v>60</v>
      </c>
      <c r="Q1305" s="71"/>
      <c r="R1305" s="68"/>
    </row>
    <row r="1306" spans="1:18" x14ac:dyDescent="0.2">
      <c r="A1306" s="72" t="s">
        <v>2945</v>
      </c>
      <c r="B1306" s="66" t="s">
        <v>2946</v>
      </c>
      <c r="C1306" s="67">
        <v>36</v>
      </c>
      <c r="D1306" s="67" t="s">
        <v>346</v>
      </c>
      <c r="E1306" s="71">
        <v>0.82149346882656704</v>
      </c>
      <c r="F1306" s="68">
        <v>81.560283687943297</v>
      </c>
      <c r="G1306" s="71">
        <v>0.903018337248498</v>
      </c>
      <c r="H1306" s="68">
        <v>89.361702127659598</v>
      </c>
      <c r="I1306" s="71">
        <v>0.76162798311306001</v>
      </c>
      <c r="J1306" s="68">
        <v>52.4822695035461</v>
      </c>
      <c r="K1306" s="71">
        <v>0.93449066491975097</v>
      </c>
      <c r="L1306" s="68">
        <v>74.822695035460995</v>
      </c>
      <c r="M1306" s="71">
        <v>0.87683237731038899</v>
      </c>
      <c r="N1306" s="68">
        <v>86.524822695035496</v>
      </c>
      <c r="O1306" s="71">
        <v>0.63149798154113601</v>
      </c>
      <c r="P1306" s="68">
        <v>64.642857142857196</v>
      </c>
      <c r="Q1306" s="71"/>
      <c r="R1306" s="68"/>
    </row>
    <row r="1307" spans="1:18" x14ac:dyDescent="0.2">
      <c r="A1307" s="72" t="s">
        <v>2947</v>
      </c>
      <c r="B1307" s="66" t="s">
        <v>2948</v>
      </c>
      <c r="C1307" s="67">
        <v>36</v>
      </c>
      <c r="D1307" s="67" t="s">
        <v>346</v>
      </c>
      <c r="E1307" s="71">
        <v>0.79801678514867502</v>
      </c>
      <c r="F1307" s="68">
        <v>67.021276595744695</v>
      </c>
      <c r="G1307" s="71">
        <v>0.84632630586823898</v>
      </c>
      <c r="H1307" s="68">
        <v>64.539007092198602</v>
      </c>
      <c r="I1307" s="71">
        <v>0.91933862714723902</v>
      </c>
      <c r="J1307" s="68">
        <v>91.489361702127695</v>
      </c>
      <c r="K1307" s="71">
        <v>0.79846289095344802</v>
      </c>
      <c r="L1307" s="68">
        <v>21.2765957446809</v>
      </c>
      <c r="M1307" s="71">
        <v>0.87683237731038899</v>
      </c>
      <c r="N1307" s="68">
        <v>86.524822695035496</v>
      </c>
      <c r="O1307" s="71">
        <v>0.54912372446406099</v>
      </c>
      <c r="P1307" s="68">
        <v>45.357142857142897</v>
      </c>
      <c r="Q1307" s="71"/>
      <c r="R1307" s="68"/>
    </row>
    <row r="1308" spans="1:18" x14ac:dyDescent="0.2">
      <c r="A1308" s="72" t="s">
        <v>2949</v>
      </c>
      <c r="B1308" s="66" t="s">
        <v>2950</v>
      </c>
      <c r="C1308" s="67">
        <v>36</v>
      </c>
      <c r="D1308" s="67" t="s">
        <v>346</v>
      </c>
      <c r="E1308" s="71">
        <v>0.77420790370524095</v>
      </c>
      <c r="F1308" s="68">
        <v>53.9007092198582</v>
      </c>
      <c r="G1308" s="71">
        <v>0.85303851821229504</v>
      </c>
      <c r="H1308" s="68">
        <v>68.439716312056703</v>
      </c>
      <c r="I1308" s="71">
        <v>0.913420147515001</v>
      </c>
      <c r="J1308" s="68">
        <v>90.425531914893597</v>
      </c>
      <c r="K1308" s="71">
        <v>0.80652050676145004</v>
      </c>
      <c r="L1308" s="68">
        <v>24.822695035460999</v>
      </c>
      <c r="M1308" s="71">
        <v>0.85027618440620301</v>
      </c>
      <c r="N1308" s="68">
        <v>79.078014184397205</v>
      </c>
      <c r="O1308" s="71">
        <v>0.447784161631257</v>
      </c>
      <c r="P1308" s="68">
        <v>30.714285714285701</v>
      </c>
      <c r="Q1308" s="71"/>
      <c r="R1308" s="68"/>
    </row>
    <row r="1309" spans="1:18" x14ac:dyDescent="0.2">
      <c r="A1309" s="72" t="s">
        <v>2951</v>
      </c>
      <c r="B1309" s="66" t="s">
        <v>2952</v>
      </c>
      <c r="C1309" s="67">
        <v>36</v>
      </c>
      <c r="D1309" s="67" t="s">
        <v>346</v>
      </c>
      <c r="E1309" s="71">
        <v>0.79083569366291095</v>
      </c>
      <c r="F1309" s="68">
        <v>60.2836879432624</v>
      </c>
      <c r="G1309" s="71">
        <v>0.86721337764526096</v>
      </c>
      <c r="H1309" s="68">
        <v>73.404255319148902</v>
      </c>
      <c r="I1309" s="71">
        <v>0.70568774685132896</v>
      </c>
      <c r="J1309" s="68">
        <v>28.014184397163099</v>
      </c>
      <c r="K1309" s="71">
        <v>0.89321864673131401</v>
      </c>
      <c r="L1309" s="68">
        <v>50.709219858155997</v>
      </c>
      <c r="M1309" s="71">
        <v>0.85027618440620301</v>
      </c>
      <c r="N1309" s="68">
        <v>79.078014184397205</v>
      </c>
      <c r="O1309" s="71">
        <v>0.63778251268044905</v>
      </c>
      <c r="P1309" s="68">
        <v>67.142857142857096</v>
      </c>
      <c r="Q1309" s="71"/>
      <c r="R1309" s="68"/>
    </row>
    <row r="1310" spans="1:18" x14ac:dyDescent="0.2">
      <c r="A1310" s="72" t="s">
        <v>2953</v>
      </c>
      <c r="B1310" s="66" t="s">
        <v>2954</v>
      </c>
      <c r="C1310" s="67">
        <v>36</v>
      </c>
      <c r="D1310" s="67" t="s">
        <v>346</v>
      </c>
      <c r="E1310" s="71">
        <v>0.80721272823629997</v>
      </c>
      <c r="F1310" s="68">
        <v>70.5673758865248</v>
      </c>
      <c r="G1310" s="71">
        <v>0.912916688262428</v>
      </c>
      <c r="H1310" s="68">
        <v>95.390070921985796</v>
      </c>
      <c r="I1310" s="71">
        <v>0.79056618041849602</v>
      </c>
      <c r="J1310" s="68">
        <v>66.312056737588605</v>
      </c>
      <c r="K1310" s="71">
        <v>0.92189271586585697</v>
      </c>
      <c r="L1310" s="68">
        <v>68.085106382978694</v>
      </c>
      <c r="M1310" s="71">
        <v>0.82903123008285495</v>
      </c>
      <c r="N1310" s="68">
        <v>69.858156028368796</v>
      </c>
      <c r="O1310" s="71">
        <v>0.58165682655186501</v>
      </c>
      <c r="P1310" s="68">
        <v>51.428571428571402</v>
      </c>
      <c r="Q1310" s="71"/>
      <c r="R1310" s="68"/>
    </row>
    <row r="1311" spans="1:18" x14ac:dyDescent="0.2">
      <c r="A1311" s="72" t="s">
        <v>2955</v>
      </c>
      <c r="B1311" s="66" t="s">
        <v>2956</v>
      </c>
      <c r="C1311" s="67">
        <v>36</v>
      </c>
      <c r="D1311" s="67" t="s">
        <v>346</v>
      </c>
      <c r="E1311" s="71">
        <v>0.75860590737481104</v>
      </c>
      <c r="F1311" s="68">
        <v>47.163120567375898</v>
      </c>
      <c r="G1311" s="71">
        <v>0.88010125958948404</v>
      </c>
      <c r="H1311" s="68">
        <v>81.560283687943297</v>
      </c>
      <c r="I1311" s="71">
        <v>0.671043587947035</v>
      </c>
      <c r="J1311" s="68">
        <v>17.730496453900699</v>
      </c>
      <c r="K1311" s="71">
        <v>0.87488038690064995</v>
      </c>
      <c r="L1311" s="68">
        <v>41.489361702127702</v>
      </c>
      <c r="M1311" s="71">
        <v>0.82903123008285495</v>
      </c>
      <c r="N1311" s="68">
        <v>69.858156028368796</v>
      </c>
      <c r="O1311" s="71">
        <v>0.53797307235403202</v>
      </c>
      <c r="P1311" s="68">
        <v>44.285714285714299</v>
      </c>
      <c r="Q1311" s="71"/>
      <c r="R1311" s="68"/>
    </row>
    <row r="1312" spans="1:18" x14ac:dyDescent="0.2">
      <c r="A1312" s="72" t="s">
        <v>2957</v>
      </c>
      <c r="B1312" s="66" t="s">
        <v>2958</v>
      </c>
      <c r="C1312" s="67">
        <v>36</v>
      </c>
      <c r="D1312" s="67" t="s">
        <v>346</v>
      </c>
      <c r="E1312" s="71">
        <v>0.61434798496361498</v>
      </c>
      <c r="F1312" s="68">
        <v>9.9290780141843999</v>
      </c>
      <c r="G1312" s="71">
        <v>0.79421049797891796</v>
      </c>
      <c r="H1312" s="68">
        <v>32.978723404255298</v>
      </c>
      <c r="I1312" s="71">
        <v>0.50719000791939195</v>
      </c>
      <c r="J1312" s="68">
        <v>3.5460992907801399</v>
      </c>
      <c r="K1312" s="71">
        <v>0.616583176995389</v>
      </c>
      <c r="L1312" s="68">
        <v>6.7375886524822697</v>
      </c>
      <c r="M1312" s="71">
        <v>0.648449118334396</v>
      </c>
      <c r="N1312" s="68">
        <v>18.085106382978701</v>
      </c>
      <c r="O1312" s="71">
        <v>0.50530712358998098</v>
      </c>
      <c r="P1312" s="68">
        <v>37.857142857142897</v>
      </c>
      <c r="Q1312" s="71"/>
      <c r="R1312" s="68"/>
    </row>
    <row r="1313" spans="1:18" x14ac:dyDescent="0.2">
      <c r="A1313" s="72" t="s">
        <v>2959</v>
      </c>
      <c r="B1313" s="66" t="s">
        <v>2960</v>
      </c>
      <c r="C1313" s="67">
        <v>36</v>
      </c>
      <c r="D1313" s="67" t="s">
        <v>346</v>
      </c>
      <c r="E1313" s="71">
        <v>0.658653848668877</v>
      </c>
      <c r="F1313" s="68">
        <v>15.6028368794326</v>
      </c>
      <c r="G1313" s="71">
        <v>0.82176023158795097</v>
      </c>
      <c r="H1313" s="68">
        <v>48.226950354609897</v>
      </c>
      <c r="I1313" s="71">
        <v>0.527625542197666</v>
      </c>
      <c r="J1313" s="68">
        <v>4.2553191489361701</v>
      </c>
      <c r="K1313" s="71">
        <v>0.76959760233955499</v>
      </c>
      <c r="L1313" s="68">
        <v>17.3758865248227</v>
      </c>
      <c r="M1313" s="71">
        <v>0.68562778840025496</v>
      </c>
      <c r="N1313" s="68">
        <v>24.468085106383</v>
      </c>
      <c r="O1313" s="71">
        <v>0.48865807881895901</v>
      </c>
      <c r="P1313" s="68">
        <v>36.785714285714299</v>
      </c>
      <c r="Q1313" s="71"/>
      <c r="R1313" s="68"/>
    </row>
    <row r="1314" spans="1:18" x14ac:dyDescent="0.2">
      <c r="A1314" s="72" t="s">
        <v>2961</v>
      </c>
      <c r="B1314" s="66" t="s">
        <v>2962</v>
      </c>
      <c r="C1314" s="67">
        <v>36</v>
      </c>
      <c r="D1314" s="67" t="s">
        <v>346</v>
      </c>
      <c r="E1314" s="71">
        <v>0.66087246379287601</v>
      </c>
      <c r="F1314" s="68">
        <v>15.9574468085106</v>
      </c>
      <c r="G1314" s="71">
        <v>0.81775396606630602</v>
      </c>
      <c r="H1314" s="68">
        <v>45.744680851063798</v>
      </c>
      <c r="I1314" s="71">
        <v>0.68841161565873699</v>
      </c>
      <c r="J1314" s="68">
        <v>21.631205673758899</v>
      </c>
      <c r="K1314" s="71">
        <v>0.74882670949035102</v>
      </c>
      <c r="L1314" s="68">
        <v>14.539007092198601</v>
      </c>
      <c r="M1314" s="71">
        <v>0.71218398130444005</v>
      </c>
      <c r="N1314" s="68">
        <v>31.560283687943301</v>
      </c>
      <c r="O1314" s="71">
        <v>0.33718604644454703</v>
      </c>
      <c r="P1314" s="68">
        <v>17.1428571428571</v>
      </c>
      <c r="Q1314" s="71"/>
      <c r="R1314" s="68"/>
    </row>
    <row r="1315" spans="1:18" x14ac:dyDescent="0.2">
      <c r="A1315" s="72" t="s">
        <v>2963</v>
      </c>
      <c r="B1315" s="66" t="s">
        <v>2964</v>
      </c>
      <c r="C1315" s="67">
        <v>36</v>
      </c>
      <c r="D1315" s="67" t="s">
        <v>346</v>
      </c>
      <c r="E1315" s="71">
        <v>0.55999936412484197</v>
      </c>
      <c r="F1315" s="68">
        <v>4.9645390070922</v>
      </c>
      <c r="G1315" s="71">
        <v>0.74804199759972001</v>
      </c>
      <c r="H1315" s="68">
        <v>18.794326241134801</v>
      </c>
      <c r="I1315" s="71">
        <v>0.51388255169544095</v>
      </c>
      <c r="J1315" s="68">
        <v>3.9007092198581601</v>
      </c>
      <c r="K1315" s="71">
        <v>0.56336348442473605</v>
      </c>
      <c r="L1315" s="68">
        <v>4.9645390070922</v>
      </c>
      <c r="M1315" s="71">
        <v>0.61127044826853605</v>
      </c>
      <c r="N1315" s="68">
        <v>12.7659574468085</v>
      </c>
      <c r="O1315" s="71">
        <v>0.36343833863577601</v>
      </c>
      <c r="P1315" s="68">
        <v>18.571428571428601</v>
      </c>
      <c r="Q1315" s="71"/>
      <c r="R1315" s="68"/>
    </row>
    <row r="1316" spans="1:18" x14ac:dyDescent="0.2">
      <c r="A1316" s="72" t="s">
        <v>2965</v>
      </c>
      <c r="B1316" s="66" t="s">
        <v>2966</v>
      </c>
      <c r="C1316" s="67">
        <v>37</v>
      </c>
      <c r="D1316" s="67" t="s">
        <v>346</v>
      </c>
      <c r="E1316" s="71">
        <v>0.672967265674982</v>
      </c>
      <c r="F1316" s="68">
        <v>44.807121661721098</v>
      </c>
      <c r="G1316" s="71">
        <v>0.78279666896574196</v>
      </c>
      <c r="H1316" s="68">
        <v>52.818991097922897</v>
      </c>
      <c r="I1316" s="71">
        <v>0.63978341686482199</v>
      </c>
      <c r="J1316" s="68">
        <v>24.035608308605301</v>
      </c>
      <c r="K1316" s="71">
        <v>0.72475210185090999</v>
      </c>
      <c r="L1316" s="68">
        <v>11.275964391691399</v>
      </c>
      <c r="M1316" s="71">
        <v>0.65667705586190395</v>
      </c>
      <c r="N1316" s="68">
        <v>51.335311572700299</v>
      </c>
      <c r="O1316" s="71">
        <v>0.56082708483152999</v>
      </c>
      <c r="P1316" s="68">
        <v>74.085365853658502</v>
      </c>
      <c r="Q1316" s="71"/>
      <c r="R1316" s="68"/>
    </row>
    <row r="1317" spans="1:18" x14ac:dyDescent="0.2">
      <c r="A1317" s="72" t="s">
        <v>2967</v>
      </c>
      <c r="B1317" s="66" t="s">
        <v>2968</v>
      </c>
      <c r="C1317" s="67">
        <v>36</v>
      </c>
      <c r="D1317" s="67" t="s">
        <v>346</v>
      </c>
      <c r="E1317" s="71">
        <v>0.72415966090114603</v>
      </c>
      <c r="F1317" s="68">
        <v>30.1418439716312</v>
      </c>
      <c r="G1317" s="71">
        <v>0.911760133416471</v>
      </c>
      <c r="H1317" s="68">
        <v>94.680851063829806</v>
      </c>
      <c r="I1317" s="71">
        <v>0.74178967792310102</v>
      </c>
      <c r="J1317" s="68">
        <v>41.843971631205697</v>
      </c>
      <c r="K1317" s="71">
        <v>0.80815824247631096</v>
      </c>
      <c r="L1317" s="68">
        <v>25.531914893617</v>
      </c>
      <c r="M1317" s="71">
        <v>0.76529636711281002</v>
      </c>
      <c r="N1317" s="68">
        <v>47.163120567375898</v>
      </c>
      <c r="O1317" s="71">
        <v>0.39379388357703698</v>
      </c>
      <c r="P1317" s="68">
        <v>20</v>
      </c>
      <c r="Q1317" s="71"/>
      <c r="R1317" s="68"/>
    </row>
    <row r="1318" spans="1:18" x14ac:dyDescent="0.2">
      <c r="A1318" s="72" t="s">
        <v>2969</v>
      </c>
      <c r="B1318" s="66" t="s">
        <v>2970</v>
      </c>
      <c r="C1318" s="67">
        <v>36</v>
      </c>
      <c r="D1318" s="67" t="s">
        <v>346</v>
      </c>
      <c r="E1318" s="71">
        <v>0.76071588961769698</v>
      </c>
      <c r="F1318" s="68">
        <v>47.872340425531902</v>
      </c>
      <c r="G1318" s="71">
        <v>0.87118262641298505</v>
      </c>
      <c r="H1318" s="68">
        <v>75.886524822694994</v>
      </c>
      <c r="I1318" s="71">
        <v>0.72697085764473701</v>
      </c>
      <c r="J1318" s="68">
        <v>35.106382978723403</v>
      </c>
      <c r="K1318" s="71">
        <v>0.92225530595612304</v>
      </c>
      <c r="L1318" s="68">
        <v>68.439716312056703</v>
      </c>
      <c r="M1318" s="71">
        <v>0.84496494582536597</v>
      </c>
      <c r="N1318" s="68">
        <v>76.950354609929093</v>
      </c>
      <c r="O1318" s="71">
        <v>0.43820571224927601</v>
      </c>
      <c r="P1318" s="68">
        <v>28.571428571428601</v>
      </c>
      <c r="Q1318" s="71"/>
      <c r="R1318" s="68"/>
    </row>
    <row r="1319" spans="1:18" x14ac:dyDescent="0.2">
      <c r="A1319" s="72" t="s">
        <v>2971</v>
      </c>
      <c r="B1319" s="66" t="s">
        <v>2972</v>
      </c>
      <c r="C1319" s="67">
        <v>36</v>
      </c>
      <c r="D1319" s="67" t="s">
        <v>346</v>
      </c>
      <c r="E1319" s="71">
        <v>0.76316145234099897</v>
      </c>
      <c r="F1319" s="68">
        <v>48.936170212766001</v>
      </c>
      <c r="G1319" s="71">
        <v>0.86712968840489102</v>
      </c>
      <c r="H1319" s="68">
        <v>73.049645390070907</v>
      </c>
      <c r="I1319" s="71">
        <v>0.77420992076403405</v>
      </c>
      <c r="J1319" s="68">
        <v>59.929078014184398</v>
      </c>
      <c r="K1319" s="71">
        <v>0.83945643229018796</v>
      </c>
      <c r="L1319" s="68">
        <v>32.269503546099301</v>
      </c>
      <c r="M1319" s="71">
        <v>0.81309751434034405</v>
      </c>
      <c r="N1319" s="68">
        <v>62.7659574468085</v>
      </c>
      <c r="O1319" s="71">
        <v>0.52191370590553599</v>
      </c>
      <c r="P1319" s="68">
        <v>41.071428571428598</v>
      </c>
      <c r="Q1319" s="71"/>
      <c r="R1319" s="68"/>
    </row>
    <row r="1320" spans="1:18" x14ac:dyDescent="0.2">
      <c r="A1320" s="72" t="s">
        <v>2973</v>
      </c>
      <c r="B1320" s="66" t="s">
        <v>2974</v>
      </c>
      <c r="C1320" s="67">
        <v>36</v>
      </c>
      <c r="D1320" s="67" t="s">
        <v>346</v>
      </c>
      <c r="E1320" s="71">
        <v>0.65520528281170798</v>
      </c>
      <c r="F1320" s="68">
        <v>14.893617021276601</v>
      </c>
      <c r="G1320" s="71">
        <v>0.86970186436308905</v>
      </c>
      <c r="H1320" s="68">
        <v>74.113475177305006</v>
      </c>
      <c r="I1320" s="71">
        <v>0.76318684868523901</v>
      </c>
      <c r="J1320" s="68">
        <v>53.9007092198582</v>
      </c>
      <c r="K1320" s="71">
        <v>0.69952073297221795</v>
      </c>
      <c r="L1320" s="68">
        <v>10.2836879432624</v>
      </c>
      <c r="M1320" s="71">
        <v>0.67500531123858099</v>
      </c>
      <c r="N1320" s="68">
        <v>22.695035460992901</v>
      </c>
      <c r="O1320" s="71">
        <v>0.26861165679941601</v>
      </c>
      <c r="P1320" s="68">
        <v>7.8571428571428603</v>
      </c>
      <c r="Q1320" s="71"/>
      <c r="R1320" s="68"/>
    </row>
    <row r="1321" spans="1:18" x14ac:dyDescent="0.2">
      <c r="A1321" s="72" t="s">
        <v>2975</v>
      </c>
      <c r="B1321" s="66" t="s">
        <v>2976</v>
      </c>
      <c r="C1321" s="67">
        <v>36</v>
      </c>
      <c r="D1321" s="67" t="s">
        <v>346</v>
      </c>
      <c r="E1321" s="71">
        <v>0.27939810086546801</v>
      </c>
      <c r="F1321" s="68">
        <v>1.4184397163120599</v>
      </c>
      <c r="G1321" s="71">
        <v>0.27026599614882701</v>
      </c>
      <c r="H1321" s="68">
        <v>1.0638297872340401</v>
      </c>
      <c r="I1321" s="71">
        <v>0.36115735116536701</v>
      </c>
      <c r="J1321" s="68">
        <v>0.35460992907801397</v>
      </c>
      <c r="K1321" s="71">
        <v>0.52636886434501096</v>
      </c>
      <c r="L1321" s="68">
        <v>4.2553191489361701</v>
      </c>
      <c r="M1321" s="71">
        <v>1.1100488633949499E-2</v>
      </c>
      <c r="N1321" s="68">
        <v>1.4184397163120599</v>
      </c>
      <c r="O1321" s="71">
        <v>0.228097804034186</v>
      </c>
      <c r="P1321" s="68">
        <v>6.4285714285714297</v>
      </c>
      <c r="Q1321" s="71"/>
      <c r="R1321" s="68"/>
    </row>
    <row r="1322" spans="1:18" x14ac:dyDescent="0.2">
      <c r="A1322" s="72" t="s">
        <v>2977</v>
      </c>
      <c r="B1322" s="66" t="s">
        <v>2978</v>
      </c>
      <c r="C1322" s="67">
        <v>36</v>
      </c>
      <c r="D1322" s="67" t="s">
        <v>346</v>
      </c>
      <c r="E1322" s="71">
        <v>0.69798803123722097</v>
      </c>
      <c r="F1322" s="68">
        <v>22.340425531914899</v>
      </c>
      <c r="G1322" s="71">
        <v>0.75830036466069495</v>
      </c>
      <c r="H1322" s="68">
        <v>21.2765957446809</v>
      </c>
      <c r="I1322" s="71">
        <v>0.73582159677393799</v>
      </c>
      <c r="J1322" s="68">
        <v>38.297872340425499</v>
      </c>
      <c r="K1322" s="71">
        <v>0.85837145768971002</v>
      </c>
      <c r="L1322" s="68">
        <v>34.751773049645401</v>
      </c>
      <c r="M1322" s="71">
        <v>0.83965370724452904</v>
      </c>
      <c r="N1322" s="68">
        <v>75.177304964539005</v>
      </c>
      <c r="O1322" s="71">
        <v>0.29779302981723299</v>
      </c>
      <c r="P1322" s="68">
        <v>10</v>
      </c>
      <c r="Q1322" s="71"/>
      <c r="R1322" s="68"/>
    </row>
    <row r="1323" spans="1:18" x14ac:dyDescent="0.2">
      <c r="A1323" s="72" t="s">
        <v>2979</v>
      </c>
      <c r="B1323" s="66" t="s">
        <v>2980</v>
      </c>
      <c r="C1323" s="67">
        <v>37</v>
      </c>
      <c r="D1323" s="67" t="s">
        <v>346</v>
      </c>
      <c r="E1323" s="71">
        <v>0.51045106199553902</v>
      </c>
      <c r="F1323" s="68">
        <v>9.4955489614243298</v>
      </c>
      <c r="G1323" s="71">
        <v>0.58957523573075699</v>
      </c>
      <c r="H1323" s="68">
        <v>10.0890207715134</v>
      </c>
      <c r="I1323" s="71">
        <v>0.69108212906197197</v>
      </c>
      <c r="J1323" s="68">
        <v>37.685459940652798</v>
      </c>
      <c r="K1323" s="71">
        <v>0.45838829236963402</v>
      </c>
      <c r="L1323" s="68">
        <v>1.4836795252225501</v>
      </c>
      <c r="M1323" s="71">
        <v>0.392951330616159</v>
      </c>
      <c r="N1323" s="68">
        <v>12.4629080118694</v>
      </c>
      <c r="O1323" s="71">
        <v>0.42025832219917397</v>
      </c>
      <c r="P1323" s="68">
        <v>44.512195121951201</v>
      </c>
      <c r="Q1323" s="71"/>
      <c r="R1323" s="68"/>
    </row>
    <row r="1324" spans="1:18" x14ac:dyDescent="0.2">
      <c r="A1324" s="72" t="s">
        <v>2981</v>
      </c>
      <c r="B1324" s="66" t="s">
        <v>2982</v>
      </c>
      <c r="C1324" s="67">
        <v>36</v>
      </c>
      <c r="D1324" s="67" t="s">
        <v>346</v>
      </c>
      <c r="E1324" s="71">
        <v>0.61696813330219702</v>
      </c>
      <c r="F1324" s="68">
        <v>10.2836879432624</v>
      </c>
      <c r="G1324" s="71">
        <v>0.70310180284431101</v>
      </c>
      <c r="H1324" s="68">
        <v>12.7659574468085</v>
      </c>
      <c r="I1324" s="71">
        <v>0.60285405739780396</v>
      </c>
      <c r="J1324" s="68">
        <v>7.0921985815602797</v>
      </c>
      <c r="K1324" s="71">
        <v>0.50439729372689501</v>
      </c>
      <c r="L1324" s="68">
        <v>3.5460992907801399</v>
      </c>
      <c r="M1324" s="71">
        <v>0.55815806246016597</v>
      </c>
      <c r="N1324" s="68">
        <v>6.7375886524822697</v>
      </c>
      <c r="O1324" s="71">
        <v>0.71632945008181104</v>
      </c>
      <c r="P1324" s="68">
        <v>79.285714285714306</v>
      </c>
      <c r="Q1324" s="71"/>
      <c r="R1324" s="68"/>
    </row>
    <row r="1325" spans="1:18" x14ac:dyDescent="0.2">
      <c r="A1325" s="72" t="s">
        <v>2983</v>
      </c>
      <c r="B1325" s="66" t="s">
        <v>2984</v>
      </c>
      <c r="C1325" s="67">
        <v>36</v>
      </c>
      <c r="D1325" s="67" t="s">
        <v>346</v>
      </c>
      <c r="E1325" s="71">
        <v>0.38915105041711801</v>
      </c>
      <c r="F1325" s="68">
        <v>2.12765957446809</v>
      </c>
      <c r="G1325" s="71">
        <v>0.41455145793150799</v>
      </c>
      <c r="H1325" s="68">
        <v>2.12765957446809</v>
      </c>
      <c r="I1325" s="71">
        <v>0.43631199807437598</v>
      </c>
      <c r="J1325" s="68">
        <v>1.4184397163120599</v>
      </c>
      <c r="K1325" s="71">
        <v>0.32229191559829001</v>
      </c>
      <c r="L1325" s="68">
        <v>1.0638297872340401</v>
      </c>
      <c r="M1325" s="71">
        <v>0.32977480348417298</v>
      </c>
      <c r="N1325" s="68">
        <v>2.4822695035461</v>
      </c>
      <c r="O1325" s="71">
        <v>0.44282507699724299</v>
      </c>
      <c r="P1325" s="68">
        <v>29.285714285714299</v>
      </c>
      <c r="Q1325" s="71"/>
      <c r="R1325" s="68"/>
    </row>
    <row r="1326" spans="1:18" x14ac:dyDescent="0.2">
      <c r="A1326" s="72" t="s">
        <v>2985</v>
      </c>
      <c r="B1326" s="66" t="s">
        <v>2986</v>
      </c>
      <c r="C1326" s="67">
        <v>35</v>
      </c>
      <c r="D1326" s="67" t="s">
        <v>346</v>
      </c>
      <c r="E1326" s="71">
        <v>0.46998974128231402</v>
      </c>
      <c r="F1326" s="68">
        <v>2.9658284977433902</v>
      </c>
      <c r="G1326" s="71">
        <v>0.34290169992998798</v>
      </c>
      <c r="H1326" s="68">
        <v>0.96711798839458396</v>
      </c>
      <c r="I1326" s="71">
        <v>0.44933788826322602</v>
      </c>
      <c r="J1326" s="68">
        <v>0.83816892327530601</v>
      </c>
      <c r="K1326" s="71">
        <v>0.76373294336212205</v>
      </c>
      <c r="L1326" s="68">
        <v>10.8317214700193</v>
      </c>
      <c r="M1326" s="71">
        <v>0.45675080784901401</v>
      </c>
      <c r="N1326" s="68">
        <v>8.3870967741935498</v>
      </c>
      <c r="O1326" s="71">
        <v>0.337225367007219</v>
      </c>
      <c r="P1326" s="68">
        <v>23.2804232804233</v>
      </c>
      <c r="Q1326" s="71"/>
      <c r="R1326" s="68"/>
    </row>
    <row r="1327" spans="1:18" x14ac:dyDescent="0.2">
      <c r="A1327" s="72" t="s">
        <v>2987</v>
      </c>
      <c r="B1327" s="66" t="s">
        <v>2988</v>
      </c>
      <c r="C1327" s="67">
        <v>36</v>
      </c>
      <c r="D1327" s="67" t="s">
        <v>346</v>
      </c>
      <c r="E1327" s="71">
        <v>0.25922746656526802</v>
      </c>
      <c r="F1327" s="68">
        <v>1.0638297872340401</v>
      </c>
      <c r="G1327" s="71">
        <v>4.9300322927879399E-2</v>
      </c>
      <c r="H1327" s="68">
        <v>0.70921985815602795</v>
      </c>
      <c r="I1327" s="71">
        <v>0.391026058549858</v>
      </c>
      <c r="J1327" s="68">
        <v>0.70921985815602795</v>
      </c>
      <c r="K1327" s="71">
        <v>0.213248826078549</v>
      </c>
      <c r="L1327" s="68">
        <v>0.70921985815602795</v>
      </c>
      <c r="M1327" s="71">
        <v>0</v>
      </c>
      <c r="N1327" s="68">
        <v>1.0638297872340401</v>
      </c>
      <c r="O1327" s="71">
        <v>0.64256212527005496</v>
      </c>
      <c r="P1327" s="68">
        <v>69.642857142857096</v>
      </c>
      <c r="Q1327" s="71"/>
      <c r="R1327" s="68"/>
    </row>
    <row r="1328" spans="1:18" x14ac:dyDescent="0.2">
      <c r="A1328" s="72" t="s">
        <v>2989</v>
      </c>
      <c r="B1328" s="66" t="s">
        <v>2990</v>
      </c>
      <c r="C1328" s="67">
        <v>35</v>
      </c>
      <c r="D1328" s="67" t="s">
        <v>346</v>
      </c>
      <c r="E1328" s="71">
        <v>0.677486748438207</v>
      </c>
      <c r="F1328" s="68">
        <v>18.504190844616399</v>
      </c>
      <c r="G1328" s="71">
        <v>0.73724595804441195</v>
      </c>
      <c r="H1328" s="68">
        <v>23.468729851708598</v>
      </c>
      <c r="I1328" s="71">
        <v>0.62125447457287397</v>
      </c>
      <c r="J1328" s="68">
        <v>6.83430045132173</v>
      </c>
      <c r="K1328" s="71">
        <v>0.86241958674378405</v>
      </c>
      <c r="L1328" s="68">
        <v>28.304319793681501</v>
      </c>
      <c r="M1328" s="71">
        <v>0.70964267316067997</v>
      </c>
      <c r="N1328" s="68">
        <v>29.741935483871</v>
      </c>
      <c r="O1328" s="71">
        <v>0.45687104966928399</v>
      </c>
      <c r="P1328" s="68">
        <v>39.417989417989403</v>
      </c>
      <c r="Q1328" s="71"/>
      <c r="R1328" s="68"/>
    </row>
    <row r="1329" spans="1:18" x14ac:dyDescent="0.2">
      <c r="A1329" s="72" t="s">
        <v>2991</v>
      </c>
      <c r="B1329" s="66" t="s">
        <v>2992</v>
      </c>
      <c r="C1329" s="67">
        <v>35</v>
      </c>
      <c r="D1329" s="67" t="s">
        <v>346</v>
      </c>
      <c r="E1329" s="71">
        <v>0.68264028285809997</v>
      </c>
      <c r="F1329" s="68">
        <v>19.729206963249499</v>
      </c>
      <c r="G1329" s="71">
        <v>0.72069839210094</v>
      </c>
      <c r="H1329" s="68">
        <v>18.310767246937498</v>
      </c>
      <c r="I1329" s="71">
        <v>0.69132725794868199</v>
      </c>
      <c r="J1329" s="68">
        <v>15.3449387491941</v>
      </c>
      <c r="K1329" s="71">
        <v>0.781919611585431</v>
      </c>
      <c r="L1329" s="68">
        <v>12.637008381689199</v>
      </c>
      <c r="M1329" s="71">
        <v>0.77052404814311803</v>
      </c>
      <c r="N1329" s="68">
        <v>41.806451612903203</v>
      </c>
      <c r="O1329" s="71">
        <v>0.44873210451232898</v>
      </c>
      <c r="P1329" s="68">
        <v>38.359788359788404</v>
      </c>
      <c r="Q1329" s="71"/>
      <c r="R1329" s="68"/>
    </row>
    <row r="1330" spans="1:18" x14ac:dyDescent="0.2">
      <c r="A1330" s="72" t="s">
        <v>2993</v>
      </c>
      <c r="B1330" s="66" t="s">
        <v>2994</v>
      </c>
      <c r="C1330" s="67">
        <v>35</v>
      </c>
      <c r="D1330" s="67" t="s">
        <v>346</v>
      </c>
      <c r="E1330" s="71">
        <v>0.71303903246425904</v>
      </c>
      <c r="F1330" s="68">
        <v>25.467440361057399</v>
      </c>
      <c r="G1330" s="71">
        <v>0.73358644968958298</v>
      </c>
      <c r="H1330" s="68">
        <v>22.566086395873601</v>
      </c>
      <c r="I1330" s="71">
        <v>0.74433218840039905</v>
      </c>
      <c r="J1330" s="68">
        <v>27.5950999355255</v>
      </c>
      <c r="K1330" s="71">
        <v>0.78589160795964297</v>
      </c>
      <c r="L1330" s="68">
        <v>12.8949065119278</v>
      </c>
      <c r="M1330" s="71">
        <v>0.87823725003512398</v>
      </c>
      <c r="N1330" s="68">
        <v>69.290322580645196</v>
      </c>
      <c r="O1330" s="71">
        <v>0.42314766623654598</v>
      </c>
      <c r="P1330" s="68">
        <v>35.185185185185198</v>
      </c>
      <c r="Q1330" s="71"/>
      <c r="R1330" s="68"/>
    </row>
    <row r="1331" spans="1:18" x14ac:dyDescent="0.2">
      <c r="A1331" s="72" t="s">
        <v>2995</v>
      </c>
      <c r="B1331" s="66" t="s">
        <v>2996</v>
      </c>
      <c r="C1331" s="67">
        <v>36</v>
      </c>
      <c r="D1331" s="67" t="s">
        <v>346</v>
      </c>
      <c r="E1331" s="71">
        <v>0.323456710192501</v>
      </c>
      <c r="F1331" s="68">
        <v>1.7730496453900699</v>
      </c>
      <c r="G1331" s="71">
        <v>0.41131063301684001</v>
      </c>
      <c r="H1331" s="68">
        <v>1.7730496453900699</v>
      </c>
      <c r="I1331" s="71">
        <v>0.46418252281947803</v>
      </c>
      <c r="J1331" s="68">
        <v>2.12765957446809</v>
      </c>
      <c r="K1331" s="71">
        <v>0.52355160183959304</v>
      </c>
      <c r="L1331" s="68">
        <v>3.9007092198581601</v>
      </c>
      <c r="M1331" s="71">
        <v>0.21823879328659501</v>
      </c>
      <c r="N1331" s="68">
        <v>1.7730496453900699</v>
      </c>
      <c r="O1331" s="71">
        <v>0</v>
      </c>
      <c r="P1331" s="68">
        <v>0.71428571428571397</v>
      </c>
      <c r="Q1331" s="71"/>
      <c r="R1331" s="68"/>
    </row>
    <row r="1332" spans="1:18" x14ac:dyDescent="0.2">
      <c r="A1332" s="72" t="s">
        <v>2997</v>
      </c>
      <c r="B1332" s="66" t="s">
        <v>2998</v>
      </c>
      <c r="C1332" s="67">
        <v>73</v>
      </c>
      <c r="D1332" s="67" t="s">
        <v>346</v>
      </c>
      <c r="E1332" s="71">
        <v>0.290843033818592</v>
      </c>
      <c r="F1332" s="68">
        <v>9.8231827111984305E-2</v>
      </c>
      <c r="G1332" s="71">
        <v>0.151151781486836</v>
      </c>
      <c r="H1332" s="68">
        <v>0.29469548133595302</v>
      </c>
      <c r="I1332" s="71">
        <v>0.50275120384103</v>
      </c>
      <c r="J1332" s="68">
        <v>11.394891944990199</v>
      </c>
      <c r="K1332" s="71">
        <v>0.50946914994650105</v>
      </c>
      <c r="L1332" s="68">
        <v>4.0275049115913601</v>
      </c>
      <c r="M1332" s="71">
        <v>0</v>
      </c>
      <c r="N1332" s="68">
        <v>1.0341261633919301</v>
      </c>
      <c r="O1332" s="71"/>
      <c r="P1332" s="68"/>
      <c r="Q1332" s="71"/>
      <c r="R1332" s="68"/>
    </row>
    <row r="1333" spans="1:18" x14ac:dyDescent="0.2">
      <c r="A1333" s="72" t="s">
        <v>2999</v>
      </c>
      <c r="B1333" s="66" t="s">
        <v>3000</v>
      </c>
      <c r="C1333" s="67">
        <v>73</v>
      </c>
      <c r="D1333" s="67" t="s">
        <v>346</v>
      </c>
      <c r="E1333" s="71">
        <v>0.59003556928200995</v>
      </c>
      <c r="F1333" s="68">
        <v>59.823182711198399</v>
      </c>
      <c r="G1333" s="71">
        <v>0.65792373568771501</v>
      </c>
      <c r="H1333" s="68">
        <v>46.168958742632597</v>
      </c>
      <c r="I1333" s="71">
        <v>0.669727544042096</v>
      </c>
      <c r="J1333" s="68">
        <v>52.062868369351698</v>
      </c>
      <c r="K1333" s="71">
        <v>0.80014734984260205</v>
      </c>
      <c r="L1333" s="68">
        <v>65.324165029469597</v>
      </c>
      <c r="M1333" s="71">
        <v>0.62972208354135495</v>
      </c>
      <c r="N1333" s="68">
        <v>65.460186142709404</v>
      </c>
      <c r="O1333" s="71">
        <v>0.19265713329628201</v>
      </c>
      <c r="P1333" s="68">
        <v>45.0718685831622</v>
      </c>
      <c r="Q1333" s="71"/>
      <c r="R1333" s="68"/>
    </row>
    <row r="1334" spans="1:18" x14ac:dyDescent="0.2">
      <c r="A1334" s="72" t="s">
        <v>3001</v>
      </c>
      <c r="B1334" s="66" t="s">
        <v>3002</v>
      </c>
      <c r="C1334" s="67">
        <v>73</v>
      </c>
      <c r="D1334" s="67" t="s">
        <v>346</v>
      </c>
      <c r="E1334" s="71">
        <v>0.61813794228852703</v>
      </c>
      <c r="F1334" s="68">
        <v>64.145383104125699</v>
      </c>
      <c r="G1334" s="71">
        <v>0.652750973129963</v>
      </c>
      <c r="H1334" s="68">
        <v>43.909626719057002</v>
      </c>
      <c r="I1334" s="71">
        <v>0.67972220458365495</v>
      </c>
      <c r="J1334" s="68">
        <v>54.518664047151297</v>
      </c>
      <c r="K1334" s="71">
        <v>0.71540166222023505</v>
      </c>
      <c r="L1334" s="68">
        <v>43.418467583497097</v>
      </c>
      <c r="M1334" s="71">
        <v>0.49242802462972202</v>
      </c>
      <c r="N1334" s="68">
        <v>50.982419855222297</v>
      </c>
      <c r="O1334" s="71">
        <v>0.55038684687906203</v>
      </c>
      <c r="P1334" s="68">
        <v>95.790554414784395</v>
      </c>
      <c r="Q1334" s="71"/>
      <c r="R1334" s="68"/>
    </row>
    <row r="1335" spans="1:18" x14ac:dyDescent="0.2">
      <c r="A1335" s="72" t="s">
        <v>3003</v>
      </c>
      <c r="B1335" s="66" t="s">
        <v>3004</v>
      </c>
      <c r="C1335" s="67">
        <v>73</v>
      </c>
      <c r="D1335" s="67" t="s">
        <v>346</v>
      </c>
      <c r="E1335" s="71">
        <v>0.62132349500502404</v>
      </c>
      <c r="F1335" s="68">
        <v>64.636542239685696</v>
      </c>
      <c r="G1335" s="71">
        <v>0.70722176778179002</v>
      </c>
      <c r="H1335" s="68">
        <v>61.787819253438101</v>
      </c>
      <c r="I1335" s="71">
        <v>0.72229331970212995</v>
      </c>
      <c r="J1335" s="68">
        <v>61.689587426326099</v>
      </c>
      <c r="K1335" s="71">
        <v>0.75227431453118498</v>
      </c>
      <c r="L1335" s="68">
        <v>54.813359528487197</v>
      </c>
      <c r="M1335" s="71">
        <v>0.48826759860209701</v>
      </c>
      <c r="N1335" s="68">
        <v>49.948293691830401</v>
      </c>
      <c r="O1335" s="71">
        <v>0.43656047440792001</v>
      </c>
      <c r="P1335" s="68">
        <v>91.991786447638603</v>
      </c>
      <c r="Q1335" s="71"/>
      <c r="R1335" s="68"/>
    </row>
    <row r="1336" spans="1:18" x14ac:dyDescent="0.2">
      <c r="A1336" s="72" t="s">
        <v>3005</v>
      </c>
      <c r="B1336" s="66" t="s">
        <v>3006</v>
      </c>
      <c r="C1336" s="67">
        <v>73</v>
      </c>
      <c r="D1336" s="67" t="s">
        <v>346</v>
      </c>
      <c r="E1336" s="71">
        <v>0.47597528982908799</v>
      </c>
      <c r="F1336" s="68">
        <v>26.424361493123801</v>
      </c>
      <c r="G1336" s="71">
        <v>0.64346411748396803</v>
      </c>
      <c r="H1336" s="68">
        <v>39.292730844793702</v>
      </c>
      <c r="I1336" s="71">
        <v>0.57280274879938098</v>
      </c>
      <c r="J1336" s="68">
        <v>27.996070726915502</v>
      </c>
      <c r="K1336" s="71">
        <v>0.69941345170274305</v>
      </c>
      <c r="L1336" s="68">
        <v>38.113948919449903</v>
      </c>
      <c r="M1336" s="71">
        <v>0.39257779996671699</v>
      </c>
      <c r="N1336" s="68">
        <v>35.884177869700103</v>
      </c>
      <c r="O1336" s="71">
        <v>7.1618331192632806E-2</v>
      </c>
      <c r="P1336" s="68">
        <v>7.5975359342915798</v>
      </c>
      <c r="Q1336" s="71"/>
      <c r="R1336" s="68"/>
    </row>
    <row r="1337" spans="1:18" x14ac:dyDescent="0.2">
      <c r="A1337" s="72" t="s">
        <v>3007</v>
      </c>
      <c r="B1337" s="66" t="s">
        <v>3008</v>
      </c>
      <c r="C1337" s="67">
        <v>73</v>
      </c>
      <c r="D1337" s="67" t="s">
        <v>346</v>
      </c>
      <c r="E1337" s="71">
        <v>0.47422602717335099</v>
      </c>
      <c r="F1337" s="68">
        <v>25.6385068762279</v>
      </c>
      <c r="G1337" s="71">
        <v>0.63764494769958202</v>
      </c>
      <c r="H1337" s="68">
        <v>35.756385068762299</v>
      </c>
      <c r="I1337" s="71">
        <v>0.607495076870608</v>
      </c>
      <c r="J1337" s="68">
        <v>36.345776031434198</v>
      </c>
      <c r="K1337" s="71">
        <v>0.685859484408474</v>
      </c>
      <c r="L1337" s="68">
        <v>32.809430255402802</v>
      </c>
      <c r="M1337" s="71">
        <v>0.338492261607589</v>
      </c>
      <c r="N1337" s="68">
        <v>29.2657704239917</v>
      </c>
      <c r="O1337" s="71">
        <v>0.10163836528050101</v>
      </c>
      <c r="P1337" s="68">
        <v>14.6817248459959</v>
      </c>
      <c r="Q1337" s="71"/>
      <c r="R1337" s="68"/>
    </row>
    <row r="1338" spans="1:18" x14ac:dyDescent="0.2">
      <c r="A1338" s="72" t="s">
        <v>3009</v>
      </c>
      <c r="B1338" s="66" t="s">
        <v>3010</v>
      </c>
      <c r="C1338" s="67">
        <v>73</v>
      </c>
      <c r="D1338" s="67" t="s">
        <v>346</v>
      </c>
      <c r="E1338" s="71">
        <v>0.42019451672180302</v>
      </c>
      <c r="F1338" s="68">
        <v>7.2691552062868396</v>
      </c>
      <c r="G1338" s="71">
        <v>0.63132044750355498</v>
      </c>
      <c r="H1338" s="68">
        <v>32.907662082514697</v>
      </c>
      <c r="I1338" s="71">
        <v>0.60304073081074305</v>
      </c>
      <c r="J1338" s="68">
        <v>35.559921414538302</v>
      </c>
      <c r="K1338" s="71">
        <v>0.59933323055621901</v>
      </c>
      <c r="L1338" s="68">
        <v>15.8153241650295</v>
      </c>
      <c r="M1338" s="71">
        <v>0.126310534198702</v>
      </c>
      <c r="N1338" s="68">
        <v>5.9979317476732197</v>
      </c>
      <c r="O1338" s="71">
        <v>0.14096764053979599</v>
      </c>
      <c r="P1338" s="68">
        <v>25.770020533880899</v>
      </c>
      <c r="Q1338" s="71"/>
      <c r="R1338" s="68"/>
    </row>
    <row r="1339" spans="1:18" x14ac:dyDescent="0.2">
      <c r="A1339" s="72" t="s">
        <v>3011</v>
      </c>
      <c r="B1339" s="66" t="s">
        <v>3012</v>
      </c>
      <c r="C1339" s="67">
        <v>73</v>
      </c>
      <c r="D1339" s="67" t="s">
        <v>346</v>
      </c>
      <c r="E1339" s="71">
        <v>0.41730383829329398</v>
      </c>
      <c r="F1339" s="68">
        <v>5.9921414538310396</v>
      </c>
      <c r="G1339" s="71">
        <v>0.63872547075545905</v>
      </c>
      <c r="H1339" s="68">
        <v>36.640471512770098</v>
      </c>
      <c r="I1339" s="71">
        <v>0.62834944657213199</v>
      </c>
      <c r="J1339" s="68">
        <v>41.944990176817299</v>
      </c>
      <c r="K1339" s="71">
        <v>0.68617651429279403</v>
      </c>
      <c r="L1339" s="68">
        <v>33.104125736738702</v>
      </c>
      <c r="M1339" s="71">
        <v>2.2299883508071199E-2</v>
      </c>
      <c r="N1339" s="68">
        <v>1.96483971044467</v>
      </c>
      <c r="O1339" s="71">
        <v>0.110967876338014</v>
      </c>
      <c r="P1339" s="68">
        <v>16.529774127310102</v>
      </c>
      <c r="Q1339" s="71"/>
      <c r="R1339" s="68"/>
    </row>
    <row r="1340" spans="1:18" x14ac:dyDescent="0.2">
      <c r="A1340" s="72" t="s">
        <v>3013</v>
      </c>
      <c r="B1340" s="66" t="s">
        <v>3014</v>
      </c>
      <c r="C1340" s="67">
        <v>73</v>
      </c>
      <c r="D1340" s="67" t="s">
        <v>346</v>
      </c>
      <c r="E1340" s="71">
        <v>0.45852221739061599</v>
      </c>
      <c r="F1340" s="68">
        <v>20.2357563850688</v>
      </c>
      <c r="G1340" s="71">
        <v>0.63427126208652795</v>
      </c>
      <c r="H1340" s="68">
        <v>34.184675834970498</v>
      </c>
      <c r="I1340" s="71">
        <v>0.61416879873853703</v>
      </c>
      <c r="J1340" s="68">
        <v>38.212180746561899</v>
      </c>
      <c r="K1340" s="71">
        <v>0.61375329535511203</v>
      </c>
      <c r="L1340" s="68">
        <v>18.172888015717099</v>
      </c>
      <c r="M1340" s="71">
        <v>0.313529705441837</v>
      </c>
      <c r="N1340" s="68">
        <v>25.956566701137501</v>
      </c>
      <c r="O1340" s="71">
        <v>0.116888025331066</v>
      </c>
      <c r="P1340" s="68">
        <v>18.480492813141701</v>
      </c>
      <c r="Q1340" s="71"/>
      <c r="R1340" s="68"/>
    </row>
    <row r="1341" spans="1:18" x14ac:dyDescent="0.2">
      <c r="A1341" s="72" t="s">
        <v>3015</v>
      </c>
      <c r="B1341" s="66" t="s">
        <v>3016</v>
      </c>
      <c r="C1341" s="67">
        <v>35</v>
      </c>
      <c r="D1341" s="67" t="s">
        <v>346</v>
      </c>
      <c r="E1341" s="71">
        <v>0.71448665214019602</v>
      </c>
      <c r="F1341" s="68">
        <v>26.047711154094099</v>
      </c>
      <c r="G1341" s="71">
        <v>0.74376775918859706</v>
      </c>
      <c r="H1341" s="68">
        <v>25.338491295938098</v>
      </c>
      <c r="I1341" s="71">
        <v>0.73693314553227596</v>
      </c>
      <c r="J1341" s="68">
        <v>25.6608639587363</v>
      </c>
      <c r="K1341" s="71">
        <v>0.83984138796452901</v>
      </c>
      <c r="L1341" s="68">
        <v>22.566086395873601</v>
      </c>
      <c r="M1341" s="71">
        <v>0.83608860581651301</v>
      </c>
      <c r="N1341" s="68">
        <v>57.806451612903203</v>
      </c>
      <c r="O1341" s="71">
        <v>0.41580236219906502</v>
      </c>
      <c r="P1341" s="68">
        <v>34.126984126984098</v>
      </c>
      <c r="Q1341" s="71"/>
      <c r="R1341" s="68"/>
    </row>
    <row r="1342" spans="1:18" x14ac:dyDescent="0.2">
      <c r="A1342" s="72" t="s">
        <v>3017</v>
      </c>
      <c r="B1342" s="66" t="s">
        <v>3018</v>
      </c>
      <c r="C1342" s="67">
        <v>35</v>
      </c>
      <c r="D1342" s="67" t="s">
        <v>346</v>
      </c>
      <c r="E1342" s="71">
        <v>0.724780291012323</v>
      </c>
      <c r="F1342" s="68">
        <v>28.8201160541586</v>
      </c>
      <c r="G1342" s="71">
        <v>0.74363568621096199</v>
      </c>
      <c r="H1342" s="68">
        <v>25.274016763378501</v>
      </c>
      <c r="I1342" s="71">
        <v>0.82448134996165501</v>
      </c>
      <c r="J1342" s="68">
        <v>59.961315280464198</v>
      </c>
      <c r="K1342" s="71">
        <v>0.80087605576398502</v>
      </c>
      <c r="L1342" s="68">
        <v>14.9580915538362</v>
      </c>
      <c r="M1342" s="71">
        <v>0.83608860581651301</v>
      </c>
      <c r="N1342" s="68">
        <v>57.806451612903203</v>
      </c>
      <c r="O1342" s="71">
        <v>0.41881975730850002</v>
      </c>
      <c r="P1342" s="68">
        <v>34.457671957671998</v>
      </c>
      <c r="Q1342" s="71"/>
      <c r="R1342" s="68"/>
    </row>
    <row r="1343" spans="1:18" x14ac:dyDescent="0.2">
      <c r="A1343" s="72" t="s">
        <v>3019</v>
      </c>
      <c r="B1343" s="66" t="s">
        <v>3020</v>
      </c>
      <c r="C1343" s="67">
        <v>35</v>
      </c>
      <c r="D1343" s="67" t="s">
        <v>346</v>
      </c>
      <c r="E1343" s="71">
        <v>0.62814426069519502</v>
      </c>
      <c r="F1343" s="68">
        <v>12.8949065119278</v>
      </c>
      <c r="G1343" s="71">
        <v>0.79273988504945903</v>
      </c>
      <c r="H1343" s="68">
        <v>40.554480980012897</v>
      </c>
      <c r="I1343" s="71">
        <v>0.64000819462145098</v>
      </c>
      <c r="J1343" s="68">
        <v>8.8974854932301692</v>
      </c>
      <c r="K1343" s="71">
        <v>0.65221023019473701</v>
      </c>
      <c r="L1343" s="68">
        <v>3.7395228884590601</v>
      </c>
      <c r="M1343" s="71">
        <v>0.72369222123355004</v>
      </c>
      <c r="N1343" s="68">
        <v>32</v>
      </c>
      <c r="O1343" s="71">
        <v>0.33207077237677601</v>
      </c>
      <c r="P1343" s="68">
        <v>22.288359788359799</v>
      </c>
      <c r="Q1343" s="71"/>
      <c r="R1343" s="68"/>
    </row>
    <row r="1344" spans="1:18" x14ac:dyDescent="0.2">
      <c r="A1344" s="72" t="s">
        <v>3021</v>
      </c>
      <c r="B1344" s="66" t="s">
        <v>3022</v>
      </c>
      <c r="C1344" s="67">
        <v>73</v>
      </c>
      <c r="D1344" s="67" t="s">
        <v>346</v>
      </c>
      <c r="E1344" s="71">
        <v>0.71333771277734703</v>
      </c>
      <c r="F1344" s="68">
        <v>76.326129666011795</v>
      </c>
      <c r="G1344" s="71">
        <v>0.81035595823727902</v>
      </c>
      <c r="H1344" s="68">
        <v>81.041257367387004</v>
      </c>
      <c r="I1344" s="71">
        <v>0.74383396395713897</v>
      </c>
      <c r="J1344" s="68">
        <v>64.636542239685696</v>
      </c>
      <c r="K1344" s="71">
        <v>0.72872117154773697</v>
      </c>
      <c r="L1344" s="68">
        <v>47.740667976424398</v>
      </c>
      <c r="M1344" s="71">
        <v>0.74621401231486095</v>
      </c>
      <c r="N1344" s="68">
        <v>76.938986556359893</v>
      </c>
      <c r="O1344" s="71">
        <v>0.53756345782971904</v>
      </c>
      <c r="P1344" s="68">
        <v>95.482546201231997</v>
      </c>
      <c r="Q1344" s="71"/>
      <c r="R1344" s="68"/>
    </row>
    <row r="1345" spans="1:18" x14ac:dyDescent="0.2">
      <c r="A1345" s="72" t="s">
        <v>3023</v>
      </c>
      <c r="B1345" s="66" t="s">
        <v>3024</v>
      </c>
      <c r="C1345" s="67">
        <v>35</v>
      </c>
      <c r="D1345" s="67" t="s">
        <v>346</v>
      </c>
      <c r="E1345" s="71">
        <v>0.52272774905966901</v>
      </c>
      <c r="F1345" s="68">
        <v>5.3513862024500298</v>
      </c>
      <c r="G1345" s="71">
        <v>0.59284908493886701</v>
      </c>
      <c r="H1345" s="68">
        <v>4.12637008381689</v>
      </c>
      <c r="I1345" s="71">
        <v>0.46183409740806097</v>
      </c>
      <c r="J1345" s="68">
        <v>1.03159252095422</v>
      </c>
      <c r="K1345" s="71">
        <v>0.74108549354995401</v>
      </c>
      <c r="L1345" s="68">
        <v>8.5106382978723403</v>
      </c>
      <c r="M1345" s="71">
        <v>0.526998548213366</v>
      </c>
      <c r="N1345" s="68">
        <v>12.064516129032301</v>
      </c>
      <c r="O1345" s="71">
        <v>0.290871521188097</v>
      </c>
      <c r="P1345" s="68">
        <v>16.3359788359788</v>
      </c>
      <c r="Q1345" s="71"/>
      <c r="R1345" s="68"/>
    </row>
    <row r="1346" spans="1:18" x14ac:dyDescent="0.2">
      <c r="A1346" s="72" t="s">
        <v>3025</v>
      </c>
      <c r="B1346" s="66" t="s">
        <v>3026</v>
      </c>
      <c r="C1346" s="67">
        <v>73</v>
      </c>
      <c r="D1346" s="67" t="s">
        <v>346</v>
      </c>
      <c r="E1346" s="71">
        <v>0.57213403940535501</v>
      </c>
      <c r="F1346" s="68">
        <v>55.304518664047201</v>
      </c>
      <c r="G1346" s="71">
        <v>0.71179116070870296</v>
      </c>
      <c r="H1346" s="68">
        <v>62.868369351669898</v>
      </c>
      <c r="I1346" s="71">
        <v>0.76262282516771995</v>
      </c>
      <c r="J1346" s="68">
        <v>67.2888015717092</v>
      </c>
      <c r="K1346" s="71">
        <v>0.532482919693826</v>
      </c>
      <c r="L1346" s="68">
        <v>5.9921414538310396</v>
      </c>
      <c r="M1346" s="71">
        <v>0.39257779996671699</v>
      </c>
      <c r="N1346" s="68">
        <v>35.884177869700103</v>
      </c>
      <c r="O1346" s="71">
        <v>0.46119549148980898</v>
      </c>
      <c r="P1346" s="68">
        <v>93.429158110882994</v>
      </c>
      <c r="Q1346" s="71"/>
      <c r="R1346" s="68"/>
    </row>
    <row r="1347" spans="1:18" x14ac:dyDescent="0.2">
      <c r="A1347" s="72" t="s">
        <v>3027</v>
      </c>
      <c r="B1347" s="66" t="s">
        <v>3028</v>
      </c>
      <c r="C1347" s="67">
        <v>35</v>
      </c>
      <c r="D1347" s="67" t="s">
        <v>346</v>
      </c>
      <c r="E1347" s="71">
        <v>0.59351409410032596</v>
      </c>
      <c r="F1347" s="68">
        <v>9.2198581560283692</v>
      </c>
      <c r="G1347" s="71">
        <v>0.71738115482585796</v>
      </c>
      <c r="H1347" s="68">
        <v>17.537072856221801</v>
      </c>
      <c r="I1347" s="71">
        <v>0.66807139840071506</v>
      </c>
      <c r="J1347" s="68">
        <v>12.2501611863314</v>
      </c>
      <c r="K1347" s="71">
        <v>0.82158244122985502</v>
      </c>
      <c r="L1347" s="68">
        <v>18.504190844616399</v>
      </c>
      <c r="M1347" s="71">
        <v>0.58319674050484704</v>
      </c>
      <c r="N1347" s="68">
        <v>16.064516129032299</v>
      </c>
      <c r="O1347" s="71">
        <v>0.17733873554035601</v>
      </c>
      <c r="P1347" s="68">
        <v>7.7380952380952399</v>
      </c>
      <c r="Q1347" s="71"/>
      <c r="R1347" s="68"/>
    </row>
    <row r="1348" spans="1:18" x14ac:dyDescent="0.2">
      <c r="A1348" s="72" t="s">
        <v>3029</v>
      </c>
      <c r="B1348" s="66" t="s">
        <v>3030</v>
      </c>
      <c r="C1348" s="67">
        <v>35</v>
      </c>
      <c r="D1348" s="67" t="s">
        <v>346</v>
      </c>
      <c r="E1348" s="71">
        <v>0.48682750581301598</v>
      </c>
      <c r="F1348" s="68">
        <v>3.5460992907801399</v>
      </c>
      <c r="G1348" s="71">
        <v>0.648701763978902</v>
      </c>
      <c r="H1348" s="68">
        <v>8.4461637653127006</v>
      </c>
      <c r="I1348" s="71">
        <v>0.61605763397672997</v>
      </c>
      <c r="J1348" s="68">
        <v>6.51192778852353</v>
      </c>
      <c r="K1348" s="71">
        <v>0.62580650467389598</v>
      </c>
      <c r="L1348" s="68">
        <v>3.15925209542231</v>
      </c>
      <c r="M1348" s="71">
        <v>0.45206762515805698</v>
      </c>
      <c r="N1348" s="68">
        <v>8.2580645161290303</v>
      </c>
      <c r="O1348" s="71">
        <v>9.1504001277496499E-2</v>
      </c>
      <c r="P1348" s="68">
        <v>3.7698412698412702</v>
      </c>
      <c r="Q1348" s="71"/>
      <c r="R1348" s="68"/>
    </row>
    <row r="1349" spans="1:18" x14ac:dyDescent="0.2">
      <c r="A1349" s="72" t="s">
        <v>3031</v>
      </c>
      <c r="B1349" s="66" t="s">
        <v>3032</v>
      </c>
      <c r="C1349" s="67">
        <v>35</v>
      </c>
      <c r="D1349" s="67" t="s">
        <v>346</v>
      </c>
      <c r="E1349" s="71">
        <v>0.48126165560418299</v>
      </c>
      <c r="F1349" s="68">
        <v>3.35267569310122</v>
      </c>
      <c r="G1349" s="71">
        <v>0.69581661722445598</v>
      </c>
      <c r="H1349" s="68">
        <v>13.668600902643499</v>
      </c>
      <c r="I1349" s="71">
        <v>0.66609360773415904</v>
      </c>
      <c r="J1349" s="68">
        <v>11.8633139909736</v>
      </c>
      <c r="K1349" s="71">
        <v>0.82652111233192505</v>
      </c>
      <c r="L1349" s="68">
        <v>19.600257898130199</v>
      </c>
      <c r="M1349" s="71">
        <v>0.16639348100969401</v>
      </c>
      <c r="N1349" s="68">
        <v>2</v>
      </c>
      <c r="O1349" s="71">
        <v>5.14834597206799E-2</v>
      </c>
      <c r="P1349" s="68">
        <v>1.78571428571429</v>
      </c>
      <c r="Q1349" s="71"/>
      <c r="R1349" s="68"/>
    </row>
    <row r="1350" spans="1:18" x14ac:dyDescent="0.2">
      <c r="A1350" s="72" t="s">
        <v>3033</v>
      </c>
      <c r="B1350" s="66" t="s">
        <v>3034</v>
      </c>
      <c r="C1350" s="67">
        <v>35</v>
      </c>
      <c r="D1350" s="67" t="s">
        <v>346</v>
      </c>
      <c r="E1350" s="71">
        <v>0.69708097732817098</v>
      </c>
      <c r="F1350" s="68">
        <v>22.179239200515799</v>
      </c>
      <c r="G1350" s="71">
        <v>0.84684042107806501</v>
      </c>
      <c r="H1350" s="68">
        <v>62.411347517730498</v>
      </c>
      <c r="I1350" s="71">
        <v>0.63468079988790504</v>
      </c>
      <c r="J1350" s="68">
        <v>8.0593165699548699</v>
      </c>
      <c r="K1350" s="71">
        <v>0.88000043205994705</v>
      </c>
      <c r="L1350" s="68">
        <v>34.171502256608598</v>
      </c>
      <c r="M1350" s="71">
        <v>0.82672224043459897</v>
      </c>
      <c r="N1350" s="68">
        <v>54.903225806451601</v>
      </c>
      <c r="O1350" s="71">
        <v>0.29716099318033801</v>
      </c>
      <c r="P1350" s="68">
        <v>17.7248677248677</v>
      </c>
      <c r="Q1350" s="71"/>
      <c r="R1350" s="68"/>
    </row>
    <row r="1351" spans="1:18" x14ac:dyDescent="0.2">
      <c r="A1351" s="72" t="s">
        <v>3035</v>
      </c>
      <c r="B1351" s="66" t="s">
        <v>3036</v>
      </c>
      <c r="C1351" s="67">
        <v>35</v>
      </c>
      <c r="D1351" s="67" t="s">
        <v>346</v>
      </c>
      <c r="E1351" s="71">
        <v>0.51124461046872405</v>
      </c>
      <c r="F1351" s="68">
        <v>5.0290135396518396</v>
      </c>
      <c r="G1351" s="71">
        <v>0.69693101311375805</v>
      </c>
      <c r="H1351" s="68">
        <v>14.0554480980013</v>
      </c>
      <c r="I1351" s="71">
        <v>0.59367629645489495</v>
      </c>
      <c r="J1351" s="68">
        <v>5.1579626047711198</v>
      </c>
      <c r="K1351" s="71">
        <v>0.81946033527751205</v>
      </c>
      <c r="L1351" s="68">
        <v>18.052869116698901</v>
      </c>
      <c r="M1351" s="71">
        <v>0.36308715402987901</v>
      </c>
      <c r="N1351" s="68">
        <v>4.9032258064516103</v>
      </c>
      <c r="O1351" s="71">
        <v>8.3068253467574404E-2</v>
      </c>
      <c r="P1351" s="68">
        <v>3.3068783068783101</v>
      </c>
      <c r="Q1351" s="71"/>
      <c r="R1351" s="68"/>
    </row>
    <row r="1352" spans="1:18" x14ac:dyDescent="0.2">
      <c r="A1352" s="72" t="s">
        <v>3037</v>
      </c>
      <c r="B1352" s="66" t="s">
        <v>3038</v>
      </c>
      <c r="C1352" s="67">
        <v>35</v>
      </c>
      <c r="D1352" s="67" t="s">
        <v>346</v>
      </c>
      <c r="E1352" s="71">
        <v>0.55995315311763505</v>
      </c>
      <c r="F1352" s="68">
        <v>7.1566731141199202</v>
      </c>
      <c r="G1352" s="71">
        <v>0.724308260443291</v>
      </c>
      <c r="H1352" s="68">
        <v>19.342359767891701</v>
      </c>
      <c r="I1352" s="71">
        <v>0.62996836615216101</v>
      </c>
      <c r="J1352" s="68">
        <v>7.7369439071566699</v>
      </c>
      <c r="K1352" s="71">
        <v>0.85962521166564299</v>
      </c>
      <c r="L1352" s="68">
        <v>27.272727272727298</v>
      </c>
      <c r="M1352" s="71">
        <v>0.48953308668571199</v>
      </c>
      <c r="N1352" s="68">
        <v>9.9354838709677402</v>
      </c>
      <c r="O1352" s="71">
        <v>9.6330840641368196E-2</v>
      </c>
      <c r="P1352" s="68">
        <v>4.1666666666666696</v>
      </c>
      <c r="Q1352" s="71"/>
      <c r="R1352" s="68"/>
    </row>
    <row r="1353" spans="1:18" x14ac:dyDescent="0.2">
      <c r="A1353" s="72" t="s">
        <v>3039</v>
      </c>
      <c r="B1353" s="66" t="s">
        <v>3040</v>
      </c>
      <c r="C1353" s="67">
        <v>35</v>
      </c>
      <c r="D1353" s="67" t="s">
        <v>346</v>
      </c>
      <c r="E1353" s="71">
        <v>0.50000570629264596</v>
      </c>
      <c r="F1353" s="68">
        <v>4.3842682140554503</v>
      </c>
      <c r="G1353" s="71">
        <v>0.69794220545506902</v>
      </c>
      <c r="H1353" s="68">
        <v>14.248871695680201</v>
      </c>
      <c r="I1353" s="71">
        <v>0.71836847475683197</v>
      </c>
      <c r="J1353" s="68">
        <v>21.1476466795616</v>
      </c>
      <c r="K1353" s="71">
        <v>0.71989754945416295</v>
      </c>
      <c r="L1353" s="68">
        <v>7.1566731141199202</v>
      </c>
      <c r="M1353" s="71">
        <v>0.32093850981126798</v>
      </c>
      <c r="N1353" s="68">
        <v>3.87096774193548</v>
      </c>
      <c r="O1353" s="71">
        <v>4.2881791985897803E-2</v>
      </c>
      <c r="P1353" s="68">
        <v>1.45502645502645</v>
      </c>
      <c r="Q1353" s="71"/>
      <c r="R1353" s="68"/>
    </row>
    <row r="1354" spans="1:18" x14ac:dyDescent="0.2">
      <c r="A1354" s="72" t="s">
        <v>3041</v>
      </c>
      <c r="B1354" s="66" t="s">
        <v>3042</v>
      </c>
      <c r="C1354" s="67">
        <v>36</v>
      </c>
      <c r="D1354" s="67" t="s">
        <v>346</v>
      </c>
      <c r="E1354" s="71">
        <v>0.81185342512874703</v>
      </c>
      <c r="F1354" s="68">
        <v>74.468085106383</v>
      </c>
      <c r="G1354" s="71">
        <v>0.87861774154878503</v>
      </c>
      <c r="H1354" s="68">
        <v>80.851063829787194</v>
      </c>
      <c r="I1354" s="71">
        <v>0.75152333735677102</v>
      </c>
      <c r="J1354" s="68">
        <v>48.936170212766001</v>
      </c>
      <c r="K1354" s="71">
        <v>0.93747615454807198</v>
      </c>
      <c r="L1354" s="68">
        <v>77.304964539007102</v>
      </c>
      <c r="M1354" s="71">
        <v>0.82371999150201802</v>
      </c>
      <c r="N1354" s="68">
        <v>67.375886524822704</v>
      </c>
      <c r="O1354" s="71">
        <v>0.66792990068809099</v>
      </c>
      <c r="P1354" s="68">
        <v>72.142857142857096</v>
      </c>
      <c r="Q1354" s="71"/>
      <c r="R1354" s="68"/>
    </row>
    <row r="1355" spans="1:18" x14ac:dyDescent="0.2">
      <c r="A1355" s="72" t="s">
        <v>3043</v>
      </c>
      <c r="B1355" s="66" t="s">
        <v>3044</v>
      </c>
      <c r="C1355" s="67">
        <v>36</v>
      </c>
      <c r="D1355" s="67" t="s">
        <v>346</v>
      </c>
      <c r="E1355" s="71">
        <v>0.72373993273036197</v>
      </c>
      <c r="F1355" s="68">
        <v>29.787234042553202</v>
      </c>
      <c r="G1355" s="71">
        <v>0.80761601933972804</v>
      </c>
      <c r="H1355" s="68">
        <v>39.7163120567376</v>
      </c>
      <c r="I1355" s="71">
        <v>0.67548515289508904</v>
      </c>
      <c r="J1355" s="68">
        <v>18.794326241134801</v>
      </c>
      <c r="K1355" s="71">
        <v>0.79758366635365396</v>
      </c>
      <c r="L1355" s="68">
        <v>20.921985815602799</v>
      </c>
      <c r="M1355" s="71">
        <v>0.70687274272360301</v>
      </c>
      <c r="N1355" s="68">
        <v>30.496453900709199</v>
      </c>
      <c r="O1355" s="71">
        <v>0.63114208233973701</v>
      </c>
      <c r="P1355" s="68">
        <v>64.285714285714306</v>
      </c>
      <c r="Q1355" s="71"/>
      <c r="R1355" s="68"/>
    </row>
    <row r="1356" spans="1:18" x14ac:dyDescent="0.2">
      <c r="A1356" s="72" t="s">
        <v>3045</v>
      </c>
      <c r="B1356" s="66" t="s">
        <v>3046</v>
      </c>
      <c r="C1356" s="67">
        <v>36</v>
      </c>
      <c r="D1356" s="67" t="s">
        <v>346</v>
      </c>
      <c r="E1356" s="71">
        <v>0.64802989412940104</v>
      </c>
      <c r="F1356" s="68">
        <v>13.8297872340426</v>
      </c>
      <c r="G1356" s="71">
        <v>0.75050189763104203</v>
      </c>
      <c r="H1356" s="68">
        <v>20.212765957446798</v>
      </c>
      <c r="I1356" s="71">
        <v>0.60007607944832098</v>
      </c>
      <c r="J1356" s="68">
        <v>6.7375886524822697</v>
      </c>
      <c r="K1356" s="71">
        <v>0.78574958367701797</v>
      </c>
      <c r="L1356" s="68">
        <v>18.439716312056699</v>
      </c>
      <c r="M1356" s="71">
        <v>0.61658168684937298</v>
      </c>
      <c r="N1356" s="68">
        <v>14.1843971631206</v>
      </c>
      <c r="O1356" s="71">
        <v>0.48724022304124998</v>
      </c>
      <c r="P1356" s="68">
        <v>36.428571428571402</v>
      </c>
      <c r="Q1356" s="71"/>
      <c r="R1356" s="68"/>
    </row>
    <row r="1357" spans="1:18" x14ac:dyDescent="0.2">
      <c r="A1357" s="72" t="s">
        <v>3047</v>
      </c>
      <c r="B1357" s="66" t="s">
        <v>3048</v>
      </c>
      <c r="C1357" s="67">
        <v>36</v>
      </c>
      <c r="D1357" s="67" t="s">
        <v>346</v>
      </c>
      <c r="E1357" s="71">
        <v>0.79722999785962601</v>
      </c>
      <c r="F1357" s="68">
        <v>65.957446808510596</v>
      </c>
      <c r="G1357" s="71">
        <v>0.81783249022593396</v>
      </c>
      <c r="H1357" s="68">
        <v>46.0992907801418</v>
      </c>
      <c r="I1357" s="71">
        <v>0.73712953148231297</v>
      </c>
      <c r="J1357" s="68">
        <v>39.361702127659598</v>
      </c>
      <c r="K1357" s="71">
        <v>0.82657887391088303</v>
      </c>
      <c r="L1357" s="68">
        <v>29.787234042553202</v>
      </c>
      <c r="M1357" s="71">
        <v>0.84496494582536597</v>
      </c>
      <c r="N1357" s="68">
        <v>76.950354609929093</v>
      </c>
      <c r="O1357" s="71">
        <v>0.75964414785363499</v>
      </c>
      <c r="P1357" s="68">
        <v>86.785714285714306</v>
      </c>
      <c r="Q1357" s="71"/>
      <c r="R1357" s="68"/>
    </row>
    <row r="1358" spans="1:18" x14ac:dyDescent="0.2">
      <c r="A1358" s="72" t="s">
        <v>3049</v>
      </c>
      <c r="B1358" s="66" t="s">
        <v>3050</v>
      </c>
      <c r="C1358" s="67">
        <v>36</v>
      </c>
      <c r="D1358" s="67" t="s">
        <v>346</v>
      </c>
      <c r="E1358" s="71">
        <v>0.768528747501658</v>
      </c>
      <c r="F1358" s="68">
        <v>52.127659574468098</v>
      </c>
      <c r="G1358" s="71">
        <v>0.77855201901483195</v>
      </c>
      <c r="H1358" s="68">
        <v>27.304964539007099</v>
      </c>
      <c r="I1358" s="71">
        <v>0.744863493117779</v>
      </c>
      <c r="J1358" s="68">
        <v>43.6170212765958</v>
      </c>
      <c r="K1358" s="71">
        <v>0.89150785801135302</v>
      </c>
      <c r="L1358" s="68">
        <v>50</v>
      </c>
      <c r="M1358" s="71">
        <v>0.791852560016996</v>
      </c>
      <c r="N1358" s="68">
        <v>55.319148936170201</v>
      </c>
      <c r="O1358" s="71">
        <v>0.63586780734732895</v>
      </c>
      <c r="P1358" s="68">
        <v>66.071428571428598</v>
      </c>
      <c r="Q1358" s="71"/>
      <c r="R1358" s="68"/>
    </row>
    <row r="1359" spans="1:18" x14ac:dyDescent="0.2">
      <c r="A1359" s="72" t="s">
        <v>3051</v>
      </c>
      <c r="B1359" s="66" t="s">
        <v>3052</v>
      </c>
      <c r="C1359" s="67">
        <v>36</v>
      </c>
      <c r="D1359" s="67" t="s">
        <v>346</v>
      </c>
      <c r="E1359" s="71">
        <v>0.73973039537153096</v>
      </c>
      <c r="F1359" s="68">
        <v>37.2340425531915</v>
      </c>
      <c r="G1359" s="71">
        <v>0.743582022666331</v>
      </c>
      <c r="H1359" s="68">
        <v>17.3758865248227</v>
      </c>
      <c r="I1359" s="71">
        <v>0.74832114679828099</v>
      </c>
      <c r="J1359" s="68">
        <v>46.453900709219901</v>
      </c>
      <c r="K1359" s="71">
        <v>0.88917246368952796</v>
      </c>
      <c r="L1359" s="68">
        <v>49.290780141844003</v>
      </c>
      <c r="M1359" s="71">
        <v>0.69625026556192904</v>
      </c>
      <c r="N1359" s="68">
        <v>26.595744680851102</v>
      </c>
      <c r="O1359" s="71">
        <v>0.62132607814158503</v>
      </c>
      <c r="P1359" s="68">
        <v>62.5</v>
      </c>
      <c r="Q1359" s="71"/>
      <c r="R1359" s="68"/>
    </row>
    <row r="1360" spans="1:18" x14ac:dyDescent="0.2">
      <c r="A1360" s="72" t="s">
        <v>3053</v>
      </c>
      <c r="B1360" s="66" t="s">
        <v>3054</v>
      </c>
      <c r="C1360" s="67">
        <v>36</v>
      </c>
      <c r="D1360" s="67" t="s">
        <v>346</v>
      </c>
      <c r="E1360" s="71">
        <v>0.65542658109555496</v>
      </c>
      <c r="F1360" s="68">
        <v>15.248226950354599</v>
      </c>
      <c r="G1360" s="71">
        <v>0.699880646727981</v>
      </c>
      <c r="H1360" s="68">
        <v>12.056737588652499</v>
      </c>
      <c r="I1360" s="71">
        <v>0.70067715485646798</v>
      </c>
      <c r="J1360" s="68">
        <v>25.531914893617</v>
      </c>
      <c r="K1360" s="71">
        <v>0.91182321435095304</v>
      </c>
      <c r="L1360" s="68">
        <v>61.702127659574501</v>
      </c>
      <c r="M1360" s="71">
        <v>0.547535585298492</v>
      </c>
      <c r="N1360" s="68">
        <v>5.31914893617021</v>
      </c>
      <c r="O1360" s="71">
        <v>0.41721630424388301</v>
      </c>
      <c r="P1360" s="68">
        <v>23.928571428571399</v>
      </c>
      <c r="Q1360" s="71"/>
      <c r="R1360" s="68"/>
    </row>
    <row r="1361" spans="1:18" x14ac:dyDescent="0.2">
      <c r="A1361" s="72" t="s">
        <v>3055</v>
      </c>
      <c r="B1361" s="66" t="s">
        <v>3056</v>
      </c>
      <c r="C1361" s="67">
        <v>35</v>
      </c>
      <c r="D1361" s="67" t="s">
        <v>346</v>
      </c>
      <c r="E1361" s="71">
        <v>0.75040605762523405</v>
      </c>
      <c r="F1361" s="68">
        <v>36.557059961315304</v>
      </c>
      <c r="G1361" s="71">
        <v>0.84496975168256805</v>
      </c>
      <c r="H1361" s="68">
        <v>60.799484203739503</v>
      </c>
      <c r="I1361" s="71">
        <v>0.66005969848066404</v>
      </c>
      <c r="J1361" s="68">
        <v>11.089619600257899</v>
      </c>
      <c r="K1361" s="71">
        <v>0.90410736103300504</v>
      </c>
      <c r="L1361" s="68">
        <v>45.261121856866502</v>
      </c>
      <c r="M1361" s="71">
        <v>0.94848499039947498</v>
      </c>
      <c r="N1361" s="68">
        <v>86.387096774193594</v>
      </c>
      <c r="O1361" s="71">
        <v>0.39440848653046001</v>
      </c>
      <c r="P1361" s="68">
        <v>31.679894179894202</v>
      </c>
      <c r="Q1361" s="71"/>
      <c r="R1361" s="68"/>
    </row>
    <row r="1362" spans="1:18" x14ac:dyDescent="0.2">
      <c r="A1362" s="72" t="s">
        <v>3057</v>
      </c>
      <c r="B1362" s="66" t="s">
        <v>3058</v>
      </c>
      <c r="C1362" s="67">
        <v>35</v>
      </c>
      <c r="D1362" s="67" t="s">
        <v>346</v>
      </c>
      <c r="E1362" s="71">
        <v>0.71573140859719397</v>
      </c>
      <c r="F1362" s="68">
        <v>26.176660219213399</v>
      </c>
      <c r="G1362" s="71">
        <v>0.819310263535862</v>
      </c>
      <c r="H1362" s="68">
        <v>49.774339136041299</v>
      </c>
      <c r="I1362" s="71">
        <v>0.70277627321006098</v>
      </c>
      <c r="J1362" s="68">
        <v>17.472598323662201</v>
      </c>
      <c r="K1362" s="71">
        <v>0.90795515114550995</v>
      </c>
      <c r="L1362" s="68">
        <v>47.324306898774999</v>
      </c>
      <c r="M1362" s="71">
        <v>0.81267269236172901</v>
      </c>
      <c r="N1362" s="68">
        <v>51.548387096774199</v>
      </c>
      <c r="O1362" s="71">
        <v>0.33594266273280998</v>
      </c>
      <c r="P1362" s="68">
        <v>22.9497354497354</v>
      </c>
      <c r="Q1362" s="71"/>
      <c r="R1362" s="68"/>
    </row>
    <row r="1363" spans="1:18" x14ac:dyDescent="0.2">
      <c r="A1363" s="72" t="s">
        <v>3059</v>
      </c>
      <c r="B1363" s="66" t="s">
        <v>3060</v>
      </c>
      <c r="C1363" s="67">
        <v>35</v>
      </c>
      <c r="D1363" s="67" t="s">
        <v>346</v>
      </c>
      <c r="E1363" s="71">
        <v>0.74728823665764099</v>
      </c>
      <c r="F1363" s="68">
        <v>35.332043842682097</v>
      </c>
      <c r="G1363" s="71">
        <v>0.87960662113781996</v>
      </c>
      <c r="H1363" s="68">
        <v>80.077369439071603</v>
      </c>
      <c r="I1363" s="71">
        <v>0.67854841998297699</v>
      </c>
      <c r="J1363" s="68">
        <v>13.926499032882001</v>
      </c>
      <c r="K1363" s="71">
        <v>0.89891571376598001</v>
      </c>
      <c r="L1363" s="68">
        <v>42.3597678916828</v>
      </c>
      <c r="M1363" s="71">
        <v>0.89696998079895096</v>
      </c>
      <c r="N1363" s="68">
        <v>73.870967741935502</v>
      </c>
      <c r="O1363" s="71">
        <v>0.38240044760247599</v>
      </c>
      <c r="P1363" s="68">
        <v>29.6957671957672</v>
      </c>
      <c r="Q1363" s="71"/>
      <c r="R1363" s="68"/>
    </row>
    <row r="1364" spans="1:18" x14ac:dyDescent="0.2">
      <c r="A1364" s="72" t="s">
        <v>3061</v>
      </c>
      <c r="B1364" s="66" t="s">
        <v>3062</v>
      </c>
      <c r="C1364" s="67">
        <v>35</v>
      </c>
      <c r="D1364" s="67" t="s">
        <v>346</v>
      </c>
      <c r="E1364" s="71">
        <v>0.82815623247877201</v>
      </c>
      <c r="F1364" s="68">
        <v>74.597034171502301</v>
      </c>
      <c r="G1364" s="71">
        <v>0.93079075826539404</v>
      </c>
      <c r="H1364" s="68">
        <v>94.003868471953595</v>
      </c>
      <c r="I1364" s="71">
        <v>0.78927951238965299</v>
      </c>
      <c r="J1364" s="68">
        <v>43.971631205673802</v>
      </c>
      <c r="K1364" s="71">
        <v>0.93126173062958195</v>
      </c>
      <c r="L1364" s="68">
        <v>64.539007092198602</v>
      </c>
      <c r="M1364" s="71">
        <v>0.84545497119842605</v>
      </c>
      <c r="N1364" s="68">
        <v>60.193548387096797</v>
      </c>
      <c r="O1364" s="71">
        <v>0.64399418991080404</v>
      </c>
      <c r="P1364" s="68">
        <v>66.600529100529101</v>
      </c>
      <c r="Q1364" s="71"/>
      <c r="R1364" s="68"/>
    </row>
    <row r="1365" spans="1:18" x14ac:dyDescent="0.2">
      <c r="A1365" s="72" t="s">
        <v>3063</v>
      </c>
      <c r="B1365" s="66" t="s">
        <v>3064</v>
      </c>
      <c r="C1365" s="67">
        <v>35</v>
      </c>
      <c r="D1365" s="67" t="s">
        <v>346</v>
      </c>
      <c r="E1365" s="71">
        <v>0.80800293147611002</v>
      </c>
      <c r="F1365" s="68">
        <v>65.570599613152794</v>
      </c>
      <c r="G1365" s="71">
        <v>0.88603403623398602</v>
      </c>
      <c r="H1365" s="68">
        <v>83.043197936815005</v>
      </c>
      <c r="I1365" s="71">
        <v>0.74643459322911199</v>
      </c>
      <c r="J1365" s="68">
        <v>28.304319793681501</v>
      </c>
      <c r="K1365" s="71">
        <v>0.902148190709958</v>
      </c>
      <c r="L1365" s="68">
        <v>44.165054803352703</v>
      </c>
      <c r="M1365" s="71">
        <v>0.98126726923617302</v>
      </c>
      <c r="N1365" s="68">
        <v>95.290322580645196</v>
      </c>
      <c r="O1365" s="71">
        <v>0.52413056797132196</v>
      </c>
      <c r="P1365" s="68">
        <v>47.619047619047599</v>
      </c>
      <c r="Q1365" s="71"/>
      <c r="R1365" s="68"/>
    </row>
    <row r="1366" spans="1:18" x14ac:dyDescent="0.2">
      <c r="A1366" s="72" t="s">
        <v>3065</v>
      </c>
      <c r="B1366" s="66" t="s">
        <v>3066</v>
      </c>
      <c r="C1366" s="67">
        <v>36</v>
      </c>
      <c r="D1366" s="67" t="s">
        <v>346</v>
      </c>
      <c r="E1366" s="71">
        <v>0.83633417741695304</v>
      </c>
      <c r="F1366" s="68">
        <v>88.297872340425499</v>
      </c>
      <c r="G1366" s="71">
        <v>0.82035038711137898</v>
      </c>
      <c r="H1366" s="68">
        <v>47.5177304964539</v>
      </c>
      <c r="I1366" s="71">
        <v>0.946813534617991</v>
      </c>
      <c r="J1366" s="68">
        <v>95.744680851063805</v>
      </c>
      <c r="K1366" s="71">
        <v>0.92945148529819299</v>
      </c>
      <c r="L1366" s="68">
        <v>73.049645390070907</v>
      </c>
      <c r="M1366" s="71">
        <v>0.71218398130444005</v>
      </c>
      <c r="N1366" s="68">
        <v>31.560283687943301</v>
      </c>
      <c r="O1366" s="71">
        <v>0.77287149875276395</v>
      </c>
      <c r="P1366" s="68">
        <v>88.214285714285694</v>
      </c>
      <c r="Q1366" s="71"/>
      <c r="R1366" s="68"/>
    </row>
    <row r="1367" spans="1:18" x14ac:dyDescent="0.2">
      <c r="A1367" s="72" t="s">
        <v>3067</v>
      </c>
      <c r="B1367" s="66" t="s">
        <v>3068</v>
      </c>
      <c r="C1367" s="67">
        <v>36</v>
      </c>
      <c r="D1367" s="67" t="s">
        <v>346</v>
      </c>
      <c r="E1367" s="71">
        <v>0.71885959463140503</v>
      </c>
      <c r="F1367" s="68">
        <v>28.014184397163099</v>
      </c>
      <c r="G1367" s="71">
        <v>0.67197662312097906</v>
      </c>
      <c r="H1367" s="68">
        <v>9.2198581560283692</v>
      </c>
      <c r="I1367" s="71">
        <v>0.74520423197313301</v>
      </c>
      <c r="J1367" s="68">
        <v>43.971631205673802</v>
      </c>
      <c r="K1367" s="71">
        <v>0.908454903541703</v>
      </c>
      <c r="L1367" s="68">
        <v>60.2836879432624</v>
      </c>
      <c r="M1367" s="71">
        <v>0.62720416401104695</v>
      </c>
      <c r="N1367" s="68">
        <v>15.6028368794326</v>
      </c>
      <c r="O1367" s="71">
        <v>0.64145805051016103</v>
      </c>
      <c r="P1367" s="68">
        <v>68.928571428571402</v>
      </c>
      <c r="Q1367" s="71"/>
      <c r="R1367" s="68"/>
    </row>
    <row r="1368" spans="1:18" x14ac:dyDescent="0.2">
      <c r="A1368" s="72" t="s">
        <v>3069</v>
      </c>
      <c r="B1368" s="66" t="s">
        <v>3070</v>
      </c>
      <c r="C1368" s="67">
        <v>36</v>
      </c>
      <c r="D1368" s="67" t="s">
        <v>346</v>
      </c>
      <c r="E1368" s="71">
        <v>0.66468117093261303</v>
      </c>
      <c r="F1368" s="68">
        <v>17.3758865248227</v>
      </c>
      <c r="G1368" s="71">
        <v>0.74441933096369595</v>
      </c>
      <c r="H1368" s="68">
        <v>17.730496453900699</v>
      </c>
      <c r="I1368" s="71">
        <v>0.78190051860646004</v>
      </c>
      <c r="J1368" s="68">
        <v>62.7659574468085</v>
      </c>
      <c r="K1368" s="71">
        <v>0.73255643570843099</v>
      </c>
      <c r="L1368" s="68">
        <v>13.1205673758865</v>
      </c>
      <c r="M1368" s="71">
        <v>0.57940301678351402</v>
      </c>
      <c r="N1368" s="68">
        <v>7.8014184397163104</v>
      </c>
      <c r="O1368" s="71">
        <v>0.48512655260096399</v>
      </c>
      <c r="P1368" s="68">
        <v>36.071428571428598</v>
      </c>
      <c r="Q1368" s="71"/>
      <c r="R1368" s="68"/>
    </row>
    <row r="1369" spans="1:18" x14ac:dyDescent="0.2">
      <c r="A1369" s="72" t="s">
        <v>2677</v>
      </c>
      <c r="B1369" s="66" t="s">
        <v>3071</v>
      </c>
      <c r="C1369" s="67">
        <v>36</v>
      </c>
      <c r="D1369" s="67" t="s">
        <v>346</v>
      </c>
      <c r="E1369" s="71">
        <v>0.75788246053705599</v>
      </c>
      <c r="F1369" s="68">
        <v>46.808510638297903</v>
      </c>
      <c r="G1369" s="71">
        <v>0.83202074886157695</v>
      </c>
      <c r="H1369" s="68">
        <v>53.191489361702097</v>
      </c>
      <c r="I1369" s="71">
        <v>0.79396547867454004</v>
      </c>
      <c r="J1369" s="68">
        <v>67.730496453900699</v>
      </c>
      <c r="K1369" s="71">
        <v>0.94906395676084598</v>
      </c>
      <c r="L1369" s="68">
        <v>81.914893617021306</v>
      </c>
      <c r="M1369" s="71">
        <v>0.60595920968769901</v>
      </c>
      <c r="N1369" s="68">
        <v>12.056737588652499</v>
      </c>
      <c r="O1369" s="71">
        <v>0.60840290870061697</v>
      </c>
      <c r="P1369" s="68">
        <v>58.214285714285701</v>
      </c>
      <c r="Q1369" s="71"/>
      <c r="R1369" s="68"/>
    </row>
    <row r="1370" spans="1:18" x14ac:dyDescent="0.2">
      <c r="A1370" s="72" t="s">
        <v>3072</v>
      </c>
      <c r="B1370" s="66" t="s">
        <v>3073</v>
      </c>
      <c r="C1370" s="67">
        <v>35</v>
      </c>
      <c r="D1370" s="67" t="s">
        <v>346</v>
      </c>
      <c r="E1370" s="71">
        <v>0.75861479901932005</v>
      </c>
      <c r="F1370" s="68">
        <v>39.909735654416501</v>
      </c>
      <c r="G1370" s="71">
        <v>0.72104510091476903</v>
      </c>
      <c r="H1370" s="68">
        <v>18.375241779497099</v>
      </c>
      <c r="I1370" s="71">
        <v>0.74308898525355704</v>
      </c>
      <c r="J1370" s="68">
        <v>27.208252740167602</v>
      </c>
      <c r="K1370" s="71">
        <v>0.94445009854376605</v>
      </c>
      <c r="L1370" s="68">
        <v>75.950999355254694</v>
      </c>
      <c r="M1370" s="71">
        <v>0.69090994239685299</v>
      </c>
      <c r="N1370" s="68">
        <v>26.838709677419399</v>
      </c>
      <c r="O1370" s="71">
        <v>0.69357986798765303</v>
      </c>
      <c r="P1370" s="68">
        <v>70.8333333333333</v>
      </c>
      <c r="Q1370" s="71"/>
      <c r="R1370" s="68"/>
    </row>
    <row r="1371" spans="1:18" x14ac:dyDescent="0.2">
      <c r="A1371" s="72" t="s">
        <v>3074</v>
      </c>
      <c r="B1371" s="66" t="s">
        <v>3075</v>
      </c>
      <c r="C1371" s="67">
        <v>35</v>
      </c>
      <c r="D1371" s="67" t="s">
        <v>346</v>
      </c>
      <c r="E1371" s="71">
        <v>0.72422894700789497</v>
      </c>
      <c r="F1371" s="68">
        <v>28.562217923920102</v>
      </c>
      <c r="G1371" s="71">
        <v>0.76890246519584504</v>
      </c>
      <c r="H1371" s="68">
        <v>31.270148291424899</v>
      </c>
      <c r="I1371" s="71">
        <v>0.73924083702788002</v>
      </c>
      <c r="J1371" s="68">
        <v>26.176660219213399</v>
      </c>
      <c r="K1371" s="71">
        <v>0.98721720107491495</v>
      </c>
      <c r="L1371" s="68">
        <v>98.259187620889705</v>
      </c>
      <c r="M1371" s="71">
        <v>0.43333489439423001</v>
      </c>
      <c r="N1371" s="68">
        <v>7.2903225806451601</v>
      </c>
      <c r="O1371" s="71">
        <v>0.69244933734660397</v>
      </c>
      <c r="P1371" s="68">
        <v>70.701058201058203</v>
      </c>
      <c r="Q1371" s="71"/>
      <c r="R1371" s="68"/>
    </row>
    <row r="1372" spans="1:18" x14ac:dyDescent="0.2">
      <c r="A1372" s="72" t="s">
        <v>3076</v>
      </c>
      <c r="B1372" s="66" t="s">
        <v>3077</v>
      </c>
      <c r="C1372" s="67">
        <v>36</v>
      </c>
      <c r="D1372" s="67" t="s">
        <v>346</v>
      </c>
      <c r="E1372" s="71">
        <v>0.84526502831489803</v>
      </c>
      <c r="F1372" s="68">
        <v>91.134751773049601</v>
      </c>
      <c r="G1372" s="71">
        <v>0.79892209799676095</v>
      </c>
      <c r="H1372" s="68">
        <v>35.8156028368794</v>
      </c>
      <c r="I1372" s="71">
        <v>0.94643270666090296</v>
      </c>
      <c r="J1372" s="68">
        <v>95.390070921985796</v>
      </c>
      <c r="K1372" s="71">
        <v>0.83874625211015597</v>
      </c>
      <c r="L1372" s="68">
        <v>31.914893617021299</v>
      </c>
      <c r="M1372" s="71">
        <v>0.92463352453792202</v>
      </c>
      <c r="N1372" s="68">
        <v>94.680851063829806</v>
      </c>
      <c r="O1372" s="71">
        <v>0.71759056026874901</v>
      </c>
      <c r="P1372" s="68">
        <v>80</v>
      </c>
      <c r="Q1372" s="71"/>
      <c r="R1372" s="68"/>
    </row>
    <row r="1373" spans="1:18" x14ac:dyDescent="0.2">
      <c r="A1373" s="72" t="s">
        <v>3078</v>
      </c>
      <c r="B1373" s="66" t="s">
        <v>3079</v>
      </c>
      <c r="C1373" s="67">
        <v>36</v>
      </c>
      <c r="D1373" s="67" t="s">
        <v>346</v>
      </c>
      <c r="E1373" s="71">
        <v>0.86368753731318404</v>
      </c>
      <c r="F1373" s="68">
        <v>96.0992907801418</v>
      </c>
      <c r="G1373" s="71">
        <v>0.81676434199070802</v>
      </c>
      <c r="H1373" s="68">
        <v>44.680851063829799</v>
      </c>
      <c r="I1373" s="71">
        <v>0.94077306690684004</v>
      </c>
      <c r="J1373" s="68">
        <v>94.680851063829806</v>
      </c>
      <c r="K1373" s="71">
        <v>0.82614830305626297</v>
      </c>
      <c r="L1373" s="68">
        <v>29.078014184397201</v>
      </c>
      <c r="M1373" s="71">
        <v>0.95650095602294405</v>
      </c>
      <c r="N1373" s="68">
        <v>97.163120567375898</v>
      </c>
      <c r="O1373" s="71">
        <v>0.77825101858916801</v>
      </c>
      <c r="P1373" s="68">
        <v>88.928571428571402</v>
      </c>
      <c r="Q1373" s="71"/>
      <c r="R1373" s="68"/>
    </row>
    <row r="1374" spans="1:18" x14ac:dyDescent="0.2">
      <c r="A1374" s="72" t="s">
        <v>3080</v>
      </c>
      <c r="B1374" s="66" t="s">
        <v>3081</v>
      </c>
      <c r="C1374" s="67">
        <v>36</v>
      </c>
      <c r="D1374" s="67" t="s">
        <v>346</v>
      </c>
      <c r="E1374" s="71">
        <v>0.84534561793648899</v>
      </c>
      <c r="F1374" s="68">
        <v>91.489361702127695</v>
      </c>
      <c r="G1374" s="71">
        <v>0.79314236044601205</v>
      </c>
      <c r="H1374" s="68">
        <v>32.269503546099301</v>
      </c>
      <c r="I1374" s="71">
        <v>0.92579412842131703</v>
      </c>
      <c r="J1374" s="68">
        <v>92.553191489361694</v>
      </c>
      <c r="K1374" s="71">
        <v>0.89753668102832895</v>
      </c>
      <c r="L1374" s="68">
        <v>54.609929078014197</v>
      </c>
      <c r="M1374" s="71">
        <v>0.791852560016996</v>
      </c>
      <c r="N1374" s="68">
        <v>55.319148936170201</v>
      </c>
      <c r="O1374" s="71">
        <v>0.81840235976979403</v>
      </c>
      <c r="P1374" s="68">
        <v>92.5</v>
      </c>
      <c r="Q1374" s="71"/>
      <c r="R1374" s="68"/>
    </row>
    <row r="1375" spans="1:18" x14ac:dyDescent="0.2">
      <c r="A1375" s="72" t="s">
        <v>3082</v>
      </c>
      <c r="B1375" s="66" t="s">
        <v>3083</v>
      </c>
      <c r="C1375" s="67">
        <v>36</v>
      </c>
      <c r="D1375" s="67" t="s">
        <v>346</v>
      </c>
      <c r="E1375" s="71">
        <v>0.80871310653986295</v>
      </c>
      <c r="F1375" s="68">
        <v>71.276595744680805</v>
      </c>
      <c r="G1375" s="71">
        <v>0.79816851313238701</v>
      </c>
      <c r="H1375" s="68">
        <v>34.751773049645401</v>
      </c>
      <c r="I1375" s="71">
        <v>0.95149838124617003</v>
      </c>
      <c r="J1375" s="68">
        <v>96.0992907801418</v>
      </c>
      <c r="K1375" s="71">
        <v>0.86226242367742501</v>
      </c>
      <c r="L1375" s="68">
        <v>36.524822695035503</v>
      </c>
      <c r="M1375" s="71">
        <v>0.648449118334396</v>
      </c>
      <c r="N1375" s="68">
        <v>18.085106382978701</v>
      </c>
      <c r="O1375" s="71">
        <v>0.78318709630893502</v>
      </c>
      <c r="P1375" s="68">
        <v>90</v>
      </c>
      <c r="Q1375" s="71"/>
      <c r="R1375" s="68"/>
    </row>
    <row r="1376" spans="1:18" x14ac:dyDescent="0.2">
      <c r="A1376" s="72" t="s">
        <v>3084</v>
      </c>
      <c r="B1376" s="66" t="s">
        <v>3085</v>
      </c>
      <c r="C1376" s="67">
        <v>36</v>
      </c>
      <c r="D1376" s="67" t="s">
        <v>346</v>
      </c>
      <c r="E1376" s="71">
        <v>0.81962396831224005</v>
      </c>
      <c r="F1376" s="68">
        <v>79.078014184397205</v>
      </c>
      <c r="G1376" s="71">
        <v>0.82282682997798595</v>
      </c>
      <c r="H1376" s="68">
        <v>48.581560283687899</v>
      </c>
      <c r="I1376" s="71">
        <v>0.80038728426921901</v>
      </c>
      <c r="J1376" s="68">
        <v>69.503546099290801</v>
      </c>
      <c r="K1376" s="71">
        <v>0.89991703873875295</v>
      </c>
      <c r="L1376" s="68">
        <v>56.737588652482302</v>
      </c>
      <c r="M1376" s="71">
        <v>0.74405141278946296</v>
      </c>
      <c r="N1376" s="68">
        <v>39.361702127659598</v>
      </c>
      <c r="O1376" s="71">
        <v>0.83093727578578203</v>
      </c>
      <c r="P1376" s="68">
        <v>92.857142857142904</v>
      </c>
      <c r="Q1376" s="71"/>
      <c r="R1376" s="68"/>
    </row>
    <row r="1377" spans="1:18" x14ac:dyDescent="0.2">
      <c r="A1377" s="72" t="s">
        <v>3086</v>
      </c>
      <c r="B1377" s="66" t="s">
        <v>3087</v>
      </c>
      <c r="C1377" s="67">
        <v>36</v>
      </c>
      <c r="D1377" s="67" t="s">
        <v>346</v>
      </c>
      <c r="E1377" s="71">
        <v>0.68655413622002703</v>
      </c>
      <c r="F1377" s="68">
        <v>20.212765957446798</v>
      </c>
      <c r="G1377" s="71">
        <v>0.74640565900716005</v>
      </c>
      <c r="H1377" s="68">
        <v>18.085106382978701</v>
      </c>
      <c r="I1377" s="71">
        <v>0.75911275710582604</v>
      </c>
      <c r="J1377" s="68">
        <v>51.418439716312101</v>
      </c>
      <c r="K1377" s="71">
        <v>0.81278495480566604</v>
      </c>
      <c r="L1377" s="68">
        <v>27.659574468085101</v>
      </c>
      <c r="M1377" s="71">
        <v>0.65376035691523204</v>
      </c>
      <c r="N1377" s="68">
        <v>19.148936170212799</v>
      </c>
      <c r="O1377" s="71">
        <v>0.46070695326625</v>
      </c>
      <c r="P1377" s="68">
        <v>32.857142857142897</v>
      </c>
      <c r="Q1377" s="71"/>
      <c r="R1377" s="68"/>
    </row>
    <row r="1378" spans="1:18" x14ac:dyDescent="0.2">
      <c r="A1378" s="72" t="s">
        <v>3088</v>
      </c>
      <c r="B1378" s="66" t="s">
        <v>3089</v>
      </c>
      <c r="C1378" s="67">
        <v>36</v>
      </c>
      <c r="D1378" s="67" t="s">
        <v>346</v>
      </c>
      <c r="E1378" s="71">
        <v>0.75440176680474802</v>
      </c>
      <c r="F1378" s="68">
        <v>45.390070921985803</v>
      </c>
      <c r="G1378" s="71">
        <v>0.76774756078764494</v>
      </c>
      <c r="H1378" s="68">
        <v>23.404255319148898</v>
      </c>
      <c r="I1378" s="71">
        <v>0.74521326457666004</v>
      </c>
      <c r="J1378" s="68">
        <v>44.326241134751797</v>
      </c>
      <c r="K1378" s="71">
        <v>0.92305399850293401</v>
      </c>
      <c r="L1378" s="68">
        <v>69.148936170212806</v>
      </c>
      <c r="M1378" s="71">
        <v>0.71749521988527698</v>
      </c>
      <c r="N1378" s="68">
        <v>34.397163120567399</v>
      </c>
      <c r="O1378" s="71">
        <v>0.61849879027122701</v>
      </c>
      <c r="P1378" s="68">
        <v>62.142857142857103</v>
      </c>
      <c r="Q1378" s="71"/>
      <c r="R1378" s="68"/>
    </row>
    <row r="1379" spans="1:18" x14ac:dyDescent="0.2">
      <c r="A1379" s="72" t="s">
        <v>3090</v>
      </c>
      <c r="B1379" s="66" t="s">
        <v>3091</v>
      </c>
      <c r="C1379" s="67">
        <v>35</v>
      </c>
      <c r="D1379" s="67" t="s">
        <v>346</v>
      </c>
      <c r="E1379" s="71">
        <v>0.78924511913100304</v>
      </c>
      <c r="F1379" s="68">
        <v>55.899419729206997</v>
      </c>
      <c r="G1379" s="71">
        <v>0.76059750761521605</v>
      </c>
      <c r="H1379" s="68">
        <v>29.142488716956802</v>
      </c>
      <c r="I1379" s="71">
        <v>0.76109224926170704</v>
      </c>
      <c r="J1379" s="68">
        <v>32.753062540296597</v>
      </c>
      <c r="K1379" s="71">
        <v>0.94640523181627501</v>
      </c>
      <c r="L1379" s="68">
        <v>78.272082527401693</v>
      </c>
      <c r="M1379" s="71">
        <v>0.74242495199737701</v>
      </c>
      <c r="N1379" s="68">
        <v>36.064516129032299</v>
      </c>
      <c r="O1379" s="71">
        <v>0.73570565496443896</v>
      </c>
      <c r="P1379" s="68">
        <v>75.066137566137598</v>
      </c>
      <c r="Q1379" s="71"/>
      <c r="R1379" s="68"/>
    </row>
    <row r="1380" spans="1:18" x14ac:dyDescent="0.2">
      <c r="A1380" s="72" t="s">
        <v>3092</v>
      </c>
      <c r="B1380" s="66" t="s">
        <v>3093</v>
      </c>
      <c r="C1380" s="67">
        <v>35</v>
      </c>
      <c r="D1380" s="67" t="s">
        <v>346</v>
      </c>
      <c r="E1380" s="71">
        <v>0.75341451607689902</v>
      </c>
      <c r="F1380" s="68">
        <v>37.911025145067697</v>
      </c>
      <c r="G1380" s="71">
        <v>0.76264158755240696</v>
      </c>
      <c r="H1380" s="68">
        <v>29.5938104448743</v>
      </c>
      <c r="I1380" s="71">
        <v>0.70189640042540802</v>
      </c>
      <c r="J1380" s="68">
        <v>17.3436492585429</v>
      </c>
      <c r="K1380" s="71">
        <v>0.955013288647658</v>
      </c>
      <c r="L1380" s="68">
        <v>84.848484848484802</v>
      </c>
      <c r="M1380" s="71">
        <v>0.67217721163302602</v>
      </c>
      <c r="N1380" s="68">
        <v>24.709677419354801</v>
      </c>
      <c r="O1380" s="71">
        <v>0.675344092125995</v>
      </c>
      <c r="P1380" s="68">
        <v>68.915343915343897</v>
      </c>
      <c r="Q1380" s="71"/>
      <c r="R1380" s="68"/>
    </row>
    <row r="1381" spans="1:18" x14ac:dyDescent="0.2">
      <c r="A1381" s="72" t="s">
        <v>3094</v>
      </c>
      <c r="B1381" s="66" t="s">
        <v>3095</v>
      </c>
      <c r="C1381" s="67">
        <v>35</v>
      </c>
      <c r="D1381" s="67" t="s">
        <v>346</v>
      </c>
      <c r="E1381" s="71">
        <v>0.72956836109944501</v>
      </c>
      <c r="F1381" s="68">
        <v>29.916183107672499</v>
      </c>
      <c r="G1381" s="71">
        <v>0.79316814192193197</v>
      </c>
      <c r="H1381" s="68">
        <v>40.618955512572498</v>
      </c>
      <c r="I1381" s="71">
        <v>0.63691056692342296</v>
      </c>
      <c r="J1381" s="68">
        <v>8.4461637653127006</v>
      </c>
      <c r="K1381" s="71">
        <v>0.91663786905327005</v>
      </c>
      <c r="L1381" s="68">
        <v>52.5467440361057</v>
      </c>
      <c r="M1381" s="71">
        <v>0.69090994239685299</v>
      </c>
      <c r="N1381" s="68">
        <v>26.838709677419399</v>
      </c>
      <c r="O1381" s="71">
        <v>0.61021528520174795</v>
      </c>
      <c r="P1381" s="68">
        <v>61.441798941798901</v>
      </c>
      <c r="Q1381" s="71"/>
      <c r="R1381" s="68"/>
    </row>
    <row r="1382" spans="1:18" x14ac:dyDescent="0.2">
      <c r="A1382" s="72" t="s">
        <v>3096</v>
      </c>
      <c r="B1382" s="66" t="s">
        <v>3097</v>
      </c>
      <c r="C1382" s="67">
        <v>35</v>
      </c>
      <c r="D1382" s="67" t="s">
        <v>346</v>
      </c>
      <c r="E1382" s="71">
        <v>0.70217686707840699</v>
      </c>
      <c r="F1382" s="68">
        <v>23.0174081237911</v>
      </c>
      <c r="G1382" s="71">
        <v>0.779972019355617</v>
      </c>
      <c r="H1382" s="68">
        <v>35.8478401031592</v>
      </c>
      <c r="I1382" s="71">
        <v>0.70982156565090604</v>
      </c>
      <c r="J1382" s="68">
        <v>19.535783365570602</v>
      </c>
      <c r="K1382" s="71">
        <v>0.928669809135239</v>
      </c>
      <c r="L1382" s="68">
        <v>62.024500322372702</v>
      </c>
      <c r="M1382" s="71">
        <v>0.66281084625111197</v>
      </c>
      <c r="N1382" s="68">
        <v>23.161290322580601</v>
      </c>
      <c r="O1382" s="71">
        <v>0.42961009499915798</v>
      </c>
      <c r="P1382" s="68">
        <v>36.044973544973502</v>
      </c>
      <c r="Q1382" s="71"/>
      <c r="R1382" s="68"/>
    </row>
    <row r="1383" spans="1:18" x14ac:dyDescent="0.2">
      <c r="A1383" s="72" t="s">
        <v>3098</v>
      </c>
      <c r="B1383" s="66" t="s">
        <v>3099</v>
      </c>
      <c r="C1383" s="67">
        <v>35</v>
      </c>
      <c r="D1383" s="67" t="s">
        <v>346</v>
      </c>
      <c r="E1383" s="71">
        <v>0.80635846802750799</v>
      </c>
      <c r="F1383" s="68">
        <v>64.861379754996804</v>
      </c>
      <c r="G1383" s="71">
        <v>0.825255891354848</v>
      </c>
      <c r="H1383" s="68">
        <v>52.224371373307498</v>
      </c>
      <c r="I1383" s="71">
        <v>0.76087371492674605</v>
      </c>
      <c r="J1383" s="68">
        <v>32.688588007736897</v>
      </c>
      <c r="K1383" s="71">
        <v>0.96066638809280602</v>
      </c>
      <c r="L1383" s="68">
        <v>89.168278529980697</v>
      </c>
      <c r="M1383" s="71">
        <v>0.83140542312555599</v>
      </c>
      <c r="N1383" s="68">
        <v>56.064516129032299</v>
      </c>
      <c r="O1383" s="71">
        <v>0.65359092263758201</v>
      </c>
      <c r="P1383" s="68">
        <v>67.129629629629605</v>
      </c>
      <c r="Q1383" s="71"/>
      <c r="R1383" s="68"/>
    </row>
    <row r="1384" spans="1:18" x14ac:dyDescent="0.2">
      <c r="A1384" s="72" t="s">
        <v>3100</v>
      </c>
      <c r="B1384" s="66" t="s">
        <v>3101</v>
      </c>
      <c r="C1384" s="67">
        <v>36</v>
      </c>
      <c r="D1384" s="67" t="s">
        <v>346</v>
      </c>
      <c r="E1384" s="71">
        <v>0.73675441169604206</v>
      </c>
      <c r="F1384" s="68">
        <v>35.460992907801398</v>
      </c>
      <c r="G1384" s="71">
        <v>0.77515266882602596</v>
      </c>
      <c r="H1384" s="68">
        <v>25.531914893617</v>
      </c>
      <c r="I1384" s="71">
        <v>0.75043138923294195</v>
      </c>
      <c r="J1384" s="68">
        <v>48.226950354609897</v>
      </c>
      <c r="K1384" s="71">
        <v>0.76937588953199698</v>
      </c>
      <c r="L1384" s="68">
        <v>17.021276595744698</v>
      </c>
      <c r="M1384" s="71">
        <v>0.66969407265774406</v>
      </c>
      <c r="N1384" s="68">
        <v>21.631205673758899</v>
      </c>
      <c r="O1384" s="71">
        <v>0.719118038231503</v>
      </c>
      <c r="P1384" s="68">
        <v>81.428571428571402</v>
      </c>
      <c r="Q1384" s="71"/>
      <c r="R1384" s="68"/>
    </row>
    <row r="1385" spans="1:18" x14ac:dyDescent="0.2">
      <c r="A1385" s="72" t="s">
        <v>3102</v>
      </c>
      <c r="B1385" s="66" t="s">
        <v>3103</v>
      </c>
      <c r="C1385" s="67">
        <v>36</v>
      </c>
      <c r="D1385" s="67" t="s">
        <v>346</v>
      </c>
      <c r="E1385" s="71">
        <v>0.74983856906972801</v>
      </c>
      <c r="F1385" s="68">
        <v>41.134751773049601</v>
      </c>
      <c r="G1385" s="71">
        <v>0.80804053419781396</v>
      </c>
      <c r="H1385" s="68">
        <v>40.070921985815602</v>
      </c>
      <c r="I1385" s="71">
        <v>0.73921667208591402</v>
      </c>
      <c r="J1385" s="68">
        <v>40.780141843971599</v>
      </c>
      <c r="K1385" s="71">
        <v>0.89589146762946104</v>
      </c>
      <c r="L1385" s="68">
        <v>53.546099290780099</v>
      </c>
      <c r="M1385" s="71">
        <v>0.68031654981941803</v>
      </c>
      <c r="N1385" s="68">
        <v>23.758865248227</v>
      </c>
      <c r="O1385" s="71">
        <v>0.62572762161603102</v>
      </c>
      <c r="P1385" s="68">
        <v>63.214285714285701</v>
      </c>
      <c r="Q1385" s="71"/>
      <c r="R1385" s="68"/>
    </row>
    <row r="1386" spans="1:18" x14ac:dyDescent="0.2">
      <c r="A1386" s="72" t="s">
        <v>3104</v>
      </c>
      <c r="B1386" s="66" t="s">
        <v>3105</v>
      </c>
      <c r="C1386" s="67">
        <v>36</v>
      </c>
      <c r="D1386" s="67" t="s">
        <v>346</v>
      </c>
      <c r="E1386" s="71">
        <v>0.72134525896865698</v>
      </c>
      <c r="F1386" s="68">
        <v>29.078014184397201</v>
      </c>
      <c r="G1386" s="71">
        <v>0.82981510271150405</v>
      </c>
      <c r="H1386" s="68">
        <v>51.773049645390103</v>
      </c>
      <c r="I1386" s="71">
        <v>0.76580774969164001</v>
      </c>
      <c r="J1386" s="68">
        <v>54.964539007092199</v>
      </c>
      <c r="K1386" s="71">
        <v>0.85995045466483</v>
      </c>
      <c r="L1386" s="68">
        <v>35.460992907801398</v>
      </c>
      <c r="M1386" s="71">
        <v>0.68031654981941803</v>
      </c>
      <c r="N1386" s="68">
        <v>23.758865248227</v>
      </c>
      <c r="O1386" s="71">
        <v>0.47083643795589403</v>
      </c>
      <c r="P1386" s="68">
        <v>33.928571428571402</v>
      </c>
      <c r="Q1386" s="71"/>
      <c r="R1386" s="68"/>
    </row>
    <row r="1387" spans="1:18" x14ac:dyDescent="0.2">
      <c r="A1387" s="72" t="s">
        <v>3106</v>
      </c>
      <c r="B1387" s="66" t="s">
        <v>3107</v>
      </c>
      <c r="C1387" s="67">
        <v>35</v>
      </c>
      <c r="D1387" s="67" t="s">
        <v>346</v>
      </c>
      <c r="E1387" s="71">
        <v>0.76367476540605295</v>
      </c>
      <c r="F1387" s="68">
        <v>42.553191489361701</v>
      </c>
      <c r="G1387" s="71">
        <v>0.77821718153997199</v>
      </c>
      <c r="H1387" s="68">
        <v>35.332043842682097</v>
      </c>
      <c r="I1387" s="71">
        <v>0.71048043102436198</v>
      </c>
      <c r="J1387" s="68">
        <v>19.793681495809199</v>
      </c>
      <c r="K1387" s="71">
        <v>0.82985101266057004</v>
      </c>
      <c r="L1387" s="68">
        <v>20.309477756286299</v>
      </c>
      <c r="M1387" s="71">
        <v>0.71900903854259401</v>
      </c>
      <c r="N1387" s="68">
        <v>31.290322580645199</v>
      </c>
      <c r="O1387" s="71">
        <v>0.78081616326276804</v>
      </c>
      <c r="P1387" s="68">
        <v>80.489417989418001</v>
      </c>
      <c r="Q1387" s="71"/>
      <c r="R1387" s="68"/>
    </row>
    <row r="1388" spans="1:18" x14ac:dyDescent="0.2">
      <c r="A1388" s="72" t="s">
        <v>3108</v>
      </c>
      <c r="B1388" s="66" t="s">
        <v>3109</v>
      </c>
      <c r="C1388" s="67">
        <v>35</v>
      </c>
      <c r="D1388" s="67" t="s">
        <v>346</v>
      </c>
      <c r="E1388" s="71">
        <v>0.76583591901925696</v>
      </c>
      <c r="F1388" s="68">
        <v>43.6492585428756</v>
      </c>
      <c r="G1388" s="71">
        <v>0.786993971433532</v>
      </c>
      <c r="H1388" s="68">
        <v>38.620245003223701</v>
      </c>
      <c r="I1388" s="71">
        <v>0.74434089866026998</v>
      </c>
      <c r="J1388" s="68">
        <v>27.659574468085101</v>
      </c>
      <c r="K1388" s="71">
        <v>0.96122071451568603</v>
      </c>
      <c r="L1388" s="68">
        <v>89.6840747904578</v>
      </c>
      <c r="M1388" s="71">
        <v>0.597246288577717</v>
      </c>
      <c r="N1388" s="68">
        <v>17.161290322580601</v>
      </c>
      <c r="O1388" s="71">
        <v>0.73937772190908002</v>
      </c>
      <c r="P1388" s="68">
        <v>75.595238095238102</v>
      </c>
      <c r="Q1388" s="71"/>
      <c r="R1388" s="68"/>
    </row>
    <row r="1389" spans="1:18" x14ac:dyDescent="0.2">
      <c r="A1389" s="72" t="s">
        <v>3110</v>
      </c>
      <c r="B1389" s="66" t="s">
        <v>3111</v>
      </c>
      <c r="C1389" s="67">
        <v>35</v>
      </c>
      <c r="D1389" s="67" t="s">
        <v>346</v>
      </c>
      <c r="E1389" s="71">
        <v>0.83103057750740605</v>
      </c>
      <c r="F1389" s="68">
        <v>75.628626692456507</v>
      </c>
      <c r="G1389" s="71">
        <v>0.80800443864816995</v>
      </c>
      <c r="H1389" s="68">
        <v>45.325596389426202</v>
      </c>
      <c r="I1389" s="71">
        <v>0.740125717798363</v>
      </c>
      <c r="J1389" s="68">
        <v>26.499032882011601</v>
      </c>
      <c r="K1389" s="71">
        <v>0.92657100083815302</v>
      </c>
      <c r="L1389" s="68">
        <v>60.477111540941301</v>
      </c>
      <c r="M1389" s="71">
        <v>0.90165316348990798</v>
      </c>
      <c r="N1389" s="68">
        <v>75.161290322580598</v>
      </c>
      <c r="O1389" s="71">
        <v>0.77879856676243597</v>
      </c>
      <c r="P1389" s="68">
        <v>80.158730158730194</v>
      </c>
      <c r="Q1389" s="71"/>
      <c r="R1389" s="68"/>
    </row>
    <row r="1390" spans="1:18" x14ac:dyDescent="0.2">
      <c r="A1390" s="72" t="s">
        <v>3112</v>
      </c>
      <c r="B1390" s="66" t="s">
        <v>3113</v>
      </c>
      <c r="C1390" s="67">
        <v>35</v>
      </c>
      <c r="D1390" s="67" t="s">
        <v>346</v>
      </c>
      <c r="E1390" s="71">
        <v>0.83772264980651301</v>
      </c>
      <c r="F1390" s="68">
        <v>78.723404255319195</v>
      </c>
      <c r="G1390" s="71">
        <v>0.839914103310892</v>
      </c>
      <c r="H1390" s="68">
        <v>58.478401031592497</v>
      </c>
      <c r="I1390" s="71">
        <v>0.79434158629032103</v>
      </c>
      <c r="J1390" s="68">
        <v>45.970341715022599</v>
      </c>
      <c r="K1390" s="71">
        <v>0.98123335753482599</v>
      </c>
      <c r="L1390" s="68">
        <v>97.227595099935499</v>
      </c>
      <c r="M1390" s="71">
        <v>0.88760361541703703</v>
      </c>
      <c r="N1390" s="68">
        <v>71.290322580645196</v>
      </c>
      <c r="O1390" s="71">
        <v>0.68552058647948599</v>
      </c>
      <c r="P1390" s="68">
        <v>69.841269841269806</v>
      </c>
      <c r="Q1390" s="71"/>
      <c r="R1390" s="68"/>
    </row>
    <row r="1391" spans="1:18" x14ac:dyDescent="0.2">
      <c r="A1391" s="72" t="s">
        <v>3114</v>
      </c>
      <c r="B1391" s="66" t="s">
        <v>3115</v>
      </c>
      <c r="C1391" s="67">
        <v>35</v>
      </c>
      <c r="D1391" s="67" t="s">
        <v>346</v>
      </c>
      <c r="E1391" s="71">
        <v>0.74322621287067703</v>
      </c>
      <c r="F1391" s="68">
        <v>33.655705996131502</v>
      </c>
      <c r="G1391" s="71">
        <v>0.77302957099124003</v>
      </c>
      <c r="H1391" s="68">
        <v>33.010960670535098</v>
      </c>
      <c r="I1391" s="71">
        <v>0.67875218989836394</v>
      </c>
      <c r="J1391" s="68">
        <v>13.9909735654416</v>
      </c>
      <c r="K1391" s="71">
        <v>0.92732899344263697</v>
      </c>
      <c r="L1391" s="68">
        <v>61.315280464216599</v>
      </c>
      <c r="M1391" s="71">
        <v>0.74242495199737701</v>
      </c>
      <c r="N1391" s="68">
        <v>36.064516129032299</v>
      </c>
      <c r="O1391" s="71">
        <v>0.59459535802376595</v>
      </c>
      <c r="P1391" s="68">
        <v>58.730158730158699</v>
      </c>
      <c r="Q1391" s="71"/>
      <c r="R1391" s="68"/>
    </row>
    <row r="1392" spans="1:18" x14ac:dyDescent="0.2">
      <c r="A1392" s="72" t="s">
        <v>3116</v>
      </c>
      <c r="B1392" s="66" t="s">
        <v>3117</v>
      </c>
      <c r="C1392" s="67">
        <v>35</v>
      </c>
      <c r="D1392" s="67" t="s">
        <v>346</v>
      </c>
      <c r="E1392" s="71">
        <v>0.69078571202891503</v>
      </c>
      <c r="F1392" s="68">
        <v>20.954223081882699</v>
      </c>
      <c r="G1392" s="71">
        <v>0.68548787376377496</v>
      </c>
      <c r="H1392" s="68">
        <v>12.314635718890999</v>
      </c>
      <c r="I1392" s="71">
        <v>0.63927209889797998</v>
      </c>
      <c r="J1392" s="68">
        <v>8.7685364281109006</v>
      </c>
      <c r="K1392" s="71">
        <v>0.90693202478559298</v>
      </c>
      <c r="L1392" s="68">
        <v>46.421663442940002</v>
      </c>
      <c r="M1392" s="71">
        <v>0.667494028942069</v>
      </c>
      <c r="N1392" s="68">
        <v>23.935483870967701</v>
      </c>
      <c r="O1392" s="71">
        <v>0.55474253375516003</v>
      </c>
      <c r="P1392" s="68">
        <v>51.984126984127002</v>
      </c>
      <c r="Q1392" s="71"/>
      <c r="R1392" s="68"/>
    </row>
    <row r="1393" spans="1:18" x14ac:dyDescent="0.2">
      <c r="A1393" s="72" t="s">
        <v>3118</v>
      </c>
      <c r="B1393" s="66" t="s">
        <v>3119</v>
      </c>
      <c r="C1393" s="67">
        <v>35</v>
      </c>
      <c r="D1393" s="67" t="s">
        <v>346</v>
      </c>
      <c r="E1393" s="71">
        <v>0.82483496445687299</v>
      </c>
      <c r="F1393" s="68">
        <v>73.436492585428795</v>
      </c>
      <c r="G1393" s="71">
        <v>0.83380162460638996</v>
      </c>
      <c r="H1393" s="68">
        <v>55.834945196647297</v>
      </c>
      <c r="I1393" s="71">
        <v>0.80943355401091599</v>
      </c>
      <c r="J1393" s="68">
        <v>53.127014829142503</v>
      </c>
      <c r="K1393" s="71">
        <v>0.96289111320882903</v>
      </c>
      <c r="L1393" s="68">
        <v>90.522243713733104</v>
      </c>
      <c r="M1393" s="71">
        <v>0.88292043272608101</v>
      </c>
      <c r="N1393" s="68">
        <v>70.451612903225794</v>
      </c>
      <c r="O1393" s="71">
        <v>0.63512809773214995</v>
      </c>
      <c r="P1393" s="68">
        <v>65.079365079365104</v>
      </c>
      <c r="Q1393" s="71"/>
      <c r="R1393" s="68"/>
    </row>
    <row r="1394" spans="1:18" x14ac:dyDescent="0.2">
      <c r="A1394" s="72" t="s">
        <v>3120</v>
      </c>
      <c r="B1394" s="66" t="s">
        <v>3121</v>
      </c>
      <c r="C1394" s="67">
        <v>35</v>
      </c>
      <c r="D1394" s="67" t="s">
        <v>346</v>
      </c>
      <c r="E1394" s="71">
        <v>0.59123488526910095</v>
      </c>
      <c r="F1394" s="68">
        <v>9.0264345583494503</v>
      </c>
      <c r="G1394" s="71">
        <v>0.57682923245509399</v>
      </c>
      <c r="H1394" s="68">
        <v>3.67504835589942</v>
      </c>
      <c r="I1394" s="71">
        <v>0.51892235318570101</v>
      </c>
      <c r="J1394" s="68">
        <v>2.3855577047066401</v>
      </c>
      <c r="K1394" s="71">
        <v>0.81959663957401097</v>
      </c>
      <c r="L1394" s="68">
        <v>18.181818181818201</v>
      </c>
      <c r="M1394" s="71">
        <v>0.45206762515805698</v>
      </c>
      <c r="N1394" s="68">
        <v>8.2580645161290303</v>
      </c>
      <c r="O1394" s="71">
        <v>0.58875857597264003</v>
      </c>
      <c r="P1394" s="68">
        <v>57.804232804232797</v>
      </c>
      <c r="Q1394" s="71"/>
      <c r="R1394" s="68"/>
    </row>
    <row r="1395" spans="1:18" x14ac:dyDescent="0.2">
      <c r="A1395" s="72" t="s">
        <v>3122</v>
      </c>
      <c r="B1395" s="66" t="s">
        <v>3123</v>
      </c>
      <c r="C1395" s="67">
        <v>35</v>
      </c>
      <c r="D1395" s="67" t="s">
        <v>346</v>
      </c>
      <c r="E1395" s="71">
        <v>0.62974733540232497</v>
      </c>
      <c r="F1395" s="68">
        <v>13.4751773049645</v>
      </c>
      <c r="G1395" s="71">
        <v>0.65670899528911297</v>
      </c>
      <c r="H1395" s="68">
        <v>9.0264345583494503</v>
      </c>
      <c r="I1395" s="71">
        <v>0.63416361101427499</v>
      </c>
      <c r="J1395" s="68">
        <v>7.9948420373952302</v>
      </c>
      <c r="K1395" s="71">
        <v>0.92814195423253898</v>
      </c>
      <c r="L1395" s="68">
        <v>61.766602192134101</v>
      </c>
      <c r="M1395" s="71">
        <v>0.49421626937666802</v>
      </c>
      <c r="N1395" s="68">
        <v>10.193548387096801</v>
      </c>
      <c r="O1395" s="71">
        <v>0.43550584709903101</v>
      </c>
      <c r="P1395" s="68">
        <v>37.037037037037003</v>
      </c>
      <c r="Q1395" s="71"/>
      <c r="R1395" s="68"/>
    </row>
    <row r="1396" spans="1:18" x14ac:dyDescent="0.2">
      <c r="A1396" s="72" t="s">
        <v>3124</v>
      </c>
      <c r="B1396" s="66" t="s">
        <v>3125</v>
      </c>
      <c r="C1396" s="67">
        <v>35</v>
      </c>
      <c r="D1396" s="67" t="s">
        <v>346</v>
      </c>
      <c r="E1396" s="71">
        <v>0.59815841646912604</v>
      </c>
      <c r="F1396" s="68">
        <v>9.8646034816247603</v>
      </c>
      <c r="G1396" s="71">
        <v>0.62955037701606897</v>
      </c>
      <c r="H1396" s="68">
        <v>6.1895551257253398</v>
      </c>
      <c r="I1396" s="71">
        <v>0.691067033238144</v>
      </c>
      <c r="J1396" s="68">
        <v>15.2804642166344</v>
      </c>
      <c r="K1396" s="71">
        <v>0.95723846884003905</v>
      </c>
      <c r="L1396" s="68">
        <v>86.202450032237294</v>
      </c>
      <c r="M1396" s="71">
        <v>0.40991898093944701</v>
      </c>
      <c r="N1396" s="68">
        <v>6.5161290322580596</v>
      </c>
      <c r="O1396" s="71">
        <v>0.30301722231193101</v>
      </c>
      <c r="P1396" s="68">
        <v>18.5846560846561</v>
      </c>
      <c r="Q1396" s="71"/>
      <c r="R1396" s="68"/>
    </row>
    <row r="1397" spans="1:18" x14ac:dyDescent="0.2">
      <c r="A1397" s="72" t="s">
        <v>3126</v>
      </c>
      <c r="B1397" s="66" t="s">
        <v>3127</v>
      </c>
      <c r="C1397" s="67">
        <v>35</v>
      </c>
      <c r="D1397" s="67" t="s">
        <v>346</v>
      </c>
      <c r="E1397" s="71">
        <v>0.65425013072976101</v>
      </c>
      <c r="F1397" s="68">
        <v>15.9252095422308</v>
      </c>
      <c r="G1397" s="71">
        <v>0.72801302865515805</v>
      </c>
      <c r="H1397" s="68">
        <v>20.373952288845899</v>
      </c>
      <c r="I1397" s="71">
        <v>0.68690086257906502</v>
      </c>
      <c r="J1397" s="68">
        <v>15.0225660863959</v>
      </c>
      <c r="K1397" s="71">
        <v>0.96607112123816996</v>
      </c>
      <c r="L1397" s="68">
        <v>92.585428755641502</v>
      </c>
      <c r="M1397" s="71">
        <v>0.60661265395963104</v>
      </c>
      <c r="N1397" s="68">
        <v>18.064516129032299</v>
      </c>
      <c r="O1397" s="71">
        <v>0.283652987216782</v>
      </c>
      <c r="P1397" s="68">
        <v>15.145502645502599</v>
      </c>
      <c r="Q1397" s="71"/>
      <c r="R1397" s="68"/>
    </row>
    <row r="1398" spans="1:18" x14ac:dyDescent="0.2">
      <c r="A1398" s="72" t="s">
        <v>3128</v>
      </c>
      <c r="B1398" s="66" t="s">
        <v>3129</v>
      </c>
      <c r="C1398" s="67">
        <v>35</v>
      </c>
      <c r="D1398" s="67" t="s">
        <v>346</v>
      </c>
      <c r="E1398" s="71">
        <v>0.79900689175004902</v>
      </c>
      <c r="F1398" s="68">
        <v>61.057382333978097</v>
      </c>
      <c r="G1398" s="71">
        <v>0.841375769164454</v>
      </c>
      <c r="H1398" s="68">
        <v>58.9941972920696</v>
      </c>
      <c r="I1398" s="71">
        <v>0.83221192777272601</v>
      </c>
      <c r="J1398" s="68">
        <v>63.378465506125103</v>
      </c>
      <c r="K1398" s="71">
        <v>0.99006255478817895</v>
      </c>
      <c r="L1398" s="68">
        <v>98.903932946486094</v>
      </c>
      <c r="M1398" s="71">
        <v>0.81735587505268603</v>
      </c>
      <c r="N1398" s="68">
        <v>52.838709677419402</v>
      </c>
      <c r="O1398" s="71">
        <v>0.51402833197220099</v>
      </c>
      <c r="P1398" s="68">
        <v>46.428571428571402</v>
      </c>
      <c r="Q1398" s="71"/>
      <c r="R1398" s="68"/>
    </row>
    <row r="1399" spans="1:18" x14ac:dyDescent="0.2">
      <c r="A1399" s="72" t="s">
        <v>3130</v>
      </c>
      <c r="B1399" s="66" t="s">
        <v>3131</v>
      </c>
      <c r="C1399" s="67">
        <v>35</v>
      </c>
      <c r="D1399" s="67" t="s">
        <v>346</v>
      </c>
      <c r="E1399" s="71">
        <v>0.72739712815382096</v>
      </c>
      <c r="F1399" s="68">
        <v>29.400386847195399</v>
      </c>
      <c r="G1399" s="71">
        <v>0.79821585023442598</v>
      </c>
      <c r="H1399" s="68">
        <v>41.843971631205697</v>
      </c>
      <c r="I1399" s="71">
        <v>0.69636159702331502</v>
      </c>
      <c r="J1399" s="68">
        <v>16.183107672469401</v>
      </c>
      <c r="K1399" s="71">
        <v>0.92035067792365599</v>
      </c>
      <c r="L1399" s="68">
        <v>55.319148936170201</v>
      </c>
      <c r="M1399" s="71">
        <v>0.87355406734416696</v>
      </c>
      <c r="N1399" s="68">
        <v>67.935483870967701</v>
      </c>
      <c r="O1399" s="71">
        <v>0.34850344824354101</v>
      </c>
      <c r="P1399" s="68">
        <v>24.933862433862402</v>
      </c>
      <c r="Q1399" s="71"/>
      <c r="R1399" s="68"/>
    </row>
    <row r="1400" spans="1:18" x14ac:dyDescent="0.2">
      <c r="A1400" s="72" t="s">
        <v>3132</v>
      </c>
      <c r="B1400" s="66" t="s">
        <v>3133</v>
      </c>
      <c r="C1400" s="67">
        <v>35</v>
      </c>
      <c r="D1400" s="67" t="s">
        <v>346</v>
      </c>
      <c r="E1400" s="71">
        <v>0.72986521776173396</v>
      </c>
      <c r="F1400" s="68">
        <v>30.1096067053514</v>
      </c>
      <c r="G1400" s="71">
        <v>0.671911966642742</v>
      </c>
      <c r="H1400" s="68">
        <v>10.702772404900101</v>
      </c>
      <c r="I1400" s="71">
        <v>0.80243795600110401</v>
      </c>
      <c r="J1400" s="68">
        <v>49.451966473243097</v>
      </c>
      <c r="K1400" s="71">
        <v>0.921843290083737</v>
      </c>
      <c r="L1400" s="68">
        <v>56.995486782720803</v>
      </c>
      <c r="M1400" s="71">
        <v>0.83140542312555599</v>
      </c>
      <c r="N1400" s="68">
        <v>56.064516129032299</v>
      </c>
      <c r="O1400" s="71">
        <v>0.42172745295553299</v>
      </c>
      <c r="P1400" s="68">
        <v>35.0529100529101</v>
      </c>
      <c r="Q1400" s="71"/>
      <c r="R1400" s="68"/>
    </row>
    <row r="1401" spans="1:18" x14ac:dyDescent="0.2">
      <c r="A1401" s="72" t="s">
        <v>3134</v>
      </c>
      <c r="B1401" s="66" t="s">
        <v>3135</v>
      </c>
      <c r="C1401" s="67">
        <v>35</v>
      </c>
      <c r="D1401" s="67" t="s">
        <v>346</v>
      </c>
      <c r="E1401" s="71">
        <v>0.71353881490475901</v>
      </c>
      <c r="F1401" s="68">
        <v>25.6608639587363</v>
      </c>
      <c r="G1401" s="71">
        <v>0.84357739907024798</v>
      </c>
      <c r="H1401" s="68">
        <v>60.025789813023898</v>
      </c>
      <c r="I1401" s="71">
        <v>0.69611742480193906</v>
      </c>
      <c r="J1401" s="68">
        <v>15.9896840747905</v>
      </c>
      <c r="K1401" s="71">
        <v>0.897436738878855</v>
      </c>
      <c r="L1401" s="68">
        <v>41.972920696324898</v>
      </c>
      <c r="M1401" s="71">
        <v>0.86887088465321005</v>
      </c>
      <c r="N1401" s="68">
        <v>66.709677419354804</v>
      </c>
      <c r="O1401" s="71">
        <v>0.26169162711954502</v>
      </c>
      <c r="P1401" s="68">
        <v>13.1613756613757</v>
      </c>
      <c r="Q1401" s="71"/>
      <c r="R1401" s="68"/>
    </row>
    <row r="1402" spans="1:18" x14ac:dyDescent="0.2">
      <c r="A1402" s="72" t="s">
        <v>3136</v>
      </c>
      <c r="B1402" s="66" t="s">
        <v>3137</v>
      </c>
      <c r="C1402" s="67">
        <v>35</v>
      </c>
      <c r="D1402" s="67" t="s">
        <v>346</v>
      </c>
      <c r="E1402" s="71">
        <v>0.77901701121697098</v>
      </c>
      <c r="F1402" s="68">
        <v>50.0322372662798</v>
      </c>
      <c r="G1402" s="71">
        <v>0.85764512825255002</v>
      </c>
      <c r="H1402" s="68">
        <v>68.665377176015497</v>
      </c>
      <c r="I1402" s="71">
        <v>0.85231843897346704</v>
      </c>
      <c r="J1402" s="68">
        <v>72.275950999355302</v>
      </c>
      <c r="K1402" s="71">
        <v>0.95113413905841404</v>
      </c>
      <c r="L1402" s="68">
        <v>81.882656350741499</v>
      </c>
      <c r="M1402" s="71">
        <v>0.79862314428885905</v>
      </c>
      <c r="N1402" s="68">
        <v>47.741935483871003</v>
      </c>
      <c r="O1402" s="71">
        <v>0.43536420551156602</v>
      </c>
      <c r="P1402" s="68">
        <v>36.970899470899496</v>
      </c>
      <c r="Q1402" s="71"/>
      <c r="R1402" s="68"/>
    </row>
    <row r="1403" spans="1:18" x14ac:dyDescent="0.2">
      <c r="A1403" s="72" t="s">
        <v>3138</v>
      </c>
      <c r="B1403" s="66" t="s">
        <v>3139</v>
      </c>
      <c r="C1403" s="67">
        <v>35</v>
      </c>
      <c r="D1403" s="67" t="s">
        <v>346</v>
      </c>
      <c r="E1403" s="71">
        <v>0.81662527663970996</v>
      </c>
      <c r="F1403" s="68">
        <v>69.954867827208304</v>
      </c>
      <c r="G1403" s="71">
        <v>0.82453422551044298</v>
      </c>
      <c r="H1403" s="68">
        <v>51.837524177949703</v>
      </c>
      <c r="I1403" s="71">
        <v>0.74903494875560495</v>
      </c>
      <c r="J1403" s="68">
        <v>29.335912314635699</v>
      </c>
      <c r="K1403" s="71">
        <v>0.93628260849776701</v>
      </c>
      <c r="L1403" s="68">
        <v>68.858800773694398</v>
      </c>
      <c r="M1403" s="71">
        <v>0.94848499039947498</v>
      </c>
      <c r="N1403" s="68">
        <v>86.387096774193594</v>
      </c>
      <c r="O1403" s="71">
        <v>0.62478961003525701</v>
      </c>
      <c r="P1403" s="68">
        <v>63.293650793650798</v>
      </c>
      <c r="Q1403" s="71"/>
      <c r="R1403" s="68"/>
    </row>
    <row r="1404" spans="1:18" x14ac:dyDescent="0.2">
      <c r="A1404" s="72" t="s">
        <v>3140</v>
      </c>
      <c r="B1404" s="66" t="s">
        <v>3141</v>
      </c>
      <c r="C1404" s="67">
        <v>35</v>
      </c>
      <c r="D1404" s="67" t="s">
        <v>346</v>
      </c>
      <c r="E1404" s="71">
        <v>0.53788422232809396</v>
      </c>
      <c r="F1404" s="68">
        <v>6.0606060606060597</v>
      </c>
      <c r="G1404" s="71">
        <v>0.62649631210935097</v>
      </c>
      <c r="H1404" s="68">
        <v>6.0606060606060597</v>
      </c>
      <c r="I1404" s="71">
        <v>0.45895266381446398</v>
      </c>
      <c r="J1404" s="68">
        <v>0.96711798839458396</v>
      </c>
      <c r="K1404" s="71">
        <v>0.81196091093684597</v>
      </c>
      <c r="L1404" s="68">
        <v>16.6344294003868</v>
      </c>
      <c r="M1404" s="71">
        <v>0.48484990399475503</v>
      </c>
      <c r="N1404" s="68">
        <v>9.5483870967741904</v>
      </c>
      <c r="O1404" s="71">
        <v>0.30716132078505198</v>
      </c>
      <c r="P1404" s="68">
        <v>19.179894179894202</v>
      </c>
      <c r="Q1404" s="71"/>
      <c r="R1404" s="68"/>
    </row>
    <row r="1405" spans="1:18" x14ac:dyDescent="0.2">
      <c r="A1405" s="72" t="s">
        <v>3142</v>
      </c>
      <c r="B1405" s="66" t="s">
        <v>3143</v>
      </c>
      <c r="C1405" s="67">
        <v>35</v>
      </c>
      <c r="D1405" s="67" t="s">
        <v>346</v>
      </c>
      <c r="E1405" s="71">
        <v>0.723976433184636</v>
      </c>
      <c r="F1405" s="68">
        <v>28.368794326241101</v>
      </c>
      <c r="G1405" s="71">
        <v>0.77130818435932402</v>
      </c>
      <c r="H1405" s="68">
        <v>32.237266279819501</v>
      </c>
      <c r="I1405" s="71">
        <v>0.66829603419058103</v>
      </c>
      <c r="J1405" s="68">
        <v>12.314635718890999</v>
      </c>
      <c r="K1405" s="71">
        <v>0.91822828709036297</v>
      </c>
      <c r="L1405" s="68">
        <v>53.771760154738899</v>
      </c>
      <c r="M1405" s="71">
        <v>0.79393996159790203</v>
      </c>
      <c r="N1405" s="68">
        <v>47.161290322580598</v>
      </c>
      <c r="O1405" s="71">
        <v>0.46810969868501101</v>
      </c>
      <c r="P1405" s="68">
        <v>41.005291005290999</v>
      </c>
      <c r="Q1405" s="71"/>
      <c r="R1405" s="68"/>
    </row>
    <row r="1406" spans="1:18" x14ac:dyDescent="0.2">
      <c r="A1406" s="72" t="s">
        <v>3144</v>
      </c>
      <c r="B1406" s="66" t="s">
        <v>3145</v>
      </c>
      <c r="C1406" s="67">
        <v>35</v>
      </c>
      <c r="D1406" s="67" t="s">
        <v>346</v>
      </c>
      <c r="E1406" s="71">
        <v>0.70238851137037805</v>
      </c>
      <c r="F1406" s="68">
        <v>23.339780786589301</v>
      </c>
      <c r="G1406" s="71">
        <v>0.77834234879580999</v>
      </c>
      <c r="H1406" s="68">
        <v>35.396518375241797</v>
      </c>
      <c r="I1406" s="71">
        <v>0.61081758106552997</v>
      </c>
      <c r="J1406" s="68">
        <v>6.1895551257253398</v>
      </c>
      <c r="K1406" s="71">
        <v>0.93547066710057603</v>
      </c>
      <c r="L1406" s="68">
        <v>67.827208252740206</v>
      </c>
      <c r="M1406" s="71">
        <v>0.82203905774364305</v>
      </c>
      <c r="N1406" s="68">
        <v>53.677419354838698</v>
      </c>
      <c r="O1406" s="71">
        <v>0.36527290214633401</v>
      </c>
      <c r="P1406" s="68">
        <v>26.851851851851901</v>
      </c>
      <c r="Q1406" s="71"/>
      <c r="R1406" s="68"/>
    </row>
    <row r="1407" spans="1:18" x14ac:dyDescent="0.2">
      <c r="A1407" s="72" t="s">
        <v>3146</v>
      </c>
      <c r="B1407" s="66" t="s">
        <v>3147</v>
      </c>
      <c r="C1407" s="67">
        <v>35</v>
      </c>
      <c r="D1407" s="67" t="s">
        <v>346</v>
      </c>
      <c r="E1407" s="71">
        <v>0.76898243038730096</v>
      </c>
      <c r="F1407" s="68">
        <v>45.325596389426202</v>
      </c>
      <c r="G1407" s="71">
        <v>0.846238381825269</v>
      </c>
      <c r="H1407" s="68">
        <v>61.766602192134101</v>
      </c>
      <c r="I1407" s="71">
        <v>0.72000534257912896</v>
      </c>
      <c r="J1407" s="68">
        <v>21.405544809800102</v>
      </c>
      <c r="K1407" s="71">
        <v>0.94114464063590497</v>
      </c>
      <c r="L1407" s="68">
        <v>73.114119922630607</v>
      </c>
      <c r="M1407" s="71">
        <v>0.93443544232660503</v>
      </c>
      <c r="N1407" s="68">
        <v>82.9677419354839</v>
      </c>
      <c r="O1407" s="71">
        <v>0.40308834456959902</v>
      </c>
      <c r="P1407" s="68">
        <v>32.671957671957699</v>
      </c>
      <c r="Q1407" s="71"/>
      <c r="R1407" s="68"/>
    </row>
    <row r="1408" spans="1:18" x14ac:dyDescent="0.2">
      <c r="A1408" s="72" t="s">
        <v>3148</v>
      </c>
      <c r="B1408" s="66" t="s">
        <v>3149</v>
      </c>
      <c r="C1408" s="67">
        <v>35</v>
      </c>
      <c r="D1408" s="67" t="s">
        <v>346</v>
      </c>
      <c r="E1408" s="71">
        <v>0.742501358463455</v>
      </c>
      <c r="F1408" s="68">
        <v>33.2688588007737</v>
      </c>
      <c r="G1408" s="71">
        <v>0.79162226459573104</v>
      </c>
      <c r="H1408" s="68">
        <v>40.232108317214703</v>
      </c>
      <c r="I1408" s="71">
        <v>0.80906799405305196</v>
      </c>
      <c r="J1408" s="68">
        <v>52.933591231463602</v>
      </c>
      <c r="K1408" s="71">
        <v>0.93547998536245403</v>
      </c>
      <c r="L1408" s="68">
        <v>67.956157317859507</v>
      </c>
      <c r="M1408" s="71">
        <v>0.88760361541703703</v>
      </c>
      <c r="N1408" s="68">
        <v>71.290322580645196</v>
      </c>
      <c r="O1408" s="71">
        <v>0.28873293288899898</v>
      </c>
      <c r="P1408" s="68">
        <v>15.939153439153401</v>
      </c>
      <c r="Q1408" s="71"/>
      <c r="R1408" s="68"/>
    </row>
    <row r="1409" spans="1:18" x14ac:dyDescent="0.2">
      <c r="A1409" s="72" t="s">
        <v>3150</v>
      </c>
      <c r="B1409" s="66" t="s">
        <v>3151</v>
      </c>
      <c r="C1409" s="67">
        <v>35</v>
      </c>
      <c r="D1409" s="67" t="s">
        <v>346</v>
      </c>
      <c r="E1409" s="71">
        <v>0.42553309604943701</v>
      </c>
      <c r="F1409" s="68">
        <v>1.80528691166989</v>
      </c>
      <c r="G1409" s="71">
        <v>0.57725181542644499</v>
      </c>
      <c r="H1409" s="68">
        <v>3.7395228884590601</v>
      </c>
      <c r="I1409" s="71">
        <v>0.47159157968469501</v>
      </c>
      <c r="J1409" s="68">
        <v>1.35396518375242</v>
      </c>
      <c r="K1409" s="71">
        <v>0.625836484752328</v>
      </c>
      <c r="L1409" s="68">
        <v>3.2237266279819501</v>
      </c>
      <c r="M1409" s="71">
        <v>0.43801807708518697</v>
      </c>
      <c r="N1409" s="68">
        <v>7.6129032258064502</v>
      </c>
      <c r="O1409" s="71">
        <v>1.4967523298530599E-2</v>
      </c>
      <c r="P1409" s="68">
        <v>0.79365079365079405</v>
      </c>
      <c r="Q1409" s="71"/>
      <c r="R1409" s="68"/>
    </row>
    <row r="1410" spans="1:18" x14ac:dyDescent="0.2">
      <c r="A1410" s="72" t="s">
        <v>3152</v>
      </c>
      <c r="B1410" s="66" t="s">
        <v>3153</v>
      </c>
      <c r="C1410" s="67">
        <v>35</v>
      </c>
      <c r="D1410" s="67" t="s">
        <v>346</v>
      </c>
      <c r="E1410" s="71">
        <v>0.446255055275184</v>
      </c>
      <c r="F1410" s="68">
        <v>2.2566086395873599</v>
      </c>
      <c r="G1410" s="71">
        <v>0.59785404503053097</v>
      </c>
      <c r="H1410" s="68">
        <v>4.4487427466150899</v>
      </c>
      <c r="I1410" s="71">
        <v>0.49264357439081202</v>
      </c>
      <c r="J1410" s="68">
        <v>1.8697614442295301</v>
      </c>
      <c r="K1410" s="71">
        <v>0.67934366641460397</v>
      </c>
      <c r="L1410" s="68">
        <v>4.8355899419729198</v>
      </c>
      <c r="M1410" s="71">
        <v>0.46143399053997097</v>
      </c>
      <c r="N1410" s="68">
        <v>8.5161290322580605</v>
      </c>
      <c r="O1410" s="71">
        <v>0</v>
      </c>
      <c r="P1410" s="68">
        <v>0.59523809523809501</v>
      </c>
      <c r="Q1410" s="71"/>
      <c r="R1410" s="68"/>
    </row>
    <row r="1411" spans="1:18" x14ac:dyDescent="0.2">
      <c r="A1411" s="72" t="s">
        <v>3154</v>
      </c>
      <c r="B1411" s="66" t="s">
        <v>3155</v>
      </c>
      <c r="C1411" s="67">
        <v>35</v>
      </c>
      <c r="D1411" s="67" t="s">
        <v>346</v>
      </c>
      <c r="E1411" s="71">
        <v>0.55497474235272803</v>
      </c>
      <c r="F1411" s="68">
        <v>6.7698259187620904</v>
      </c>
      <c r="G1411" s="71">
        <v>0.64957972019626697</v>
      </c>
      <c r="H1411" s="68">
        <v>8.5106382978723403</v>
      </c>
      <c r="I1411" s="71">
        <v>0.50725084469138604</v>
      </c>
      <c r="J1411" s="68">
        <v>2.1921341070277198</v>
      </c>
      <c r="K1411" s="71">
        <v>0.78997962259513599</v>
      </c>
      <c r="L1411" s="68">
        <v>13.604126370083801</v>
      </c>
      <c r="M1411" s="71">
        <v>0.65812766356015495</v>
      </c>
      <c r="N1411" s="68">
        <v>22.709677419354801</v>
      </c>
      <c r="O1411" s="71">
        <v>0.169935860720694</v>
      </c>
      <c r="P1411" s="68">
        <v>7.3412698412698401</v>
      </c>
      <c r="Q1411" s="71"/>
      <c r="R1411" s="68"/>
    </row>
    <row r="1412" spans="1:18" x14ac:dyDescent="0.2">
      <c r="A1412" s="72" t="s">
        <v>3156</v>
      </c>
      <c r="B1412" s="66" t="s">
        <v>3157</v>
      </c>
      <c r="C1412" s="67">
        <v>35</v>
      </c>
      <c r="D1412" s="67" t="s">
        <v>346</v>
      </c>
      <c r="E1412" s="71">
        <v>0.72584611315105096</v>
      </c>
      <c r="F1412" s="68">
        <v>28.9490651192779</v>
      </c>
      <c r="G1412" s="71">
        <v>0.74337988414927603</v>
      </c>
      <c r="H1412" s="68">
        <v>25.145067698259201</v>
      </c>
      <c r="I1412" s="71">
        <v>0.66410021840003797</v>
      </c>
      <c r="J1412" s="68">
        <v>11.5409413281754</v>
      </c>
      <c r="K1412" s="71">
        <v>0.90999927577417405</v>
      </c>
      <c r="L1412" s="68">
        <v>48.355899419729198</v>
      </c>
      <c r="M1412" s="71">
        <v>0.91101952887182103</v>
      </c>
      <c r="N1412" s="68">
        <v>77.354838709677395</v>
      </c>
      <c r="O1412" s="71">
        <v>0.40073165855994403</v>
      </c>
      <c r="P1412" s="68">
        <v>32.341269841269799</v>
      </c>
      <c r="Q1412" s="71"/>
      <c r="R1412" s="68"/>
    </row>
    <row r="1413" spans="1:18" x14ac:dyDescent="0.2">
      <c r="A1413" s="72" t="s">
        <v>3158</v>
      </c>
      <c r="B1413" s="66" t="s">
        <v>3159</v>
      </c>
      <c r="C1413" s="67">
        <v>35</v>
      </c>
      <c r="D1413" s="67" t="s">
        <v>346</v>
      </c>
      <c r="E1413" s="71">
        <v>0.42886430895378103</v>
      </c>
      <c r="F1413" s="68">
        <v>1.9342359767891699</v>
      </c>
      <c r="G1413" s="71">
        <v>0.509798292771516</v>
      </c>
      <c r="H1413" s="68">
        <v>2.321083172147</v>
      </c>
      <c r="I1413" s="71">
        <v>0.48340829528859303</v>
      </c>
      <c r="J1413" s="68">
        <v>1.5473887814313301</v>
      </c>
      <c r="K1413" s="71">
        <v>0.653880573374515</v>
      </c>
      <c r="L1413" s="68">
        <v>3.8039974210187002</v>
      </c>
      <c r="M1413" s="71">
        <v>0.47548353861284098</v>
      </c>
      <c r="N1413" s="68">
        <v>9.2258064516129004</v>
      </c>
      <c r="O1413" s="71">
        <v>2.1750844721438602E-2</v>
      </c>
      <c r="P1413" s="68">
        <v>0.92592592592592604</v>
      </c>
      <c r="Q1413" s="71"/>
      <c r="R1413" s="68"/>
    </row>
    <row r="1414" spans="1:18" x14ac:dyDescent="0.2">
      <c r="A1414" s="72" t="s">
        <v>3160</v>
      </c>
      <c r="B1414" s="66" t="s">
        <v>3161</v>
      </c>
      <c r="C1414" s="67">
        <v>35</v>
      </c>
      <c r="D1414" s="67" t="s">
        <v>346</v>
      </c>
      <c r="E1414" s="71">
        <v>0.44883250079362902</v>
      </c>
      <c r="F1414" s="68">
        <v>2.321083172147</v>
      </c>
      <c r="G1414" s="71">
        <v>0.59848009428912097</v>
      </c>
      <c r="H1414" s="68">
        <v>4.5776918117343603</v>
      </c>
      <c r="I1414" s="71">
        <v>0.556441017791238</v>
      </c>
      <c r="J1414" s="68">
        <v>3.7395228884590601</v>
      </c>
      <c r="K1414" s="71">
        <v>0.63015363902748101</v>
      </c>
      <c r="L1414" s="68">
        <v>3.35267569310122</v>
      </c>
      <c r="M1414" s="71">
        <v>0.42865171170327299</v>
      </c>
      <c r="N1414" s="68">
        <v>7.0322580645161299</v>
      </c>
      <c r="O1414" s="71">
        <v>3.0436041157031701E-2</v>
      </c>
      <c r="P1414" s="68">
        <v>1.19047619047619</v>
      </c>
      <c r="Q1414" s="71"/>
      <c r="R1414" s="68"/>
    </row>
    <row r="1415" spans="1:18" x14ac:dyDescent="0.2">
      <c r="A1415" s="72" t="s">
        <v>3162</v>
      </c>
      <c r="B1415" s="66" t="s">
        <v>3163</v>
      </c>
      <c r="C1415" s="67">
        <v>35</v>
      </c>
      <c r="D1415" s="67" t="s">
        <v>346</v>
      </c>
      <c r="E1415" s="71">
        <v>0.60818822096779501</v>
      </c>
      <c r="F1415" s="68">
        <v>10.702772404900101</v>
      </c>
      <c r="G1415" s="71">
        <v>0.75106484291662301</v>
      </c>
      <c r="H1415" s="68">
        <v>27.143778207608001</v>
      </c>
      <c r="I1415" s="71">
        <v>0.60044267004460605</v>
      </c>
      <c r="J1415" s="68">
        <v>5.5448098001289496</v>
      </c>
      <c r="K1415" s="71">
        <v>0.88424206941547301</v>
      </c>
      <c r="L1415" s="68">
        <v>35.8478401031592</v>
      </c>
      <c r="M1415" s="71">
        <v>0.67217721163302602</v>
      </c>
      <c r="N1415" s="68">
        <v>24.709677419354801</v>
      </c>
      <c r="O1415" s="71">
        <v>0.133014310829247</v>
      </c>
      <c r="P1415" s="68">
        <v>5.6878306878306901</v>
      </c>
      <c r="Q1415" s="71"/>
      <c r="R1415" s="68"/>
    </row>
    <row r="1416" spans="1:18" x14ac:dyDescent="0.2">
      <c r="A1416" s="72" t="s">
        <v>3164</v>
      </c>
      <c r="B1416" s="66" t="s">
        <v>3165</v>
      </c>
      <c r="C1416" s="67">
        <v>35</v>
      </c>
      <c r="D1416" s="67" t="s">
        <v>346</v>
      </c>
      <c r="E1416" s="71">
        <v>0.54455912054257904</v>
      </c>
      <c r="F1416" s="68">
        <v>6.2540296582849804</v>
      </c>
      <c r="G1416" s="71">
        <v>0.68738320946682596</v>
      </c>
      <c r="H1416" s="68">
        <v>12.8949065119278</v>
      </c>
      <c r="I1416" s="71">
        <v>0.72869845501547104</v>
      </c>
      <c r="J1416" s="68">
        <v>23.533204384268199</v>
      </c>
      <c r="K1416" s="71">
        <v>0.72399187168240997</v>
      </c>
      <c r="L1416" s="68">
        <v>7.4145712443584797</v>
      </c>
      <c r="M1416" s="71">
        <v>0.50826581744953903</v>
      </c>
      <c r="N1416" s="68">
        <v>10.6451612903226</v>
      </c>
      <c r="O1416" s="71">
        <v>7.44562490986512E-2</v>
      </c>
      <c r="P1416" s="68">
        <v>2.9100529100529098</v>
      </c>
      <c r="Q1416" s="71"/>
      <c r="R1416" s="68"/>
    </row>
    <row r="1417" spans="1:18" x14ac:dyDescent="0.2">
      <c r="A1417" s="72" t="s">
        <v>3166</v>
      </c>
      <c r="B1417" s="66" t="s">
        <v>3167</v>
      </c>
      <c r="C1417" s="67">
        <v>35</v>
      </c>
      <c r="D1417" s="67" t="s">
        <v>346</v>
      </c>
      <c r="E1417" s="71">
        <v>0.50049433902691198</v>
      </c>
      <c r="F1417" s="68">
        <v>4.5132172791747296</v>
      </c>
      <c r="G1417" s="71">
        <v>0.63725199370227004</v>
      </c>
      <c r="H1417" s="68">
        <v>6.9632495164410102</v>
      </c>
      <c r="I1417" s="71">
        <v>0.74953464037903605</v>
      </c>
      <c r="J1417" s="68">
        <v>29.464861379755</v>
      </c>
      <c r="K1417" s="71">
        <v>0.71666666666666701</v>
      </c>
      <c r="L1417" s="68">
        <v>6.9632495164410102</v>
      </c>
      <c r="M1417" s="71">
        <v>0.325621692502225</v>
      </c>
      <c r="N1417" s="68">
        <v>3.9354838709677402</v>
      </c>
      <c r="O1417" s="71">
        <v>7.3396701884362398E-2</v>
      </c>
      <c r="P1417" s="68">
        <v>2.7777777777777799</v>
      </c>
      <c r="Q1417" s="71"/>
      <c r="R1417" s="68"/>
    </row>
    <row r="1418" spans="1:18" x14ac:dyDescent="0.2">
      <c r="A1418" s="72" t="s">
        <v>3168</v>
      </c>
      <c r="B1418" s="66" t="s">
        <v>3169</v>
      </c>
      <c r="C1418" s="67">
        <v>35</v>
      </c>
      <c r="D1418" s="67" t="s">
        <v>346</v>
      </c>
      <c r="E1418" s="71">
        <v>0.54345538399635096</v>
      </c>
      <c r="F1418" s="68">
        <v>6.1895551257253398</v>
      </c>
      <c r="G1418" s="71">
        <v>0.67095567907104403</v>
      </c>
      <c r="H1418" s="68">
        <v>10.5093488072211</v>
      </c>
      <c r="I1418" s="71">
        <v>0.62308182087292596</v>
      </c>
      <c r="J1418" s="68">
        <v>7.0277240490006401</v>
      </c>
      <c r="K1418" s="71">
        <v>0.62675127690006205</v>
      </c>
      <c r="L1418" s="68">
        <v>3.2882011605415902</v>
      </c>
      <c r="M1418" s="71">
        <v>0.70495949046972295</v>
      </c>
      <c r="N1418" s="68">
        <v>28.9677419354839</v>
      </c>
      <c r="O1418" s="71">
        <v>9.1528652667998395E-2</v>
      </c>
      <c r="P1418" s="68">
        <v>3.8359788359788398</v>
      </c>
      <c r="Q1418" s="71"/>
      <c r="R1418" s="68"/>
    </row>
    <row r="1419" spans="1:18" x14ac:dyDescent="0.2">
      <c r="A1419" s="72" t="s">
        <v>3170</v>
      </c>
      <c r="B1419" s="66" t="s">
        <v>3171</v>
      </c>
      <c r="C1419" s="67">
        <v>35</v>
      </c>
      <c r="D1419" s="67" t="s">
        <v>346</v>
      </c>
      <c r="E1419" s="71">
        <v>0.56223667196953897</v>
      </c>
      <c r="F1419" s="68">
        <v>7.2856221792392004</v>
      </c>
      <c r="G1419" s="71">
        <v>0.72732445682258695</v>
      </c>
      <c r="H1419" s="68">
        <v>20.116054158607302</v>
      </c>
      <c r="I1419" s="71">
        <v>0.59319023491903999</v>
      </c>
      <c r="J1419" s="68">
        <v>5.0934880722114801</v>
      </c>
      <c r="K1419" s="71">
        <v>0.74125357297349803</v>
      </c>
      <c r="L1419" s="68">
        <v>8.5751128304319799</v>
      </c>
      <c r="M1419" s="71">
        <v>0.69090994239685299</v>
      </c>
      <c r="N1419" s="68">
        <v>26.838709677419399</v>
      </c>
      <c r="O1419" s="71">
        <v>5.8505152735716298E-2</v>
      </c>
      <c r="P1419" s="68">
        <v>2.2486772486772502</v>
      </c>
      <c r="Q1419" s="71"/>
      <c r="R1419" s="68"/>
    </row>
    <row r="1420" spans="1:18" x14ac:dyDescent="0.2">
      <c r="A1420" s="72" t="s">
        <v>3172</v>
      </c>
      <c r="B1420" s="66" t="s">
        <v>3173</v>
      </c>
      <c r="C1420" s="67">
        <v>35</v>
      </c>
      <c r="D1420" s="67" t="s">
        <v>346</v>
      </c>
      <c r="E1420" s="71">
        <v>0.50981607486311997</v>
      </c>
      <c r="F1420" s="68">
        <v>4.9645390070922</v>
      </c>
      <c r="G1420" s="71">
        <v>0.68556597299112498</v>
      </c>
      <c r="H1420" s="68">
        <v>12.379110251450699</v>
      </c>
      <c r="I1420" s="71">
        <v>0.70561831468743497</v>
      </c>
      <c r="J1420" s="68">
        <v>18.504190844616399</v>
      </c>
      <c r="K1420" s="71">
        <v>0.69562449553661698</v>
      </c>
      <c r="L1420" s="68">
        <v>5.8027079303675002</v>
      </c>
      <c r="M1420" s="71">
        <v>0.395869432866576</v>
      </c>
      <c r="N1420" s="68">
        <v>5.9354838709677402</v>
      </c>
      <c r="O1420" s="71">
        <v>6.6402158233848499E-2</v>
      </c>
      <c r="P1420" s="68">
        <v>2.64550264550265</v>
      </c>
      <c r="Q1420" s="71"/>
      <c r="R1420" s="68"/>
    </row>
    <row r="1421" spans="1:18" x14ac:dyDescent="0.2">
      <c r="A1421" s="72" t="s">
        <v>3174</v>
      </c>
      <c r="B1421" s="66" t="s">
        <v>3175</v>
      </c>
      <c r="C1421" s="67">
        <v>35</v>
      </c>
      <c r="D1421" s="67" t="s">
        <v>346</v>
      </c>
      <c r="E1421" s="71">
        <v>0.62449763970948202</v>
      </c>
      <c r="F1421" s="68">
        <v>12.50805931657</v>
      </c>
      <c r="G1421" s="71">
        <v>0.72908518356197605</v>
      </c>
      <c r="H1421" s="68">
        <v>20.696324951644101</v>
      </c>
      <c r="I1421" s="71">
        <v>0.637437635658335</v>
      </c>
      <c r="J1421" s="68">
        <v>8.6395873629916196</v>
      </c>
      <c r="K1421" s="71">
        <v>0.82496021416462395</v>
      </c>
      <c r="L1421" s="68">
        <v>19.342359767891701</v>
      </c>
      <c r="M1421" s="71">
        <v>0.83608860581651301</v>
      </c>
      <c r="N1421" s="68">
        <v>57.806451612903203</v>
      </c>
      <c r="O1421" s="71">
        <v>9.4916559345962798E-2</v>
      </c>
      <c r="P1421" s="68">
        <v>4.1005291005290996</v>
      </c>
      <c r="Q1421" s="71"/>
      <c r="R1421" s="68"/>
    </row>
    <row r="1422" spans="1:18" x14ac:dyDescent="0.2">
      <c r="A1422" s="72" t="s">
        <v>3176</v>
      </c>
      <c r="B1422" s="66" t="s">
        <v>3177</v>
      </c>
      <c r="C1422" s="67">
        <v>35</v>
      </c>
      <c r="D1422" s="67" t="s">
        <v>346</v>
      </c>
      <c r="E1422" s="71">
        <v>0.35841514084425202</v>
      </c>
      <c r="F1422" s="68">
        <v>0.83816892327530601</v>
      </c>
      <c r="G1422" s="71">
        <v>0.51236433780656299</v>
      </c>
      <c r="H1422" s="68">
        <v>2.4500322372662802</v>
      </c>
      <c r="I1422" s="71">
        <v>0.484436048383872</v>
      </c>
      <c r="J1422" s="68">
        <v>1.6118633139909699</v>
      </c>
      <c r="K1422" s="71">
        <v>0.67806684089649205</v>
      </c>
      <c r="L1422" s="68">
        <v>4.7066408768536396</v>
      </c>
      <c r="M1422" s="71">
        <v>0.100828923336299</v>
      </c>
      <c r="N1422" s="68">
        <v>1.67741935483871</v>
      </c>
      <c r="O1422" s="71">
        <v>1.6379553798036298E-2</v>
      </c>
      <c r="P1422" s="68">
        <v>0.85978835978835999</v>
      </c>
      <c r="Q1422" s="71"/>
      <c r="R1422" s="68"/>
    </row>
    <row r="1423" spans="1:18" x14ac:dyDescent="0.2">
      <c r="A1423" s="72" t="s">
        <v>3178</v>
      </c>
      <c r="B1423" s="66" t="s">
        <v>3179</v>
      </c>
      <c r="C1423" s="67">
        <v>35</v>
      </c>
      <c r="D1423" s="67" t="s">
        <v>346</v>
      </c>
      <c r="E1423" s="71">
        <v>0.772613229822398</v>
      </c>
      <c r="F1423" s="68">
        <v>47.130883301096098</v>
      </c>
      <c r="G1423" s="71">
        <v>0.66588338336396902</v>
      </c>
      <c r="H1423" s="68">
        <v>9.7356544165054792</v>
      </c>
      <c r="I1423" s="71">
        <v>0.72982643630251198</v>
      </c>
      <c r="J1423" s="68">
        <v>23.920051579626001</v>
      </c>
      <c r="K1423" s="71">
        <v>0.94838042225928498</v>
      </c>
      <c r="L1423" s="68">
        <v>79.626047711154101</v>
      </c>
      <c r="M1423" s="71">
        <v>0.953168173090432</v>
      </c>
      <c r="N1423" s="68">
        <v>87.677419354838705</v>
      </c>
      <c r="O1423" s="71">
        <v>0.56580773409578899</v>
      </c>
      <c r="P1423" s="68">
        <v>53.902116402116398</v>
      </c>
      <c r="Q1423" s="71"/>
      <c r="R1423" s="68"/>
    </row>
    <row r="1424" spans="1:18" x14ac:dyDescent="0.2">
      <c r="A1424" s="72" t="s">
        <v>3180</v>
      </c>
      <c r="B1424" s="66" t="s">
        <v>3181</v>
      </c>
      <c r="C1424" s="67">
        <v>35</v>
      </c>
      <c r="D1424" s="67" t="s">
        <v>346</v>
      </c>
      <c r="E1424" s="71">
        <v>0.79883690941017604</v>
      </c>
      <c r="F1424" s="68">
        <v>60.928433268858797</v>
      </c>
      <c r="G1424" s="71">
        <v>0.72311335253826203</v>
      </c>
      <c r="H1424" s="68">
        <v>19.019987105093499</v>
      </c>
      <c r="I1424" s="71">
        <v>0.77235233644592005</v>
      </c>
      <c r="J1424" s="68">
        <v>36.363636363636402</v>
      </c>
      <c r="K1424" s="71">
        <v>0.94813193432931897</v>
      </c>
      <c r="L1424" s="68">
        <v>79.4326241134752</v>
      </c>
      <c r="M1424" s="71">
        <v>0.98126726923617302</v>
      </c>
      <c r="N1424" s="68">
        <v>95.290322580645196</v>
      </c>
      <c r="O1424" s="71">
        <v>0.56931965450120503</v>
      </c>
      <c r="P1424" s="68">
        <v>54.431216931216902</v>
      </c>
      <c r="Q1424" s="71"/>
      <c r="R1424" s="68"/>
    </row>
    <row r="1425" spans="1:18" x14ac:dyDescent="0.2">
      <c r="A1425" s="72" t="s">
        <v>3182</v>
      </c>
      <c r="B1425" s="66" t="s">
        <v>3183</v>
      </c>
      <c r="C1425" s="67">
        <v>35</v>
      </c>
      <c r="D1425" s="67" t="s">
        <v>346</v>
      </c>
      <c r="E1425" s="71">
        <v>0.75441147498697603</v>
      </c>
      <c r="F1425" s="68">
        <v>38.362346872985199</v>
      </c>
      <c r="G1425" s="71">
        <v>0.681118761243242</v>
      </c>
      <c r="H1425" s="68">
        <v>11.734364925854299</v>
      </c>
      <c r="I1425" s="71">
        <v>0.72750925829602797</v>
      </c>
      <c r="J1425" s="68">
        <v>23.210831721470001</v>
      </c>
      <c r="K1425" s="71">
        <v>0.94562478901653302</v>
      </c>
      <c r="L1425" s="68">
        <v>77.304964539007102</v>
      </c>
      <c r="M1425" s="71">
        <v>0.929752259635648</v>
      </c>
      <c r="N1425" s="68">
        <v>81.612903225806406</v>
      </c>
      <c r="O1425" s="71">
        <v>0.48805230674342998</v>
      </c>
      <c r="P1425" s="68">
        <v>43.716931216931201</v>
      </c>
      <c r="Q1425" s="71"/>
      <c r="R1425" s="68"/>
    </row>
    <row r="1426" spans="1:18" x14ac:dyDescent="0.2">
      <c r="A1426" s="72" t="s">
        <v>3184</v>
      </c>
      <c r="B1426" s="66" t="s">
        <v>3185</v>
      </c>
      <c r="C1426" s="67">
        <v>35</v>
      </c>
      <c r="D1426" s="67" t="s">
        <v>346</v>
      </c>
      <c r="E1426" s="71">
        <v>0.79646374381120399</v>
      </c>
      <c r="F1426" s="68">
        <v>59.638942617665997</v>
      </c>
      <c r="G1426" s="71">
        <v>0.73467546873099299</v>
      </c>
      <c r="H1426" s="68">
        <v>22.952933591231499</v>
      </c>
      <c r="I1426" s="71">
        <v>0.79367737362281299</v>
      </c>
      <c r="J1426" s="68">
        <v>45.712443584783998</v>
      </c>
      <c r="K1426" s="71">
        <v>0.97473692736355599</v>
      </c>
      <c r="L1426" s="68">
        <v>95.809155383623505</v>
      </c>
      <c r="M1426" s="71">
        <v>0.953168173090432</v>
      </c>
      <c r="N1426" s="68">
        <v>87.677419354838705</v>
      </c>
      <c r="O1426" s="71">
        <v>0.526060776248225</v>
      </c>
      <c r="P1426" s="68">
        <v>48.148148148148103</v>
      </c>
      <c r="Q1426" s="71"/>
      <c r="R1426" s="68"/>
    </row>
    <row r="1427" spans="1:18" x14ac:dyDescent="0.2">
      <c r="A1427" s="72" t="s">
        <v>3186</v>
      </c>
      <c r="B1427" s="66" t="s">
        <v>3187</v>
      </c>
      <c r="C1427" s="67">
        <v>35</v>
      </c>
      <c r="D1427" s="67" t="s">
        <v>346</v>
      </c>
      <c r="E1427" s="71">
        <v>0.72273546084436802</v>
      </c>
      <c r="F1427" s="68">
        <v>27.852998065764002</v>
      </c>
      <c r="G1427" s="71">
        <v>0.71654493288308496</v>
      </c>
      <c r="H1427" s="68">
        <v>17.150225660863999</v>
      </c>
      <c r="I1427" s="71">
        <v>0.52410909525389304</v>
      </c>
      <c r="J1427" s="68">
        <v>2.5789813023855599</v>
      </c>
      <c r="K1427" s="71">
        <v>0.91171650283588102</v>
      </c>
      <c r="L1427" s="68">
        <v>49.323017408123803</v>
      </c>
      <c r="M1427" s="71">
        <v>0.95785135578138902</v>
      </c>
      <c r="N1427" s="68">
        <v>88.838709677419402</v>
      </c>
      <c r="O1427" s="71">
        <v>0.50345541746759004</v>
      </c>
      <c r="P1427" s="68">
        <v>45.304232804232797</v>
      </c>
      <c r="Q1427" s="71"/>
      <c r="R1427" s="68"/>
    </row>
    <row r="1428" spans="1:18" x14ac:dyDescent="0.2">
      <c r="A1428" s="72" t="s">
        <v>3188</v>
      </c>
      <c r="B1428" s="66" t="s">
        <v>3189</v>
      </c>
      <c r="C1428" s="67">
        <v>35</v>
      </c>
      <c r="D1428" s="67" t="s">
        <v>346</v>
      </c>
      <c r="E1428" s="71">
        <v>0.78014534769064803</v>
      </c>
      <c r="F1428" s="68">
        <v>50.548033526756903</v>
      </c>
      <c r="G1428" s="71">
        <v>0.79667911668276303</v>
      </c>
      <c r="H1428" s="68">
        <v>41.328175370728601</v>
      </c>
      <c r="I1428" s="71">
        <v>0.726517684619994</v>
      </c>
      <c r="J1428" s="68">
        <v>22.888459058671799</v>
      </c>
      <c r="K1428" s="71">
        <v>0.90059466331467397</v>
      </c>
      <c r="L1428" s="68">
        <v>43.197936814958098</v>
      </c>
      <c r="M1428" s="71">
        <v>0.95785135578138902</v>
      </c>
      <c r="N1428" s="68">
        <v>88.838709677419402</v>
      </c>
      <c r="O1428" s="71">
        <v>0.519083918054416</v>
      </c>
      <c r="P1428" s="68">
        <v>46.957671957671998</v>
      </c>
      <c r="Q1428" s="71"/>
      <c r="R1428" s="68"/>
    </row>
    <row r="1429" spans="1:18" x14ac:dyDescent="0.2">
      <c r="A1429" s="72" t="s">
        <v>3190</v>
      </c>
      <c r="B1429" s="66" t="s">
        <v>3191</v>
      </c>
      <c r="C1429" s="67">
        <v>35</v>
      </c>
      <c r="D1429" s="67" t="s">
        <v>346</v>
      </c>
      <c r="E1429" s="71">
        <v>0.69575313987994902</v>
      </c>
      <c r="F1429" s="68">
        <v>21.8568665377176</v>
      </c>
      <c r="G1429" s="71">
        <v>0.59829753907879701</v>
      </c>
      <c r="H1429" s="68">
        <v>4.5132172791747296</v>
      </c>
      <c r="I1429" s="71">
        <v>0.63156238136822995</v>
      </c>
      <c r="J1429" s="68">
        <v>7.8658929722759501</v>
      </c>
      <c r="K1429" s="71">
        <v>0.85815915706135704</v>
      </c>
      <c r="L1429" s="68">
        <v>26.9503546099291</v>
      </c>
      <c r="M1429" s="71">
        <v>0.76584086545216101</v>
      </c>
      <c r="N1429" s="68">
        <v>40.838709677419402</v>
      </c>
      <c r="O1429" s="71">
        <v>0.62490575643919999</v>
      </c>
      <c r="P1429" s="68">
        <v>63.425925925925903</v>
      </c>
      <c r="Q1429" s="71"/>
      <c r="R1429" s="68"/>
    </row>
    <row r="1430" spans="1:18" x14ac:dyDescent="0.2">
      <c r="A1430" s="72" t="s">
        <v>3192</v>
      </c>
      <c r="B1430" s="66" t="s">
        <v>3193</v>
      </c>
      <c r="C1430" s="67">
        <v>35</v>
      </c>
      <c r="D1430" s="67" t="s">
        <v>346</v>
      </c>
      <c r="E1430" s="71">
        <v>0.62873099514140895</v>
      </c>
      <c r="F1430" s="68">
        <v>13.217279174726</v>
      </c>
      <c r="G1430" s="71">
        <v>0.55374637882354805</v>
      </c>
      <c r="H1430" s="68">
        <v>2.9658284977433902</v>
      </c>
      <c r="I1430" s="71">
        <v>0.55701215241013402</v>
      </c>
      <c r="J1430" s="68">
        <v>3.8039974210187002</v>
      </c>
      <c r="K1430" s="71">
        <v>0.87874760113140604</v>
      </c>
      <c r="L1430" s="68">
        <v>33.655705996131502</v>
      </c>
      <c r="M1430" s="71">
        <v>0.70027630777876704</v>
      </c>
      <c r="N1430" s="68">
        <v>28.387096774193498</v>
      </c>
      <c r="O1430" s="71">
        <v>0.45387253556318902</v>
      </c>
      <c r="P1430" s="68">
        <v>39.087301587301603</v>
      </c>
      <c r="Q1430" s="71"/>
      <c r="R1430" s="68"/>
    </row>
    <row r="1431" spans="1:18" x14ac:dyDescent="0.2">
      <c r="A1431" s="72" t="s">
        <v>3194</v>
      </c>
      <c r="B1431" s="66" t="s">
        <v>3195</v>
      </c>
      <c r="C1431" s="67">
        <v>35</v>
      </c>
      <c r="D1431" s="67" t="s">
        <v>346</v>
      </c>
      <c r="E1431" s="71">
        <v>0.76596418731176796</v>
      </c>
      <c r="F1431" s="68">
        <v>43.713733075435201</v>
      </c>
      <c r="G1431" s="71">
        <v>0.73114909600692102</v>
      </c>
      <c r="H1431" s="68">
        <v>21.8568665377176</v>
      </c>
      <c r="I1431" s="71">
        <v>0.70444700205824895</v>
      </c>
      <c r="J1431" s="68">
        <v>18.117343649258501</v>
      </c>
      <c r="K1431" s="71">
        <v>0.90292618419928095</v>
      </c>
      <c r="L1431" s="68">
        <v>44.422952933591198</v>
      </c>
      <c r="M1431" s="71">
        <v>0.91101952887182103</v>
      </c>
      <c r="N1431" s="68">
        <v>77.354838709677395</v>
      </c>
      <c r="O1431" s="71">
        <v>0.58027912542256799</v>
      </c>
      <c r="P1431" s="68">
        <v>56.283068783068799</v>
      </c>
      <c r="Q1431" s="71"/>
      <c r="R1431" s="68"/>
    </row>
    <row r="1432" spans="1:18" x14ac:dyDescent="0.2">
      <c r="A1432" s="72" t="s">
        <v>3196</v>
      </c>
      <c r="B1432" s="66" t="s">
        <v>3197</v>
      </c>
      <c r="C1432" s="67">
        <v>35</v>
      </c>
      <c r="D1432" s="67" t="s">
        <v>346</v>
      </c>
      <c r="E1432" s="71">
        <v>0.80590894909245803</v>
      </c>
      <c r="F1432" s="68">
        <v>64.667956157317903</v>
      </c>
      <c r="G1432" s="71">
        <v>0.84635135797088701</v>
      </c>
      <c r="H1432" s="68">
        <v>61.831076724693702</v>
      </c>
      <c r="I1432" s="71">
        <v>0.77353930962526796</v>
      </c>
      <c r="J1432" s="68">
        <v>37.330754352031001</v>
      </c>
      <c r="K1432" s="71">
        <v>0.95877386992640001</v>
      </c>
      <c r="L1432" s="68">
        <v>87.362991618310801</v>
      </c>
      <c r="M1432" s="71">
        <v>0.97190090385425998</v>
      </c>
      <c r="N1432" s="68">
        <v>92.451612903225794</v>
      </c>
      <c r="O1432" s="71">
        <v>0.47897930408547601</v>
      </c>
      <c r="P1432" s="68">
        <v>42.526455026454997</v>
      </c>
      <c r="Q1432" s="71"/>
      <c r="R1432" s="68"/>
    </row>
    <row r="1433" spans="1:18" x14ac:dyDescent="0.2">
      <c r="A1433" s="72" t="s">
        <v>3198</v>
      </c>
      <c r="B1433" s="66" t="s">
        <v>3199</v>
      </c>
      <c r="C1433" s="67">
        <v>35</v>
      </c>
      <c r="D1433" s="67" t="s">
        <v>346</v>
      </c>
      <c r="E1433" s="71">
        <v>0.74904891780821203</v>
      </c>
      <c r="F1433" s="68">
        <v>36.105738233397801</v>
      </c>
      <c r="G1433" s="71">
        <v>0.65458835325674003</v>
      </c>
      <c r="H1433" s="68">
        <v>8.8330109606705296</v>
      </c>
      <c r="I1433" s="71">
        <v>0.70642790729927596</v>
      </c>
      <c r="J1433" s="68">
        <v>18.826563507414601</v>
      </c>
      <c r="K1433" s="71">
        <v>0.90274412639157298</v>
      </c>
      <c r="L1433" s="68">
        <v>44.294003868471997</v>
      </c>
      <c r="M1433" s="71">
        <v>0.96253453847234605</v>
      </c>
      <c r="N1433" s="68">
        <v>90.193548387096797</v>
      </c>
      <c r="O1433" s="71">
        <v>0.51894966362112804</v>
      </c>
      <c r="P1433" s="68">
        <v>46.8915343915344</v>
      </c>
      <c r="Q1433" s="71"/>
      <c r="R1433" s="68"/>
    </row>
    <row r="1434" spans="1:18" x14ac:dyDescent="0.2">
      <c r="A1434" s="72" t="s">
        <v>3200</v>
      </c>
      <c r="B1434" s="66" t="s">
        <v>3201</v>
      </c>
      <c r="C1434" s="67">
        <v>35</v>
      </c>
      <c r="D1434" s="67" t="s">
        <v>346</v>
      </c>
      <c r="E1434" s="71">
        <v>0.78506530827147603</v>
      </c>
      <c r="F1434" s="68">
        <v>53.255963894261797</v>
      </c>
      <c r="G1434" s="71">
        <v>0.73084560119306796</v>
      </c>
      <c r="H1434" s="68">
        <v>21.663442940038699</v>
      </c>
      <c r="I1434" s="71">
        <v>0.80009254956932996</v>
      </c>
      <c r="J1434" s="68">
        <v>48.420373952288799</v>
      </c>
      <c r="K1434" s="71">
        <v>0.94590682201959997</v>
      </c>
      <c r="L1434" s="68">
        <v>77.820760799484205</v>
      </c>
      <c r="M1434" s="71">
        <v>0.97190090385425998</v>
      </c>
      <c r="N1434" s="68">
        <v>92.451612903225794</v>
      </c>
      <c r="O1434" s="71">
        <v>0.47658066472112298</v>
      </c>
      <c r="P1434" s="68">
        <v>42.195767195767203</v>
      </c>
      <c r="Q1434" s="71"/>
      <c r="R1434" s="68"/>
    </row>
    <row r="1435" spans="1:18" x14ac:dyDescent="0.2">
      <c r="A1435" s="72" t="s">
        <v>3202</v>
      </c>
      <c r="B1435" s="66" t="s">
        <v>3203</v>
      </c>
      <c r="C1435" s="67">
        <v>35</v>
      </c>
      <c r="D1435" s="67" t="s">
        <v>346</v>
      </c>
      <c r="E1435" s="71">
        <v>0.75050195795477503</v>
      </c>
      <c r="F1435" s="68">
        <v>36.621534493874897</v>
      </c>
      <c r="G1435" s="71">
        <v>0.89613580219058198</v>
      </c>
      <c r="H1435" s="68">
        <v>86.782720825273998</v>
      </c>
      <c r="I1435" s="71">
        <v>0.79757315355021197</v>
      </c>
      <c r="J1435" s="68">
        <v>47.324306898774999</v>
      </c>
      <c r="K1435" s="71">
        <v>0.94119187302167095</v>
      </c>
      <c r="L1435" s="68">
        <v>73.243068987749794</v>
      </c>
      <c r="M1435" s="71">
        <v>0.82672224043459897</v>
      </c>
      <c r="N1435" s="68">
        <v>54.903225806451601</v>
      </c>
      <c r="O1435" s="71">
        <v>0.29088672057680998</v>
      </c>
      <c r="P1435" s="68">
        <v>16.402116402116398</v>
      </c>
      <c r="Q1435" s="71"/>
      <c r="R1435" s="68"/>
    </row>
    <row r="1436" spans="1:18" x14ac:dyDescent="0.2">
      <c r="A1436" s="72" t="s">
        <v>3204</v>
      </c>
      <c r="B1436" s="66" t="s">
        <v>3205</v>
      </c>
      <c r="C1436" s="67">
        <v>35</v>
      </c>
      <c r="D1436" s="67" t="s">
        <v>346</v>
      </c>
      <c r="E1436" s="71">
        <v>0.67787161747407798</v>
      </c>
      <c r="F1436" s="68">
        <v>18.568665377176</v>
      </c>
      <c r="G1436" s="71">
        <v>0.719575530806705</v>
      </c>
      <c r="H1436" s="68">
        <v>17.9239200515796</v>
      </c>
      <c r="I1436" s="71">
        <v>0.67915711853800897</v>
      </c>
      <c r="J1436" s="68">
        <v>14.0554480980013</v>
      </c>
      <c r="K1436" s="71">
        <v>0.87484661845744305</v>
      </c>
      <c r="L1436" s="68">
        <v>32.495164410058003</v>
      </c>
      <c r="M1436" s="71">
        <v>0.78925677890694501</v>
      </c>
      <c r="N1436" s="68">
        <v>46</v>
      </c>
      <c r="O1436" s="71">
        <v>0.32652204066128898</v>
      </c>
      <c r="P1436" s="68">
        <v>21.957671957672002</v>
      </c>
      <c r="Q1436" s="71"/>
      <c r="R1436" s="68"/>
    </row>
    <row r="1437" spans="1:18" x14ac:dyDescent="0.2">
      <c r="A1437" s="72" t="s">
        <v>3206</v>
      </c>
      <c r="B1437" s="66" t="s">
        <v>3207</v>
      </c>
      <c r="C1437" s="67">
        <v>35</v>
      </c>
      <c r="D1437" s="67" t="s">
        <v>346</v>
      </c>
      <c r="E1437" s="71">
        <v>0.76753613175969304</v>
      </c>
      <c r="F1437" s="68">
        <v>44.551901998710498</v>
      </c>
      <c r="G1437" s="71">
        <v>0.66828736374688702</v>
      </c>
      <c r="H1437" s="68">
        <v>10.2514506769826</v>
      </c>
      <c r="I1437" s="71">
        <v>0.76647215028899696</v>
      </c>
      <c r="J1437" s="68">
        <v>33.978078658929697</v>
      </c>
      <c r="K1437" s="71">
        <v>0.96559470099818301</v>
      </c>
      <c r="L1437" s="68">
        <v>92.134107027723999</v>
      </c>
      <c r="M1437" s="71">
        <v>0.98595045192713004</v>
      </c>
      <c r="N1437" s="68">
        <v>96.322580645161295</v>
      </c>
      <c r="O1437" s="71">
        <v>0.45137599183726801</v>
      </c>
      <c r="P1437" s="68">
        <v>38.822751322751301</v>
      </c>
      <c r="Q1437" s="71"/>
      <c r="R1437" s="68"/>
    </row>
    <row r="1438" spans="1:18" x14ac:dyDescent="0.2">
      <c r="A1438" s="72" t="s">
        <v>3208</v>
      </c>
      <c r="B1438" s="66" t="s">
        <v>3209</v>
      </c>
      <c r="C1438" s="67">
        <v>35</v>
      </c>
      <c r="D1438" s="67" t="s">
        <v>346</v>
      </c>
      <c r="E1438" s="71">
        <v>0.76729048534412003</v>
      </c>
      <c r="F1438" s="68">
        <v>44.294003868471997</v>
      </c>
      <c r="G1438" s="71">
        <v>0.80387768944942095</v>
      </c>
      <c r="H1438" s="68">
        <v>43.842682140554501</v>
      </c>
      <c r="I1438" s="71">
        <v>0.76925666877894405</v>
      </c>
      <c r="J1438" s="68">
        <v>35.203094777562903</v>
      </c>
      <c r="K1438" s="71">
        <v>0.94349318845360597</v>
      </c>
      <c r="L1438" s="68">
        <v>75.564152159896807</v>
      </c>
      <c r="M1438" s="71">
        <v>0.91101952887182103</v>
      </c>
      <c r="N1438" s="68">
        <v>77.354838709677395</v>
      </c>
      <c r="O1438" s="71">
        <v>0.40880535116680899</v>
      </c>
      <c r="P1438" s="68">
        <v>33.399470899470899</v>
      </c>
      <c r="Q1438" s="71"/>
      <c r="R1438" s="68"/>
    </row>
    <row r="1439" spans="1:18" x14ac:dyDescent="0.2">
      <c r="A1439" s="72" t="s">
        <v>3210</v>
      </c>
      <c r="B1439" s="66" t="s">
        <v>3211</v>
      </c>
      <c r="C1439" s="67">
        <v>35</v>
      </c>
      <c r="D1439" s="67" t="s">
        <v>346</v>
      </c>
      <c r="E1439" s="71">
        <v>0.80580778278573895</v>
      </c>
      <c r="F1439" s="68">
        <v>64.603481624758203</v>
      </c>
      <c r="G1439" s="71">
        <v>0.812209230771609</v>
      </c>
      <c r="H1439" s="68">
        <v>46.872985170857497</v>
      </c>
      <c r="I1439" s="71">
        <v>0.84488086700950604</v>
      </c>
      <c r="J1439" s="68">
        <v>69.052224371373299</v>
      </c>
      <c r="K1439" s="71">
        <v>0.95712895101316098</v>
      </c>
      <c r="L1439" s="68">
        <v>86.073500967117994</v>
      </c>
      <c r="M1439" s="71">
        <v>0.90165316348990798</v>
      </c>
      <c r="N1439" s="68">
        <v>75.161290322580598</v>
      </c>
      <c r="O1439" s="71">
        <v>0.51316670164451095</v>
      </c>
      <c r="P1439" s="68">
        <v>46.296296296296298</v>
      </c>
      <c r="Q1439" s="71"/>
      <c r="R1439" s="68"/>
    </row>
    <row r="1440" spans="1:18" x14ac:dyDescent="0.2">
      <c r="A1440" s="72" t="s">
        <v>3212</v>
      </c>
      <c r="B1440" s="66" t="s">
        <v>3213</v>
      </c>
      <c r="C1440" s="67">
        <v>35</v>
      </c>
      <c r="D1440" s="67" t="s">
        <v>346</v>
      </c>
      <c r="E1440" s="71">
        <v>0.77641460924039396</v>
      </c>
      <c r="F1440" s="68">
        <v>48.6782720825274</v>
      </c>
      <c r="G1440" s="71">
        <v>0.64376029678274005</v>
      </c>
      <c r="H1440" s="68">
        <v>7.8658929722759501</v>
      </c>
      <c r="I1440" s="71">
        <v>0.77561240170915202</v>
      </c>
      <c r="J1440" s="68">
        <v>38.104448742746598</v>
      </c>
      <c r="K1440" s="71">
        <v>0.98467569188720405</v>
      </c>
      <c r="L1440" s="68">
        <v>97.743391360412602</v>
      </c>
      <c r="M1440" s="71">
        <v>0.98126726923617302</v>
      </c>
      <c r="N1440" s="68">
        <v>95.290322580645196</v>
      </c>
      <c r="O1440" s="71">
        <v>0.49675738658670299</v>
      </c>
      <c r="P1440" s="68">
        <v>44.4444444444444</v>
      </c>
      <c r="Q1440" s="71"/>
      <c r="R1440" s="68"/>
    </row>
    <row r="1441" spans="1:18" x14ac:dyDescent="0.2">
      <c r="A1441" s="72" t="s">
        <v>3214</v>
      </c>
      <c r="B1441" s="66" t="s">
        <v>3215</v>
      </c>
      <c r="C1441" s="67">
        <v>35</v>
      </c>
      <c r="D1441" s="67" t="s">
        <v>346</v>
      </c>
      <c r="E1441" s="71">
        <v>0.75677008015910396</v>
      </c>
      <c r="F1441" s="68">
        <v>39.329464861379797</v>
      </c>
      <c r="G1441" s="71">
        <v>0.721315223935312</v>
      </c>
      <c r="H1441" s="68">
        <v>18.568665377176</v>
      </c>
      <c r="I1441" s="71">
        <v>0.74660174694374504</v>
      </c>
      <c r="J1441" s="68">
        <v>28.433268858800801</v>
      </c>
      <c r="K1441" s="71">
        <v>0.97027359758040899</v>
      </c>
      <c r="L1441" s="68">
        <v>94.390715667311397</v>
      </c>
      <c r="M1441" s="71">
        <v>0.91570271156277805</v>
      </c>
      <c r="N1441" s="68">
        <v>77.935483870967701</v>
      </c>
      <c r="O1441" s="71">
        <v>0.42995712077327403</v>
      </c>
      <c r="P1441" s="68">
        <v>36.1111111111111</v>
      </c>
      <c r="Q1441" s="71"/>
      <c r="R1441" s="68"/>
    </row>
    <row r="1442" spans="1:18" x14ac:dyDescent="0.2">
      <c r="A1442" s="72" t="s">
        <v>3216</v>
      </c>
      <c r="B1442" s="66" t="s">
        <v>3217</v>
      </c>
      <c r="C1442" s="67">
        <v>35</v>
      </c>
      <c r="D1442" s="67" t="s">
        <v>346</v>
      </c>
      <c r="E1442" s="71">
        <v>0.75996300301694497</v>
      </c>
      <c r="F1442" s="68">
        <v>40.683430045132198</v>
      </c>
      <c r="G1442" s="71">
        <v>0.71574963122639201</v>
      </c>
      <c r="H1442" s="68">
        <v>17.021276595744698</v>
      </c>
      <c r="I1442" s="71">
        <v>0.69620556992527305</v>
      </c>
      <c r="J1442" s="68">
        <v>16.118633139909701</v>
      </c>
      <c r="K1442" s="71">
        <v>0.93693399499280305</v>
      </c>
      <c r="L1442" s="68">
        <v>69.632495164410102</v>
      </c>
      <c r="M1442" s="71">
        <v>0.92506907694469198</v>
      </c>
      <c r="N1442" s="68">
        <v>80.516129032258107</v>
      </c>
      <c r="O1442" s="71">
        <v>0.52585674199556598</v>
      </c>
      <c r="P1442" s="68">
        <v>48.082010582010597</v>
      </c>
      <c r="Q1442" s="71"/>
      <c r="R1442" s="68"/>
    </row>
    <row r="1443" spans="1:18" x14ac:dyDescent="0.2">
      <c r="A1443" s="72" t="s">
        <v>3218</v>
      </c>
      <c r="B1443" s="66" t="s">
        <v>3219</v>
      </c>
      <c r="C1443" s="67">
        <v>35</v>
      </c>
      <c r="D1443" s="67" t="s">
        <v>346</v>
      </c>
      <c r="E1443" s="71">
        <v>0.70763614989756196</v>
      </c>
      <c r="F1443" s="68">
        <v>24.3068987749839</v>
      </c>
      <c r="G1443" s="71">
        <v>0.59375603304089197</v>
      </c>
      <c r="H1443" s="68">
        <v>4.1908446163765296</v>
      </c>
      <c r="I1443" s="71">
        <v>0.72989170188291697</v>
      </c>
      <c r="J1443" s="68">
        <v>23.984526112185701</v>
      </c>
      <c r="K1443" s="71">
        <v>0.92913178429697996</v>
      </c>
      <c r="L1443" s="68">
        <v>62.411347517730498</v>
      </c>
      <c r="M1443" s="71">
        <v>0.86418770196225303</v>
      </c>
      <c r="N1443" s="68">
        <v>65.935483870967701</v>
      </c>
      <c r="O1443" s="71">
        <v>0.42121352830476999</v>
      </c>
      <c r="P1443" s="68">
        <v>34.854497354497397</v>
      </c>
      <c r="Q1443" s="71"/>
      <c r="R1443" s="68"/>
    </row>
    <row r="1444" spans="1:18" x14ac:dyDescent="0.2">
      <c r="A1444" s="72" t="s">
        <v>3220</v>
      </c>
      <c r="B1444" s="66" t="s">
        <v>3221</v>
      </c>
      <c r="C1444" s="67">
        <v>35</v>
      </c>
      <c r="D1444" s="67" t="s">
        <v>346</v>
      </c>
      <c r="E1444" s="71">
        <v>0.746261785958376</v>
      </c>
      <c r="F1444" s="68">
        <v>35.009671179883902</v>
      </c>
      <c r="G1444" s="71">
        <v>0.78644543175803105</v>
      </c>
      <c r="H1444" s="68">
        <v>38.362346872985199</v>
      </c>
      <c r="I1444" s="71">
        <v>0.74380845487682501</v>
      </c>
      <c r="J1444" s="68">
        <v>27.466150870406199</v>
      </c>
      <c r="K1444" s="71">
        <v>0.92043200804984904</v>
      </c>
      <c r="L1444" s="68">
        <v>55.383623468729901</v>
      </c>
      <c r="M1444" s="71">
        <v>0.89228679810799405</v>
      </c>
      <c r="N1444" s="68">
        <v>72.258064516128997</v>
      </c>
      <c r="O1444" s="71">
        <v>0.38833623699918202</v>
      </c>
      <c r="P1444" s="68">
        <v>30.423280423280399</v>
      </c>
      <c r="Q1444" s="71"/>
      <c r="R1444" s="68"/>
    </row>
    <row r="1445" spans="1:18" x14ac:dyDescent="0.2">
      <c r="A1445" s="72" t="s">
        <v>3222</v>
      </c>
      <c r="B1445" s="66" t="s">
        <v>3223</v>
      </c>
      <c r="C1445" s="67">
        <v>35</v>
      </c>
      <c r="D1445" s="67" t="s">
        <v>346</v>
      </c>
      <c r="E1445" s="71">
        <v>0.76383620367331195</v>
      </c>
      <c r="F1445" s="68">
        <v>42.617666021921302</v>
      </c>
      <c r="G1445" s="71">
        <v>0.75314258100569798</v>
      </c>
      <c r="H1445" s="68">
        <v>27.659574468085101</v>
      </c>
      <c r="I1445" s="71">
        <v>0.74536578663414299</v>
      </c>
      <c r="J1445" s="68">
        <v>27.788523533204401</v>
      </c>
      <c r="K1445" s="71">
        <v>0.94064397317698101</v>
      </c>
      <c r="L1445" s="68">
        <v>72.791747259832405</v>
      </c>
      <c r="M1445" s="71">
        <v>0.93443544232660503</v>
      </c>
      <c r="N1445" s="68">
        <v>82.9677419354839</v>
      </c>
      <c r="O1445" s="71">
        <v>0.44559323522313399</v>
      </c>
      <c r="P1445" s="68">
        <v>37.896825396825399</v>
      </c>
      <c r="Q1445" s="71"/>
      <c r="R1445" s="68"/>
    </row>
    <row r="1446" spans="1:18" x14ac:dyDescent="0.2">
      <c r="A1446" s="72" t="s">
        <v>3224</v>
      </c>
      <c r="B1446" s="66" t="s">
        <v>3225</v>
      </c>
      <c r="C1446" s="67">
        <v>35</v>
      </c>
      <c r="D1446" s="67" t="s">
        <v>346</v>
      </c>
      <c r="E1446" s="71">
        <v>0.68617418086064697</v>
      </c>
      <c r="F1446" s="68">
        <v>20.180528691167002</v>
      </c>
      <c r="G1446" s="71">
        <v>0.77369432008267702</v>
      </c>
      <c r="H1446" s="68">
        <v>33.526756931012301</v>
      </c>
      <c r="I1446" s="71">
        <v>0.71750022839051897</v>
      </c>
      <c r="J1446" s="68">
        <v>20.825274016763402</v>
      </c>
      <c r="K1446" s="71">
        <v>0.88345677352239904</v>
      </c>
      <c r="L1446" s="68">
        <v>35.654416505480299</v>
      </c>
      <c r="M1446" s="71">
        <v>0.80330632697981597</v>
      </c>
      <c r="N1446" s="68">
        <v>49.290322580645203</v>
      </c>
      <c r="O1446" s="71">
        <v>0.25291325532782499</v>
      </c>
      <c r="P1446" s="68">
        <v>12.1693121693122</v>
      </c>
      <c r="Q1446" s="71"/>
      <c r="R1446" s="68"/>
    </row>
    <row r="1447" spans="1:18" x14ac:dyDescent="0.2">
      <c r="A1447" s="72" t="s">
        <v>3226</v>
      </c>
      <c r="B1447" s="66" t="s">
        <v>3227</v>
      </c>
      <c r="C1447" s="67">
        <v>35</v>
      </c>
      <c r="D1447" s="67" t="s">
        <v>346</v>
      </c>
      <c r="E1447" s="71">
        <v>0.72691012111992603</v>
      </c>
      <c r="F1447" s="68">
        <v>29.206963249516399</v>
      </c>
      <c r="G1447" s="71">
        <v>0.78005396631886703</v>
      </c>
      <c r="H1447" s="68">
        <v>35.9123146357189</v>
      </c>
      <c r="I1447" s="71">
        <v>0.72767645114050405</v>
      </c>
      <c r="J1447" s="68">
        <v>23.275306254029701</v>
      </c>
      <c r="K1447" s="71">
        <v>0.866791445529566</v>
      </c>
      <c r="L1447" s="68">
        <v>29.5938104448743</v>
      </c>
      <c r="M1447" s="71">
        <v>0.87823725003512398</v>
      </c>
      <c r="N1447" s="68">
        <v>69.290322580645196</v>
      </c>
      <c r="O1447" s="71">
        <v>0.38179149257557099</v>
      </c>
      <c r="P1447" s="68">
        <v>29.4973544973545</v>
      </c>
      <c r="Q1447" s="71"/>
      <c r="R1447" s="68"/>
    </row>
    <row r="1448" spans="1:18" x14ac:dyDescent="0.2">
      <c r="A1448" s="72" t="s">
        <v>3228</v>
      </c>
      <c r="B1448" s="66" t="s">
        <v>3229</v>
      </c>
      <c r="C1448" s="67">
        <v>35</v>
      </c>
      <c r="D1448" s="67" t="s">
        <v>346</v>
      </c>
      <c r="E1448" s="71">
        <v>0.76600001833286502</v>
      </c>
      <c r="F1448" s="68">
        <v>43.778207607994801</v>
      </c>
      <c r="G1448" s="71">
        <v>0.85317267363318505</v>
      </c>
      <c r="H1448" s="68">
        <v>65.764023210831695</v>
      </c>
      <c r="I1448" s="71">
        <v>0.811908462212656</v>
      </c>
      <c r="J1448" s="68">
        <v>53.965183752417801</v>
      </c>
      <c r="K1448" s="71">
        <v>0.94468262038143902</v>
      </c>
      <c r="L1448" s="68">
        <v>76.079948420373995</v>
      </c>
      <c r="M1448" s="71">
        <v>0.96721772116330196</v>
      </c>
      <c r="N1448" s="68">
        <v>91.096774193548399</v>
      </c>
      <c r="O1448" s="71">
        <v>0.25301861427374001</v>
      </c>
      <c r="P1448" s="68">
        <v>12.2354497354497</v>
      </c>
      <c r="Q1448" s="71"/>
      <c r="R1448" s="68"/>
    </row>
    <row r="1449" spans="1:18" x14ac:dyDescent="0.2">
      <c r="A1449" s="72" t="s">
        <v>3230</v>
      </c>
      <c r="B1449" s="66" t="s">
        <v>3231</v>
      </c>
      <c r="C1449" s="67">
        <v>35</v>
      </c>
      <c r="D1449" s="67" t="s">
        <v>346</v>
      </c>
      <c r="E1449" s="71">
        <v>0.77696460750632002</v>
      </c>
      <c r="F1449" s="68">
        <v>49.065119277885202</v>
      </c>
      <c r="G1449" s="71">
        <v>0.89293157605628304</v>
      </c>
      <c r="H1449" s="68">
        <v>85.364281108962004</v>
      </c>
      <c r="I1449" s="71">
        <v>0.774887227735503</v>
      </c>
      <c r="J1449" s="68">
        <v>37.975499677627298</v>
      </c>
      <c r="K1449" s="71">
        <v>0.94225210449144003</v>
      </c>
      <c r="L1449" s="68">
        <v>74.4036105738233</v>
      </c>
      <c r="M1449" s="71">
        <v>0.99531681730904298</v>
      </c>
      <c r="N1449" s="68">
        <v>98.645161290322605</v>
      </c>
      <c r="O1449" s="71">
        <v>0.27943531193932802</v>
      </c>
      <c r="P1449" s="68">
        <v>14.616402116402099</v>
      </c>
      <c r="Q1449" s="71"/>
      <c r="R1449" s="68"/>
    </row>
    <row r="1450" spans="1:18" x14ac:dyDescent="0.2">
      <c r="A1450" s="72" t="s">
        <v>3232</v>
      </c>
      <c r="B1450" s="66" t="s">
        <v>3233</v>
      </c>
      <c r="C1450" s="67">
        <v>35</v>
      </c>
      <c r="D1450" s="67" t="s">
        <v>346</v>
      </c>
      <c r="E1450" s="71">
        <v>0.74256834309536901</v>
      </c>
      <c r="F1450" s="68">
        <v>33.462282398452601</v>
      </c>
      <c r="G1450" s="71">
        <v>0.80373431316477895</v>
      </c>
      <c r="H1450" s="68">
        <v>43.713733075435201</v>
      </c>
      <c r="I1450" s="71">
        <v>0.78712644494636796</v>
      </c>
      <c r="J1450" s="68">
        <v>42.940038684719497</v>
      </c>
      <c r="K1450" s="71">
        <v>0.93524878759903696</v>
      </c>
      <c r="L1450" s="68">
        <v>67.633784655061206</v>
      </c>
      <c r="M1450" s="71">
        <v>0.95785135578138902</v>
      </c>
      <c r="N1450" s="68">
        <v>88.838709677419402</v>
      </c>
      <c r="O1450" s="71">
        <v>0.22888081398526899</v>
      </c>
      <c r="P1450" s="68">
        <v>10.383597883597901</v>
      </c>
      <c r="Q1450" s="71"/>
      <c r="R1450" s="68"/>
    </row>
    <row r="1451" spans="1:18" x14ac:dyDescent="0.2">
      <c r="A1451" s="72" t="s">
        <v>3234</v>
      </c>
      <c r="B1451" s="66" t="s">
        <v>3235</v>
      </c>
      <c r="C1451" s="67">
        <v>35</v>
      </c>
      <c r="D1451" s="67" t="s">
        <v>346</v>
      </c>
      <c r="E1451" s="71">
        <v>0.85167629489168994</v>
      </c>
      <c r="F1451" s="68">
        <v>84.397163120567399</v>
      </c>
      <c r="G1451" s="71">
        <v>0.88936624979679901</v>
      </c>
      <c r="H1451" s="68">
        <v>84.461637653126999</v>
      </c>
      <c r="I1451" s="71">
        <v>0.76929716638134205</v>
      </c>
      <c r="J1451" s="68">
        <v>35.267569310122497</v>
      </c>
      <c r="K1451" s="71">
        <v>0.90726997488115202</v>
      </c>
      <c r="L1451" s="68">
        <v>46.679561573178603</v>
      </c>
      <c r="M1451" s="71">
        <v>0.84077178850747003</v>
      </c>
      <c r="N1451" s="68">
        <v>58.709677419354797</v>
      </c>
      <c r="O1451" s="71"/>
      <c r="P1451" s="68"/>
      <c r="Q1451" s="71"/>
      <c r="R1451" s="68"/>
    </row>
    <row r="1452" spans="1:18" x14ac:dyDescent="0.2">
      <c r="A1452" s="72" t="s">
        <v>3236</v>
      </c>
      <c r="B1452" s="66" t="s">
        <v>3237</v>
      </c>
      <c r="C1452" s="67">
        <v>35</v>
      </c>
      <c r="D1452" s="67" t="s">
        <v>346</v>
      </c>
      <c r="E1452" s="71">
        <v>0.66588206238022296</v>
      </c>
      <c r="F1452" s="68">
        <v>17.3436492585429</v>
      </c>
      <c r="G1452" s="71">
        <v>0.73411875781396196</v>
      </c>
      <c r="H1452" s="68">
        <v>22.695035460992901</v>
      </c>
      <c r="I1452" s="71">
        <v>0.62411633766784602</v>
      </c>
      <c r="J1452" s="68">
        <v>7.0921985815602797</v>
      </c>
      <c r="K1452" s="71">
        <v>0.89624754527695205</v>
      </c>
      <c r="L1452" s="68">
        <v>41.521598968407503</v>
      </c>
      <c r="M1452" s="71">
        <v>0.77989041352503197</v>
      </c>
      <c r="N1452" s="68">
        <v>43.870967741935502</v>
      </c>
      <c r="O1452" s="71">
        <v>0.29503725761732402</v>
      </c>
      <c r="P1452" s="68">
        <v>17.328042328042301</v>
      </c>
      <c r="Q1452" s="71"/>
      <c r="R1452" s="68"/>
    </row>
    <row r="1453" spans="1:18" x14ac:dyDescent="0.2">
      <c r="A1453" s="72" t="s">
        <v>3238</v>
      </c>
      <c r="B1453" s="66" t="s">
        <v>3239</v>
      </c>
      <c r="C1453" s="67">
        <v>35</v>
      </c>
      <c r="D1453" s="67" t="s">
        <v>346</v>
      </c>
      <c r="E1453" s="71">
        <v>0.65420715109698002</v>
      </c>
      <c r="F1453" s="68">
        <v>15.796260477111501</v>
      </c>
      <c r="G1453" s="71">
        <v>0.77777457078706702</v>
      </c>
      <c r="H1453" s="68">
        <v>35.138620245003203</v>
      </c>
      <c r="I1453" s="71">
        <v>0.74016899020735405</v>
      </c>
      <c r="J1453" s="68">
        <v>26.563507414571198</v>
      </c>
      <c r="K1453" s="71">
        <v>0.84145333726334004</v>
      </c>
      <c r="L1453" s="68">
        <v>22.952933591231499</v>
      </c>
      <c r="M1453" s="71">
        <v>0.667494028942069</v>
      </c>
      <c r="N1453" s="68">
        <v>23.935483870967701</v>
      </c>
      <c r="O1453" s="71">
        <v>0.244144828285069</v>
      </c>
      <c r="P1453" s="68">
        <v>11.3756613756614</v>
      </c>
      <c r="Q1453" s="71"/>
      <c r="R1453" s="68"/>
    </row>
    <row r="1454" spans="1:18" x14ac:dyDescent="0.2">
      <c r="A1454" s="72" t="s">
        <v>3240</v>
      </c>
      <c r="B1454" s="66" t="s">
        <v>3241</v>
      </c>
      <c r="C1454" s="67">
        <v>35</v>
      </c>
      <c r="D1454" s="67" t="s">
        <v>346</v>
      </c>
      <c r="E1454" s="71">
        <v>0.78205909478163405</v>
      </c>
      <c r="F1454" s="68">
        <v>51.708575112830403</v>
      </c>
      <c r="G1454" s="71">
        <v>0.82120258604708796</v>
      </c>
      <c r="H1454" s="68">
        <v>50.612508059316603</v>
      </c>
      <c r="I1454" s="71">
        <v>0.90599113984399304</v>
      </c>
      <c r="J1454" s="68">
        <v>92.069632495164399</v>
      </c>
      <c r="K1454" s="71">
        <v>0.98580188174316496</v>
      </c>
      <c r="L1454" s="68">
        <v>98.001289490651203</v>
      </c>
      <c r="M1454" s="71">
        <v>0.86418770196225303</v>
      </c>
      <c r="N1454" s="68">
        <v>65.935483870967701</v>
      </c>
      <c r="O1454" s="71">
        <v>0.33311216431167001</v>
      </c>
      <c r="P1454" s="68">
        <v>22.5529100529101</v>
      </c>
      <c r="Q1454" s="71"/>
      <c r="R1454" s="68"/>
    </row>
    <row r="1455" spans="1:18" x14ac:dyDescent="0.2">
      <c r="A1455" s="72" t="s">
        <v>3242</v>
      </c>
      <c r="B1455" s="66" t="s">
        <v>3243</v>
      </c>
      <c r="C1455" s="67">
        <v>35</v>
      </c>
      <c r="D1455" s="67" t="s">
        <v>346</v>
      </c>
      <c r="E1455" s="71">
        <v>0.67879909657758297</v>
      </c>
      <c r="F1455" s="68">
        <v>18.762088974854901</v>
      </c>
      <c r="G1455" s="71">
        <v>0.80094067858815399</v>
      </c>
      <c r="H1455" s="68">
        <v>43.197936814958098</v>
      </c>
      <c r="I1455" s="71">
        <v>0.79772402709063905</v>
      </c>
      <c r="J1455" s="68">
        <v>47.3887814313346</v>
      </c>
      <c r="K1455" s="71">
        <v>0.87756618761462901</v>
      </c>
      <c r="L1455" s="68">
        <v>33.3333333333333</v>
      </c>
      <c r="M1455" s="71">
        <v>0.72837540392450695</v>
      </c>
      <c r="N1455" s="68">
        <v>32.903225806451601</v>
      </c>
      <c r="O1455" s="71">
        <v>0.189389185669984</v>
      </c>
      <c r="P1455" s="68">
        <v>8.0687830687830697</v>
      </c>
      <c r="Q1455" s="71"/>
      <c r="R1455" s="68"/>
    </row>
    <row r="1456" spans="1:18" x14ac:dyDescent="0.2">
      <c r="A1456" s="72" t="s">
        <v>3244</v>
      </c>
      <c r="B1456" s="66" t="s">
        <v>3245</v>
      </c>
      <c r="C1456" s="67">
        <v>35</v>
      </c>
      <c r="D1456" s="67" t="s">
        <v>346</v>
      </c>
      <c r="E1456" s="71">
        <v>0.84651886058927295</v>
      </c>
      <c r="F1456" s="68">
        <v>82.205029013539701</v>
      </c>
      <c r="G1456" s="71">
        <v>0.79059212668944001</v>
      </c>
      <c r="H1456" s="68">
        <v>39.7807865892972</v>
      </c>
      <c r="I1456" s="71">
        <v>0.77012584643334503</v>
      </c>
      <c r="J1456" s="68">
        <v>35.654416505480299</v>
      </c>
      <c r="K1456" s="71">
        <v>0.96274201142318305</v>
      </c>
      <c r="L1456" s="68">
        <v>90.393294648613804</v>
      </c>
      <c r="M1456" s="71">
        <v>0.94848499039947498</v>
      </c>
      <c r="N1456" s="68">
        <v>86.387096774193594</v>
      </c>
      <c r="O1456" s="71">
        <v>0.76064932800092</v>
      </c>
      <c r="P1456" s="68">
        <v>78.174603174603206</v>
      </c>
      <c r="Q1456" s="71"/>
      <c r="R1456" s="68"/>
    </row>
    <row r="1457" spans="1:18" x14ac:dyDescent="0.2">
      <c r="A1457" s="72" t="s">
        <v>3246</v>
      </c>
      <c r="B1457" s="66" t="s">
        <v>3247</v>
      </c>
      <c r="C1457" s="67">
        <v>35</v>
      </c>
      <c r="D1457" s="67" t="s">
        <v>346</v>
      </c>
      <c r="E1457" s="71">
        <v>0.77615402413928902</v>
      </c>
      <c r="F1457" s="68">
        <v>48.549323017408099</v>
      </c>
      <c r="G1457" s="71">
        <v>0.63258620711511604</v>
      </c>
      <c r="H1457" s="68">
        <v>6.51192778852353</v>
      </c>
      <c r="I1457" s="71">
        <v>0.69461706927502798</v>
      </c>
      <c r="J1457" s="68">
        <v>15.796260477111501</v>
      </c>
      <c r="K1457" s="71">
        <v>0.88312364195990001</v>
      </c>
      <c r="L1457" s="68">
        <v>35.396518375241797</v>
      </c>
      <c r="M1457" s="71">
        <v>0.93443544232660503</v>
      </c>
      <c r="N1457" s="68">
        <v>82.9677419354839</v>
      </c>
      <c r="O1457" s="71">
        <v>0.73600776001979396</v>
      </c>
      <c r="P1457" s="68">
        <v>75.132275132275097</v>
      </c>
      <c r="Q1457" s="71"/>
      <c r="R1457" s="68"/>
    </row>
    <row r="1458" spans="1:18" x14ac:dyDescent="0.2">
      <c r="A1458" s="72" t="s">
        <v>3248</v>
      </c>
      <c r="B1458" s="66" t="s">
        <v>3249</v>
      </c>
      <c r="C1458" s="67">
        <v>35</v>
      </c>
      <c r="D1458" s="67" t="s">
        <v>346</v>
      </c>
      <c r="E1458" s="71">
        <v>0.84860906658115798</v>
      </c>
      <c r="F1458" s="68">
        <v>83.301096067053507</v>
      </c>
      <c r="G1458" s="71">
        <v>0.87481724006304595</v>
      </c>
      <c r="H1458" s="68">
        <v>77.498388136686003</v>
      </c>
      <c r="I1458" s="71">
        <v>0.84451345469049099</v>
      </c>
      <c r="J1458" s="68">
        <v>68.858800773694398</v>
      </c>
      <c r="K1458" s="71">
        <v>0.82274203417283098</v>
      </c>
      <c r="L1458" s="68">
        <v>18.762088974854901</v>
      </c>
      <c r="M1458" s="71">
        <v>0.90633634618086401</v>
      </c>
      <c r="N1458" s="68">
        <v>76.193548387096797</v>
      </c>
      <c r="O1458" s="71">
        <v>0.79463625779855795</v>
      </c>
      <c r="P1458" s="68">
        <v>82.010582010581999</v>
      </c>
      <c r="Q1458" s="71"/>
      <c r="R1458"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458"/>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279</v>
      </c>
      <c r="F2" s="11" t="s">
        <v>280</v>
      </c>
      <c r="G2" s="11" t="s">
        <v>281</v>
      </c>
      <c r="H2" s="11" t="s">
        <v>282</v>
      </c>
      <c r="I2" s="11" t="s">
        <v>283</v>
      </c>
      <c r="J2" s="11" t="s">
        <v>284</v>
      </c>
      <c r="K2" s="11" t="s">
        <v>285</v>
      </c>
      <c r="L2" s="11" t="s">
        <v>286</v>
      </c>
    </row>
    <row r="3" spans="1:12" x14ac:dyDescent="0.2">
      <c r="A3" s="72" t="s">
        <v>344</v>
      </c>
      <c r="B3" s="66" t="s">
        <v>345</v>
      </c>
      <c r="C3" s="67">
        <v>73</v>
      </c>
      <c r="D3" s="67" t="s">
        <v>346</v>
      </c>
      <c r="E3" s="71">
        <v>0.11207691853368699</v>
      </c>
      <c r="F3" s="68">
        <v>41.552062868369298</v>
      </c>
      <c r="G3" s="71">
        <v>0.248733021147097</v>
      </c>
      <c r="H3" s="68">
        <v>19.7445972495088</v>
      </c>
      <c r="I3" s="71">
        <v>8.7497734453962306E-2</v>
      </c>
      <c r="J3" s="68">
        <v>59.430255402750497</v>
      </c>
      <c r="K3" s="71">
        <v>0</v>
      </c>
      <c r="L3" s="68">
        <v>58.742632612966602</v>
      </c>
    </row>
    <row r="4" spans="1:12" x14ac:dyDescent="0.2">
      <c r="A4" s="72" t="s">
        <v>347</v>
      </c>
      <c r="B4" s="66" t="s">
        <v>348</v>
      </c>
      <c r="C4" s="67">
        <v>73</v>
      </c>
      <c r="D4" s="67" t="s">
        <v>346</v>
      </c>
      <c r="E4" s="71">
        <v>0.199913151871699</v>
      </c>
      <c r="F4" s="68">
        <v>88.015717092337894</v>
      </c>
      <c r="G4" s="71">
        <v>0.46467036448030202</v>
      </c>
      <c r="H4" s="68">
        <v>95.776031434184702</v>
      </c>
      <c r="I4" s="71">
        <v>0.13506909113479601</v>
      </c>
      <c r="J4" s="68">
        <v>74.950884086444006</v>
      </c>
      <c r="K4" s="71">
        <v>0</v>
      </c>
      <c r="L4" s="68">
        <v>58.742632612966602</v>
      </c>
    </row>
    <row r="5" spans="1:12" x14ac:dyDescent="0.2">
      <c r="A5" s="72" t="s">
        <v>349</v>
      </c>
      <c r="B5" s="66" t="s">
        <v>350</v>
      </c>
      <c r="C5" s="67">
        <v>73</v>
      </c>
      <c r="D5" s="67" t="s">
        <v>346</v>
      </c>
      <c r="E5" s="71">
        <v>8.9312512536924002E-2</v>
      </c>
      <c r="F5" s="68">
        <v>15.8153241650295</v>
      </c>
      <c r="G5" s="71">
        <v>0.246244352964473</v>
      </c>
      <c r="H5" s="68">
        <v>16.404715127701401</v>
      </c>
      <c r="I5" s="71">
        <v>2.1693184646299199E-2</v>
      </c>
      <c r="J5" s="68">
        <v>26.031434184675799</v>
      </c>
      <c r="K5" s="71">
        <v>0</v>
      </c>
      <c r="L5" s="68">
        <v>58.742632612966602</v>
      </c>
    </row>
    <row r="6" spans="1:12" x14ac:dyDescent="0.2">
      <c r="A6" s="72" t="s">
        <v>351</v>
      </c>
      <c r="B6" s="66" t="s">
        <v>352</v>
      </c>
      <c r="C6" s="67">
        <v>74</v>
      </c>
      <c r="D6" s="67" t="s">
        <v>346</v>
      </c>
      <c r="E6" s="71">
        <v>0.14623698387606199</v>
      </c>
      <c r="F6" s="68">
        <v>39.068100358422903</v>
      </c>
      <c r="G6" s="71">
        <v>0.25</v>
      </c>
      <c r="H6" s="68">
        <v>53.584229390681003</v>
      </c>
      <c r="I6" s="71">
        <v>0.18871095162818599</v>
      </c>
      <c r="J6" s="68">
        <v>90.681003584229401</v>
      </c>
      <c r="K6" s="71">
        <v>0</v>
      </c>
      <c r="L6" s="68">
        <v>10.752688172042999</v>
      </c>
    </row>
    <row r="7" spans="1:12" x14ac:dyDescent="0.2">
      <c r="A7" s="72" t="s">
        <v>353</v>
      </c>
      <c r="B7" s="66" t="s">
        <v>354</v>
      </c>
      <c r="C7" s="67">
        <v>74</v>
      </c>
      <c r="D7" s="67" t="s">
        <v>346</v>
      </c>
      <c r="E7" s="71">
        <v>0.17888069051136299</v>
      </c>
      <c r="F7" s="68">
        <v>65.591397849462396</v>
      </c>
      <c r="G7" s="71">
        <v>0.25</v>
      </c>
      <c r="H7" s="68">
        <v>53.584229390681003</v>
      </c>
      <c r="I7" s="71">
        <v>0.28664207153408899</v>
      </c>
      <c r="J7" s="68">
        <v>95.519713261648704</v>
      </c>
      <c r="K7" s="71">
        <v>0</v>
      </c>
      <c r="L7" s="68">
        <v>10.752688172042999</v>
      </c>
    </row>
    <row r="8" spans="1:12" x14ac:dyDescent="0.2">
      <c r="A8" s="72" t="s">
        <v>355</v>
      </c>
      <c r="B8" s="66" t="s">
        <v>356</v>
      </c>
      <c r="C8" s="67">
        <v>73</v>
      </c>
      <c r="D8" s="67" t="s">
        <v>346</v>
      </c>
      <c r="E8" s="71">
        <v>0.14861330114409699</v>
      </c>
      <c r="F8" s="68">
        <v>73.673870333988205</v>
      </c>
      <c r="G8" s="71">
        <v>0.25</v>
      </c>
      <c r="H8" s="68">
        <v>67.092337917485295</v>
      </c>
      <c r="I8" s="71">
        <v>0.19583990343229199</v>
      </c>
      <c r="J8" s="68">
        <v>87.229862475442005</v>
      </c>
      <c r="K8" s="71">
        <v>0</v>
      </c>
      <c r="L8" s="68">
        <v>58.742632612966602</v>
      </c>
    </row>
    <row r="9" spans="1:12" x14ac:dyDescent="0.2">
      <c r="A9" s="72" t="s">
        <v>357</v>
      </c>
      <c r="B9" s="66" t="s">
        <v>358</v>
      </c>
      <c r="C9" s="67">
        <v>73</v>
      </c>
      <c r="D9" s="67" t="s">
        <v>346</v>
      </c>
      <c r="E9" s="71">
        <v>0.19584915749397599</v>
      </c>
      <c r="F9" s="68">
        <v>87.524557956777997</v>
      </c>
      <c r="G9" s="71">
        <v>0.25</v>
      </c>
      <c r="H9" s="68">
        <v>67.092337917485295</v>
      </c>
      <c r="I9" s="71">
        <v>0.33754747248192801</v>
      </c>
      <c r="J9" s="68">
        <v>96.365422396856601</v>
      </c>
      <c r="K9" s="71">
        <v>0</v>
      </c>
      <c r="L9" s="68">
        <v>58.742632612966602</v>
      </c>
    </row>
    <row r="10" spans="1:12" x14ac:dyDescent="0.2">
      <c r="A10" s="72" t="s">
        <v>359</v>
      </c>
      <c r="B10" s="66" t="s">
        <v>360</v>
      </c>
      <c r="C10" s="67">
        <v>73</v>
      </c>
      <c r="D10" s="67" t="s">
        <v>346</v>
      </c>
      <c r="E10" s="71">
        <v>0.133161102332091</v>
      </c>
      <c r="F10" s="68">
        <v>62.770137524558002</v>
      </c>
      <c r="G10" s="71">
        <v>0.25</v>
      </c>
      <c r="H10" s="68">
        <v>67.092337917485295</v>
      </c>
      <c r="I10" s="71">
        <v>0.14948330699627199</v>
      </c>
      <c r="J10" s="68">
        <v>79.764243614931203</v>
      </c>
      <c r="K10" s="71">
        <v>0</v>
      </c>
      <c r="L10" s="68">
        <v>58.742632612966602</v>
      </c>
    </row>
    <row r="11" spans="1:12" x14ac:dyDescent="0.2">
      <c r="A11" s="72" t="s">
        <v>361</v>
      </c>
      <c r="B11" s="66" t="s">
        <v>362</v>
      </c>
      <c r="C11" s="67">
        <v>74</v>
      </c>
      <c r="D11" s="67" t="s">
        <v>346</v>
      </c>
      <c r="E11" s="71">
        <v>0.17918031203303</v>
      </c>
      <c r="F11" s="68">
        <v>66.308243727598594</v>
      </c>
      <c r="G11" s="71">
        <v>0.25110612127513698</v>
      </c>
      <c r="H11" s="68">
        <v>56.989247311828002</v>
      </c>
      <c r="I11" s="71">
        <v>0.286434814823954</v>
      </c>
      <c r="J11" s="68">
        <v>95.340501792114694</v>
      </c>
      <c r="K11" s="71">
        <v>0</v>
      </c>
      <c r="L11" s="68">
        <v>10.752688172042999</v>
      </c>
    </row>
    <row r="12" spans="1:12" x14ac:dyDescent="0.2">
      <c r="A12" s="72" t="s">
        <v>363</v>
      </c>
      <c r="B12" s="66" t="s">
        <v>364</v>
      </c>
      <c r="C12" s="67">
        <v>73</v>
      </c>
      <c r="D12" s="67" t="s">
        <v>346</v>
      </c>
      <c r="E12" s="71">
        <v>0.13398578323819901</v>
      </c>
      <c r="F12" s="68">
        <v>63.457760314341797</v>
      </c>
      <c r="G12" s="71">
        <v>0.25</v>
      </c>
      <c r="H12" s="68">
        <v>67.092337917485295</v>
      </c>
      <c r="I12" s="71">
        <v>0.15195734971459701</v>
      </c>
      <c r="J12" s="68">
        <v>80.2554027504912</v>
      </c>
      <c r="K12" s="71">
        <v>0</v>
      </c>
      <c r="L12" s="68">
        <v>58.742632612966602</v>
      </c>
    </row>
    <row r="13" spans="1:12" x14ac:dyDescent="0.2">
      <c r="A13" s="72" t="s">
        <v>365</v>
      </c>
      <c r="B13" s="66" t="s">
        <v>366</v>
      </c>
      <c r="C13" s="67">
        <v>73</v>
      </c>
      <c r="D13" s="67" t="s">
        <v>346</v>
      </c>
      <c r="E13" s="71">
        <v>0.105835158965221</v>
      </c>
      <c r="F13" s="68">
        <v>35.166994106090399</v>
      </c>
      <c r="G13" s="71">
        <v>0.25</v>
      </c>
      <c r="H13" s="68">
        <v>67.092337917485295</v>
      </c>
      <c r="I13" s="71">
        <v>6.7505476895662303E-2</v>
      </c>
      <c r="J13" s="68">
        <v>51.473477406679798</v>
      </c>
      <c r="K13" s="71">
        <v>0</v>
      </c>
      <c r="L13" s="68">
        <v>58.742632612966602</v>
      </c>
    </row>
    <row r="14" spans="1:12" x14ac:dyDescent="0.2">
      <c r="A14" s="72" t="s">
        <v>367</v>
      </c>
      <c r="B14" s="66" t="s">
        <v>368</v>
      </c>
      <c r="C14" s="67">
        <v>73</v>
      </c>
      <c r="D14" s="67" t="s">
        <v>346</v>
      </c>
      <c r="E14" s="71">
        <v>0.116578692336384</v>
      </c>
      <c r="F14" s="68">
        <v>46.267190569744599</v>
      </c>
      <c r="G14" s="71">
        <v>0.25</v>
      </c>
      <c r="H14" s="68">
        <v>67.092337917485295</v>
      </c>
      <c r="I14" s="71">
        <v>9.9736077009151505E-2</v>
      </c>
      <c r="J14" s="68">
        <v>63.654223968565802</v>
      </c>
      <c r="K14" s="71">
        <v>0</v>
      </c>
      <c r="L14" s="68">
        <v>58.742632612966602</v>
      </c>
    </row>
    <row r="15" spans="1:12" x14ac:dyDescent="0.2">
      <c r="A15" s="72" t="s">
        <v>369</v>
      </c>
      <c r="B15" s="66" t="s">
        <v>370</v>
      </c>
      <c r="C15" s="67">
        <v>74</v>
      </c>
      <c r="D15" s="67" t="s">
        <v>346</v>
      </c>
      <c r="E15" s="71">
        <v>0.111575259512978</v>
      </c>
      <c r="F15" s="68">
        <v>17.204301075268798</v>
      </c>
      <c r="G15" s="71">
        <v>0.25</v>
      </c>
      <c r="H15" s="68">
        <v>53.584229390681003</v>
      </c>
      <c r="I15" s="71">
        <v>8.4725778538933302E-2</v>
      </c>
      <c r="J15" s="68">
        <v>79.928315412186393</v>
      </c>
      <c r="K15" s="71">
        <v>0</v>
      </c>
      <c r="L15" s="68">
        <v>10.752688172042999</v>
      </c>
    </row>
    <row r="16" spans="1:12" x14ac:dyDescent="0.2">
      <c r="A16" s="72" t="s">
        <v>371</v>
      </c>
      <c r="B16" s="66" t="s">
        <v>372</v>
      </c>
      <c r="C16" s="67">
        <v>74</v>
      </c>
      <c r="D16" s="67" t="s">
        <v>346</v>
      </c>
      <c r="E16" s="71">
        <v>0.150145165165155</v>
      </c>
      <c r="F16" s="68">
        <v>41.577060931899602</v>
      </c>
      <c r="G16" s="71">
        <v>0.30309298924205502</v>
      </c>
      <c r="H16" s="68">
        <v>82.078853046595</v>
      </c>
      <c r="I16" s="71">
        <v>0.147342506253409</v>
      </c>
      <c r="J16" s="68">
        <v>87.455197132616505</v>
      </c>
      <c r="K16" s="71">
        <v>0</v>
      </c>
      <c r="L16" s="68">
        <v>10.752688172042999</v>
      </c>
    </row>
    <row r="17" spans="1:12" x14ac:dyDescent="0.2">
      <c r="A17" s="72" t="s">
        <v>373</v>
      </c>
      <c r="B17" s="66" t="s">
        <v>374</v>
      </c>
      <c r="C17" s="67">
        <v>73</v>
      </c>
      <c r="D17" s="67" t="s">
        <v>346</v>
      </c>
      <c r="E17" s="71">
        <v>0.131080073877644</v>
      </c>
      <c r="F17" s="68">
        <v>61.1001964636542</v>
      </c>
      <c r="G17" s="71">
        <v>0.25</v>
      </c>
      <c r="H17" s="68">
        <v>67.092337917485295</v>
      </c>
      <c r="I17" s="71">
        <v>0.14324022163293099</v>
      </c>
      <c r="J17" s="68">
        <v>77.603143418467596</v>
      </c>
      <c r="K17" s="71">
        <v>0</v>
      </c>
      <c r="L17" s="68">
        <v>58.742632612966602</v>
      </c>
    </row>
    <row r="18" spans="1:12" x14ac:dyDescent="0.2">
      <c r="A18" s="72" t="s">
        <v>375</v>
      </c>
      <c r="B18" s="66" t="s">
        <v>376</v>
      </c>
      <c r="C18" s="67">
        <v>73</v>
      </c>
      <c r="D18" s="67" t="s">
        <v>346</v>
      </c>
      <c r="E18" s="71">
        <v>0.14220979103371201</v>
      </c>
      <c r="F18" s="68">
        <v>70.333988212180699</v>
      </c>
      <c r="G18" s="71">
        <v>0.25635916567746297</v>
      </c>
      <c r="H18" s="68">
        <v>72.888015717092301</v>
      </c>
      <c r="I18" s="71">
        <v>0.17027020742367199</v>
      </c>
      <c r="J18" s="68">
        <v>83.693516699410594</v>
      </c>
      <c r="K18" s="71">
        <v>0</v>
      </c>
      <c r="L18" s="68">
        <v>58.742632612966602</v>
      </c>
    </row>
    <row r="19" spans="1:12" x14ac:dyDescent="0.2">
      <c r="A19" s="72" t="s">
        <v>377</v>
      </c>
      <c r="B19" s="66" t="s">
        <v>378</v>
      </c>
      <c r="C19" s="67">
        <v>73</v>
      </c>
      <c r="D19" s="67" t="s">
        <v>346</v>
      </c>
      <c r="E19" s="71">
        <v>8.5546341685306795E-2</v>
      </c>
      <c r="F19" s="68">
        <v>11.1984282907662</v>
      </c>
      <c r="G19" s="71">
        <v>0.25</v>
      </c>
      <c r="H19" s="68">
        <v>67.092337917485295</v>
      </c>
      <c r="I19" s="71">
        <v>6.6390250559203601E-3</v>
      </c>
      <c r="J19" s="68">
        <v>16.601178781925299</v>
      </c>
      <c r="K19" s="71">
        <v>0</v>
      </c>
      <c r="L19" s="68">
        <v>58.742632612966602</v>
      </c>
    </row>
    <row r="20" spans="1:12" x14ac:dyDescent="0.2">
      <c r="A20" s="72" t="s">
        <v>379</v>
      </c>
      <c r="B20" s="66" t="s">
        <v>380</v>
      </c>
      <c r="C20" s="67">
        <v>73</v>
      </c>
      <c r="D20" s="67" t="s">
        <v>346</v>
      </c>
      <c r="E20" s="71">
        <v>0.115580555887108</v>
      </c>
      <c r="F20" s="68">
        <v>45.481335952848703</v>
      </c>
      <c r="G20" s="71">
        <v>0.25</v>
      </c>
      <c r="H20" s="68">
        <v>67.092337917485295</v>
      </c>
      <c r="I20" s="71">
        <v>9.6741667661323999E-2</v>
      </c>
      <c r="J20" s="68">
        <v>61.984282907662099</v>
      </c>
      <c r="K20" s="71">
        <v>0</v>
      </c>
      <c r="L20" s="68">
        <v>58.742632612966602</v>
      </c>
    </row>
    <row r="21" spans="1:12" x14ac:dyDescent="0.2">
      <c r="A21" s="72" t="s">
        <v>381</v>
      </c>
      <c r="B21" s="66" t="s">
        <v>382</v>
      </c>
      <c r="C21" s="67">
        <v>73</v>
      </c>
      <c r="D21" s="67" t="s">
        <v>346</v>
      </c>
      <c r="E21" s="71">
        <v>0.11288327656097601</v>
      </c>
      <c r="F21" s="68">
        <v>42.337917485265201</v>
      </c>
      <c r="G21" s="71">
        <v>0.25</v>
      </c>
      <c r="H21" s="68">
        <v>67.092337917485295</v>
      </c>
      <c r="I21" s="71">
        <v>8.8649829682927395E-2</v>
      </c>
      <c r="J21" s="68">
        <v>59.823182711198399</v>
      </c>
      <c r="K21" s="71">
        <v>0</v>
      </c>
      <c r="L21" s="68">
        <v>58.742632612966602</v>
      </c>
    </row>
    <row r="22" spans="1:12" x14ac:dyDescent="0.2">
      <c r="A22" s="72" t="s">
        <v>383</v>
      </c>
      <c r="B22" s="66" t="s">
        <v>384</v>
      </c>
      <c r="C22" s="67">
        <v>73</v>
      </c>
      <c r="D22" s="67" t="s">
        <v>346</v>
      </c>
      <c r="E22" s="71">
        <v>0.13066739617289599</v>
      </c>
      <c r="F22" s="68">
        <v>60.5108055009823</v>
      </c>
      <c r="G22" s="71">
        <v>0.27081242840762199</v>
      </c>
      <c r="H22" s="68">
        <v>78.781925343811395</v>
      </c>
      <c r="I22" s="71">
        <v>0.121189760111065</v>
      </c>
      <c r="J22" s="68">
        <v>71.512770137524598</v>
      </c>
      <c r="K22" s="71">
        <v>0</v>
      </c>
      <c r="L22" s="68">
        <v>58.742632612966602</v>
      </c>
    </row>
    <row r="23" spans="1:12" x14ac:dyDescent="0.2">
      <c r="A23" s="72" t="s">
        <v>385</v>
      </c>
      <c r="B23" s="66" t="s">
        <v>386</v>
      </c>
      <c r="C23" s="67">
        <v>73</v>
      </c>
      <c r="D23" s="67" t="s">
        <v>346</v>
      </c>
      <c r="E23" s="71">
        <v>0.13016716107429699</v>
      </c>
      <c r="F23" s="68">
        <v>59.823182711198399</v>
      </c>
      <c r="G23" s="71">
        <v>0.29043230507345402</v>
      </c>
      <c r="H23" s="68">
        <v>83.791748526522596</v>
      </c>
      <c r="I23" s="71">
        <v>0.100069178149438</v>
      </c>
      <c r="J23" s="68">
        <v>63.752455795677797</v>
      </c>
      <c r="K23" s="71">
        <v>0</v>
      </c>
      <c r="L23" s="68">
        <v>58.742632612966602</v>
      </c>
    </row>
    <row r="24" spans="1:12" x14ac:dyDescent="0.2">
      <c r="A24" s="72" t="s">
        <v>387</v>
      </c>
      <c r="B24" s="66" t="s">
        <v>388</v>
      </c>
      <c r="C24" s="67">
        <v>73</v>
      </c>
      <c r="D24" s="67" t="s">
        <v>346</v>
      </c>
      <c r="E24" s="71">
        <v>0.16236639017836599</v>
      </c>
      <c r="F24" s="68">
        <v>80.2554027504912</v>
      </c>
      <c r="G24" s="71">
        <v>0.25423944378497498</v>
      </c>
      <c r="H24" s="68">
        <v>71.414538310412595</v>
      </c>
      <c r="I24" s="71">
        <v>0.23285972675012301</v>
      </c>
      <c r="J24" s="68">
        <v>91.748526522593295</v>
      </c>
      <c r="K24" s="71">
        <v>0</v>
      </c>
      <c r="L24" s="68">
        <v>58.742632612966602</v>
      </c>
    </row>
    <row r="25" spans="1:12" x14ac:dyDescent="0.2">
      <c r="A25" s="72" t="s">
        <v>389</v>
      </c>
      <c r="B25" s="66" t="s">
        <v>390</v>
      </c>
      <c r="C25" s="67">
        <v>73</v>
      </c>
      <c r="D25" s="67" t="s">
        <v>346</v>
      </c>
      <c r="E25" s="71">
        <v>0.14615231704723899</v>
      </c>
      <c r="F25" s="68">
        <v>72.298624754420402</v>
      </c>
      <c r="G25" s="71">
        <v>0.25</v>
      </c>
      <c r="H25" s="68">
        <v>67.092337917485295</v>
      </c>
      <c r="I25" s="71">
        <v>0.18845695114171601</v>
      </c>
      <c r="J25" s="68">
        <v>86.542239685658103</v>
      </c>
      <c r="K25" s="71">
        <v>0</v>
      </c>
      <c r="L25" s="68">
        <v>58.742632612966602</v>
      </c>
    </row>
    <row r="26" spans="1:12" x14ac:dyDescent="0.2">
      <c r="A26" s="72" t="s">
        <v>391</v>
      </c>
      <c r="B26" s="66" t="s">
        <v>392</v>
      </c>
      <c r="C26" s="67">
        <v>73</v>
      </c>
      <c r="D26" s="67" t="s">
        <v>346</v>
      </c>
      <c r="E26" s="71">
        <v>0.17378089488189799</v>
      </c>
      <c r="F26" s="68">
        <v>83.693516699410594</v>
      </c>
      <c r="G26" s="71">
        <v>0.30935221298965498</v>
      </c>
      <c r="H26" s="68">
        <v>87.721021611002001</v>
      </c>
      <c r="I26" s="71">
        <v>0.21199047165603799</v>
      </c>
      <c r="J26" s="68">
        <v>89.390962671905697</v>
      </c>
      <c r="K26" s="71">
        <v>0</v>
      </c>
      <c r="L26" s="68">
        <v>58.742632612966602</v>
      </c>
    </row>
    <row r="27" spans="1:12" x14ac:dyDescent="0.2">
      <c r="A27" s="72" t="s">
        <v>393</v>
      </c>
      <c r="B27" s="66" t="s">
        <v>394</v>
      </c>
      <c r="C27" s="67">
        <v>73</v>
      </c>
      <c r="D27" s="67" t="s">
        <v>346</v>
      </c>
      <c r="E27" s="71">
        <v>0.142078118518705</v>
      </c>
      <c r="F27" s="68">
        <v>70.137524557956795</v>
      </c>
      <c r="G27" s="71">
        <v>0.262718331354926</v>
      </c>
      <c r="H27" s="68">
        <v>76.031434184675803</v>
      </c>
      <c r="I27" s="71">
        <v>0.16351602420118799</v>
      </c>
      <c r="J27" s="68">
        <v>82.612966601178798</v>
      </c>
      <c r="K27" s="71">
        <v>0</v>
      </c>
      <c r="L27" s="68">
        <v>58.742632612966602</v>
      </c>
    </row>
    <row r="28" spans="1:12" x14ac:dyDescent="0.2">
      <c r="A28" s="72" t="s">
        <v>395</v>
      </c>
      <c r="B28" s="66" t="s">
        <v>396</v>
      </c>
      <c r="C28" s="67">
        <v>73</v>
      </c>
      <c r="D28" s="67" t="s">
        <v>346</v>
      </c>
      <c r="E28" s="71">
        <v>0.21908526540047199</v>
      </c>
      <c r="F28" s="68">
        <v>90.471512770137494</v>
      </c>
      <c r="G28" s="71">
        <v>0.51553549070767002</v>
      </c>
      <c r="H28" s="68">
        <v>97.347740667976396</v>
      </c>
      <c r="I28" s="71">
        <v>0.14172030549374701</v>
      </c>
      <c r="J28" s="68">
        <v>77.111984282907699</v>
      </c>
      <c r="K28" s="71">
        <v>0</v>
      </c>
      <c r="L28" s="68">
        <v>58.742632612966602</v>
      </c>
    </row>
    <row r="29" spans="1:12" x14ac:dyDescent="0.2">
      <c r="A29" s="72" t="s">
        <v>397</v>
      </c>
      <c r="B29" s="66" t="s">
        <v>398</v>
      </c>
      <c r="C29" s="67">
        <v>73</v>
      </c>
      <c r="D29" s="67" t="s">
        <v>346</v>
      </c>
      <c r="E29" s="71">
        <v>0.20580539034104001</v>
      </c>
      <c r="F29" s="68">
        <v>88.998035363457802</v>
      </c>
      <c r="G29" s="71">
        <v>0.38611515282409498</v>
      </c>
      <c r="H29" s="68">
        <v>93.909626719057002</v>
      </c>
      <c r="I29" s="71">
        <v>0.23130101819902499</v>
      </c>
      <c r="J29" s="68">
        <v>91.3555992141454</v>
      </c>
      <c r="K29" s="71">
        <v>0</v>
      </c>
      <c r="L29" s="68">
        <v>58.742632612966602</v>
      </c>
    </row>
    <row r="30" spans="1:12" x14ac:dyDescent="0.2">
      <c r="A30" s="72" t="s">
        <v>399</v>
      </c>
      <c r="B30" s="66" t="s">
        <v>400</v>
      </c>
      <c r="C30" s="67">
        <v>73</v>
      </c>
      <c r="D30" s="67" t="s">
        <v>346</v>
      </c>
      <c r="E30" s="71">
        <v>0.178897682683899</v>
      </c>
      <c r="F30" s="68">
        <v>84.872298624754393</v>
      </c>
      <c r="G30" s="71">
        <v>0.24999999994981101</v>
      </c>
      <c r="H30" s="68">
        <v>31.827111984282901</v>
      </c>
      <c r="I30" s="71">
        <v>0.28669304810188601</v>
      </c>
      <c r="J30" s="68">
        <v>94.597249508840903</v>
      </c>
      <c r="K30" s="71">
        <v>0</v>
      </c>
      <c r="L30" s="68">
        <v>58.742632612966602</v>
      </c>
    </row>
    <row r="31" spans="1:12" x14ac:dyDescent="0.2">
      <c r="A31" s="72" t="s">
        <v>401</v>
      </c>
      <c r="B31" s="66" t="s">
        <v>402</v>
      </c>
      <c r="C31" s="67">
        <v>73</v>
      </c>
      <c r="D31" s="67" t="s">
        <v>346</v>
      </c>
      <c r="E31" s="71">
        <v>0.165481255094963</v>
      </c>
      <c r="F31" s="68">
        <v>81.335952848722997</v>
      </c>
      <c r="G31" s="71">
        <v>0.25</v>
      </c>
      <c r="H31" s="68">
        <v>67.092337917485295</v>
      </c>
      <c r="I31" s="71">
        <v>0.24644376528489001</v>
      </c>
      <c r="J31" s="68">
        <v>92.829076620825106</v>
      </c>
      <c r="K31" s="71">
        <v>0</v>
      </c>
      <c r="L31" s="68">
        <v>58.742632612966602</v>
      </c>
    </row>
    <row r="32" spans="1:12" x14ac:dyDescent="0.2">
      <c r="A32" s="72" t="s">
        <v>403</v>
      </c>
      <c r="B32" s="66" t="s">
        <v>404</v>
      </c>
      <c r="C32" s="67">
        <v>74</v>
      </c>
      <c r="D32" s="67" t="s">
        <v>346</v>
      </c>
      <c r="E32" s="71">
        <v>0.19203258386128999</v>
      </c>
      <c r="F32" s="68">
        <v>72.2222222222222</v>
      </c>
      <c r="G32" s="71">
        <v>0.310699213546558</v>
      </c>
      <c r="H32" s="68">
        <v>83.691756272401406</v>
      </c>
      <c r="I32" s="71">
        <v>0.265398538037312</v>
      </c>
      <c r="J32" s="68">
        <v>94.623655913978496</v>
      </c>
      <c r="K32" s="71">
        <v>0</v>
      </c>
      <c r="L32" s="68">
        <v>10.752688172042999</v>
      </c>
    </row>
    <row r="33" spans="1:12" x14ac:dyDescent="0.2">
      <c r="A33" s="72" t="s">
        <v>405</v>
      </c>
      <c r="B33" s="66" t="s">
        <v>406</v>
      </c>
      <c r="C33" s="67">
        <v>73</v>
      </c>
      <c r="D33" s="67" t="s">
        <v>346</v>
      </c>
      <c r="E33" s="71">
        <v>0.12365392015052799</v>
      </c>
      <c r="F33" s="68">
        <v>54.0275049115914</v>
      </c>
      <c r="G33" s="71">
        <v>0.24771981276281299</v>
      </c>
      <c r="H33" s="68">
        <v>17.5834970530452</v>
      </c>
      <c r="I33" s="71">
        <v>0.12324194768877</v>
      </c>
      <c r="J33" s="68">
        <v>72.102161100196497</v>
      </c>
      <c r="K33" s="71">
        <v>0</v>
      </c>
      <c r="L33" s="68">
        <v>58.742632612966602</v>
      </c>
    </row>
    <row r="34" spans="1:12" x14ac:dyDescent="0.2">
      <c r="A34" s="72" t="s">
        <v>407</v>
      </c>
      <c r="B34" s="66" t="s">
        <v>408</v>
      </c>
      <c r="C34" s="67">
        <v>73</v>
      </c>
      <c r="D34" s="67" t="s">
        <v>346</v>
      </c>
      <c r="E34" s="71">
        <v>0.114424153638014</v>
      </c>
      <c r="F34" s="68">
        <v>44.007858546168997</v>
      </c>
      <c r="G34" s="71">
        <v>0.24999999863651201</v>
      </c>
      <c r="H34" s="68">
        <v>27.701375245579602</v>
      </c>
      <c r="I34" s="71">
        <v>9.3272462277528695E-2</v>
      </c>
      <c r="J34" s="68">
        <v>61.198428290766202</v>
      </c>
      <c r="K34" s="71">
        <v>0</v>
      </c>
      <c r="L34" s="68">
        <v>58.742632612966602</v>
      </c>
    </row>
    <row r="35" spans="1:12" x14ac:dyDescent="0.2">
      <c r="A35" s="72" t="s">
        <v>409</v>
      </c>
      <c r="B35" s="66" t="s">
        <v>410</v>
      </c>
      <c r="C35" s="67">
        <v>74</v>
      </c>
      <c r="D35" s="67" t="s">
        <v>346</v>
      </c>
      <c r="E35" s="71">
        <v>6.6201806416224696E-2</v>
      </c>
      <c r="F35" s="68">
        <v>0.53763440860215095</v>
      </c>
      <c r="G35" s="71">
        <v>0.14614037585162001</v>
      </c>
      <c r="H35" s="68">
        <v>3.5842293906810001</v>
      </c>
      <c r="I35" s="71">
        <v>5.24650433970539E-2</v>
      </c>
      <c r="J35" s="68">
        <v>70.788530465949805</v>
      </c>
      <c r="K35" s="71">
        <v>0</v>
      </c>
      <c r="L35" s="68">
        <v>10.752688172042999</v>
      </c>
    </row>
    <row r="36" spans="1:12" x14ac:dyDescent="0.2">
      <c r="A36" s="72" t="s">
        <v>411</v>
      </c>
      <c r="B36" s="66" t="s">
        <v>412</v>
      </c>
      <c r="C36" s="67">
        <v>73</v>
      </c>
      <c r="D36" s="67" t="s">
        <v>346</v>
      </c>
      <c r="E36" s="71">
        <v>0.10534918239340101</v>
      </c>
      <c r="F36" s="68">
        <v>34.479371316306498</v>
      </c>
      <c r="G36" s="71">
        <v>0.25</v>
      </c>
      <c r="H36" s="68">
        <v>67.092337917485295</v>
      </c>
      <c r="I36" s="71">
        <v>6.6047547180203003E-2</v>
      </c>
      <c r="J36" s="68">
        <v>50.589390962671899</v>
      </c>
      <c r="K36" s="71">
        <v>0</v>
      </c>
      <c r="L36" s="68">
        <v>58.742632612966602</v>
      </c>
    </row>
    <row r="37" spans="1:12" x14ac:dyDescent="0.2">
      <c r="A37" s="72" t="s">
        <v>413</v>
      </c>
      <c r="B37" s="66" t="s">
        <v>414</v>
      </c>
      <c r="C37" s="67">
        <v>73</v>
      </c>
      <c r="D37" s="67" t="s">
        <v>346</v>
      </c>
      <c r="E37" s="71">
        <v>0.10570898665952499</v>
      </c>
      <c r="F37" s="68">
        <v>34.970530451866402</v>
      </c>
      <c r="G37" s="71">
        <v>0.25</v>
      </c>
      <c r="H37" s="68">
        <v>67.092337917485295</v>
      </c>
      <c r="I37" s="71">
        <v>6.7126959978573694E-2</v>
      </c>
      <c r="J37" s="68">
        <v>51.277013752455801</v>
      </c>
      <c r="K37" s="71">
        <v>0</v>
      </c>
      <c r="L37" s="68">
        <v>58.742632612966602</v>
      </c>
    </row>
    <row r="38" spans="1:12" x14ac:dyDescent="0.2">
      <c r="A38" s="72" t="s">
        <v>415</v>
      </c>
      <c r="B38" s="66" t="s">
        <v>416</v>
      </c>
      <c r="C38" s="67">
        <v>73</v>
      </c>
      <c r="D38" s="67" t="s">
        <v>346</v>
      </c>
      <c r="E38" s="71">
        <v>0.136440393478717</v>
      </c>
      <c r="F38" s="68">
        <v>66.011787819253399</v>
      </c>
      <c r="G38" s="71">
        <v>0.24999999999927799</v>
      </c>
      <c r="H38" s="68">
        <v>33.104125736738702</v>
      </c>
      <c r="I38" s="71">
        <v>0.15932118043687399</v>
      </c>
      <c r="J38" s="68">
        <v>81.827111984282894</v>
      </c>
      <c r="K38" s="71">
        <v>0</v>
      </c>
      <c r="L38" s="68">
        <v>58.742632612966602</v>
      </c>
    </row>
    <row r="39" spans="1:12" x14ac:dyDescent="0.2">
      <c r="A39" s="72" t="s">
        <v>417</v>
      </c>
      <c r="B39" s="66" t="s">
        <v>418</v>
      </c>
      <c r="C39" s="67">
        <v>73</v>
      </c>
      <c r="D39" s="67" t="s">
        <v>346</v>
      </c>
      <c r="E39" s="71">
        <v>0.101589210651697</v>
      </c>
      <c r="F39" s="68">
        <v>30.648330058939099</v>
      </c>
      <c r="G39" s="71">
        <v>0.25</v>
      </c>
      <c r="H39" s="68">
        <v>67.092337917485295</v>
      </c>
      <c r="I39" s="71">
        <v>5.4767631955090303E-2</v>
      </c>
      <c r="J39" s="68">
        <v>45.9724950884086</v>
      </c>
      <c r="K39" s="71">
        <v>0</v>
      </c>
      <c r="L39" s="68">
        <v>58.742632612966602</v>
      </c>
    </row>
    <row r="40" spans="1:12" x14ac:dyDescent="0.2">
      <c r="A40" s="72" t="s">
        <v>419</v>
      </c>
      <c r="B40" s="66" t="s">
        <v>420</v>
      </c>
      <c r="C40" s="67">
        <v>73</v>
      </c>
      <c r="D40" s="67" t="s">
        <v>346</v>
      </c>
      <c r="E40" s="71">
        <v>0.146379268982884</v>
      </c>
      <c r="F40" s="68">
        <v>72.396856581532404</v>
      </c>
      <c r="G40" s="71">
        <v>0.25</v>
      </c>
      <c r="H40" s="68">
        <v>67.092337917485295</v>
      </c>
      <c r="I40" s="71">
        <v>0.18913780694865201</v>
      </c>
      <c r="J40" s="68">
        <v>86.640471512770105</v>
      </c>
      <c r="K40" s="71">
        <v>0</v>
      </c>
      <c r="L40" s="68">
        <v>58.742632612966602</v>
      </c>
    </row>
    <row r="41" spans="1:12" x14ac:dyDescent="0.2">
      <c r="A41" s="72" t="s">
        <v>421</v>
      </c>
      <c r="B41" s="66" t="s">
        <v>422</v>
      </c>
      <c r="C41" s="67">
        <v>73</v>
      </c>
      <c r="D41" s="67" t="s">
        <v>346</v>
      </c>
      <c r="E41" s="71">
        <v>0.113868531823018</v>
      </c>
      <c r="F41" s="68">
        <v>43.418467583497097</v>
      </c>
      <c r="G41" s="71">
        <v>0.25</v>
      </c>
      <c r="H41" s="68">
        <v>67.092337917485295</v>
      </c>
      <c r="I41" s="71">
        <v>9.16055954690531E-2</v>
      </c>
      <c r="J41" s="68">
        <v>60.412573673870298</v>
      </c>
      <c r="K41" s="71">
        <v>0</v>
      </c>
      <c r="L41" s="68">
        <v>58.742632612966602</v>
      </c>
    </row>
    <row r="42" spans="1:12" x14ac:dyDescent="0.2">
      <c r="A42" s="72" t="s">
        <v>423</v>
      </c>
      <c r="B42" s="66" t="s">
        <v>424</v>
      </c>
      <c r="C42" s="67">
        <v>73</v>
      </c>
      <c r="D42" s="67" t="s">
        <v>346</v>
      </c>
      <c r="E42" s="71">
        <v>0.13745042139651101</v>
      </c>
      <c r="F42" s="68">
        <v>66.404715127701394</v>
      </c>
      <c r="G42" s="71">
        <v>0.25</v>
      </c>
      <c r="H42" s="68">
        <v>67.092337917485295</v>
      </c>
      <c r="I42" s="71">
        <v>0.162351264189532</v>
      </c>
      <c r="J42" s="68">
        <v>82.318271119842805</v>
      </c>
      <c r="K42" s="71">
        <v>0</v>
      </c>
      <c r="L42" s="68">
        <v>58.742632612966602</v>
      </c>
    </row>
    <row r="43" spans="1:12" x14ac:dyDescent="0.2">
      <c r="A43" s="72" t="s">
        <v>425</v>
      </c>
      <c r="B43" s="66" t="s">
        <v>426</v>
      </c>
      <c r="C43" s="67">
        <v>73</v>
      </c>
      <c r="D43" s="67" t="s">
        <v>346</v>
      </c>
      <c r="E43" s="71">
        <v>0.103708915904619</v>
      </c>
      <c r="F43" s="68">
        <v>33.202357563850697</v>
      </c>
      <c r="G43" s="71">
        <v>0.25</v>
      </c>
      <c r="H43" s="68">
        <v>67.092337917485295</v>
      </c>
      <c r="I43" s="71">
        <v>6.11267477138564E-2</v>
      </c>
      <c r="J43" s="68">
        <v>49.017681728880198</v>
      </c>
      <c r="K43" s="71">
        <v>0</v>
      </c>
      <c r="L43" s="68">
        <v>58.742632612966602</v>
      </c>
    </row>
    <row r="44" spans="1:12" x14ac:dyDescent="0.2">
      <c r="A44" s="72" t="s">
        <v>427</v>
      </c>
      <c r="B44" s="66" t="s">
        <v>428</v>
      </c>
      <c r="C44" s="67">
        <v>73</v>
      </c>
      <c r="D44" s="67" t="s">
        <v>346</v>
      </c>
      <c r="E44" s="71">
        <v>0.13063182869161599</v>
      </c>
      <c r="F44" s="68">
        <v>60.412573673870298</v>
      </c>
      <c r="G44" s="71">
        <v>0.25</v>
      </c>
      <c r="H44" s="68">
        <v>67.092337917485295</v>
      </c>
      <c r="I44" s="71">
        <v>0.141895486074849</v>
      </c>
      <c r="J44" s="68">
        <v>77.210216110019601</v>
      </c>
      <c r="K44" s="71">
        <v>0</v>
      </c>
      <c r="L44" s="68">
        <v>58.742632612966602</v>
      </c>
    </row>
    <row r="45" spans="1:12" x14ac:dyDescent="0.2">
      <c r="A45" s="72" t="s">
        <v>429</v>
      </c>
      <c r="B45" s="66" t="s">
        <v>430</v>
      </c>
      <c r="C45" s="67">
        <v>73</v>
      </c>
      <c r="D45" s="67" t="s">
        <v>346</v>
      </c>
      <c r="E45" s="71">
        <v>0.116902958044994</v>
      </c>
      <c r="F45" s="68">
        <v>46.561886051080499</v>
      </c>
      <c r="G45" s="71">
        <v>0.25</v>
      </c>
      <c r="H45" s="68">
        <v>67.092337917485295</v>
      </c>
      <c r="I45" s="71">
        <v>0.100708874134982</v>
      </c>
      <c r="J45" s="68">
        <v>64.341846758349703</v>
      </c>
      <c r="K45" s="71">
        <v>0</v>
      </c>
      <c r="L45" s="68">
        <v>58.742632612966602</v>
      </c>
    </row>
    <row r="46" spans="1:12" x14ac:dyDescent="0.2">
      <c r="A46" s="72" t="s">
        <v>431</v>
      </c>
      <c r="B46" s="66" t="s">
        <v>432</v>
      </c>
      <c r="C46" s="67">
        <v>73</v>
      </c>
      <c r="D46" s="67" t="s">
        <v>346</v>
      </c>
      <c r="E46" s="71">
        <v>0.121485945389361</v>
      </c>
      <c r="F46" s="68">
        <v>51.473477406679798</v>
      </c>
      <c r="G46" s="71">
        <v>0.25</v>
      </c>
      <c r="H46" s="68">
        <v>67.092337917485295</v>
      </c>
      <c r="I46" s="71">
        <v>0.114457836168082</v>
      </c>
      <c r="J46" s="68">
        <v>69.449901768172893</v>
      </c>
      <c r="K46" s="71">
        <v>0</v>
      </c>
      <c r="L46" s="68">
        <v>58.742632612966602</v>
      </c>
    </row>
    <row r="47" spans="1:12" x14ac:dyDescent="0.2">
      <c r="A47" s="72" t="s">
        <v>433</v>
      </c>
      <c r="B47" s="66" t="s">
        <v>434</v>
      </c>
      <c r="C47" s="67">
        <v>73</v>
      </c>
      <c r="D47" s="67" t="s">
        <v>346</v>
      </c>
      <c r="E47" s="71">
        <v>0.14169984973744301</v>
      </c>
      <c r="F47" s="68">
        <v>69.7445972495088</v>
      </c>
      <c r="G47" s="71">
        <v>0.25</v>
      </c>
      <c r="H47" s="68">
        <v>67.092337917485295</v>
      </c>
      <c r="I47" s="71">
        <v>0.17509954921232901</v>
      </c>
      <c r="J47" s="68">
        <v>84.872298624754393</v>
      </c>
      <c r="K47" s="71">
        <v>0</v>
      </c>
      <c r="L47" s="68">
        <v>58.742632612966602</v>
      </c>
    </row>
    <row r="48" spans="1:12" x14ac:dyDescent="0.2">
      <c r="A48" s="72" t="s">
        <v>435</v>
      </c>
      <c r="B48" s="66" t="s">
        <v>436</v>
      </c>
      <c r="C48" s="67">
        <v>73</v>
      </c>
      <c r="D48" s="67" t="s">
        <v>346</v>
      </c>
      <c r="E48" s="71">
        <v>0.13193636216207499</v>
      </c>
      <c r="F48" s="68">
        <v>61.787819253438101</v>
      </c>
      <c r="G48" s="71">
        <v>0.249953587764559</v>
      </c>
      <c r="H48" s="68">
        <v>23.7721021611002</v>
      </c>
      <c r="I48" s="71">
        <v>0.145855498721667</v>
      </c>
      <c r="J48" s="68">
        <v>78.585461689587405</v>
      </c>
      <c r="K48" s="71">
        <v>0</v>
      </c>
      <c r="L48" s="68">
        <v>58.742632612966602</v>
      </c>
    </row>
    <row r="49" spans="1:12" x14ac:dyDescent="0.2">
      <c r="A49" s="72" t="s">
        <v>437</v>
      </c>
      <c r="B49" s="66" t="s">
        <v>438</v>
      </c>
      <c r="C49" s="67">
        <v>73</v>
      </c>
      <c r="D49" s="67" t="s">
        <v>346</v>
      </c>
      <c r="E49" s="71">
        <v>0.117886632674347</v>
      </c>
      <c r="F49" s="68">
        <v>48.428290766208299</v>
      </c>
      <c r="G49" s="71">
        <v>0.249999999994377</v>
      </c>
      <c r="H49" s="68">
        <v>32.809430255402802</v>
      </c>
      <c r="I49" s="71">
        <v>0.103659898028663</v>
      </c>
      <c r="J49" s="68">
        <v>65.913555992141497</v>
      </c>
      <c r="K49" s="71">
        <v>0</v>
      </c>
      <c r="L49" s="68">
        <v>58.742632612966602</v>
      </c>
    </row>
    <row r="50" spans="1:12" x14ac:dyDescent="0.2">
      <c r="A50" s="72" t="s">
        <v>439</v>
      </c>
      <c r="B50" s="66" t="s">
        <v>440</v>
      </c>
      <c r="C50" s="67">
        <v>73</v>
      </c>
      <c r="D50" s="67" t="s">
        <v>346</v>
      </c>
      <c r="E50" s="71">
        <v>0.116155467172286</v>
      </c>
      <c r="F50" s="68">
        <v>45.874263261296697</v>
      </c>
      <c r="G50" s="71">
        <v>0.25</v>
      </c>
      <c r="H50" s="68">
        <v>67.092337917485295</v>
      </c>
      <c r="I50" s="71">
        <v>9.8466401516859106E-2</v>
      </c>
      <c r="J50" s="68">
        <v>62.9666011787819</v>
      </c>
      <c r="K50" s="71">
        <v>0</v>
      </c>
      <c r="L50" s="68">
        <v>58.742632612966602</v>
      </c>
    </row>
    <row r="51" spans="1:12" x14ac:dyDescent="0.2">
      <c r="A51" s="72" t="s">
        <v>441</v>
      </c>
      <c r="B51" s="66" t="s">
        <v>442</v>
      </c>
      <c r="C51" s="67">
        <v>73</v>
      </c>
      <c r="D51" s="67" t="s">
        <v>346</v>
      </c>
      <c r="E51" s="71">
        <v>0.148703744764766</v>
      </c>
      <c r="F51" s="68">
        <v>73.870333988212195</v>
      </c>
      <c r="G51" s="71">
        <v>0.25</v>
      </c>
      <c r="H51" s="68">
        <v>67.092337917485295</v>
      </c>
      <c r="I51" s="71">
        <v>0.196111234294297</v>
      </c>
      <c r="J51" s="68">
        <v>87.426326129665995</v>
      </c>
      <c r="K51" s="71">
        <v>0</v>
      </c>
      <c r="L51" s="68">
        <v>58.742632612966602</v>
      </c>
    </row>
    <row r="52" spans="1:12" x14ac:dyDescent="0.2">
      <c r="A52" s="72" t="s">
        <v>443</v>
      </c>
      <c r="B52" s="66" t="s">
        <v>444</v>
      </c>
      <c r="C52" s="67">
        <v>73</v>
      </c>
      <c r="D52" s="67" t="s">
        <v>346</v>
      </c>
      <c r="E52" s="71">
        <v>0.119439693131903</v>
      </c>
      <c r="F52" s="68">
        <v>49.901768172887998</v>
      </c>
      <c r="G52" s="71">
        <v>0.25</v>
      </c>
      <c r="H52" s="68">
        <v>67.092337917485295</v>
      </c>
      <c r="I52" s="71">
        <v>0.10831907939570901</v>
      </c>
      <c r="J52" s="68">
        <v>67.681728880157195</v>
      </c>
      <c r="K52" s="71">
        <v>0</v>
      </c>
      <c r="L52" s="68">
        <v>58.742632612966602</v>
      </c>
    </row>
    <row r="53" spans="1:12" x14ac:dyDescent="0.2">
      <c r="A53" s="72" t="s">
        <v>445</v>
      </c>
      <c r="B53" s="66" t="s">
        <v>446</v>
      </c>
      <c r="C53" s="67">
        <v>73</v>
      </c>
      <c r="D53" s="67" t="s">
        <v>346</v>
      </c>
      <c r="E53" s="71">
        <v>0.15747000018781299</v>
      </c>
      <c r="F53" s="68">
        <v>77.7996070726916</v>
      </c>
      <c r="G53" s="71">
        <v>0.25423944378497498</v>
      </c>
      <c r="H53" s="68">
        <v>71.414538310412595</v>
      </c>
      <c r="I53" s="71">
        <v>0.218170556778463</v>
      </c>
      <c r="J53" s="68">
        <v>89.980353634577597</v>
      </c>
      <c r="K53" s="71">
        <v>0</v>
      </c>
      <c r="L53" s="68">
        <v>58.742632612966602</v>
      </c>
    </row>
    <row r="54" spans="1:12" x14ac:dyDescent="0.2">
      <c r="A54" s="72" t="s">
        <v>447</v>
      </c>
      <c r="B54" s="66" t="s">
        <v>448</v>
      </c>
      <c r="C54" s="67">
        <v>73</v>
      </c>
      <c r="D54" s="67" t="s">
        <v>346</v>
      </c>
      <c r="E54" s="71">
        <v>0.18606421189183001</v>
      </c>
      <c r="F54" s="68">
        <v>85.756385068762299</v>
      </c>
      <c r="G54" s="71">
        <v>0.25</v>
      </c>
      <c r="H54" s="68">
        <v>67.092337917485295</v>
      </c>
      <c r="I54" s="71">
        <v>0.30819263567548799</v>
      </c>
      <c r="J54" s="68">
        <v>94.990176817288798</v>
      </c>
      <c r="K54" s="71">
        <v>0</v>
      </c>
      <c r="L54" s="68">
        <v>58.742632612966602</v>
      </c>
    </row>
    <row r="55" spans="1:12" x14ac:dyDescent="0.2">
      <c r="A55" s="72" t="s">
        <v>449</v>
      </c>
      <c r="B55" s="66" t="s">
        <v>450</v>
      </c>
      <c r="C55" s="67">
        <v>73</v>
      </c>
      <c r="D55" s="67" t="s">
        <v>346</v>
      </c>
      <c r="E55" s="71">
        <v>0.15306083889421601</v>
      </c>
      <c r="F55" s="68">
        <v>76.326129666011795</v>
      </c>
      <c r="G55" s="71">
        <v>0.25</v>
      </c>
      <c r="H55" s="68">
        <v>67.092337917485295</v>
      </c>
      <c r="I55" s="71">
        <v>0.20918251668264801</v>
      </c>
      <c r="J55" s="68">
        <v>89.096267190569705</v>
      </c>
      <c r="K55" s="71">
        <v>0</v>
      </c>
      <c r="L55" s="68">
        <v>58.742632612966602</v>
      </c>
    </row>
    <row r="56" spans="1:12" x14ac:dyDescent="0.2">
      <c r="A56" s="72" t="s">
        <v>451</v>
      </c>
      <c r="B56" s="66" t="s">
        <v>452</v>
      </c>
      <c r="C56" s="67">
        <v>73</v>
      </c>
      <c r="D56" s="67" t="s">
        <v>346</v>
      </c>
      <c r="E56" s="71">
        <v>0.17267934181330399</v>
      </c>
      <c r="F56" s="68">
        <v>83.300589390962699</v>
      </c>
      <c r="G56" s="71">
        <v>0.24913875382572301</v>
      </c>
      <c r="H56" s="68">
        <v>20.432220039292702</v>
      </c>
      <c r="I56" s="71">
        <v>0.26889927161418897</v>
      </c>
      <c r="J56" s="68">
        <v>93.909626719057002</v>
      </c>
      <c r="K56" s="71">
        <v>0</v>
      </c>
      <c r="L56" s="68">
        <v>58.742632612966602</v>
      </c>
    </row>
    <row r="57" spans="1:12" x14ac:dyDescent="0.2">
      <c r="A57" s="72" t="s">
        <v>453</v>
      </c>
      <c r="B57" s="66" t="s">
        <v>454</v>
      </c>
      <c r="C57" s="67">
        <v>73</v>
      </c>
      <c r="D57" s="67" t="s">
        <v>346</v>
      </c>
      <c r="E57" s="71">
        <v>0.16212847678894601</v>
      </c>
      <c r="F57" s="68">
        <v>80.157170923379198</v>
      </c>
      <c r="G57" s="71">
        <v>0.25</v>
      </c>
      <c r="H57" s="68">
        <v>67.092337917485295</v>
      </c>
      <c r="I57" s="71">
        <v>0.23638543036683801</v>
      </c>
      <c r="J57" s="68">
        <v>91.944990176817299</v>
      </c>
      <c r="K57" s="71">
        <v>0</v>
      </c>
      <c r="L57" s="68">
        <v>58.742632612966602</v>
      </c>
    </row>
    <row r="58" spans="1:12" x14ac:dyDescent="0.2">
      <c r="A58" s="72" t="s">
        <v>455</v>
      </c>
      <c r="B58" s="66" t="s">
        <v>456</v>
      </c>
      <c r="C58" s="67">
        <v>73</v>
      </c>
      <c r="D58" s="67" t="s">
        <v>346</v>
      </c>
      <c r="E58" s="71">
        <v>0.16908739034883999</v>
      </c>
      <c r="F58" s="68">
        <v>82.612966601178798</v>
      </c>
      <c r="G58" s="71">
        <v>0.25</v>
      </c>
      <c r="H58" s="68">
        <v>67.092337917485295</v>
      </c>
      <c r="I58" s="71">
        <v>0.25726217104652099</v>
      </c>
      <c r="J58" s="68">
        <v>93.320235756385102</v>
      </c>
      <c r="K58" s="71">
        <v>0</v>
      </c>
      <c r="L58" s="68">
        <v>58.742632612966602</v>
      </c>
    </row>
    <row r="59" spans="1:12" x14ac:dyDescent="0.2">
      <c r="A59" s="72" t="s">
        <v>457</v>
      </c>
      <c r="B59" s="66" t="s">
        <v>458</v>
      </c>
      <c r="C59" s="67">
        <v>73</v>
      </c>
      <c r="D59" s="67" t="s">
        <v>346</v>
      </c>
      <c r="E59" s="71">
        <v>0.145902530474249</v>
      </c>
      <c r="F59" s="68">
        <v>72.2003929273084</v>
      </c>
      <c r="G59" s="71">
        <v>0.254382370095945</v>
      </c>
      <c r="H59" s="68">
        <v>71.512770137524598</v>
      </c>
      <c r="I59" s="71">
        <v>0.18332522132680301</v>
      </c>
      <c r="J59" s="68">
        <v>85.854616895874301</v>
      </c>
      <c r="K59" s="71">
        <v>0</v>
      </c>
      <c r="L59" s="68">
        <v>58.742632612966602</v>
      </c>
    </row>
    <row r="60" spans="1:12" x14ac:dyDescent="0.2">
      <c r="A60" s="72" t="s">
        <v>459</v>
      </c>
      <c r="B60" s="66" t="s">
        <v>460</v>
      </c>
      <c r="C60" s="67">
        <v>73</v>
      </c>
      <c r="D60" s="67" t="s">
        <v>346</v>
      </c>
      <c r="E60" s="71">
        <v>0.158453089138577</v>
      </c>
      <c r="F60" s="68">
        <v>78.290766208251497</v>
      </c>
      <c r="G60" s="71">
        <v>0.35237119907852898</v>
      </c>
      <c r="H60" s="68">
        <v>90.569744597249496</v>
      </c>
      <c r="I60" s="71">
        <v>0.12298806833720199</v>
      </c>
      <c r="J60" s="68">
        <v>71.905697445972507</v>
      </c>
      <c r="K60" s="71">
        <v>0</v>
      </c>
      <c r="L60" s="68">
        <v>58.742632612966602</v>
      </c>
    </row>
    <row r="61" spans="1:12" x14ac:dyDescent="0.2">
      <c r="A61" s="72" t="s">
        <v>461</v>
      </c>
      <c r="B61" s="66" t="s">
        <v>462</v>
      </c>
      <c r="C61" s="67">
        <v>73</v>
      </c>
      <c r="D61" s="67" t="s">
        <v>346</v>
      </c>
      <c r="E61" s="71">
        <v>0.20652752979178601</v>
      </c>
      <c r="F61" s="68">
        <v>89.096267190569705</v>
      </c>
      <c r="G61" s="71">
        <v>0.36156471820332797</v>
      </c>
      <c r="H61" s="68">
        <v>91.552062868369404</v>
      </c>
      <c r="I61" s="71">
        <v>0.25801787117203001</v>
      </c>
      <c r="J61" s="68">
        <v>93.418467583497105</v>
      </c>
      <c r="K61" s="71">
        <v>0</v>
      </c>
      <c r="L61" s="68">
        <v>58.742632612966602</v>
      </c>
    </row>
    <row r="62" spans="1:12" x14ac:dyDescent="0.2">
      <c r="A62" s="72" t="s">
        <v>463</v>
      </c>
      <c r="B62" s="66" t="s">
        <v>464</v>
      </c>
      <c r="C62" s="67">
        <v>73</v>
      </c>
      <c r="D62" s="67" t="s">
        <v>346</v>
      </c>
      <c r="E62" s="71">
        <v>0.233675927926834</v>
      </c>
      <c r="F62" s="68">
        <v>91.748526522593295</v>
      </c>
      <c r="G62" s="71">
        <v>0.35407680484332599</v>
      </c>
      <c r="H62" s="68">
        <v>90.7662082514735</v>
      </c>
      <c r="I62" s="71">
        <v>0.34695097893717602</v>
      </c>
      <c r="J62" s="68">
        <v>96.954813359528501</v>
      </c>
      <c r="K62" s="71">
        <v>0</v>
      </c>
      <c r="L62" s="68">
        <v>58.742632612966602</v>
      </c>
    </row>
    <row r="63" spans="1:12" x14ac:dyDescent="0.2">
      <c r="A63" s="72" t="s">
        <v>465</v>
      </c>
      <c r="B63" s="66" t="s">
        <v>466</v>
      </c>
      <c r="C63" s="67">
        <v>73</v>
      </c>
      <c r="D63" s="67" t="s">
        <v>346</v>
      </c>
      <c r="E63" s="71">
        <v>0.11129486539330399</v>
      </c>
      <c r="F63" s="68">
        <v>40.667976424361498</v>
      </c>
      <c r="G63" s="71">
        <v>0.25</v>
      </c>
      <c r="H63" s="68">
        <v>67.092337917485295</v>
      </c>
      <c r="I63" s="71">
        <v>8.3884596179912396E-2</v>
      </c>
      <c r="J63" s="68">
        <v>57.858546168958704</v>
      </c>
      <c r="K63" s="71">
        <v>0</v>
      </c>
      <c r="L63" s="68">
        <v>58.742632612966602</v>
      </c>
    </row>
    <row r="64" spans="1:12" x14ac:dyDescent="0.2">
      <c r="A64" s="72" t="s">
        <v>467</v>
      </c>
      <c r="B64" s="66" t="s">
        <v>468</v>
      </c>
      <c r="C64" s="67">
        <v>73</v>
      </c>
      <c r="D64" s="67" t="s">
        <v>346</v>
      </c>
      <c r="E64" s="71">
        <v>0.2042901654148</v>
      </c>
      <c r="F64" s="68">
        <v>88.8998035363458</v>
      </c>
      <c r="G64" s="71">
        <v>0.351957082914299</v>
      </c>
      <c r="H64" s="68">
        <v>90.471512770137494</v>
      </c>
      <c r="I64" s="71">
        <v>0.26091341333010198</v>
      </c>
      <c r="J64" s="68">
        <v>93.614931237720995</v>
      </c>
      <c r="K64" s="71">
        <v>0</v>
      </c>
      <c r="L64" s="68">
        <v>58.742632612966602</v>
      </c>
    </row>
    <row r="65" spans="1:12" x14ac:dyDescent="0.2">
      <c r="A65" s="72" t="s">
        <v>469</v>
      </c>
      <c r="B65" s="66" t="s">
        <v>470</v>
      </c>
      <c r="C65" s="67">
        <v>73</v>
      </c>
      <c r="D65" s="67" t="s">
        <v>346</v>
      </c>
      <c r="E65" s="71">
        <v>0.16606309473302699</v>
      </c>
      <c r="F65" s="68">
        <v>81.630648330058904</v>
      </c>
      <c r="G65" s="71">
        <v>0.28950513492275498</v>
      </c>
      <c r="H65" s="68">
        <v>83.398821218074701</v>
      </c>
      <c r="I65" s="71">
        <v>0.208684149276325</v>
      </c>
      <c r="J65" s="68">
        <v>88.998035363457802</v>
      </c>
      <c r="K65" s="71">
        <v>0</v>
      </c>
      <c r="L65" s="68">
        <v>58.742632612966602</v>
      </c>
    </row>
    <row r="66" spans="1:12" x14ac:dyDescent="0.2">
      <c r="A66" s="72" t="s">
        <v>471</v>
      </c>
      <c r="B66" s="66" t="s">
        <v>472</v>
      </c>
      <c r="C66" s="67">
        <v>73</v>
      </c>
      <c r="D66" s="67" t="s">
        <v>346</v>
      </c>
      <c r="E66" s="71">
        <v>0.16977833751327101</v>
      </c>
      <c r="F66" s="68">
        <v>82.7111984282908</v>
      </c>
      <c r="G66" s="71">
        <v>0.28171155329721698</v>
      </c>
      <c r="H66" s="68">
        <v>81.827111984282894</v>
      </c>
      <c r="I66" s="71">
        <v>0.227623459242595</v>
      </c>
      <c r="J66" s="68">
        <v>90.864440078585503</v>
      </c>
      <c r="K66" s="71">
        <v>0</v>
      </c>
      <c r="L66" s="68">
        <v>58.742632612966602</v>
      </c>
    </row>
    <row r="67" spans="1:12" x14ac:dyDescent="0.2">
      <c r="A67" s="72" t="s">
        <v>473</v>
      </c>
      <c r="B67" s="66" t="s">
        <v>474</v>
      </c>
      <c r="C67" s="67">
        <v>73</v>
      </c>
      <c r="D67" s="67" t="s">
        <v>346</v>
      </c>
      <c r="E67" s="71">
        <v>0.159691379426908</v>
      </c>
      <c r="F67" s="68">
        <v>78.880157170923397</v>
      </c>
      <c r="G67" s="71">
        <v>0.25</v>
      </c>
      <c r="H67" s="68">
        <v>67.092337917485295</v>
      </c>
      <c r="I67" s="71">
        <v>0.22907413828072501</v>
      </c>
      <c r="J67" s="68">
        <v>91.060903732809393</v>
      </c>
      <c r="K67" s="71">
        <v>0</v>
      </c>
      <c r="L67" s="68">
        <v>58.742632612966602</v>
      </c>
    </row>
    <row r="68" spans="1:12" x14ac:dyDescent="0.2">
      <c r="A68" s="72" t="s">
        <v>475</v>
      </c>
      <c r="B68" s="66" t="s">
        <v>476</v>
      </c>
      <c r="C68" s="67">
        <v>73</v>
      </c>
      <c r="D68" s="67" t="s">
        <v>346</v>
      </c>
      <c r="E68" s="71">
        <v>0.102456708080255</v>
      </c>
      <c r="F68" s="68">
        <v>31.532416502947001</v>
      </c>
      <c r="G68" s="71">
        <v>0.26670124812839802</v>
      </c>
      <c r="H68" s="68">
        <v>77.308447937131604</v>
      </c>
      <c r="I68" s="71">
        <v>4.06688761123674E-2</v>
      </c>
      <c r="J68" s="68">
        <v>36.7387033398821</v>
      </c>
      <c r="K68" s="71">
        <v>0</v>
      </c>
      <c r="L68" s="68">
        <v>58.742632612966602</v>
      </c>
    </row>
    <row r="69" spans="1:12" x14ac:dyDescent="0.2">
      <c r="A69" s="72" t="s">
        <v>477</v>
      </c>
      <c r="B69" s="66" t="s">
        <v>478</v>
      </c>
      <c r="C69" s="67">
        <v>73</v>
      </c>
      <c r="D69" s="67" t="s">
        <v>346</v>
      </c>
      <c r="E69" s="71">
        <v>0.16768420113983301</v>
      </c>
      <c r="F69" s="68">
        <v>82.023575638506898</v>
      </c>
      <c r="G69" s="71">
        <v>0.29361631516471198</v>
      </c>
      <c r="H69" s="68">
        <v>84.184675834970506</v>
      </c>
      <c r="I69" s="71">
        <v>0.209436288254786</v>
      </c>
      <c r="J69" s="68">
        <v>89.194499017681693</v>
      </c>
      <c r="K69" s="71">
        <v>0</v>
      </c>
      <c r="L69" s="68">
        <v>58.742632612966602</v>
      </c>
    </row>
    <row r="70" spans="1:12" x14ac:dyDescent="0.2">
      <c r="A70" s="72" t="s">
        <v>479</v>
      </c>
      <c r="B70" s="66" t="s">
        <v>480</v>
      </c>
      <c r="C70" s="67">
        <v>73</v>
      </c>
      <c r="D70" s="67" t="s">
        <v>346</v>
      </c>
      <c r="E70" s="71">
        <v>0.17216946191545701</v>
      </c>
      <c r="F70" s="68">
        <v>83.104125736738695</v>
      </c>
      <c r="G70" s="71">
        <v>0.37064978946597199</v>
      </c>
      <c r="H70" s="68">
        <v>92.534381139489199</v>
      </c>
      <c r="I70" s="71">
        <v>0.14585859628039899</v>
      </c>
      <c r="J70" s="68">
        <v>78.683693516699407</v>
      </c>
      <c r="K70" s="71">
        <v>0</v>
      </c>
      <c r="L70" s="68">
        <v>58.742632612966602</v>
      </c>
    </row>
    <row r="71" spans="1:12" x14ac:dyDescent="0.2">
      <c r="A71" s="72" t="s">
        <v>481</v>
      </c>
      <c r="B71" s="66" t="s">
        <v>482</v>
      </c>
      <c r="C71" s="67">
        <v>74</v>
      </c>
      <c r="D71" s="67" t="s">
        <v>346</v>
      </c>
      <c r="E71" s="71">
        <v>9.2070740378166802E-2</v>
      </c>
      <c r="F71" s="68">
        <v>4.1218637992831502</v>
      </c>
      <c r="G71" s="71">
        <v>0.24903069421781501</v>
      </c>
      <c r="H71" s="68">
        <v>14.8745519713262</v>
      </c>
      <c r="I71" s="71">
        <v>2.7181526916685701E-2</v>
      </c>
      <c r="J71" s="68">
        <v>57.526881720430097</v>
      </c>
      <c r="K71" s="71">
        <v>0</v>
      </c>
      <c r="L71" s="68">
        <v>10.752688172042999</v>
      </c>
    </row>
    <row r="72" spans="1:12" x14ac:dyDescent="0.2">
      <c r="A72" s="72" t="s">
        <v>483</v>
      </c>
      <c r="B72" s="66" t="s">
        <v>484</v>
      </c>
      <c r="C72" s="67">
        <v>73</v>
      </c>
      <c r="D72" s="67" t="s">
        <v>346</v>
      </c>
      <c r="E72" s="71">
        <v>0.108050374532141</v>
      </c>
      <c r="F72" s="68">
        <v>37.819253438113897</v>
      </c>
      <c r="G72" s="71">
        <v>0.25</v>
      </c>
      <c r="H72" s="68">
        <v>67.092337917485295</v>
      </c>
      <c r="I72" s="71">
        <v>7.4151123596423799E-2</v>
      </c>
      <c r="J72" s="68">
        <v>53.929273084479398</v>
      </c>
      <c r="K72" s="71">
        <v>0</v>
      </c>
      <c r="L72" s="68">
        <v>58.742632612966602</v>
      </c>
    </row>
    <row r="73" spans="1:12" x14ac:dyDescent="0.2">
      <c r="A73" s="72" t="s">
        <v>485</v>
      </c>
      <c r="B73" s="66" t="s">
        <v>486</v>
      </c>
      <c r="C73" s="67">
        <v>73</v>
      </c>
      <c r="D73" s="67" t="s">
        <v>346</v>
      </c>
      <c r="E73" s="71">
        <v>0.155470987579856</v>
      </c>
      <c r="F73" s="68">
        <v>77.308447937131604</v>
      </c>
      <c r="G73" s="71">
        <v>0.34346353231966797</v>
      </c>
      <c r="H73" s="68">
        <v>89.882121807465595</v>
      </c>
      <c r="I73" s="71">
        <v>0.122949430419899</v>
      </c>
      <c r="J73" s="68">
        <v>71.807465618860505</v>
      </c>
      <c r="K73" s="71">
        <v>0</v>
      </c>
      <c r="L73" s="68">
        <v>58.742632612966602</v>
      </c>
    </row>
    <row r="74" spans="1:12" x14ac:dyDescent="0.2">
      <c r="A74" s="72" t="s">
        <v>487</v>
      </c>
      <c r="B74" s="66" t="s">
        <v>488</v>
      </c>
      <c r="C74" s="67">
        <v>73</v>
      </c>
      <c r="D74" s="67" t="s">
        <v>346</v>
      </c>
      <c r="E74" s="71">
        <v>0.13617657265166599</v>
      </c>
      <c r="F74" s="68">
        <v>65.815324165029494</v>
      </c>
      <c r="G74" s="71">
        <v>0.26869270651513399</v>
      </c>
      <c r="H74" s="68">
        <v>78.094302554027493</v>
      </c>
      <c r="I74" s="71">
        <v>0.13983701143986499</v>
      </c>
      <c r="J74" s="68">
        <v>76.326129666011795</v>
      </c>
      <c r="K74" s="71">
        <v>0</v>
      </c>
      <c r="L74" s="68">
        <v>58.742632612966602</v>
      </c>
    </row>
    <row r="75" spans="1:12" x14ac:dyDescent="0.2">
      <c r="A75" s="72" t="s">
        <v>489</v>
      </c>
      <c r="B75" s="66" t="s">
        <v>490</v>
      </c>
      <c r="C75" s="67">
        <v>73</v>
      </c>
      <c r="D75" s="67" t="s">
        <v>346</v>
      </c>
      <c r="E75" s="71">
        <v>0.12972523833751101</v>
      </c>
      <c r="F75" s="68">
        <v>59.332023575638502</v>
      </c>
      <c r="G75" s="71">
        <v>0.28738541298303799</v>
      </c>
      <c r="H75" s="68">
        <v>83.005893909626707</v>
      </c>
      <c r="I75" s="71">
        <v>0.101790302029496</v>
      </c>
      <c r="J75" s="68">
        <v>64.833005893909601</v>
      </c>
      <c r="K75" s="71">
        <v>0</v>
      </c>
      <c r="L75" s="68">
        <v>58.742632612966602</v>
      </c>
    </row>
    <row r="76" spans="1:12" x14ac:dyDescent="0.2">
      <c r="A76" s="72" t="s">
        <v>491</v>
      </c>
      <c r="B76" s="66" t="s">
        <v>492</v>
      </c>
      <c r="C76" s="67">
        <v>73</v>
      </c>
      <c r="D76" s="67" t="s">
        <v>346</v>
      </c>
      <c r="E76" s="71">
        <v>0.13858895532771801</v>
      </c>
      <c r="F76" s="68">
        <v>67.2888015717092</v>
      </c>
      <c r="G76" s="71">
        <v>0.249999999772582</v>
      </c>
      <c r="H76" s="68">
        <v>30.157170923379201</v>
      </c>
      <c r="I76" s="71">
        <v>0.16576686621057199</v>
      </c>
      <c r="J76" s="68">
        <v>83.005893909626707</v>
      </c>
      <c r="K76" s="71">
        <v>0</v>
      </c>
      <c r="L76" s="68">
        <v>58.742632612966602</v>
      </c>
    </row>
    <row r="77" spans="1:12" x14ac:dyDescent="0.2">
      <c r="A77" s="72" t="s">
        <v>493</v>
      </c>
      <c r="B77" s="66" t="s">
        <v>494</v>
      </c>
      <c r="C77" s="67">
        <v>73</v>
      </c>
      <c r="D77" s="67" t="s">
        <v>346</v>
      </c>
      <c r="E77" s="71">
        <v>0.120236289448615</v>
      </c>
      <c r="F77" s="68">
        <v>50.392927308447902</v>
      </c>
      <c r="G77" s="71">
        <v>0.24960099735048</v>
      </c>
      <c r="H77" s="68">
        <v>22.003929273084498</v>
      </c>
      <c r="I77" s="71">
        <v>0.111107870995366</v>
      </c>
      <c r="J77" s="68">
        <v>68.762278978389006</v>
      </c>
      <c r="K77" s="71">
        <v>0</v>
      </c>
      <c r="L77" s="68">
        <v>58.742632612966602</v>
      </c>
    </row>
    <row r="78" spans="1:12" x14ac:dyDescent="0.2">
      <c r="A78" s="72" t="s">
        <v>495</v>
      </c>
      <c r="B78" s="66" t="s">
        <v>496</v>
      </c>
      <c r="C78" s="67">
        <v>74</v>
      </c>
      <c r="D78" s="67" t="s">
        <v>346</v>
      </c>
      <c r="E78" s="71">
        <v>1.59773810393901E-3</v>
      </c>
      <c r="F78" s="68">
        <v>0.17921146953405001</v>
      </c>
      <c r="G78" s="71">
        <v>8.00871348026655E-4</v>
      </c>
      <c r="H78" s="68">
        <v>1.0752688172042999</v>
      </c>
      <c r="I78" s="71">
        <v>3.9923429637903898E-3</v>
      </c>
      <c r="J78" s="68">
        <v>22.2222222222222</v>
      </c>
      <c r="K78" s="71">
        <v>0</v>
      </c>
      <c r="L78" s="68">
        <v>10.752688172042999</v>
      </c>
    </row>
    <row r="79" spans="1:12" x14ac:dyDescent="0.2">
      <c r="A79" s="72" t="s">
        <v>497</v>
      </c>
      <c r="B79" s="66" t="s">
        <v>498</v>
      </c>
      <c r="C79" s="67">
        <v>73</v>
      </c>
      <c r="D79" s="67" t="s">
        <v>346</v>
      </c>
      <c r="E79" s="71">
        <v>6.8473781276899001E-2</v>
      </c>
      <c r="F79" s="68">
        <v>4.7151277013752502</v>
      </c>
      <c r="G79" s="71">
        <v>0.165128889154217</v>
      </c>
      <c r="H79" s="68">
        <v>5.3045186640471496</v>
      </c>
      <c r="I79" s="71">
        <v>4.0292454676480099E-2</v>
      </c>
      <c r="J79" s="68">
        <v>36.345776031434198</v>
      </c>
      <c r="K79" s="71">
        <v>0</v>
      </c>
      <c r="L79" s="68">
        <v>58.742632612966602</v>
      </c>
    </row>
    <row r="80" spans="1:12" x14ac:dyDescent="0.2">
      <c r="A80" s="72" t="s">
        <v>499</v>
      </c>
      <c r="B80" s="66" t="s">
        <v>500</v>
      </c>
      <c r="C80" s="67">
        <v>73</v>
      </c>
      <c r="D80" s="67" t="s">
        <v>346</v>
      </c>
      <c r="E80" s="71">
        <v>0.14307841990228901</v>
      </c>
      <c r="F80" s="68">
        <v>70.825147347740696</v>
      </c>
      <c r="G80" s="71">
        <v>0.25623090217171102</v>
      </c>
      <c r="H80" s="68">
        <v>72.003929273084495</v>
      </c>
      <c r="I80" s="71">
        <v>0.173004357535156</v>
      </c>
      <c r="J80" s="68">
        <v>84.184675834970506</v>
      </c>
      <c r="K80" s="71">
        <v>0</v>
      </c>
      <c r="L80" s="68">
        <v>58.742632612966602</v>
      </c>
    </row>
    <row r="81" spans="1:12" x14ac:dyDescent="0.2">
      <c r="A81" s="72" t="s">
        <v>501</v>
      </c>
      <c r="B81" s="66" t="s">
        <v>502</v>
      </c>
      <c r="C81" s="67">
        <v>73</v>
      </c>
      <c r="D81" s="67" t="s">
        <v>346</v>
      </c>
      <c r="E81" s="71">
        <v>0.152523863956047</v>
      </c>
      <c r="F81" s="68">
        <v>75.9332023575639</v>
      </c>
      <c r="G81" s="71">
        <v>0.25</v>
      </c>
      <c r="H81" s="68">
        <v>67.092337917485295</v>
      </c>
      <c r="I81" s="71">
        <v>0.207571591868142</v>
      </c>
      <c r="J81" s="68">
        <v>88.801571709233798</v>
      </c>
      <c r="K81" s="71">
        <v>0</v>
      </c>
      <c r="L81" s="68">
        <v>58.742632612966602</v>
      </c>
    </row>
    <row r="82" spans="1:12" x14ac:dyDescent="0.2">
      <c r="A82" s="72" t="s">
        <v>503</v>
      </c>
      <c r="B82" s="66" t="s">
        <v>504</v>
      </c>
      <c r="C82" s="67">
        <v>73</v>
      </c>
      <c r="D82" s="67" t="s">
        <v>346</v>
      </c>
      <c r="E82" s="71">
        <v>0.14147437012000699</v>
      </c>
      <c r="F82" s="68">
        <v>69.548133595284895</v>
      </c>
      <c r="G82" s="71">
        <v>0.25211972189248799</v>
      </c>
      <c r="H82" s="68">
        <v>69.7445972495088</v>
      </c>
      <c r="I82" s="71">
        <v>0.17230338846753401</v>
      </c>
      <c r="J82" s="68">
        <v>83.988212180746601</v>
      </c>
      <c r="K82" s="71">
        <v>0</v>
      </c>
      <c r="L82" s="68">
        <v>58.742632612966602</v>
      </c>
    </row>
    <row r="83" spans="1:12" x14ac:dyDescent="0.2">
      <c r="A83" s="72" t="s">
        <v>505</v>
      </c>
      <c r="B83" s="66" t="s">
        <v>506</v>
      </c>
      <c r="C83" s="67">
        <v>73</v>
      </c>
      <c r="D83" s="67" t="s">
        <v>346</v>
      </c>
      <c r="E83" s="71">
        <v>8.4054801211229699E-2</v>
      </c>
      <c r="F83" s="68">
        <v>9.92141453831041</v>
      </c>
      <c r="G83" s="71">
        <v>0.25</v>
      </c>
      <c r="H83" s="68">
        <v>67.092337917485295</v>
      </c>
      <c r="I83" s="71">
        <v>2.1644036336889599E-3</v>
      </c>
      <c r="J83" s="68">
        <v>14.145383104125701</v>
      </c>
      <c r="K83" s="71">
        <v>0</v>
      </c>
      <c r="L83" s="68">
        <v>58.742632612966602</v>
      </c>
    </row>
    <row r="84" spans="1:12" x14ac:dyDescent="0.2">
      <c r="A84" s="72" t="s">
        <v>507</v>
      </c>
      <c r="B84" s="66" t="s">
        <v>508</v>
      </c>
      <c r="C84" s="67">
        <v>73</v>
      </c>
      <c r="D84" s="67" t="s">
        <v>346</v>
      </c>
      <c r="E84" s="71">
        <v>0.15792214328563201</v>
      </c>
      <c r="F84" s="68">
        <v>78.094302554027493</v>
      </c>
      <c r="G84" s="71">
        <v>0.25211972189248799</v>
      </c>
      <c r="H84" s="68">
        <v>69.7445972495088</v>
      </c>
      <c r="I84" s="71">
        <v>0.221646707964409</v>
      </c>
      <c r="J84" s="68">
        <v>90.275049115913504</v>
      </c>
      <c r="K84" s="71">
        <v>0</v>
      </c>
      <c r="L84" s="68">
        <v>58.742632612966602</v>
      </c>
    </row>
    <row r="85" spans="1:12" x14ac:dyDescent="0.2">
      <c r="A85" s="72" t="s">
        <v>509</v>
      </c>
      <c r="B85" s="66" t="s">
        <v>510</v>
      </c>
      <c r="C85" s="67">
        <v>73</v>
      </c>
      <c r="D85" s="67" t="s">
        <v>346</v>
      </c>
      <c r="E85" s="71">
        <v>0.17140754232802199</v>
      </c>
      <c r="F85" s="68">
        <v>83.005893909626707</v>
      </c>
      <c r="G85" s="71">
        <v>0.25423944378497498</v>
      </c>
      <c r="H85" s="68">
        <v>71.414538310412595</v>
      </c>
      <c r="I85" s="71">
        <v>0.25998318319909203</v>
      </c>
      <c r="J85" s="68">
        <v>93.516699410608993</v>
      </c>
      <c r="K85" s="71">
        <v>0</v>
      </c>
      <c r="L85" s="68">
        <v>58.742632612966602</v>
      </c>
    </row>
    <row r="86" spans="1:12" x14ac:dyDescent="0.2">
      <c r="A86" s="72" t="s">
        <v>511</v>
      </c>
      <c r="B86" s="66" t="s">
        <v>512</v>
      </c>
      <c r="C86" s="67">
        <v>73</v>
      </c>
      <c r="D86" s="67" t="s">
        <v>346</v>
      </c>
      <c r="E86" s="71">
        <v>0.10708358945135101</v>
      </c>
      <c r="F86" s="68">
        <v>36.836935166994103</v>
      </c>
      <c r="G86" s="71">
        <v>0.25</v>
      </c>
      <c r="H86" s="68">
        <v>67.092337917485295</v>
      </c>
      <c r="I86" s="71">
        <v>7.1250768354051905E-2</v>
      </c>
      <c r="J86" s="68">
        <v>53.143418467583501</v>
      </c>
      <c r="K86" s="71">
        <v>0</v>
      </c>
      <c r="L86" s="68">
        <v>58.742632612966602</v>
      </c>
    </row>
    <row r="87" spans="1:12" x14ac:dyDescent="0.2">
      <c r="A87" s="72" t="s">
        <v>513</v>
      </c>
      <c r="B87" s="66" t="s">
        <v>514</v>
      </c>
      <c r="C87" s="67">
        <v>73</v>
      </c>
      <c r="D87" s="67" t="s">
        <v>346</v>
      </c>
      <c r="E87" s="71">
        <v>0.14342800084544899</v>
      </c>
      <c r="F87" s="68">
        <v>71.021611001964601</v>
      </c>
      <c r="G87" s="71">
        <v>0.19926133356471501</v>
      </c>
      <c r="H87" s="68">
        <v>6.5815324165029496</v>
      </c>
      <c r="I87" s="71">
        <v>0.23102266897163301</v>
      </c>
      <c r="J87" s="68">
        <v>91.257367387033398</v>
      </c>
      <c r="K87" s="71">
        <v>0</v>
      </c>
      <c r="L87" s="68">
        <v>58.742632612966602</v>
      </c>
    </row>
    <row r="88" spans="1:12" x14ac:dyDescent="0.2">
      <c r="A88" s="72" t="s">
        <v>515</v>
      </c>
      <c r="B88" s="66" t="s">
        <v>516</v>
      </c>
      <c r="C88" s="67">
        <v>73</v>
      </c>
      <c r="D88" s="67" t="s">
        <v>346</v>
      </c>
      <c r="E88" s="71">
        <v>0.13796180663039401</v>
      </c>
      <c r="F88" s="68">
        <v>66.699410609037301</v>
      </c>
      <c r="G88" s="71">
        <v>0.23902051479285499</v>
      </c>
      <c r="H88" s="68">
        <v>12.573673870334</v>
      </c>
      <c r="I88" s="71">
        <v>0.174864905098327</v>
      </c>
      <c r="J88" s="68">
        <v>84.774066797642405</v>
      </c>
      <c r="K88" s="71">
        <v>0</v>
      </c>
      <c r="L88" s="68">
        <v>58.742632612966602</v>
      </c>
    </row>
    <row r="89" spans="1:12" x14ac:dyDescent="0.2">
      <c r="A89" s="72" t="s">
        <v>517</v>
      </c>
      <c r="B89" s="66" t="s">
        <v>518</v>
      </c>
      <c r="C89" s="67">
        <v>73</v>
      </c>
      <c r="D89" s="67" t="s">
        <v>346</v>
      </c>
      <c r="E89" s="71">
        <v>0.128206204637972</v>
      </c>
      <c r="F89" s="68">
        <v>57.858546168958704</v>
      </c>
      <c r="G89" s="71">
        <v>0.25</v>
      </c>
      <c r="H89" s="68">
        <v>67.092337917485295</v>
      </c>
      <c r="I89" s="71">
        <v>0.134618613913917</v>
      </c>
      <c r="J89" s="68">
        <v>74.852652259332004</v>
      </c>
      <c r="K89" s="71">
        <v>0</v>
      </c>
      <c r="L89" s="68">
        <v>58.742632612966602</v>
      </c>
    </row>
    <row r="90" spans="1:12" x14ac:dyDescent="0.2">
      <c r="A90" s="72" t="s">
        <v>519</v>
      </c>
      <c r="B90" s="66" t="s">
        <v>520</v>
      </c>
      <c r="C90" s="67">
        <v>73</v>
      </c>
      <c r="D90" s="67" t="s">
        <v>346</v>
      </c>
      <c r="E90" s="71">
        <v>0.166740137218373</v>
      </c>
      <c r="F90" s="68">
        <v>81.827111984282894</v>
      </c>
      <c r="G90" s="71">
        <v>0.25</v>
      </c>
      <c r="H90" s="68">
        <v>67.092337917485295</v>
      </c>
      <c r="I90" s="71">
        <v>0.25022041165511999</v>
      </c>
      <c r="J90" s="68">
        <v>93.025540275049096</v>
      </c>
      <c r="K90" s="71">
        <v>0</v>
      </c>
      <c r="L90" s="68">
        <v>58.742632612966602</v>
      </c>
    </row>
    <row r="91" spans="1:12" x14ac:dyDescent="0.2">
      <c r="A91" s="72" t="s">
        <v>521</v>
      </c>
      <c r="B91" s="66" t="s">
        <v>522</v>
      </c>
      <c r="C91" s="67">
        <v>73</v>
      </c>
      <c r="D91" s="67" t="s">
        <v>346</v>
      </c>
      <c r="E91" s="71">
        <v>0.173154555790899</v>
      </c>
      <c r="F91" s="68">
        <v>83.398821218074701</v>
      </c>
      <c r="G91" s="71">
        <v>0.34996112711293598</v>
      </c>
      <c r="H91" s="68">
        <v>90.275049115913504</v>
      </c>
      <c r="I91" s="71">
        <v>0.169502540259761</v>
      </c>
      <c r="J91" s="68">
        <v>83.595284872298606</v>
      </c>
      <c r="K91" s="71">
        <v>0</v>
      </c>
      <c r="L91" s="68">
        <v>58.742632612966602</v>
      </c>
    </row>
    <row r="92" spans="1:12" x14ac:dyDescent="0.2">
      <c r="A92" s="72" t="s">
        <v>523</v>
      </c>
      <c r="B92" s="66" t="s">
        <v>524</v>
      </c>
      <c r="C92" s="67">
        <v>73</v>
      </c>
      <c r="D92" s="67" t="s">
        <v>346</v>
      </c>
      <c r="E92" s="71">
        <v>0.132568879415114</v>
      </c>
      <c r="F92" s="68">
        <v>62.278978388997999</v>
      </c>
      <c r="G92" s="71">
        <v>0.267544143188998</v>
      </c>
      <c r="H92" s="68">
        <v>77.701375245579598</v>
      </c>
      <c r="I92" s="71">
        <v>0.130162495056345</v>
      </c>
      <c r="J92" s="68">
        <v>73.477406679764201</v>
      </c>
      <c r="K92" s="71">
        <v>0</v>
      </c>
      <c r="L92" s="68">
        <v>58.742632612966602</v>
      </c>
    </row>
    <row r="93" spans="1:12" x14ac:dyDescent="0.2">
      <c r="A93" s="72" t="s">
        <v>525</v>
      </c>
      <c r="B93" s="66" t="s">
        <v>526</v>
      </c>
      <c r="C93" s="67">
        <v>73</v>
      </c>
      <c r="D93" s="67" t="s">
        <v>346</v>
      </c>
      <c r="E93" s="71">
        <v>0.17375015756113199</v>
      </c>
      <c r="F93" s="68">
        <v>83.595284872298606</v>
      </c>
      <c r="G93" s="71">
        <v>0.25849355037510302</v>
      </c>
      <c r="H93" s="68">
        <v>74.263261296660104</v>
      </c>
      <c r="I93" s="71">
        <v>0.262756922308295</v>
      </c>
      <c r="J93" s="68">
        <v>93.713163064832997</v>
      </c>
      <c r="K93" s="71">
        <v>0</v>
      </c>
      <c r="L93" s="68">
        <v>58.742632612966602</v>
      </c>
    </row>
    <row r="94" spans="1:12" x14ac:dyDescent="0.2">
      <c r="A94" s="72" t="s">
        <v>527</v>
      </c>
      <c r="B94" s="66" t="s">
        <v>528</v>
      </c>
      <c r="C94" s="67">
        <v>73</v>
      </c>
      <c r="D94" s="67" t="s">
        <v>346</v>
      </c>
      <c r="E94" s="71">
        <v>0.117181408041082</v>
      </c>
      <c r="F94" s="68">
        <v>47.151277013752498</v>
      </c>
      <c r="G94" s="71">
        <v>0.24999999929934599</v>
      </c>
      <c r="H94" s="68">
        <v>29.076620825147302</v>
      </c>
      <c r="I94" s="71">
        <v>0.10154422482390001</v>
      </c>
      <c r="J94" s="68">
        <v>64.636542239685696</v>
      </c>
      <c r="K94" s="71">
        <v>0</v>
      </c>
      <c r="L94" s="68">
        <v>58.742632612966602</v>
      </c>
    </row>
    <row r="95" spans="1:12" x14ac:dyDescent="0.2">
      <c r="A95" s="72" t="s">
        <v>529</v>
      </c>
      <c r="B95" s="66" t="s">
        <v>530</v>
      </c>
      <c r="C95" s="67">
        <v>73</v>
      </c>
      <c r="D95" s="67" t="s">
        <v>346</v>
      </c>
      <c r="E95" s="71">
        <v>0.13428254630564099</v>
      </c>
      <c r="F95" s="68">
        <v>63.654223968565802</v>
      </c>
      <c r="G95" s="71">
        <v>0.25</v>
      </c>
      <c r="H95" s="68">
        <v>67.092337917485295</v>
      </c>
      <c r="I95" s="71">
        <v>0.15284763891692199</v>
      </c>
      <c r="J95" s="68">
        <v>80.550098231827107</v>
      </c>
      <c r="K95" s="71">
        <v>0</v>
      </c>
      <c r="L95" s="68">
        <v>58.742632612966602</v>
      </c>
    </row>
    <row r="96" spans="1:12" x14ac:dyDescent="0.2">
      <c r="A96" s="72" t="s">
        <v>531</v>
      </c>
      <c r="B96" s="66" t="s">
        <v>532</v>
      </c>
      <c r="C96" s="67">
        <v>73</v>
      </c>
      <c r="D96" s="67" t="s">
        <v>346</v>
      </c>
      <c r="E96" s="71">
        <v>0.15754323836210299</v>
      </c>
      <c r="F96" s="68">
        <v>77.897838899803503</v>
      </c>
      <c r="G96" s="71">
        <v>0.24999999990914101</v>
      </c>
      <c r="H96" s="68">
        <v>31.237721021611002</v>
      </c>
      <c r="I96" s="71">
        <v>0.22262971517716601</v>
      </c>
      <c r="J96" s="68">
        <v>90.373280943025506</v>
      </c>
      <c r="K96" s="71">
        <v>0</v>
      </c>
      <c r="L96" s="68">
        <v>58.742632612966602</v>
      </c>
    </row>
    <row r="97" spans="1:12" x14ac:dyDescent="0.2">
      <c r="A97" s="72" t="s">
        <v>533</v>
      </c>
      <c r="B97" s="66" t="s">
        <v>534</v>
      </c>
      <c r="C97" s="67">
        <v>74</v>
      </c>
      <c r="D97" s="67" t="s">
        <v>346</v>
      </c>
      <c r="E97" s="71">
        <v>0.12067572145008899</v>
      </c>
      <c r="F97" s="68">
        <v>24.910394265232998</v>
      </c>
      <c r="G97" s="71">
        <v>0.24999999368593401</v>
      </c>
      <c r="H97" s="68">
        <v>17.204301075268798</v>
      </c>
      <c r="I97" s="71">
        <v>0.112027170664332</v>
      </c>
      <c r="J97" s="68">
        <v>83.691756272401406</v>
      </c>
      <c r="K97" s="71">
        <v>0</v>
      </c>
      <c r="L97" s="68">
        <v>10.752688172042999</v>
      </c>
    </row>
    <row r="98" spans="1:12" x14ac:dyDescent="0.2">
      <c r="A98" s="72" t="s">
        <v>535</v>
      </c>
      <c r="B98" s="66" t="s">
        <v>536</v>
      </c>
      <c r="C98" s="67">
        <v>73</v>
      </c>
      <c r="D98" s="67" t="s">
        <v>346</v>
      </c>
      <c r="E98" s="71">
        <v>0.10834559525941501</v>
      </c>
      <c r="F98" s="68">
        <v>37.917485265225899</v>
      </c>
      <c r="G98" s="71">
        <v>0.25678794461037202</v>
      </c>
      <c r="H98" s="68">
        <v>73.084479371316306</v>
      </c>
      <c r="I98" s="71">
        <v>6.8248841167874399E-2</v>
      </c>
      <c r="J98" s="68">
        <v>51.964636542239703</v>
      </c>
      <c r="K98" s="71">
        <v>0</v>
      </c>
      <c r="L98" s="68">
        <v>58.742632612966602</v>
      </c>
    </row>
    <row r="99" spans="1:12" x14ac:dyDescent="0.2">
      <c r="A99" s="72" t="s">
        <v>537</v>
      </c>
      <c r="B99" s="66" t="s">
        <v>538</v>
      </c>
      <c r="C99" s="67">
        <v>73</v>
      </c>
      <c r="D99" s="67" t="s">
        <v>346</v>
      </c>
      <c r="E99" s="71">
        <v>0.14688657347110401</v>
      </c>
      <c r="F99" s="68">
        <v>72.691552062868396</v>
      </c>
      <c r="G99" s="71">
        <v>0.25</v>
      </c>
      <c r="H99" s="68">
        <v>67.092337917485295</v>
      </c>
      <c r="I99" s="71">
        <v>0.190659720413313</v>
      </c>
      <c r="J99" s="68">
        <v>86.738703339882093</v>
      </c>
      <c r="K99" s="71">
        <v>0</v>
      </c>
      <c r="L99" s="68">
        <v>58.742632612966602</v>
      </c>
    </row>
    <row r="100" spans="1:12" x14ac:dyDescent="0.2">
      <c r="A100" s="72" t="s">
        <v>539</v>
      </c>
      <c r="B100" s="66" t="s">
        <v>540</v>
      </c>
      <c r="C100" s="67">
        <v>73</v>
      </c>
      <c r="D100" s="67" t="s">
        <v>346</v>
      </c>
      <c r="E100" s="71">
        <v>0.165260941008679</v>
      </c>
      <c r="F100" s="68">
        <v>81.139489194499006</v>
      </c>
      <c r="G100" s="71">
        <v>0.33382141887436501</v>
      </c>
      <c r="H100" s="68">
        <v>89.194499017681693</v>
      </c>
      <c r="I100" s="71">
        <v>0.16196140415167101</v>
      </c>
      <c r="J100" s="68">
        <v>82.220039292730803</v>
      </c>
      <c r="K100" s="71">
        <v>0</v>
      </c>
      <c r="L100" s="68">
        <v>58.742632612966602</v>
      </c>
    </row>
    <row r="101" spans="1:12" x14ac:dyDescent="0.2">
      <c r="A101" s="72" t="s">
        <v>541</v>
      </c>
      <c r="B101" s="66" t="s">
        <v>542</v>
      </c>
      <c r="C101" s="67">
        <v>73</v>
      </c>
      <c r="D101" s="67" t="s">
        <v>346</v>
      </c>
      <c r="E101" s="71">
        <v>0.141553381021638</v>
      </c>
      <c r="F101" s="68">
        <v>69.646365422396897</v>
      </c>
      <c r="G101" s="71">
        <v>0.25</v>
      </c>
      <c r="H101" s="68">
        <v>67.092337917485295</v>
      </c>
      <c r="I101" s="71">
        <v>0.17466014306491401</v>
      </c>
      <c r="J101" s="68">
        <v>84.675834970530403</v>
      </c>
      <c r="K101" s="71">
        <v>0</v>
      </c>
      <c r="L101" s="68">
        <v>58.742632612966602</v>
      </c>
    </row>
    <row r="102" spans="1:12" x14ac:dyDescent="0.2">
      <c r="A102" s="72" t="s">
        <v>543</v>
      </c>
      <c r="B102" s="66" t="s">
        <v>544</v>
      </c>
      <c r="C102" s="67">
        <v>73</v>
      </c>
      <c r="D102" s="67" t="s">
        <v>346</v>
      </c>
      <c r="E102" s="71">
        <v>0.19288290571097899</v>
      </c>
      <c r="F102" s="68">
        <v>86.836935166994095</v>
      </c>
      <c r="G102" s="71">
        <v>0.25</v>
      </c>
      <c r="H102" s="68">
        <v>67.092337917485295</v>
      </c>
      <c r="I102" s="71">
        <v>0.32864871713293697</v>
      </c>
      <c r="J102" s="68">
        <v>95.383104125736693</v>
      </c>
      <c r="K102" s="71">
        <v>0</v>
      </c>
      <c r="L102" s="68">
        <v>58.742632612966602</v>
      </c>
    </row>
    <row r="103" spans="1:12" x14ac:dyDescent="0.2">
      <c r="A103" s="72" t="s">
        <v>545</v>
      </c>
      <c r="B103" s="66" t="s">
        <v>546</v>
      </c>
      <c r="C103" s="67">
        <v>73</v>
      </c>
      <c r="D103" s="67" t="s">
        <v>346</v>
      </c>
      <c r="E103" s="71">
        <v>0.15862686931165099</v>
      </c>
      <c r="F103" s="68">
        <v>78.3889980353635</v>
      </c>
      <c r="G103" s="71">
        <v>0.25</v>
      </c>
      <c r="H103" s="68">
        <v>67.092337917485295</v>
      </c>
      <c r="I103" s="71">
        <v>0.22588060793495399</v>
      </c>
      <c r="J103" s="68">
        <v>90.667976424361498</v>
      </c>
      <c r="K103" s="71">
        <v>0</v>
      </c>
      <c r="L103" s="68">
        <v>58.742632612966602</v>
      </c>
    </row>
    <row r="104" spans="1:12" x14ac:dyDescent="0.2">
      <c r="A104" s="72" t="s">
        <v>547</v>
      </c>
      <c r="B104" s="66" t="s">
        <v>548</v>
      </c>
      <c r="C104" s="67">
        <v>73</v>
      </c>
      <c r="D104" s="67" t="s">
        <v>346</v>
      </c>
      <c r="E104" s="71">
        <v>0.152470634400965</v>
      </c>
      <c r="F104" s="68">
        <v>75.834970530451898</v>
      </c>
      <c r="G104" s="71">
        <v>0.24999999884360199</v>
      </c>
      <c r="H104" s="68">
        <v>27.897838899803499</v>
      </c>
      <c r="I104" s="71">
        <v>0.20741190435929399</v>
      </c>
      <c r="J104" s="68">
        <v>88.703339882121796</v>
      </c>
      <c r="K104" s="71">
        <v>0</v>
      </c>
      <c r="L104" s="68">
        <v>58.742632612966602</v>
      </c>
    </row>
    <row r="105" spans="1:12" x14ac:dyDescent="0.2">
      <c r="A105" s="72" t="s">
        <v>549</v>
      </c>
      <c r="B105" s="66" t="s">
        <v>550</v>
      </c>
      <c r="C105" s="67">
        <v>73</v>
      </c>
      <c r="D105" s="67" t="s">
        <v>346</v>
      </c>
      <c r="E105" s="71">
        <v>0.159812390714939</v>
      </c>
      <c r="F105" s="68">
        <v>79.076620825147302</v>
      </c>
      <c r="G105" s="71">
        <v>0.24998801240604299</v>
      </c>
      <c r="H105" s="68">
        <v>24.656188605108099</v>
      </c>
      <c r="I105" s="71">
        <v>0.229449159738772</v>
      </c>
      <c r="J105" s="68">
        <v>91.159135559921395</v>
      </c>
      <c r="K105" s="71">
        <v>0</v>
      </c>
      <c r="L105" s="68">
        <v>58.742632612966602</v>
      </c>
    </row>
    <row r="106" spans="1:12" x14ac:dyDescent="0.2">
      <c r="A106" s="72" t="s">
        <v>551</v>
      </c>
      <c r="B106" s="66" t="s">
        <v>552</v>
      </c>
      <c r="C106" s="67">
        <v>73</v>
      </c>
      <c r="D106" s="67" t="s">
        <v>346</v>
      </c>
      <c r="E106" s="71">
        <v>0.150906765032226</v>
      </c>
      <c r="F106" s="68">
        <v>74.852652259332004</v>
      </c>
      <c r="G106" s="71">
        <v>0.24997828250287399</v>
      </c>
      <c r="H106" s="68">
        <v>24.263261296660101</v>
      </c>
      <c r="I106" s="71">
        <v>0.20274201259380301</v>
      </c>
      <c r="J106" s="68">
        <v>88.113948919449896</v>
      </c>
      <c r="K106" s="71">
        <v>0</v>
      </c>
      <c r="L106" s="68">
        <v>58.742632612966602</v>
      </c>
    </row>
    <row r="107" spans="1:12" x14ac:dyDescent="0.2">
      <c r="A107" s="72" t="s">
        <v>553</v>
      </c>
      <c r="B107" s="66" t="s">
        <v>554</v>
      </c>
      <c r="C107" s="67">
        <v>73</v>
      </c>
      <c r="D107" s="67" t="s">
        <v>346</v>
      </c>
      <c r="E107" s="71">
        <v>0.10877977177053499</v>
      </c>
      <c r="F107" s="68">
        <v>38.408644400785903</v>
      </c>
      <c r="G107" s="71">
        <v>0.25</v>
      </c>
      <c r="H107" s="68">
        <v>67.092337917485295</v>
      </c>
      <c r="I107" s="71">
        <v>7.6339315311606107E-2</v>
      </c>
      <c r="J107" s="68">
        <v>54.715127701375202</v>
      </c>
      <c r="K107" s="71">
        <v>0</v>
      </c>
      <c r="L107" s="68">
        <v>58.742632612966602</v>
      </c>
    </row>
    <row r="108" spans="1:12" x14ac:dyDescent="0.2">
      <c r="A108" s="72" t="s">
        <v>555</v>
      </c>
      <c r="B108" s="66" t="s">
        <v>556</v>
      </c>
      <c r="C108" s="67">
        <v>73</v>
      </c>
      <c r="D108" s="67" t="s">
        <v>346</v>
      </c>
      <c r="E108" s="71">
        <v>0.20373514830575301</v>
      </c>
      <c r="F108" s="68">
        <v>88.801571709233798</v>
      </c>
      <c r="G108" s="71">
        <v>0.28115451085855597</v>
      </c>
      <c r="H108" s="68">
        <v>81.728880157170906</v>
      </c>
      <c r="I108" s="71">
        <v>0.33005093405870101</v>
      </c>
      <c r="J108" s="68">
        <v>95.481335952848696</v>
      </c>
      <c r="K108" s="71">
        <v>0</v>
      </c>
      <c r="L108" s="68">
        <v>58.742632612966602</v>
      </c>
    </row>
    <row r="109" spans="1:12" x14ac:dyDescent="0.2">
      <c r="A109" s="72" t="s">
        <v>557</v>
      </c>
      <c r="B109" s="66" t="s">
        <v>558</v>
      </c>
      <c r="C109" s="67">
        <v>73</v>
      </c>
      <c r="D109" s="67" t="s">
        <v>346</v>
      </c>
      <c r="E109" s="71">
        <v>0.16464853832315701</v>
      </c>
      <c r="F109" s="68">
        <v>81.041257367387004</v>
      </c>
      <c r="G109" s="71">
        <v>0.36441888729426097</v>
      </c>
      <c r="H109" s="68">
        <v>92.141453831041204</v>
      </c>
      <c r="I109" s="71">
        <v>0.12952672767521001</v>
      </c>
      <c r="J109" s="68">
        <v>73.280943025540296</v>
      </c>
      <c r="K109" s="71">
        <v>0</v>
      </c>
      <c r="L109" s="68">
        <v>58.742632612966602</v>
      </c>
    </row>
    <row r="110" spans="1:12" x14ac:dyDescent="0.2">
      <c r="A110" s="72" t="s">
        <v>559</v>
      </c>
      <c r="B110" s="66" t="s">
        <v>560</v>
      </c>
      <c r="C110" s="67">
        <v>73</v>
      </c>
      <c r="D110" s="67" t="s">
        <v>346</v>
      </c>
      <c r="E110" s="71">
        <v>0.12935931047301599</v>
      </c>
      <c r="F110" s="68">
        <v>58.9390962671906</v>
      </c>
      <c r="G110" s="71">
        <v>0.25623090217171102</v>
      </c>
      <c r="H110" s="68">
        <v>72.495088408644406</v>
      </c>
      <c r="I110" s="71">
        <v>0.13184702924733599</v>
      </c>
      <c r="J110" s="68">
        <v>74.0667976424361</v>
      </c>
      <c r="K110" s="71">
        <v>0</v>
      </c>
      <c r="L110" s="68">
        <v>58.742632612966602</v>
      </c>
    </row>
    <row r="111" spans="1:12" x14ac:dyDescent="0.2">
      <c r="A111" s="72" t="s">
        <v>561</v>
      </c>
      <c r="B111" s="66" t="s">
        <v>562</v>
      </c>
      <c r="C111" s="67">
        <v>73</v>
      </c>
      <c r="D111" s="67" t="s">
        <v>346</v>
      </c>
      <c r="E111" s="71">
        <v>9.5362057220504198E-2</v>
      </c>
      <c r="F111" s="68">
        <v>22.789783889980399</v>
      </c>
      <c r="G111" s="71">
        <v>0.25</v>
      </c>
      <c r="H111" s="68">
        <v>67.092337917485295</v>
      </c>
      <c r="I111" s="71">
        <v>3.6086171661512602E-2</v>
      </c>
      <c r="J111" s="68">
        <v>34.5776031434185</v>
      </c>
      <c r="K111" s="71">
        <v>0</v>
      </c>
      <c r="L111" s="68">
        <v>58.742632612966602</v>
      </c>
    </row>
    <row r="112" spans="1:12" x14ac:dyDescent="0.2">
      <c r="A112" s="72" t="s">
        <v>563</v>
      </c>
      <c r="B112" s="66" t="s">
        <v>564</v>
      </c>
      <c r="C112" s="67">
        <v>73</v>
      </c>
      <c r="D112" s="67" t="s">
        <v>346</v>
      </c>
      <c r="E112" s="71">
        <v>9.8999771492452093E-2</v>
      </c>
      <c r="F112" s="68">
        <v>26.719056974459701</v>
      </c>
      <c r="G112" s="71">
        <v>0.249999999906731</v>
      </c>
      <c r="H112" s="68">
        <v>31.139489194498999</v>
      </c>
      <c r="I112" s="71">
        <v>4.6999314570625401E-2</v>
      </c>
      <c r="J112" s="68">
        <v>40.373280943025499</v>
      </c>
      <c r="K112" s="71">
        <v>0</v>
      </c>
      <c r="L112" s="68">
        <v>58.742632612966602</v>
      </c>
    </row>
    <row r="113" spans="1:12" x14ac:dyDescent="0.2">
      <c r="A113" s="72" t="s">
        <v>565</v>
      </c>
      <c r="B113" s="66" t="s">
        <v>566</v>
      </c>
      <c r="C113" s="67">
        <v>73</v>
      </c>
      <c r="D113" s="67" t="s">
        <v>346</v>
      </c>
      <c r="E113" s="71">
        <v>0.11243324893229401</v>
      </c>
      <c r="F113" s="68">
        <v>42.043222003929301</v>
      </c>
      <c r="G113" s="71">
        <v>0.25</v>
      </c>
      <c r="H113" s="68">
        <v>67.092337917485295</v>
      </c>
      <c r="I113" s="71">
        <v>8.7299746796882294E-2</v>
      </c>
      <c r="J113" s="68">
        <v>59.332023575638502</v>
      </c>
      <c r="K113" s="71">
        <v>0</v>
      </c>
      <c r="L113" s="68">
        <v>58.742632612966602</v>
      </c>
    </row>
    <row r="114" spans="1:12" x14ac:dyDescent="0.2">
      <c r="A114" s="72" t="s">
        <v>567</v>
      </c>
      <c r="B114" s="66" t="s">
        <v>568</v>
      </c>
      <c r="C114" s="67">
        <v>73</v>
      </c>
      <c r="D114" s="67" t="s">
        <v>346</v>
      </c>
      <c r="E114" s="71">
        <v>0.23927213979687201</v>
      </c>
      <c r="F114" s="68">
        <v>92.239685658153206</v>
      </c>
      <c r="G114" s="71">
        <v>0.65612272587380904</v>
      </c>
      <c r="H114" s="68">
        <v>98.428290766208207</v>
      </c>
      <c r="I114" s="71">
        <v>6.1693693516806397E-2</v>
      </c>
      <c r="J114" s="68">
        <v>49.312377210216098</v>
      </c>
      <c r="K114" s="71">
        <v>0</v>
      </c>
      <c r="L114" s="68">
        <v>58.742632612966602</v>
      </c>
    </row>
    <row r="115" spans="1:12" x14ac:dyDescent="0.2">
      <c r="A115" s="72" t="s">
        <v>220</v>
      </c>
      <c r="B115" s="66" t="s">
        <v>569</v>
      </c>
      <c r="C115" s="67">
        <v>73</v>
      </c>
      <c r="D115" s="67" t="s">
        <v>346</v>
      </c>
      <c r="E115" s="71">
        <v>0.14261033607215701</v>
      </c>
      <c r="F115" s="68">
        <v>70.432220039292702</v>
      </c>
      <c r="G115" s="71">
        <v>0.24999999974001</v>
      </c>
      <c r="H115" s="68">
        <v>29.960707269155201</v>
      </c>
      <c r="I115" s="71">
        <v>0.17783100847646099</v>
      </c>
      <c r="J115" s="68">
        <v>85.068762278978397</v>
      </c>
      <c r="K115" s="71">
        <v>0</v>
      </c>
      <c r="L115" s="68">
        <v>58.742632612966602</v>
      </c>
    </row>
    <row r="116" spans="1:12" x14ac:dyDescent="0.2">
      <c r="A116" s="72" t="s">
        <v>570</v>
      </c>
      <c r="B116" s="66" t="s">
        <v>571</v>
      </c>
      <c r="C116" s="67">
        <v>73</v>
      </c>
      <c r="D116" s="67" t="s">
        <v>346</v>
      </c>
      <c r="E116" s="71">
        <v>0.131795111915817</v>
      </c>
      <c r="F116" s="68">
        <v>61.591355599214097</v>
      </c>
      <c r="G116" s="71">
        <v>0.32477082606053498</v>
      </c>
      <c r="H116" s="68">
        <v>88.8998035363458</v>
      </c>
      <c r="I116" s="71">
        <v>7.0614509686916904E-2</v>
      </c>
      <c r="J116" s="68">
        <v>52.652259332023597</v>
      </c>
      <c r="K116" s="71">
        <v>0</v>
      </c>
      <c r="L116" s="68">
        <v>58.742632612966602</v>
      </c>
    </row>
    <row r="117" spans="1:12" x14ac:dyDescent="0.2">
      <c r="A117" s="72" t="s">
        <v>572</v>
      </c>
      <c r="B117" s="66" t="s">
        <v>573</v>
      </c>
      <c r="C117" s="67">
        <v>73</v>
      </c>
      <c r="D117" s="67" t="s">
        <v>346</v>
      </c>
      <c r="E117" s="71">
        <v>0.147191188339756</v>
      </c>
      <c r="F117" s="68">
        <v>72.986247544204303</v>
      </c>
      <c r="G117" s="71">
        <v>0.29587896340543601</v>
      </c>
      <c r="H117" s="68">
        <v>84.774066797642405</v>
      </c>
      <c r="I117" s="71">
        <v>0.14569460161383299</v>
      </c>
      <c r="J117" s="68">
        <v>78.3889980353635</v>
      </c>
      <c r="K117" s="71">
        <v>0</v>
      </c>
      <c r="L117" s="68">
        <v>58.742632612966602</v>
      </c>
    </row>
    <row r="118" spans="1:12" x14ac:dyDescent="0.2">
      <c r="A118" s="72" t="s">
        <v>574</v>
      </c>
      <c r="B118" s="66" t="s">
        <v>575</v>
      </c>
      <c r="C118" s="67">
        <v>73</v>
      </c>
      <c r="D118" s="67" t="s">
        <v>346</v>
      </c>
      <c r="E118" s="71">
        <v>0.17396270117816301</v>
      </c>
      <c r="F118" s="68">
        <v>83.791748526522596</v>
      </c>
      <c r="G118" s="71">
        <v>0.44200940196108801</v>
      </c>
      <c r="H118" s="68">
        <v>95.088408644400801</v>
      </c>
      <c r="I118" s="71">
        <v>7.9878701573401503E-2</v>
      </c>
      <c r="J118" s="68">
        <v>55.795677799607098</v>
      </c>
      <c r="K118" s="71">
        <v>0</v>
      </c>
      <c r="L118" s="68">
        <v>58.742632612966602</v>
      </c>
    </row>
    <row r="119" spans="1:12" x14ac:dyDescent="0.2">
      <c r="A119" s="72" t="s">
        <v>576</v>
      </c>
      <c r="B119" s="66" t="s">
        <v>577</v>
      </c>
      <c r="C119" s="67">
        <v>73</v>
      </c>
      <c r="D119" s="67" t="s">
        <v>346</v>
      </c>
      <c r="E119" s="71">
        <v>0.11957392591949299</v>
      </c>
      <c r="F119" s="68">
        <v>50.098231827112002</v>
      </c>
      <c r="G119" s="71">
        <v>0.24999999990226199</v>
      </c>
      <c r="H119" s="68">
        <v>31.041257367387001</v>
      </c>
      <c r="I119" s="71">
        <v>0.108721777856219</v>
      </c>
      <c r="J119" s="68">
        <v>67.976424361493102</v>
      </c>
      <c r="K119" s="71">
        <v>0</v>
      </c>
      <c r="L119" s="68">
        <v>58.742632612966602</v>
      </c>
    </row>
    <row r="120" spans="1:12" x14ac:dyDescent="0.2">
      <c r="A120" s="72" t="s">
        <v>578</v>
      </c>
      <c r="B120" s="66" t="s">
        <v>579</v>
      </c>
      <c r="C120" s="67">
        <v>73</v>
      </c>
      <c r="D120" s="67" t="s">
        <v>346</v>
      </c>
      <c r="E120" s="71">
        <v>0.117212073075683</v>
      </c>
      <c r="F120" s="68">
        <v>47.249508840864401</v>
      </c>
      <c r="G120" s="71">
        <v>0.26202871803587202</v>
      </c>
      <c r="H120" s="68">
        <v>75.245579567779998</v>
      </c>
      <c r="I120" s="71">
        <v>8.9607501191177996E-2</v>
      </c>
      <c r="J120" s="68">
        <v>60.019646365422403</v>
      </c>
      <c r="K120" s="71">
        <v>0</v>
      </c>
      <c r="L120" s="68">
        <v>58.742632612966602</v>
      </c>
    </row>
    <row r="121" spans="1:12" x14ac:dyDescent="0.2">
      <c r="A121" s="72" t="s">
        <v>580</v>
      </c>
      <c r="B121" s="66" t="s">
        <v>581</v>
      </c>
      <c r="C121" s="67">
        <v>37</v>
      </c>
      <c r="D121" s="67" t="s">
        <v>346</v>
      </c>
      <c r="E121" s="71">
        <v>0.19187300815615199</v>
      </c>
      <c r="F121" s="68">
        <v>55.192878338278902</v>
      </c>
      <c r="G121" s="71">
        <v>0.33529631706861102</v>
      </c>
      <c r="H121" s="68">
        <v>72.997032640949598</v>
      </c>
      <c r="I121" s="71">
        <v>0.101562300369318</v>
      </c>
      <c r="J121" s="68">
        <v>85.7566765578635</v>
      </c>
      <c r="K121" s="71">
        <v>0.138760407030527</v>
      </c>
      <c r="L121" s="68">
        <v>45.103857566765598</v>
      </c>
    </row>
    <row r="122" spans="1:12" x14ac:dyDescent="0.2">
      <c r="A122" s="72" t="s">
        <v>582</v>
      </c>
      <c r="B122" s="66" t="s">
        <v>583</v>
      </c>
      <c r="C122" s="67">
        <v>37</v>
      </c>
      <c r="D122" s="67" t="s">
        <v>346</v>
      </c>
      <c r="E122" s="71">
        <v>0.150912781948699</v>
      </c>
      <c r="F122" s="68">
        <v>32.047477744807097</v>
      </c>
      <c r="G122" s="71">
        <v>0.28739016638623999</v>
      </c>
      <c r="H122" s="68">
        <v>59.050445103857598</v>
      </c>
      <c r="I122" s="71">
        <v>3.8151139681873697E-2</v>
      </c>
      <c r="J122" s="68">
        <v>67.655786350148404</v>
      </c>
      <c r="K122" s="71">
        <v>0.127197039777983</v>
      </c>
      <c r="L122" s="68">
        <v>39.465875370919903</v>
      </c>
    </row>
    <row r="123" spans="1:12" x14ac:dyDescent="0.2">
      <c r="A123" s="72" t="s">
        <v>584</v>
      </c>
      <c r="B123" s="66" t="s">
        <v>585</v>
      </c>
      <c r="C123" s="67">
        <v>36</v>
      </c>
      <c r="D123" s="67" t="s">
        <v>346</v>
      </c>
      <c r="E123" s="71">
        <v>0.274624802296911</v>
      </c>
      <c r="F123" s="68">
        <v>85.460992907801398</v>
      </c>
      <c r="G123" s="71">
        <v>0.64154309669673903</v>
      </c>
      <c r="H123" s="68">
        <v>97.517730496453893</v>
      </c>
      <c r="I123" s="71">
        <v>0.151685530493059</v>
      </c>
      <c r="J123" s="68">
        <v>94.680851063829806</v>
      </c>
      <c r="K123" s="71">
        <v>3.0645779700936598E-2</v>
      </c>
      <c r="L123" s="68">
        <v>14.893617021276601</v>
      </c>
    </row>
    <row r="124" spans="1:12" x14ac:dyDescent="0.2">
      <c r="A124" s="72" t="s">
        <v>586</v>
      </c>
      <c r="B124" s="66" t="s">
        <v>587</v>
      </c>
      <c r="C124" s="67">
        <v>37</v>
      </c>
      <c r="D124" s="67" t="s">
        <v>346</v>
      </c>
      <c r="E124" s="71">
        <v>0.161568106750198</v>
      </c>
      <c r="F124" s="68">
        <v>37.685459940652798</v>
      </c>
      <c r="G124" s="71">
        <v>0.28505328098709998</v>
      </c>
      <c r="H124" s="68">
        <v>57.566765578635</v>
      </c>
      <c r="I124" s="71">
        <v>4.2182367060347302E-2</v>
      </c>
      <c r="J124" s="68">
        <v>70.029673590504402</v>
      </c>
      <c r="K124" s="71">
        <v>0.157468672203146</v>
      </c>
      <c r="L124" s="68">
        <v>48.367952522255202</v>
      </c>
    </row>
    <row r="125" spans="1:12" x14ac:dyDescent="0.2">
      <c r="A125" s="72" t="s">
        <v>588</v>
      </c>
      <c r="B125" s="66" t="s">
        <v>589</v>
      </c>
      <c r="C125" s="67">
        <v>73</v>
      </c>
      <c r="D125" s="67" t="s">
        <v>346</v>
      </c>
      <c r="E125" s="71">
        <v>0.14034371690717501</v>
      </c>
      <c r="F125" s="68">
        <v>68.762278978389006</v>
      </c>
      <c r="G125" s="71">
        <v>0.35598609462438502</v>
      </c>
      <c r="H125" s="68">
        <v>91.159135559921395</v>
      </c>
      <c r="I125" s="71">
        <v>2.6862040955598802E-2</v>
      </c>
      <c r="J125" s="68">
        <v>28.487229862475399</v>
      </c>
      <c r="K125" s="71">
        <v>3.8183015141540502E-2</v>
      </c>
      <c r="L125" s="68">
        <v>84.282907662082494</v>
      </c>
    </row>
    <row r="126" spans="1:12" x14ac:dyDescent="0.2">
      <c r="A126" s="72" t="s">
        <v>590</v>
      </c>
      <c r="B126" s="66" t="s">
        <v>591</v>
      </c>
      <c r="C126" s="67">
        <v>73</v>
      </c>
      <c r="D126" s="67" t="s">
        <v>346</v>
      </c>
      <c r="E126" s="71">
        <v>0.211271518189665</v>
      </c>
      <c r="F126" s="68">
        <v>89.390962671905697</v>
      </c>
      <c r="G126" s="71">
        <v>0.46442610930730999</v>
      </c>
      <c r="H126" s="68">
        <v>95.6777996070727</v>
      </c>
      <c r="I126" s="71">
        <v>0.103555660534891</v>
      </c>
      <c r="J126" s="68">
        <v>65.815324165029494</v>
      </c>
      <c r="K126" s="71">
        <v>6.5832784726793894E-2</v>
      </c>
      <c r="L126" s="68">
        <v>88.408644400785803</v>
      </c>
    </row>
    <row r="127" spans="1:12" x14ac:dyDescent="0.2">
      <c r="A127" s="72" t="s">
        <v>592</v>
      </c>
      <c r="B127" s="66" t="s">
        <v>593</v>
      </c>
      <c r="C127" s="67">
        <v>37</v>
      </c>
      <c r="D127" s="67" t="s">
        <v>346</v>
      </c>
      <c r="E127" s="71">
        <v>0.121441971721539</v>
      </c>
      <c r="F127" s="68">
        <v>18.3976261127596</v>
      </c>
      <c r="G127" s="71">
        <v>0.25757248749338102</v>
      </c>
      <c r="H127" s="68">
        <v>42.7299703264095</v>
      </c>
      <c r="I127" s="71">
        <v>1.65591631013947E-2</v>
      </c>
      <c r="J127" s="68">
        <v>49.8516320474777</v>
      </c>
      <c r="K127" s="71">
        <v>9.0194264569842794E-2</v>
      </c>
      <c r="L127" s="68">
        <v>24.6290801186944</v>
      </c>
    </row>
    <row r="128" spans="1:12" x14ac:dyDescent="0.2">
      <c r="A128" s="72" t="s">
        <v>594</v>
      </c>
      <c r="B128" s="66" t="s">
        <v>595</v>
      </c>
      <c r="C128" s="67">
        <v>37</v>
      </c>
      <c r="D128" s="67" t="s">
        <v>346</v>
      </c>
      <c r="E128" s="71">
        <v>0.12767447385690001</v>
      </c>
      <c r="F128" s="68">
        <v>21.3649851632047</v>
      </c>
      <c r="G128" s="71">
        <v>0.25701065619741997</v>
      </c>
      <c r="H128" s="68">
        <v>42.136498516320501</v>
      </c>
      <c r="I128" s="71">
        <v>2.6567807001400701E-2</v>
      </c>
      <c r="J128" s="68">
        <v>60.237388724035597</v>
      </c>
      <c r="K128" s="71">
        <v>9.9444958371877903E-2</v>
      </c>
      <c r="L128" s="68">
        <v>29.376854599406499</v>
      </c>
    </row>
    <row r="129" spans="1:12" x14ac:dyDescent="0.2">
      <c r="A129" s="72" t="s">
        <v>596</v>
      </c>
      <c r="B129" s="66" t="s">
        <v>597</v>
      </c>
      <c r="C129" s="67">
        <v>73</v>
      </c>
      <c r="D129" s="67" t="s">
        <v>346</v>
      </c>
      <c r="E129" s="71">
        <v>0.14066989252610601</v>
      </c>
      <c r="F129" s="68">
        <v>69.253438113948903</v>
      </c>
      <c r="G129" s="71">
        <v>0.30935221298965498</v>
      </c>
      <c r="H129" s="68">
        <v>87.721021611002001</v>
      </c>
      <c r="I129" s="71">
        <v>4.7682360507958398E-2</v>
      </c>
      <c r="J129" s="68">
        <v>41.159135559921403</v>
      </c>
      <c r="K129" s="71">
        <v>6.4975104080705406E-2</v>
      </c>
      <c r="L129" s="68">
        <v>88.310412573673901</v>
      </c>
    </row>
    <row r="130" spans="1:12" x14ac:dyDescent="0.2">
      <c r="A130" s="72" t="s">
        <v>598</v>
      </c>
      <c r="B130" s="66" t="s">
        <v>599</v>
      </c>
      <c r="C130" s="67">
        <v>73</v>
      </c>
      <c r="D130" s="67" t="s">
        <v>346</v>
      </c>
      <c r="E130" s="71">
        <v>0.13518284590776999</v>
      </c>
      <c r="F130" s="68">
        <v>65.127701375245607</v>
      </c>
      <c r="G130" s="71">
        <v>0.31559262512820602</v>
      </c>
      <c r="H130" s="68">
        <v>88.212180746561899</v>
      </c>
      <c r="I130" s="71">
        <v>3.3339717730061502E-2</v>
      </c>
      <c r="J130" s="68">
        <v>33.300589390962699</v>
      </c>
      <c r="K130" s="71">
        <v>5.6616194865042699E-2</v>
      </c>
      <c r="L130" s="68">
        <v>87.622789783889999</v>
      </c>
    </row>
    <row r="131" spans="1:12" x14ac:dyDescent="0.2">
      <c r="A131" s="72" t="s">
        <v>600</v>
      </c>
      <c r="B131" s="66" t="s">
        <v>601</v>
      </c>
      <c r="C131" s="67">
        <v>73</v>
      </c>
      <c r="D131" s="67" t="s">
        <v>346</v>
      </c>
      <c r="E131" s="71">
        <v>0.10598352368388</v>
      </c>
      <c r="F131" s="68">
        <v>35.363457760314297</v>
      </c>
      <c r="G131" s="71">
        <v>0.25423944378497498</v>
      </c>
      <c r="H131" s="68">
        <v>71.414538310412595</v>
      </c>
      <c r="I131" s="71">
        <v>4.5277947543161501E-2</v>
      </c>
      <c r="J131" s="68">
        <v>39.587426326129702</v>
      </c>
      <c r="K131" s="71">
        <v>1.8433179723502301E-2</v>
      </c>
      <c r="L131" s="68">
        <v>79.174852652259304</v>
      </c>
    </row>
    <row r="132" spans="1:12" x14ac:dyDescent="0.2">
      <c r="A132" s="72" t="s">
        <v>602</v>
      </c>
      <c r="B132" s="66" t="s">
        <v>603</v>
      </c>
      <c r="C132" s="67">
        <v>37</v>
      </c>
      <c r="D132" s="67" t="s">
        <v>346</v>
      </c>
      <c r="E132" s="71">
        <v>0.13680776517347801</v>
      </c>
      <c r="F132" s="68">
        <v>24.035608308605301</v>
      </c>
      <c r="G132" s="71">
        <v>0.25116844269957</v>
      </c>
      <c r="H132" s="68">
        <v>36.201780415430299</v>
      </c>
      <c r="I132" s="71">
        <v>2.9745139592371701E-2</v>
      </c>
      <c r="J132" s="68">
        <v>62.017804154302702</v>
      </c>
      <c r="K132" s="71">
        <v>0.129509713228492</v>
      </c>
      <c r="L132" s="68">
        <v>40.949554896142402</v>
      </c>
    </row>
    <row r="133" spans="1:12" x14ac:dyDescent="0.2">
      <c r="A133" s="72" t="s">
        <v>604</v>
      </c>
      <c r="B133" s="66" t="s">
        <v>605</v>
      </c>
      <c r="C133" s="67">
        <v>37</v>
      </c>
      <c r="D133" s="67" t="s">
        <v>346</v>
      </c>
      <c r="E133" s="71">
        <v>0.134672064541941</v>
      </c>
      <c r="F133" s="68">
        <v>23.738872403560801</v>
      </c>
      <c r="G133" s="71">
        <v>0.26079689994411098</v>
      </c>
      <c r="H133" s="68">
        <v>45.400593471810097</v>
      </c>
      <c r="I133" s="71">
        <v>3.2004090488741699E-2</v>
      </c>
      <c r="J133" s="68">
        <v>63.204747774480701</v>
      </c>
      <c r="K133" s="71">
        <v>0.11121520319297</v>
      </c>
      <c r="L133" s="68">
        <v>34.124629080118702</v>
      </c>
    </row>
    <row r="134" spans="1:12" x14ac:dyDescent="0.2">
      <c r="A134" s="72" t="s">
        <v>606</v>
      </c>
      <c r="B134" s="66" t="s">
        <v>607</v>
      </c>
      <c r="C134" s="67">
        <v>73</v>
      </c>
      <c r="D134" s="67" t="s">
        <v>346</v>
      </c>
      <c r="E134" s="71">
        <v>0.158778190138012</v>
      </c>
      <c r="F134" s="68">
        <v>78.585461689587405</v>
      </c>
      <c r="G134" s="71">
        <v>0.36335459857510599</v>
      </c>
      <c r="H134" s="68">
        <v>92.043222003929301</v>
      </c>
      <c r="I134" s="71">
        <v>8.5330202253674894E-2</v>
      </c>
      <c r="J134" s="68">
        <v>58.546168958742598</v>
      </c>
      <c r="K134" s="71">
        <v>2.7649769585253399E-2</v>
      </c>
      <c r="L134" s="68">
        <v>82.220039292730803</v>
      </c>
    </row>
    <row r="135" spans="1:12" x14ac:dyDescent="0.2">
      <c r="A135" s="72" t="s">
        <v>608</v>
      </c>
      <c r="B135" s="66" t="s">
        <v>609</v>
      </c>
      <c r="C135" s="67">
        <v>73</v>
      </c>
      <c r="D135" s="67" t="s">
        <v>346</v>
      </c>
      <c r="E135" s="71">
        <v>0.138973286561516</v>
      </c>
      <c r="F135" s="68">
        <v>67.583497053045207</v>
      </c>
      <c r="G135" s="71">
        <v>0.32931144065991902</v>
      </c>
      <c r="H135" s="68">
        <v>89.096267190569705</v>
      </c>
      <c r="I135" s="71">
        <v>3.88921583268E-2</v>
      </c>
      <c r="J135" s="68">
        <v>35.854616895874301</v>
      </c>
      <c r="K135" s="71">
        <v>4.8716260697827501E-2</v>
      </c>
      <c r="L135" s="68">
        <v>86.935166994106098</v>
      </c>
    </row>
    <row r="136" spans="1:12" x14ac:dyDescent="0.2">
      <c r="A136" s="72" t="s">
        <v>610</v>
      </c>
      <c r="B136" s="66" t="s">
        <v>611</v>
      </c>
      <c r="C136" s="67">
        <v>73</v>
      </c>
      <c r="D136" s="67" t="s">
        <v>346</v>
      </c>
      <c r="E136" s="71">
        <v>0.21715535001771499</v>
      </c>
      <c r="F136" s="68">
        <v>90.373280943025506</v>
      </c>
      <c r="G136" s="71">
        <v>0.55625589904710204</v>
      </c>
      <c r="H136" s="68">
        <v>97.642436149312402</v>
      </c>
      <c r="I136" s="71">
        <v>8.3360249755219704E-2</v>
      </c>
      <c r="J136" s="68">
        <v>57.662082514734799</v>
      </c>
      <c r="K136" s="71">
        <v>1.18499012508229E-2</v>
      </c>
      <c r="L136" s="68">
        <v>76.031434184675803</v>
      </c>
    </row>
    <row r="137" spans="1:12" x14ac:dyDescent="0.2">
      <c r="A137" s="72" t="s">
        <v>612</v>
      </c>
      <c r="B137" s="66" t="s">
        <v>613</v>
      </c>
      <c r="C137" s="67">
        <v>73</v>
      </c>
      <c r="D137" s="67" t="s">
        <v>346</v>
      </c>
      <c r="E137" s="71">
        <v>0.13957344746904099</v>
      </c>
      <c r="F137" s="68">
        <v>68.074656188605104</v>
      </c>
      <c r="G137" s="71">
        <v>0.25</v>
      </c>
      <c r="H137" s="68">
        <v>67.092337917485295</v>
      </c>
      <c r="I137" s="71">
        <v>0.16740368671258801</v>
      </c>
      <c r="J137" s="68">
        <v>83.398821218074701</v>
      </c>
      <c r="K137" s="71">
        <v>1.3166556945358801E-3</v>
      </c>
      <c r="L137" s="68">
        <v>65.520628683693502</v>
      </c>
    </row>
    <row r="138" spans="1:12" x14ac:dyDescent="0.2">
      <c r="A138" s="72" t="s">
        <v>614</v>
      </c>
      <c r="B138" s="66" t="s">
        <v>615</v>
      </c>
      <c r="C138" s="67">
        <v>73</v>
      </c>
      <c r="D138" s="67" t="s">
        <v>346</v>
      </c>
      <c r="E138" s="71">
        <v>0.112893284539137</v>
      </c>
      <c r="F138" s="68">
        <v>42.436149312377196</v>
      </c>
      <c r="G138" s="71">
        <v>0.25</v>
      </c>
      <c r="H138" s="68">
        <v>67.092337917485295</v>
      </c>
      <c r="I138" s="71">
        <v>8.8679853617410195E-2</v>
      </c>
      <c r="J138" s="68">
        <v>59.921414538310401</v>
      </c>
      <c r="K138" s="71">
        <v>0</v>
      </c>
      <c r="L138" s="68">
        <v>58.742632612966602</v>
      </c>
    </row>
    <row r="139" spans="1:12" x14ac:dyDescent="0.2">
      <c r="A139" s="72" t="s">
        <v>616</v>
      </c>
      <c r="B139" s="66" t="s">
        <v>617</v>
      </c>
      <c r="C139" s="67">
        <v>73</v>
      </c>
      <c r="D139" s="67" t="s">
        <v>346</v>
      </c>
      <c r="E139" s="71">
        <v>0.15874718370125901</v>
      </c>
      <c r="F139" s="68">
        <v>78.487229862475402</v>
      </c>
      <c r="G139" s="71">
        <v>0.38142275733423697</v>
      </c>
      <c r="H139" s="68">
        <v>93.614931237720995</v>
      </c>
      <c r="I139" s="71">
        <v>7.9018925435109605E-2</v>
      </c>
      <c r="J139" s="68">
        <v>55.402750491159097</v>
      </c>
      <c r="K139" s="71">
        <v>1.5799868334430499E-2</v>
      </c>
      <c r="L139" s="68">
        <v>77.701375245579598</v>
      </c>
    </row>
    <row r="140" spans="1:12" x14ac:dyDescent="0.2">
      <c r="A140" s="72" t="s">
        <v>618</v>
      </c>
      <c r="B140" s="66" t="s">
        <v>619</v>
      </c>
      <c r="C140" s="67">
        <v>73</v>
      </c>
      <c r="D140" s="67" t="s">
        <v>346</v>
      </c>
      <c r="E140" s="71">
        <v>0.107361617528384</v>
      </c>
      <c r="F140" s="68">
        <v>37.0333988212181</v>
      </c>
      <c r="G140" s="71">
        <v>0.25211972189248799</v>
      </c>
      <c r="H140" s="68">
        <v>69.7445972495088</v>
      </c>
      <c r="I140" s="71">
        <v>5.9431885136376497E-2</v>
      </c>
      <c r="J140" s="68">
        <v>48.035363457760297</v>
      </c>
      <c r="K140" s="71">
        <v>1.0533245556286999E-2</v>
      </c>
      <c r="L140" s="68">
        <v>75.245579567779998</v>
      </c>
    </row>
    <row r="141" spans="1:12" x14ac:dyDescent="0.2">
      <c r="A141" s="72" t="s">
        <v>620</v>
      </c>
      <c r="B141" s="66" t="s">
        <v>621</v>
      </c>
      <c r="C141" s="67">
        <v>73</v>
      </c>
      <c r="D141" s="67" t="s">
        <v>346</v>
      </c>
      <c r="E141" s="71">
        <v>0.13073981596202999</v>
      </c>
      <c r="F141" s="68">
        <v>60.8055009823183</v>
      </c>
      <c r="G141" s="71">
        <v>0.25423944378497498</v>
      </c>
      <c r="H141" s="68">
        <v>71.414538310412595</v>
      </c>
      <c r="I141" s="71">
        <v>0.13666334840658001</v>
      </c>
      <c r="J141" s="68">
        <v>75.442043222003903</v>
      </c>
      <c r="K141" s="71">
        <v>1.3166556945358801E-3</v>
      </c>
      <c r="L141" s="68">
        <v>65.520628683693502</v>
      </c>
    </row>
    <row r="142" spans="1:12" x14ac:dyDescent="0.2">
      <c r="A142" s="72" t="s">
        <v>622</v>
      </c>
      <c r="B142" s="66" t="s">
        <v>623</v>
      </c>
      <c r="C142" s="67">
        <v>73</v>
      </c>
      <c r="D142" s="67" t="s">
        <v>346</v>
      </c>
      <c r="E142" s="71">
        <v>9.6501656545382494E-2</v>
      </c>
      <c r="F142" s="68">
        <v>24.0667976424361</v>
      </c>
      <c r="G142" s="71">
        <v>0.25</v>
      </c>
      <c r="H142" s="68">
        <v>67.092337917485295</v>
      </c>
      <c r="I142" s="71">
        <v>3.6871658247075903E-2</v>
      </c>
      <c r="J142" s="68">
        <v>34.8722986247544</v>
      </c>
      <c r="K142" s="71">
        <v>2.6333113890717602E-3</v>
      </c>
      <c r="L142" s="68">
        <v>67.681728880157195</v>
      </c>
    </row>
    <row r="143" spans="1:12" x14ac:dyDescent="0.2">
      <c r="A143" s="72" t="s">
        <v>624</v>
      </c>
      <c r="B143" s="66" t="s">
        <v>625</v>
      </c>
      <c r="C143" s="67">
        <v>73</v>
      </c>
      <c r="D143" s="67" t="s">
        <v>346</v>
      </c>
      <c r="E143" s="71">
        <v>0.14039097962170799</v>
      </c>
      <c r="F143" s="68">
        <v>68.860510805500994</v>
      </c>
      <c r="G143" s="71">
        <v>0.374061000995565</v>
      </c>
      <c r="H143" s="68">
        <v>92.927308447937094</v>
      </c>
      <c r="I143" s="71">
        <v>4.7111937869559799E-2</v>
      </c>
      <c r="J143" s="68">
        <v>40.569744597249503</v>
      </c>
      <c r="K143" s="71">
        <v>0</v>
      </c>
      <c r="L143" s="68">
        <v>58.742632612966602</v>
      </c>
    </row>
    <row r="144" spans="1:12" x14ac:dyDescent="0.2">
      <c r="A144" s="72" t="s">
        <v>626</v>
      </c>
      <c r="B144" s="66" t="s">
        <v>627</v>
      </c>
      <c r="C144" s="67">
        <v>73</v>
      </c>
      <c r="D144" s="67" t="s">
        <v>346</v>
      </c>
      <c r="E144" s="71">
        <v>0.10243688991135599</v>
      </c>
      <c r="F144" s="68">
        <v>31.434184675834999</v>
      </c>
      <c r="G144" s="71">
        <v>0.249999251415745</v>
      </c>
      <c r="H144" s="68">
        <v>25.834970530451901</v>
      </c>
      <c r="I144" s="71">
        <v>5.7311418318323898E-2</v>
      </c>
      <c r="J144" s="68">
        <v>46.856581532416499</v>
      </c>
      <c r="K144" s="71">
        <v>0</v>
      </c>
      <c r="L144" s="68">
        <v>58.742632612966602</v>
      </c>
    </row>
    <row r="145" spans="1:12" x14ac:dyDescent="0.2">
      <c r="A145" s="72" t="s">
        <v>628</v>
      </c>
      <c r="B145" s="66" t="s">
        <v>629</v>
      </c>
      <c r="C145" s="67">
        <v>73</v>
      </c>
      <c r="D145" s="67" t="s">
        <v>346</v>
      </c>
      <c r="E145" s="71">
        <v>0.228802401620534</v>
      </c>
      <c r="F145" s="68">
        <v>91.552062868369404</v>
      </c>
      <c r="G145" s="71">
        <v>0.62328706283259405</v>
      </c>
      <c r="H145" s="68">
        <v>98.330058939096304</v>
      </c>
      <c r="I145" s="71">
        <v>4.0736995221898699E-2</v>
      </c>
      <c r="J145" s="68">
        <v>36.935166994106098</v>
      </c>
      <c r="K145" s="71">
        <v>2.2383146807109899E-2</v>
      </c>
      <c r="L145" s="68">
        <v>80.353634577603103</v>
      </c>
    </row>
    <row r="146" spans="1:12" x14ac:dyDescent="0.2">
      <c r="A146" s="72" t="s">
        <v>630</v>
      </c>
      <c r="B146" s="66" t="s">
        <v>631</v>
      </c>
      <c r="C146" s="67">
        <v>73</v>
      </c>
      <c r="D146" s="67" t="s">
        <v>346</v>
      </c>
      <c r="E146" s="71">
        <v>0.111419254706346</v>
      </c>
      <c r="F146" s="68">
        <v>41.0609037328094</v>
      </c>
      <c r="G146" s="71">
        <v>0.25</v>
      </c>
      <c r="H146" s="68">
        <v>67.092337917485295</v>
      </c>
      <c r="I146" s="71">
        <v>5.3974683144713702E-2</v>
      </c>
      <c r="J146" s="68">
        <v>45.284872298624798</v>
      </c>
      <c r="K146" s="71">
        <v>3.0283080974325201E-2</v>
      </c>
      <c r="L146" s="68">
        <v>82.612966601178798</v>
      </c>
    </row>
    <row r="147" spans="1:12" x14ac:dyDescent="0.2">
      <c r="A147" s="72" t="s">
        <v>632</v>
      </c>
      <c r="B147" s="66" t="s">
        <v>633</v>
      </c>
      <c r="C147" s="67">
        <v>73</v>
      </c>
      <c r="D147" s="67" t="s">
        <v>346</v>
      </c>
      <c r="E147" s="71">
        <v>8.8407258065810804E-2</v>
      </c>
      <c r="F147" s="68">
        <v>14.636542239685699</v>
      </c>
      <c r="G147" s="71">
        <v>0.25</v>
      </c>
      <c r="H147" s="68">
        <v>67.092337917485295</v>
      </c>
      <c r="I147" s="71">
        <v>1.39051185028965E-2</v>
      </c>
      <c r="J147" s="68">
        <v>21.414538310412599</v>
      </c>
      <c r="K147" s="71">
        <v>1.3166556945358801E-3</v>
      </c>
      <c r="L147" s="68">
        <v>65.520628683693502</v>
      </c>
    </row>
    <row r="148" spans="1:12" x14ac:dyDescent="0.2">
      <c r="A148" s="72" t="s">
        <v>634</v>
      </c>
      <c r="B148" s="66" t="s">
        <v>635</v>
      </c>
      <c r="C148" s="67">
        <v>73</v>
      </c>
      <c r="D148" s="67" t="s">
        <v>346</v>
      </c>
      <c r="E148" s="71">
        <v>0.10151638337015401</v>
      </c>
      <c r="F148" s="68">
        <v>30.451866404715101</v>
      </c>
      <c r="G148" s="71">
        <v>0.25</v>
      </c>
      <c r="H148" s="68">
        <v>67.092337917485295</v>
      </c>
      <c r="I148" s="71">
        <v>5.45491501104629E-2</v>
      </c>
      <c r="J148" s="68">
        <v>45.776031434184702</v>
      </c>
      <c r="K148" s="71">
        <v>0</v>
      </c>
      <c r="L148" s="68">
        <v>58.742632612966602</v>
      </c>
    </row>
    <row r="149" spans="1:12" x14ac:dyDescent="0.2">
      <c r="A149" s="72" t="s">
        <v>636</v>
      </c>
      <c r="B149" s="66" t="s">
        <v>637</v>
      </c>
      <c r="C149" s="67">
        <v>73</v>
      </c>
      <c r="D149" s="67" t="s">
        <v>346</v>
      </c>
      <c r="E149" s="71">
        <v>0.10681935891795501</v>
      </c>
      <c r="F149" s="68">
        <v>36.345776031434198</v>
      </c>
      <c r="G149" s="71">
        <v>0.249999251415746</v>
      </c>
      <c r="H149" s="68">
        <v>25.9332023575639</v>
      </c>
      <c r="I149" s="71">
        <v>7.04588253381183E-2</v>
      </c>
      <c r="J149" s="68">
        <v>52.554027504911602</v>
      </c>
      <c r="K149" s="71">
        <v>0</v>
      </c>
      <c r="L149" s="68">
        <v>58.742632612966602</v>
      </c>
    </row>
    <row r="150" spans="1:12" x14ac:dyDescent="0.2">
      <c r="A150" s="72" t="s">
        <v>638</v>
      </c>
      <c r="B150" s="66" t="s">
        <v>639</v>
      </c>
      <c r="C150" s="67">
        <v>73</v>
      </c>
      <c r="D150" s="67" t="s">
        <v>346</v>
      </c>
      <c r="E150" s="71">
        <v>8.9280724092770603E-2</v>
      </c>
      <c r="F150" s="68">
        <v>15.717092337917499</v>
      </c>
      <c r="G150" s="71">
        <v>0.25089915526349599</v>
      </c>
      <c r="H150" s="68">
        <v>67.2888015717092</v>
      </c>
      <c r="I150" s="71">
        <v>1.6943017014816E-2</v>
      </c>
      <c r="J150" s="68">
        <v>22.495088408644399</v>
      </c>
      <c r="K150" s="71">
        <v>0</v>
      </c>
      <c r="L150" s="68">
        <v>58.742632612966602</v>
      </c>
    </row>
    <row r="151" spans="1:12" x14ac:dyDescent="0.2">
      <c r="A151" s="72" t="s">
        <v>640</v>
      </c>
      <c r="B151" s="66" t="s">
        <v>641</v>
      </c>
      <c r="C151" s="67">
        <v>73</v>
      </c>
      <c r="D151" s="67" t="s">
        <v>346</v>
      </c>
      <c r="E151" s="71">
        <v>0.116308788510987</v>
      </c>
      <c r="F151" s="68">
        <v>46.070726915520602</v>
      </c>
      <c r="G151" s="71">
        <v>0.25</v>
      </c>
      <c r="H151" s="68">
        <v>67.092337917485295</v>
      </c>
      <c r="I151" s="71">
        <v>9.8926365532960803E-2</v>
      </c>
      <c r="J151" s="68">
        <v>63.2612966601179</v>
      </c>
      <c r="K151" s="71">
        <v>0</v>
      </c>
      <c r="L151" s="68">
        <v>58.742632612966602</v>
      </c>
    </row>
    <row r="152" spans="1:12" x14ac:dyDescent="0.2">
      <c r="A152" s="72" t="s">
        <v>642</v>
      </c>
      <c r="B152" s="66" t="s">
        <v>643</v>
      </c>
      <c r="C152" s="67">
        <v>73</v>
      </c>
      <c r="D152" s="67" t="s">
        <v>346</v>
      </c>
      <c r="E152" s="71">
        <v>0.178794512703986</v>
      </c>
      <c r="F152" s="68">
        <v>84.774066797642405</v>
      </c>
      <c r="G152" s="71">
        <v>0.25</v>
      </c>
      <c r="H152" s="68">
        <v>67.092337917485295</v>
      </c>
      <c r="I152" s="71">
        <v>0.28638353811195899</v>
      </c>
      <c r="J152" s="68">
        <v>94.499017681728901</v>
      </c>
      <c r="K152" s="71">
        <v>0</v>
      </c>
      <c r="L152" s="68">
        <v>58.742632612966602</v>
      </c>
    </row>
    <row r="153" spans="1:12" x14ac:dyDescent="0.2">
      <c r="A153" s="72" t="s">
        <v>644</v>
      </c>
      <c r="B153" s="66" t="s">
        <v>645</v>
      </c>
      <c r="C153" s="67">
        <v>74</v>
      </c>
      <c r="D153" s="67" t="s">
        <v>346</v>
      </c>
      <c r="E153" s="71">
        <v>9.0687583226825602E-2</v>
      </c>
      <c r="F153" s="68">
        <v>3.4050179211469498</v>
      </c>
      <c r="G153" s="71">
        <v>0.25</v>
      </c>
      <c r="H153" s="68">
        <v>53.584229390681003</v>
      </c>
      <c r="I153" s="71">
        <v>2.20627496804769E-2</v>
      </c>
      <c r="J153" s="68">
        <v>53.763440860214999</v>
      </c>
      <c r="K153" s="71">
        <v>0</v>
      </c>
      <c r="L153" s="68">
        <v>10.752688172042999</v>
      </c>
    </row>
    <row r="154" spans="1:12" x14ac:dyDescent="0.2">
      <c r="A154" s="72" t="s">
        <v>646</v>
      </c>
      <c r="B154" s="66" t="s">
        <v>647</v>
      </c>
      <c r="C154" s="67">
        <v>73</v>
      </c>
      <c r="D154" s="67" t="s">
        <v>346</v>
      </c>
      <c r="E154" s="71">
        <v>0.149373902440883</v>
      </c>
      <c r="F154" s="68">
        <v>74.361493123772107</v>
      </c>
      <c r="G154" s="71">
        <v>0.249999999984793</v>
      </c>
      <c r="H154" s="68">
        <v>32.4165029469548</v>
      </c>
      <c r="I154" s="71">
        <v>0.198121707337855</v>
      </c>
      <c r="J154" s="68">
        <v>87.721021611002001</v>
      </c>
      <c r="K154" s="71">
        <v>0</v>
      </c>
      <c r="L154" s="68">
        <v>58.742632612966602</v>
      </c>
    </row>
    <row r="155" spans="1:12" x14ac:dyDescent="0.2">
      <c r="A155" s="72" t="s">
        <v>648</v>
      </c>
      <c r="B155" s="66" t="s">
        <v>649</v>
      </c>
      <c r="C155" s="67">
        <v>74</v>
      </c>
      <c r="D155" s="67" t="s">
        <v>346</v>
      </c>
      <c r="E155" s="71">
        <v>0.13212714807586701</v>
      </c>
      <c r="F155" s="68">
        <v>31.362007168458799</v>
      </c>
      <c r="G155" s="71">
        <v>0.25</v>
      </c>
      <c r="H155" s="68">
        <v>53.584229390681003</v>
      </c>
      <c r="I155" s="71">
        <v>0.14638144422760199</v>
      </c>
      <c r="J155" s="68">
        <v>87.275985663082395</v>
      </c>
      <c r="K155" s="71">
        <v>0</v>
      </c>
      <c r="L155" s="68">
        <v>10.752688172042999</v>
      </c>
    </row>
    <row r="156" spans="1:12" x14ac:dyDescent="0.2">
      <c r="A156" s="72" t="s">
        <v>650</v>
      </c>
      <c r="B156" s="66" t="s">
        <v>651</v>
      </c>
      <c r="C156" s="67">
        <v>74</v>
      </c>
      <c r="D156" s="67" t="s">
        <v>346</v>
      </c>
      <c r="E156" s="71">
        <v>8.5520153855098702E-2</v>
      </c>
      <c r="F156" s="68">
        <v>1.25448028673835</v>
      </c>
      <c r="G156" s="71">
        <v>0.25</v>
      </c>
      <c r="H156" s="68">
        <v>53.584229390681003</v>
      </c>
      <c r="I156" s="71">
        <v>6.5604615652962396E-3</v>
      </c>
      <c r="J156" s="68">
        <v>29.569892473118301</v>
      </c>
      <c r="K156" s="71">
        <v>0</v>
      </c>
      <c r="L156" s="68">
        <v>10.752688172042999</v>
      </c>
    </row>
    <row r="157" spans="1:12" x14ac:dyDescent="0.2">
      <c r="A157" s="72" t="s">
        <v>652</v>
      </c>
      <c r="B157" s="66" t="s">
        <v>653</v>
      </c>
      <c r="C157" s="67">
        <v>73</v>
      </c>
      <c r="D157" s="67" t="s">
        <v>346</v>
      </c>
      <c r="E157" s="71">
        <v>0.12560924404134699</v>
      </c>
      <c r="F157" s="68">
        <v>55.599214145383101</v>
      </c>
      <c r="G157" s="71">
        <v>0.25</v>
      </c>
      <c r="H157" s="68">
        <v>67.092337917485295</v>
      </c>
      <c r="I157" s="71">
        <v>0.126827732124042</v>
      </c>
      <c r="J157" s="68">
        <v>72.789783889980399</v>
      </c>
      <c r="K157" s="71">
        <v>0</v>
      </c>
      <c r="L157" s="68">
        <v>58.742632612966602</v>
      </c>
    </row>
    <row r="158" spans="1:12" x14ac:dyDescent="0.2">
      <c r="A158" s="72" t="s">
        <v>654</v>
      </c>
      <c r="B158" s="66" t="s">
        <v>655</v>
      </c>
      <c r="C158" s="67">
        <v>73</v>
      </c>
      <c r="D158" s="67" t="s">
        <v>346</v>
      </c>
      <c r="E158" s="71">
        <v>0.106937845446019</v>
      </c>
      <c r="F158" s="68">
        <v>36.4440078585462</v>
      </c>
      <c r="G158" s="71">
        <v>0.27492360868684501</v>
      </c>
      <c r="H158" s="68">
        <v>79.862475442043205</v>
      </c>
      <c r="I158" s="71">
        <v>4.58899276512117E-2</v>
      </c>
      <c r="J158" s="68">
        <v>39.980353634577597</v>
      </c>
      <c r="K158" s="71">
        <v>0</v>
      </c>
      <c r="L158" s="68">
        <v>58.742632612966602</v>
      </c>
    </row>
    <row r="159" spans="1:12" x14ac:dyDescent="0.2">
      <c r="A159" s="72" t="s">
        <v>656</v>
      </c>
      <c r="B159" s="66" t="s">
        <v>657</v>
      </c>
      <c r="C159" s="67">
        <v>74</v>
      </c>
      <c r="D159" s="67" t="s">
        <v>346</v>
      </c>
      <c r="E159" s="71">
        <v>8.4724192557769001E-2</v>
      </c>
      <c r="F159" s="68">
        <v>0.89605734767025103</v>
      </c>
      <c r="G159" s="71">
        <v>0.25</v>
      </c>
      <c r="H159" s="68">
        <v>53.584229390681003</v>
      </c>
      <c r="I159" s="71">
        <v>4.1725776733071403E-3</v>
      </c>
      <c r="J159" s="68">
        <v>22.939068100358401</v>
      </c>
      <c r="K159" s="71">
        <v>0</v>
      </c>
      <c r="L159" s="68">
        <v>10.752688172042999</v>
      </c>
    </row>
    <row r="160" spans="1:12" x14ac:dyDescent="0.2">
      <c r="A160" s="72" t="s">
        <v>658</v>
      </c>
      <c r="B160" s="66" t="s">
        <v>659</v>
      </c>
      <c r="C160" s="67">
        <v>73</v>
      </c>
      <c r="D160" s="67" t="s">
        <v>346</v>
      </c>
      <c r="E160" s="71">
        <v>0.122290646760864</v>
      </c>
      <c r="F160" s="68">
        <v>52.554027504911602</v>
      </c>
      <c r="G160" s="71">
        <v>0.26472370396262601</v>
      </c>
      <c r="H160" s="68">
        <v>76.522593320235799</v>
      </c>
      <c r="I160" s="71">
        <v>0.102148236319965</v>
      </c>
      <c r="J160" s="68">
        <v>65.029469548133605</v>
      </c>
      <c r="K160" s="71">
        <v>0</v>
      </c>
      <c r="L160" s="68">
        <v>58.742632612966602</v>
      </c>
    </row>
    <row r="161" spans="1:12" x14ac:dyDescent="0.2">
      <c r="A161" s="72" t="s">
        <v>660</v>
      </c>
      <c r="B161" s="66" t="s">
        <v>661</v>
      </c>
      <c r="C161" s="67">
        <v>73</v>
      </c>
      <c r="D161" s="67" t="s">
        <v>346</v>
      </c>
      <c r="E161" s="71">
        <v>0.123466530630152</v>
      </c>
      <c r="F161" s="68">
        <v>53.732809430255401</v>
      </c>
      <c r="G161" s="71">
        <v>0.25</v>
      </c>
      <c r="H161" s="68">
        <v>67.092337917485295</v>
      </c>
      <c r="I161" s="71">
        <v>0.120399591890456</v>
      </c>
      <c r="J161" s="68">
        <v>71.316306483300593</v>
      </c>
      <c r="K161" s="71">
        <v>0</v>
      </c>
      <c r="L161" s="68">
        <v>58.742632612966602</v>
      </c>
    </row>
    <row r="162" spans="1:12" x14ac:dyDescent="0.2">
      <c r="A162" s="72" t="s">
        <v>662</v>
      </c>
      <c r="B162" s="66" t="s">
        <v>663</v>
      </c>
      <c r="C162" s="67">
        <v>73</v>
      </c>
      <c r="D162" s="67" t="s">
        <v>346</v>
      </c>
      <c r="E162" s="71">
        <v>0.140117058598102</v>
      </c>
      <c r="F162" s="68">
        <v>68.565815324165001</v>
      </c>
      <c r="G162" s="71">
        <v>0.25</v>
      </c>
      <c r="H162" s="68">
        <v>67.092337917485295</v>
      </c>
      <c r="I162" s="71">
        <v>0.170351175794306</v>
      </c>
      <c r="J162" s="68">
        <v>83.791748526522596</v>
      </c>
      <c r="K162" s="71">
        <v>0</v>
      </c>
      <c r="L162" s="68">
        <v>58.742632612966602</v>
      </c>
    </row>
    <row r="163" spans="1:12" x14ac:dyDescent="0.2">
      <c r="A163" s="72" t="s">
        <v>664</v>
      </c>
      <c r="B163" s="66" t="s">
        <v>665</v>
      </c>
      <c r="C163" s="67">
        <v>73</v>
      </c>
      <c r="D163" s="67" t="s">
        <v>346</v>
      </c>
      <c r="E163" s="71">
        <v>0.117841460154153</v>
      </c>
      <c r="F163" s="68">
        <v>48.330058939096297</v>
      </c>
      <c r="G163" s="71">
        <v>0.25</v>
      </c>
      <c r="H163" s="68">
        <v>67.092337917485295</v>
      </c>
      <c r="I163" s="71">
        <v>0.103524380462459</v>
      </c>
      <c r="J163" s="68">
        <v>65.717092337917506</v>
      </c>
      <c r="K163" s="71">
        <v>0</v>
      </c>
      <c r="L163" s="68">
        <v>58.742632612966602</v>
      </c>
    </row>
    <row r="164" spans="1:12" x14ac:dyDescent="0.2">
      <c r="A164" s="72" t="s">
        <v>666</v>
      </c>
      <c r="B164" s="66" t="s">
        <v>667</v>
      </c>
      <c r="C164" s="67">
        <v>73</v>
      </c>
      <c r="D164" s="67" t="s">
        <v>346</v>
      </c>
      <c r="E164" s="71">
        <v>0.12709877215369</v>
      </c>
      <c r="F164" s="68">
        <v>56.581532416502903</v>
      </c>
      <c r="G164" s="71">
        <v>0.25</v>
      </c>
      <c r="H164" s="68">
        <v>67.092337917485295</v>
      </c>
      <c r="I164" s="71">
        <v>0.13129631646107101</v>
      </c>
      <c r="J164" s="68">
        <v>73.673870333988205</v>
      </c>
      <c r="K164" s="71">
        <v>0</v>
      </c>
      <c r="L164" s="68">
        <v>58.742632612966602</v>
      </c>
    </row>
    <row r="165" spans="1:12" x14ac:dyDescent="0.2">
      <c r="A165" s="72" t="s">
        <v>668</v>
      </c>
      <c r="B165" s="66" t="s">
        <v>669</v>
      </c>
      <c r="C165" s="67">
        <v>73</v>
      </c>
      <c r="D165" s="67" t="s">
        <v>346</v>
      </c>
      <c r="E165" s="71">
        <v>0.13428565606867299</v>
      </c>
      <c r="F165" s="68">
        <v>63.752455795677797</v>
      </c>
      <c r="G165" s="71">
        <v>0.24679119356603599</v>
      </c>
      <c r="H165" s="68">
        <v>16.601178781925299</v>
      </c>
      <c r="I165" s="71">
        <v>0.156065774639982</v>
      </c>
      <c r="J165" s="68">
        <v>81.041257367387004</v>
      </c>
      <c r="K165" s="71">
        <v>0</v>
      </c>
      <c r="L165" s="68">
        <v>58.742632612966602</v>
      </c>
    </row>
    <row r="166" spans="1:12" x14ac:dyDescent="0.2">
      <c r="A166" s="72" t="s">
        <v>670</v>
      </c>
      <c r="B166" s="66" t="s">
        <v>671</v>
      </c>
      <c r="C166" s="67">
        <v>73</v>
      </c>
      <c r="D166" s="67" t="s">
        <v>346</v>
      </c>
      <c r="E166" s="71">
        <v>0.12224288994653899</v>
      </c>
      <c r="F166" s="68">
        <v>52.4557956777996</v>
      </c>
      <c r="G166" s="71">
        <v>0.27543666270985201</v>
      </c>
      <c r="H166" s="68">
        <v>80.058939096267196</v>
      </c>
      <c r="I166" s="71">
        <v>9.1292007129765304E-2</v>
      </c>
      <c r="J166" s="68">
        <v>60.216110019646401</v>
      </c>
      <c r="K166" s="71">
        <v>0</v>
      </c>
      <c r="L166" s="68">
        <v>58.742632612966602</v>
      </c>
    </row>
    <row r="167" spans="1:12" x14ac:dyDescent="0.2">
      <c r="A167" s="72" t="s">
        <v>672</v>
      </c>
      <c r="B167" s="66" t="s">
        <v>673</v>
      </c>
      <c r="C167" s="67">
        <v>73</v>
      </c>
      <c r="D167" s="67" t="s">
        <v>346</v>
      </c>
      <c r="E167" s="71">
        <v>0.112378343132326</v>
      </c>
      <c r="F167" s="68">
        <v>41.944990176817299</v>
      </c>
      <c r="G167" s="71">
        <v>0.25</v>
      </c>
      <c r="H167" s="68">
        <v>67.092337917485295</v>
      </c>
      <c r="I167" s="71">
        <v>8.7135029396977995E-2</v>
      </c>
      <c r="J167" s="68">
        <v>59.2337917485265</v>
      </c>
      <c r="K167" s="71">
        <v>0</v>
      </c>
      <c r="L167" s="68">
        <v>58.742632612966602</v>
      </c>
    </row>
    <row r="168" spans="1:12" x14ac:dyDescent="0.2">
      <c r="A168" s="72" t="s">
        <v>674</v>
      </c>
      <c r="B168" s="66" t="s">
        <v>675</v>
      </c>
      <c r="C168" s="67">
        <v>73</v>
      </c>
      <c r="D168" s="67" t="s">
        <v>346</v>
      </c>
      <c r="E168" s="71">
        <v>0.14059918630172499</v>
      </c>
      <c r="F168" s="68">
        <v>68.958742632612996</v>
      </c>
      <c r="G168" s="71">
        <v>0.27543666270985201</v>
      </c>
      <c r="H168" s="68">
        <v>80.058939096267196</v>
      </c>
      <c r="I168" s="71">
        <v>0.146360896195324</v>
      </c>
      <c r="J168" s="68">
        <v>78.978388998035399</v>
      </c>
      <c r="K168" s="71">
        <v>0</v>
      </c>
      <c r="L168" s="68">
        <v>58.742632612966602</v>
      </c>
    </row>
    <row r="169" spans="1:12" x14ac:dyDescent="0.2">
      <c r="A169" s="72" t="s">
        <v>676</v>
      </c>
      <c r="B169" s="66" t="s">
        <v>677</v>
      </c>
      <c r="C169" s="67">
        <v>73</v>
      </c>
      <c r="D169" s="67" t="s">
        <v>346</v>
      </c>
      <c r="E169" s="71">
        <v>0.13444421076415</v>
      </c>
      <c r="F169" s="68">
        <v>63.850687622789799</v>
      </c>
      <c r="G169" s="71">
        <v>0.25</v>
      </c>
      <c r="H169" s="68">
        <v>67.092337917485295</v>
      </c>
      <c r="I169" s="71">
        <v>0.15333263229244801</v>
      </c>
      <c r="J169" s="68">
        <v>80.648330058939095</v>
      </c>
      <c r="K169" s="71">
        <v>0</v>
      </c>
      <c r="L169" s="68">
        <v>58.742632612966602</v>
      </c>
    </row>
    <row r="170" spans="1:12" x14ac:dyDescent="0.2">
      <c r="A170" s="72" t="s">
        <v>678</v>
      </c>
      <c r="B170" s="66" t="s">
        <v>679</v>
      </c>
      <c r="C170" s="67">
        <v>73</v>
      </c>
      <c r="D170" s="67" t="s">
        <v>346</v>
      </c>
      <c r="E170" s="71">
        <v>0.151528804603585</v>
      </c>
      <c r="F170" s="68">
        <v>75.343811394891901</v>
      </c>
      <c r="G170" s="71">
        <v>0.25423944378497498</v>
      </c>
      <c r="H170" s="68">
        <v>71.414538310412595</v>
      </c>
      <c r="I170" s="71">
        <v>0.200346970025781</v>
      </c>
      <c r="J170" s="68">
        <v>87.917485265225906</v>
      </c>
      <c r="K170" s="71">
        <v>0</v>
      </c>
      <c r="L170" s="68">
        <v>58.742632612966602</v>
      </c>
    </row>
    <row r="171" spans="1:12" x14ac:dyDescent="0.2">
      <c r="A171" s="72" t="s">
        <v>680</v>
      </c>
      <c r="B171" s="66" t="s">
        <v>681</v>
      </c>
      <c r="C171" s="67">
        <v>73</v>
      </c>
      <c r="D171" s="67" t="s">
        <v>346</v>
      </c>
      <c r="E171" s="71">
        <v>0.29337468886085399</v>
      </c>
      <c r="F171" s="68">
        <v>94.597249508840903</v>
      </c>
      <c r="G171" s="71">
        <v>0.75</v>
      </c>
      <c r="H171" s="68">
        <v>99.017681728880206</v>
      </c>
      <c r="I171" s="71">
        <v>0.13012406658256301</v>
      </c>
      <c r="J171" s="68">
        <v>73.379174852652298</v>
      </c>
      <c r="K171" s="71">
        <v>0</v>
      </c>
      <c r="L171" s="68">
        <v>58.742632612966602</v>
      </c>
    </row>
    <row r="172" spans="1:12" x14ac:dyDescent="0.2">
      <c r="A172" s="72" t="s">
        <v>682</v>
      </c>
      <c r="B172" s="66" t="s">
        <v>683</v>
      </c>
      <c r="C172" s="67">
        <v>73</v>
      </c>
      <c r="D172" s="67" t="s">
        <v>346</v>
      </c>
      <c r="E172" s="71">
        <v>0.127955741572751</v>
      </c>
      <c r="F172" s="68">
        <v>57.269155206286797</v>
      </c>
      <c r="G172" s="71">
        <v>0.25</v>
      </c>
      <c r="H172" s="68">
        <v>67.092337917485295</v>
      </c>
      <c r="I172" s="71">
        <v>0.13386722471825399</v>
      </c>
      <c r="J172" s="68">
        <v>74.557956777996097</v>
      </c>
      <c r="K172" s="71">
        <v>0</v>
      </c>
      <c r="L172" s="68">
        <v>58.742632612966602</v>
      </c>
    </row>
    <row r="173" spans="1:12" x14ac:dyDescent="0.2">
      <c r="A173" s="72" t="s">
        <v>684</v>
      </c>
      <c r="B173" s="66" t="s">
        <v>685</v>
      </c>
      <c r="C173" s="67">
        <v>73</v>
      </c>
      <c r="D173" s="67" t="s">
        <v>346</v>
      </c>
      <c r="E173" s="71">
        <v>0.13765086543416699</v>
      </c>
      <c r="F173" s="68">
        <v>66.601178781925299</v>
      </c>
      <c r="G173" s="71">
        <v>0.25</v>
      </c>
      <c r="H173" s="68">
        <v>67.092337917485295</v>
      </c>
      <c r="I173" s="71">
        <v>0.162952596302502</v>
      </c>
      <c r="J173" s="68">
        <v>82.416502946954793</v>
      </c>
      <c r="K173" s="71">
        <v>0</v>
      </c>
      <c r="L173" s="68">
        <v>58.742632612966602</v>
      </c>
    </row>
    <row r="174" spans="1:12" x14ac:dyDescent="0.2">
      <c r="A174" s="72" t="s">
        <v>686</v>
      </c>
      <c r="B174" s="66" t="s">
        <v>687</v>
      </c>
      <c r="C174" s="67">
        <v>73</v>
      </c>
      <c r="D174" s="67" t="s">
        <v>346</v>
      </c>
      <c r="E174" s="71">
        <v>0.14874808859623301</v>
      </c>
      <c r="F174" s="68">
        <v>73.968565815324197</v>
      </c>
      <c r="G174" s="71">
        <v>0.25</v>
      </c>
      <c r="H174" s="68">
        <v>67.092337917485295</v>
      </c>
      <c r="I174" s="71">
        <v>0.196244265788699</v>
      </c>
      <c r="J174" s="68">
        <v>87.524557956777997</v>
      </c>
      <c r="K174" s="71">
        <v>0</v>
      </c>
      <c r="L174" s="68">
        <v>58.742632612966602</v>
      </c>
    </row>
    <row r="175" spans="1:12" x14ac:dyDescent="0.2">
      <c r="A175" s="72" t="s">
        <v>688</v>
      </c>
      <c r="B175" s="66" t="s">
        <v>689</v>
      </c>
      <c r="C175" s="67">
        <v>73</v>
      </c>
      <c r="D175" s="67" t="s">
        <v>346</v>
      </c>
      <c r="E175" s="71">
        <v>0.13592237925464201</v>
      </c>
      <c r="F175" s="68">
        <v>65.618860510805504</v>
      </c>
      <c r="G175" s="71">
        <v>0.25</v>
      </c>
      <c r="H175" s="68">
        <v>67.092337917485295</v>
      </c>
      <c r="I175" s="71">
        <v>0.15250051498578299</v>
      </c>
      <c r="J175" s="68">
        <v>80.451866404715105</v>
      </c>
      <c r="K175" s="71">
        <v>5.2666227781435204E-3</v>
      </c>
      <c r="L175" s="68">
        <v>71.316306483300593</v>
      </c>
    </row>
    <row r="176" spans="1:12" x14ac:dyDescent="0.2">
      <c r="A176" s="72" t="s">
        <v>690</v>
      </c>
      <c r="B176" s="66" t="s">
        <v>691</v>
      </c>
      <c r="C176" s="67">
        <v>73</v>
      </c>
      <c r="D176" s="67" t="s">
        <v>346</v>
      </c>
      <c r="E176" s="71">
        <v>0.12641286050105999</v>
      </c>
      <c r="F176" s="68">
        <v>56.385068762278998</v>
      </c>
      <c r="G176" s="71">
        <v>0.25</v>
      </c>
      <c r="H176" s="68">
        <v>67.092337917485295</v>
      </c>
      <c r="I176" s="71">
        <v>0.12923858150317899</v>
      </c>
      <c r="J176" s="68">
        <v>73.182711198428294</v>
      </c>
      <c r="K176" s="71">
        <v>0</v>
      </c>
      <c r="L176" s="68">
        <v>58.742632612966602</v>
      </c>
    </row>
    <row r="177" spans="1:12" x14ac:dyDescent="0.2">
      <c r="A177" s="72" t="s">
        <v>692</v>
      </c>
      <c r="B177" s="66" t="s">
        <v>693</v>
      </c>
      <c r="C177" s="67">
        <v>73</v>
      </c>
      <c r="D177" s="67" t="s">
        <v>346</v>
      </c>
      <c r="E177" s="71">
        <v>0.106994048237634</v>
      </c>
      <c r="F177" s="68">
        <v>36.640471512770098</v>
      </c>
      <c r="G177" s="71">
        <v>0.24999887712353699</v>
      </c>
      <c r="H177" s="68">
        <v>25.736738703339899</v>
      </c>
      <c r="I177" s="71">
        <v>7.0983267589365004E-2</v>
      </c>
      <c r="J177" s="68">
        <v>52.946954813359497</v>
      </c>
      <c r="K177" s="71">
        <v>0</v>
      </c>
      <c r="L177" s="68">
        <v>58.742632612966602</v>
      </c>
    </row>
    <row r="178" spans="1:12" x14ac:dyDescent="0.2">
      <c r="A178" s="72" t="s">
        <v>694</v>
      </c>
      <c r="B178" s="66" t="s">
        <v>695</v>
      </c>
      <c r="C178" s="67">
        <v>74</v>
      </c>
      <c r="D178" s="67" t="s">
        <v>346</v>
      </c>
      <c r="E178" s="71">
        <v>0.104880554597176</v>
      </c>
      <c r="F178" s="68">
        <v>11.8279569892473</v>
      </c>
      <c r="G178" s="71">
        <v>0.26759868450803098</v>
      </c>
      <c r="H178" s="68">
        <v>72.759856630824402</v>
      </c>
      <c r="I178" s="71">
        <v>4.7042979283498099E-2</v>
      </c>
      <c r="J178" s="68">
        <v>68.817204301075293</v>
      </c>
      <c r="K178" s="71">
        <v>0</v>
      </c>
      <c r="L178" s="68">
        <v>10.752688172042999</v>
      </c>
    </row>
    <row r="179" spans="1:12" x14ac:dyDescent="0.2">
      <c r="A179" s="72" t="s">
        <v>696</v>
      </c>
      <c r="B179" s="66" t="s">
        <v>697</v>
      </c>
      <c r="C179" s="67">
        <v>74</v>
      </c>
      <c r="D179" s="67" t="s">
        <v>346</v>
      </c>
      <c r="E179" s="71">
        <v>0.233712452384359</v>
      </c>
      <c r="F179" s="68">
        <v>80.645161290322605</v>
      </c>
      <c r="G179" s="71">
        <v>0.33453569078728301</v>
      </c>
      <c r="H179" s="68">
        <v>87.813620071684596</v>
      </c>
      <c r="I179" s="71">
        <v>0.366601666365795</v>
      </c>
      <c r="J179" s="68">
        <v>98.028673835125403</v>
      </c>
      <c r="K179" s="71">
        <v>0</v>
      </c>
      <c r="L179" s="68">
        <v>10.752688172042999</v>
      </c>
    </row>
    <row r="180" spans="1:12" x14ac:dyDescent="0.2">
      <c r="A180" s="72" t="s">
        <v>698</v>
      </c>
      <c r="B180" s="66" t="s">
        <v>699</v>
      </c>
      <c r="C180" s="67">
        <v>74</v>
      </c>
      <c r="D180" s="67" t="s">
        <v>346</v>
      </c>
      <c r="E180" s="71">
        <v>0.12789825244176301</v>
      </c>
      <c r="F180" s="68">
        <v>29.0322580645161</v>
      </c>
      <c r="G180" s="71">
        <v>0.321126563661426</v>
      </c>
      <c r="H180" s="68">
        <v>85.483870967741893</v>
      </c>
      <c r="I180" s="71">
        <v>6.2568193663861502E-2</v>
      </c>
      <c r="J180" s="68">
        <v>73.835125448028705</v>
      </c>
      <c r="K180" s="71">
        <v>0</v>
      </c>
      <c r="L180" s="68">
        <v>10.752688172042999</v>
      </c>
    </row>
    <row r="181" spans="1:12" x14ac:dyDescent="0.2">
      <c r="A181" s="72" t="s">
        <v>700</v>
      </c>
      <c r="B181" s="66" t="s">
        <v>701</v>
      </c>
      <c r="C181" s="67">
        <v>73</v>
      </c>
      <c r="D181" s="67" t="s">
        <v>346</v>
      </c>
      <c r="E181" s="71">
        <v>0.15408609980621801</v>
      </c>
      <c r="F181" s="68">
        <v>76.620825147347702</v>
      </c>
      <c r="G181" s="71">
        <v>0.31832804068022502</v>
      </c>
      <c r="H181" s="68">
        <v>88.408644400785803</v>
      </c>
      <c r="I181" s="71">
        <v>0.14393025873842799</v>
      </c>
      <c r="J181" s="68">
        <v>77.897838899803503</v>
      </c>
      <c r="K181" s="71">
        <v>0</v>
      </c>
      <c r="L181" s="68">
        <v>58.742632612966602</v>
      </c>
    </row>
    <row r="182" spans="1:12" x14ac:dyDescent="0.2">
      <c r="A182" s="72" t="s">
        <v>702</v>
      </c>
      <c r="B182" s="66" t="s">
        <v>703</v>
      </c>
      <c r="C182" s="67">
        <v>73</v>
      </c>
      <c r="D182" s="67" t="s">
        <v>346</v>
      </c>
      <c r="E182" s="71">
        <v>0.110394722166078</v>
      </c>
      <c r="F182" s="68">
        <v>39.1944990176817</v>
      </c>
      <c r="G182" s="71">
        <v>0.25</v>
      </c>
      <c r="H182" s="68">
        <v>67.092337917485295</v>
      </c>
      <c r="I182" s="71">
        <v>8.1184166498234303E-2</v>
      </c>
      <c r="J182" s="68">
        <v>56.286836935167003</v>
      </c>
      <c r="K182" s="71">
        <v>0</v>
      </c>
      <c r="L182" s="68">
        <v>58.742632612966602</v>
      </c>
    </row>
    <row r="183" spans="1:12" x14ac:dyDescent="0.2">
      <c r="A183" s="72" t="s">
        <v>704</v>
      </c>
      <c r="B183" s="66" t="s">
        <v>705</v>
      </c>
      <c r="C183" s="67">
        <v>73</v>
      </c>
      <c r="D183" s="67" t="s">
        <v>346</v>
      </c>
      <c r="E183" s="71">
        <v>0.115431893297886</v>
      </c>
      <c r="F183" s="68">
        <v>45.284872298624798</v>
      </c>
      <c r="G183" s="71">
        <v>0.25</v>
      </c>
      <c r="H183" s="68">
        <v>67.092337917485295</v>
      </c>
      <c r="I183" s="71">
        <v>9.6295679893657907E-2</v>
      </c>
      <c r="J183" s="68">
        <v>61.787819253438101</v>
      </c>
      <c r="K183" s="71">
        <v>0</v>
      </c>
      <c r="L183" s="68">
        <v>58.742632612966602</v>
      </c>
    </row>
    <row r="184" spans="1:12" x14ac:dyDescent="0.2">
      <c r="A184" s="72" t="s">
        <v>706</v>
      </c>
      <c r="B184" s="66" t="s">
        <v>707</v>
      </c>
      <c r="C184" s="67">
        <v>73</v>
      </c>
      <c r="D184" s="67" t="s">
        <v>346</v>
      </c>
      <c r="E184" s="71">
        <v>0.14273682272684601</v>
      </c>
      <c r="F184" s="68">
        <v>70.628683693516706</v>
      </c>
      <c r="G184" s="71">
        <v>0.25</v>
      </c>
      <c r="H184" s="68">
        <v>67.092337917485295</v>
      </c>
      <c r="I184" s="71">
        <v>0.17821046818053701</v>
      </c>
      <c r="J184" s="68">
        <v>85.166994106090399</v>
      </c>
      <c r="K184" s="71">
        <v>0</v>
      </c>
      <c r="L184" s="68">
        <v>58.742632612966602</v>
      </c>
    </row>
    <row r="185" spans="1:12" x14ac:dyDescent="0.2">
      <c r="A185" s="72" t="s">
        <v>708</v>
      </c>
      <c r="B185" s="66" t="s">
        <v>709</v>
      </c>
      <c r="C185" s="67">
        <v>73</v>
      </c>
      <c r="D185" s="67" t="s">
        <v>346</v>
      </c>
      <c r="E185" s="71">
        <v>0.121546230342217</v>
      </c>
      <c r="F185" s="68">
        <v>51.768172888015698</v>
      </c>
      <c r="G185" s="71">
        <v>0.27321800292204901</v>
      </c>
      <c r="H185" s="68">
        <v>79.371316306483294</v>
      </c>
      <c r="I185" s="71">
        <v>9.1420688104601897E-2</v>
      </c>
      <c r="J185" s="68">
        <v>60.314341846758303</v>
      </c>
      <c r="K185" s="71">
        <v>0</v>
      </c>
      <c r="L185" s="68">
        <v>58.742632612966602</v>
      </c>
    </row>
    <row r="186" spans="1:12" x14ac:dyDescent="0.2">
      <c r="A186" s="72" t="s">
        <v>710</v>
      </c>
      <c r="B186" s="66" t="s">
        <v>711</v>
      </c>
      <c r="C186" s="67">
        <v>73</v>
      </c>
      <c r="D186" s="67" t="s">
        <v>346</v>
      </c>
      <c r="E186" s="71">
        <v>0.118804511280086</v>
      </c>
      <c r="F186" s="68">
        <v>49.312377210216098</v>
      </c>
      <c r="G186" s="71">
        <v>0.25623090217171102</v>
      </c>
      <c r="H186" s="68">
        <v>72.495088408644406</v>
      </c>
      <c r="I186" s="71">
        <v>0.100182631668546</v>
      </c>
      <c r="J186" s="68">
        <v>63.948919449901801</v>
      </c>
      <c r="K186" s="71">
        <v>0</v>
      </c>
      <c r="L186" s="68">
        <v>58.742632612966602</v>
      </c>
    </row>
    <row r="187" spans="1:12" x14ac:dyDescent="0.2">
      <c r="A187" s="72" t="s">
        <v>712</v>
      </c>
      <c r="B187" s="66" t="s">
        <v>713</v>
      </c>
      <c r="C187" s="67">
        <v>73</v>
      </c>
      <c r="D187" s="67" t="s">
        <v>346</v>
      </c>
      <c r="E187" s="71">
        <v>0.12272844198704499</v>
      </c>
      <c r="F187" s="68">
        <v>53.143418467583501</v>
      </c>
      <c r="G187" s="71">
        <v>0.25</v>
      </c>
      <c r="H187" s="68">
        <v>67.092337917485295</v>
      </c>
      <c r="I187" s="71">
        <v>0.118185325961135</v>
      </c>
      <c r="J187" s="68">
        <v>71.021611001964601</v>
      </c>
      <c r="K187" s="71">
        <v>0</v>
      </c>
      <c r="L187" s="68">
        <v>58.742632612966602</v>
      </c>
    </row>
    <row r="188" spans="1:12" x14ac:dyDescent="0.2">
      <c r="A188" s="72" t="s">
        <v>714</v>
      </c>
      <c r="B188" s="66" t="s">
        <v>715</v>
      </c>
      <c r="C188" s="67">
        <v>73</v>
      </c>
      <c r="D188" s="67" t="s">
        <v>346</v>
      </c>
      <c r="E188" s="71">
        <v>0.138005325246883</v>
      </c>
      <c r="F188" s="68">
        <v>66.797642436149303</v>
      </c>
      <c r="G188" s="71">
        <v>0.25</v>
      </c>
      <c r="H188" s="68">
        <v>67.092337917485295</v>
      </c>
      <c r="I188" s="71">
        <v>0.164015975740648</v>
      </c>
      <c r="J188" s="68">
        <v>82.7111984282908</v>
      </c>
      <c r="K188" s="71">
        <v>0</v>
      </c>
      <c r="L188" s="68">
        <v>58.742632612966602</v>
      </c>
    </row>
    <row r="189" spans="1:12" x14ac:dyDescent="0.2">
      <c r="A189" s="72" t="s">
        <v>716</v>
      </c>
      <c r="B189" s="66" t="s">
        <v>717</v>
      </c>
      <c r="C189" s="67">
        <v>73</v>
      </c>
      <c r="D189" s="67" t="s">
        <v>346</v>
      </c>
      <c r="E189" s="71">
        <v>0.12247669080055699</v>
      </c>
      <c r="F189" s="68">
        <v>53.045186640471499</v>
      </c>
      <c r="G189" s="71">
        <v>0.25</v>
      </c>
      <c r="H189" s="68">
        <v>67.092337917485295</v>
      </c>
      <c r="I189" s="71">
        <v>0.117430072401672</v>
      </c>
      <c r="J189" s="68">
        <v>70.726915520628694</v>
      </c>
      <c r="K189" s="71">
        <v>0</v>
      </c>
      <c r="L189" s="68">
        <v>58.742632612966602</v>
      </c>
    </row>
    <row r="190" spans="1:12" x14ac:dyDescent="0.2">
      <c r="A190" s="72" t="s">
        <v>718</v>
      </c>
      <c r="B190" s="66" t="s">
        <v>719</v>
      </c>
      <c r="C190" s="67">
        <v>73</v>
      </c>
      <c r="D190" s="67" t="s">
        <v>346</v>
      </c>
      <c r="E190" s="71">
        <v>0.130879050959648</v>
      </c>
      <c r="F190" s="68">
        <v>60.903732809430302</v>
      </c>
      <c r="G190" s="71">
        <v>0.25635916567746297</v>
      </c>
      <c r="H190" s="68">
        <v>72.888015717092301</v>
      </c>
      <c r="I190" s="71">
        <v>0.13627798720148099</v>
      </c>
      <c r="J190" s="68">
        <v>75.343811394891901</v>
      </c>
      <c r="K190" s="71">
        <v>0</v>
      </c>
      <c r="L190" s="68">
        <v>58.742632612966602</v>
      </c>
    </row>
    <row r="191" spans="1:12" x14ac:dyDescent="0.2">
      <c r="A191" s="72" t="s">
        <v>720</v>
      </c>
      <c r="B191" s="66" t="s">
        <v>721</v>
      </c>
      <c r="C191" s="67">
        <v>73</v>
      </c>
      <c r="D191" s="67" t="s">
        <v>346</v>
      </c>
      <c r="E191" s="71">
        <v>0.108703137585924</v>
      </c>
      <c r="F191" s="68">
        <v>38.310412573673901</v>
      </c>
      <c r="G191" s="71">
        <v>0.25</v>
      </c>
      <c r="H191" s="68">
        <v>67.092337917485295</v>
      </c>
      <c r="I191" s="71">
        <v>7.6109412757770806E-2</v>
      </c>
      <c r="J191" s="68">
        <v>54.6168958742633</v>
      </c>
      <c r="K191" s="71">
        <v>0</v>
      </c>
      <c r="L191" s="68">
        <v>58.742632612966602</v>
      </c>
    </row>
    <row r="192" spans="1:12" x14ac:dyDescent="0.2">
      <c r="A192" s="72" t="s">
        <v>722</v>
      </c>
      <c r="B192" s="66" t="s">
        <v>723</v>
      </c>
      <c r="C192" s="67">
        <v>73</v>
      </c>
      <c r="D192" s="67" t="s">
        <v>346</v>
      </c>
      <c r="E192" s="71">
        <v>0.10646424988247601</v>
      </c>
      <c r="F192" s="68">
        <v>35.952848722986197</v>
      </c>
      <c r="G192" s="71">
        <v>0.25</v>
      </c>
      <c r="H192" s="68">
        <v>67.092337917485295</v>
      </c>
      <c r="I192" s="71">
        <v>6.8076093952892297E-2</v>
      </c>
      <c r="J192" s="68">
        <v>51.8664047151277</v>
      </c>
      <c r="K192" s="71">
        <v>1.3166556945358801E-3</v>
      </c>
      <c r="L192" s="68">
        <v>65.520628683693502</v>
      </c>
    </row>
    <row r="193" spans="1:12" x14ac:dyDescent="0.2">
      <c r="A193" s="72" t="s">
        <v>724</v>
      </c>
      <c r="B193" s="66" t="s">
        <v>725</v>
      </c>
      <c r="C193" s="67">
        <v>73</v>
      </c>
      <c r="D193" s="67" t="s">
        <v>346</v>
      </c>
      <c r="E193" s="71">
        <v>0.103451614288153</v>
      </c>
      <c r="F193" s="68">
        <v>32.907662082514697</v>
      </c>
      <c r="G193" s="71">
        <v>0.25</v>
      </c>
      <c r="H193" s="68">
        <v>67.092337917485295</v>
      </c>
      <c r="I193" s="71">
        <v>6.0354842864460398E-2</v>
      </c>
      <c r="J193" s="68">
        <v>48.722986247544199</v>
      </c>
      <c r="K193" s="71">
        <v>0</v>
      </c>
      <c r="L193" s="68">
        <v>58.742632612966602</v>
      </c>
    </row>
    <row r="194" spans="1:12" x14ac:dyDescent="0.2">
      <c r="A194" s="72" t="s">
        <v>726</v>
      </c>
      <c r="B194" s="66" t="s">
        <v>727</v>
      </c>
      <c r="C194" s="67">
        <v>73</v>
      </c>
      <c r="D194" s="67" t="s">
        <v>346</v>
      </c>
      <c r="E194" s="71">
        <v>0.11268248123548601</v>
      </c>
      <c r="F194" s="68">
        <v>42.141453831041296</v>
      </c>
      <c r="G194" s="71">
        <v>0.25</v>
      </c>
      <c r="H194" s="68">
        <v>67.092337917485295</v>
      </c>
      <c r="I194" s="71">
        <v>8.8047443706457701E-2</v>
      </c>
      <c r="J194" s="68">
        <v>59.626719056974501</v>
      </c>
      <c r="K194" s="71">
        <v>0</v>
      </c>
      <c r="L194" s="68">
        <v>58.742632612966602</v>
      </c>
    </row>
    <row r="195" spans="1:12" x14ac:dyDescent="0.2">
      <c r="A195" s="72" t="s">
        <v>728</v>
      </c>
      <c r="B195" s="66" t="s">
        <v>729</v>
      </c>
      <c r="C195" s="67">
        <v>73</v>
      </c>
      <c r="D195" s="67" t="s">
        <v>346</v>
      </c>
      <c r="E195" s="71">
        <v>8.8624675142842793E-2</v>
      </c>
      <c r="F195" s="68">
        <v>14.833005893909601</v>
      </c>
      <c r="G195" s="71">
        <v>0.20275834309899199</v>
      </c>
      <c r="H195" s="68">
        <v>6.9744597249508802</v>
      </c>
      <c r="I195" s="71">
        <v>6.3115682329536807E-2</v>
      </c>
      <c r="J195" s="68">
        <v>49.705304518664001</v>
      </c>
      <c r="K195" s="71">
        <v>0</v>
      </c>
      <c r="L195" s="68">
        <v>58.742632612966602</v>
      </c>
    </row>
    <row r="196" spans="1:12" x14ac:dyDescent="0.2">
      <c r="A196" s="72" t="s">
        <v>730</v>
      </c>
      <c r="B196" s="66" t="s">
        <v>731</v>
      </c>
      <c r="C196" s="67">
        <v>73</v>
      </c>
      <c r="D196" s="67" t="s">
        <v>346</v>
      </c>
      <c r="E196" s="71">
        <v>9.5223965397372601E-2</v>
      </c>
      <c r="F196" s="68">
        <v>22.495088408644399</v>
      </c>
      <c r="G196" s="71">
        <v>0.199889978532937</v>
      </c>
      <c r="H196" s="68">
        <v>6.7779960707269202</v>
      </c>
      <c r="I196" s="71">
        <v>8.5781917659181098E-2</v>
      </c>
      <c r="J196" s="68">
        <v>58.742632612966602</v>
      </c>
      <c r="K196" s="71">
        <v>0</v>
      </c>
      <c r="L196" s="68">
        <v>58.742632612966602</v>
      </c>
    </row>
    <row r="197" spans="1:12" x14ac:dyDescent="0.2">
      <c r="A197" s="72" t="s">
        <v>732</v>
      </c>
      <c r="B197" s="66" t="s">
        <v>733</v>
      </c>
      <c r="C197" s="67">
        <v>73</v>
      </c>
      <c r="D197" s="67" t="s">
        <v>346</v>
      </c>
      <c r="E197" s="71">
        <v>0.102807179950308</v>
      </c>
      <c r="F197" s="68">
        <v>32.220039292730803</v>
      </c>
      <c r="G197" s="71">
        <v>0.25</v>
      </c>
      <c r="H197" s="68">
        <v>67.092337917485295</v>
      </c>
      <c r="I197" s="71">
        <v>5.8421539850922702E-2</v>
      </c>
      <c r="J197" s="68">
        <v>47.347740667976403</v>
      </c>
      <c r="K197" s="71">
        <v>0</v>
      </c>
      <c r="L197" s="68">
        <v>58.742632612966602</v>
      </c>
    </row>
    <row r="198" spans="1:12" x14ac:dyDescent="0.2">
      <c r="A198" s="72" t="s">
        <v>734</v>
      </c>
      <c r="B198" s="66" t="s">
        <v>735</v>
      </c>
      <c r="C198" s="67">
        <v>73</v>
      </c>
      <c r="D198" s="67" t="s">
        <v>346</v>
      </c>
      <c r="E198" s="71">
        <v>9.2867411387193302E-2</v>
      </c>
      <c r="F198" s="68">
        <v>19.646365422396901</v>
      </c>
      <c r="G198" s="71">
        <v>0.224739398895001</v>
      </c>
      <c r="H198" s="68">
        <v>9.8231827111984291</v>
      </c>
      <c r="I198" s="71">
        <v>5.3862835266578798E-2</v>
      </c>
      <c r="J198" s="68">
        <v>45.186640471512803</v>
      </c>
      <c r="K198" s="71">
        <v>0</v>
      </c>
      <c r="L198" s="68">
        <v>58.742632612966602</v>
      </c>
    </row>
    <row r="199" spans="1:12" x14ac:dyDescent="0.2">
      <c r="A199" s="72" t="s">
        <v>736</v>
      </c>
      <c r="B199" s="66" t="s">
        <v>737</v>
      </c>
      <c r="C199" s="67">
        <v>73</v>
      </c>
      <c r="D199" s="67" t="s">
        <v>346</v>
      </c>
      <c r="E199" s="71">
        <v>0.124428053191754</v>
      </c>
      <c r="F199" s="68">
        <v>54.6168958742633</v>
      </c>
      <c r="G199" s="71">
        <v>0.30026133350138101</v>
      </c>
      <c r="H199" s="68">
        <v>85.756385068762299</v>
      </c>
      <c r="I199" s="71">
        <v>7.1706170379345194E-2</v>
      </c>
      <c r="J199" s="68">
        <v>53.241650294695503</v>
      </c>
      <c r="K199" s="71">
        <v>1.3166556945358801E-3</v>
      </c>
      <c r="L199" s="68">
        <v>65.520628683693502</v>
      </c>
    </row>
    <row r="200" spans="1:12" x14ac:dyDescent="0.2">
      <c r="A200" s="72" t="s">
        <v>738</v>
      </c>
      <c r="B200" s="66" t="s">
        <v>739</v>
      </c>
      <c r="C200" s="67">
        <v>73</v>
      </c>
      <c r="D200" s="67" t="s">
        <v>346</v>
      </c>
      <c r="E200" s="71">
        <v>9.6027091285617899E-2</v>
      </c>
      <c r="F200" s="68">
        <v>23.575638506876199</v>
      </c>
      <c r="G200" s="71">
        <v>0.25</v>
      </c>
      <c r="H200" s="68">
        <v>67.092337917485295</v>
      </c>
      <c r="I200" s="71">
        <v>3.6764618162317998E-2</v>
      </c>
      <c r="J200" s="68">
        <v>34.774066797642398</v>
      </c>
      <c r="K200" s="71">
        <v>1.3166556945358801E-3</v>
      </c>
      <c r="L200" s="68">
        <v>65.520628683693502</v>
      </c>
    </row>
    <row r="201" spans="1:12" x14ac:dyDescent="0.2">
      <c r="A201" s="72" t="s">
        <v>740</v>
      </c>
      <c r="B201" s="66" t="s">
        <v>741</v>
      </c>
      <c r="C201" s="67">
        <v>73</v>
      </c>
      <c r="D201" s="67" t="s">
        <v>346</v>
      </c>
      <c r="E201" s="71">
        <v>9.3304688684581694E-2</v>
      </c>
      <c r="F201" s="68">
        <v>20.333988212180699</v>
      </c>
      <c r="G201" s="71">
        <v>0.25</v>
      </c>
      <c r="H201" s="68">
        <v>67.092337917485295</v>
      </c>
      <c r="I201" s="71">
        <v>2.9914066053745102E-2</v>
      </c>
      <c r="J201" s="68">
        <v>30.844793713163099</v>
      </c>
      <c r="K201" s="71">
        <v>0</v>
      </c>
      <c r="L201" s="68">
        <v>58.742632612966602</v>
      </c>
    </row>
    <row r="202" spans="1:12" x14ac:dyDescent="0.2">
      <c r="A202" s="72" t="s">
        <v>742</v>
      </c>
      <c r="B202" s="66" t="s">
        <v>743</v>
      </c>
      <c r="C202" s="67">
        <v>73</v>
      </c>
      <c r="D202" s="67" t="s">
        <v>346</v>
      </c>
      <c r="E202" s="71">
        <v>9.3891965866178997E-2</v>
      </c>
      <c r="F202" s="68">
        <v>21.1198428290766</v>
      </c>
      <c r="G202" s="71">
        <v>0.25</v>
      </c>
      <c r="H202" s="68">
        <v>67.092337917485295</v>
      </c>
      <c r="I202" s="71">
        <v>3.1675897598537103E-2</v>
      </c>
      <c r="J202" s="68">
        <v>32.1218074656189</v>
      </c>
      <c r="K202" s="71">
        <v>0</v>
      </c>
      <c r="L202" s="68">
        <v>58.742632612966602</v>
      </c>
    </row>
    <row r="203" spans="1:12" x14ac:dyDescent="0.2">
      <c r="A203" s="72" t="s">
        <v>744</v>
      </c>
      <c r="B203" s="66" t="s">
        <v>745</v>
      </c>
      <c r="C203" s="67">
        <v>73</v>
      </c>
      <c r="D203" s="67" t="s">
        <v>346</v>
      </c>
      <c r="E203" s="71">
        <v>0.13357190663396101</v>
      </c>
      <c r="F203" s="68">
        <v>63.2612966601179</v>
      </c>
      <c r="G203" s="71">
        <v>0.25</v>
      </c>
      <c r="H203" s="68">
        <v>67.092337917485295</v>
      </c>
      <c r="I203" s="71">
        <v>0.149399064207348</v>
      </c>
      <c r="J203" s="68">
        <v>79.666011787819301</v>
      </c>
      <c r="K203" s="71">
        <v>1.3166556945358801E-3</v>
      </c>
      <c r="L203" s="68">
        <v>65.520628683693502</v>
      </c>
    </row>
    <row r="204" spans="1:12" x14ac:dyDescent="0.2">
      <c r="A204" s="72" t="s">
        <v>746</v>
      </c>
      <c r="B204" s="66" t="s">
        <v>747</v>
      </c>
      <c r="C204" s="67">
        <v>73</v>
      </c>
      <c r="D204" s="67" t="s">
        <v>346</v>
      </c>
      <c r="E204" s="71">
        <v>0.115489914381144</v>
      </c>
      <c r="F204" s="68">
        <v>45.3831041257367</v>
      </c>
      <c r="G204" s="71">
        <v>0.25</v>
      </c>
      <c r="H204" s="68">
        <v>67.092337917485295</v>
      </c>
      <c r="I204" s="71">
        <v>9.6469743143433304E-2</v>
      </c>
      <c r="J204" s="68">
        <v>61.886051080550097</v>
      </c>
      <c r="K204" s="71">
        <v>0</v>
      </c>
      <c r="L204" s="68">
        <v>58.742632612966602</v>
      </c>
    </row>
    <row r="205" spans="1:12" x14ac:dyDescent="0.2">
      <c r="A205" s="72" t="s">
        <v>748</v>
      </c>
      <c r="B205" s="66" t="s">
        <v>749</v>
      </c>
      <c r="C205" s="67">
        <v>73</v>
      </c>
      <c r="D205" s="67" t="s">
        <v>346</v>
      </c>
      <c r="E205" s="71">
        <v>9.7351277849983903E-2</v>
      </c>
      <c r="F205" s="68">
        <v>25.049115913556001</v>
      </c>
      <c r="G205" s="71">
        <v>0.24999999885180199</v>
      </c>
      <c r="H205" s="68">
        <v>27.996070726915502</v>
      </c>
      <c r="I205" s="71">
        <v>4.2053834698149897E-2</v>
      </c>
      <c r="J205" s="68">
        <v>37.917485265225899</v>
      </c>
      <c r="K205" s="71">
        <v>0</v>
      </c>
      <c r="L205" s="68">
        <v>58.742632612966602</v>
      </c>
    </row>
    <row r="206" spans="1:12" x14ac:dyDescent="0.2">
      <c r="A206" s="72" t="s">
        <v>750</v>
      </c>
      <c r="B206" s="66" t="s">
        <v>751</v>
      </c>
      <c r="C206" s="67">
        <v>73</v>
      </c>
      <c r="D206" s="67" t="s">
        <v>346</v>
      </c>
      <c r="E206" s="71">
        <v>9.1012156145609605E-2</v>
      </c>
      <c r="F206" s="68">
        <v>17.681728880157198</v>
      </c>
      <c r="G206" s="71">
        <v>0.22489483417822101</v>
      </c>
      <c r="H206" s="68">
        <v>9.92141453831041</v>
      </c>
      <c r="I206" s="71">
        <v>4.8141634258607797E-2</v>
      </c>
      <c r="J206" s="68">
        <v>41.453831041257402</v>
      </c>
      <c r="K206" s="71">
        <v>0</v>
      </c>
      <c r="L206" s="68">
        <v>58.742632612966602</v>
      </c>
    </row>
    <row r="207" spans="1:12" x14ac:dyDescent="0.2">
      <c r="A207" s="72" t="s">
        <v>752</v>
      </c>
      <c r="B207" s="66" t="s">
        <v>753</v>
      </c>
      <c r="C207" s="67">
        <v>73</v>
      </c>
      <c r="D207" s="67" t="s">
        <v>346</v>
      </c>
      <c r="E207" s="71">
        <v>0.23665486322784099</v>
      </c>
      <c r="F207" s="68">
        <v>91.944990176817299</v>
      </c>
      <c r="G207" s="71">
        <v>0.56718448986980097</v>
      </c>
      <c r="H207" s="68">
        <v>97.937131630648295</v>
      </c>
      <c r="I207" s="71">
        <v>0.142780099813723</v>
      </c>
      <c r="J207" s="68">
        <v>77.504911591355594</v>
      </c>
      <c r="K207" s="71">
        <v>0</v>
      </c>
      <c r="L207" s="68">
        <v>58.742632612966602</v>
      </c>
    </row>
    <row r="208" spans="1:12" x14ac:dyDescent="0.2">
      <c r="A208" s="72" t="s">
        <v>754</v>
      </c>
      <c r="B208" s="66" t="s">
        <v>755</v>
      </c>
      <c r="C208" s="67">
        <v>73</v>
      </c>
      <c r="D208" s="67" t="s">
        <v>346</v>
      </c>
      <c r="E208" s="71">
        <v>0.11486662531808001</v>
      </c>
      <c r="F208" s="68">
        <v>44.597249508840903</v>
      </c>
      <c r="G208" s="71">
        <v>0.25</v>
      </c>
      <c r="H208" s="68">
        <v>67.092337917485295</v>
      </c>
      <c r="I208" s="71">
        <v>9.4599875954239701E-2</v>
      </c>
      <c r="J208" s="68">
        <v>61.689587426326099</v>
      </c>
      <c r="K208" s="71">
        <v>0</v>
      </c>
      <c r="L208" s="68">
        <v>58.742632612966602</v>
      </c>
    </row>
    <row r="209" spans="1:12" x14ac:dyDescent="0.2">
      <c r="A209" s="72" t="s">
        <v>756</v>
      </c>
      <c r="B209" s="66" t="s">
        <v>757</v>
      </c>
      <c r="C209" s="67">
        <v>73</v>
      </c>
      <c r="D209" s="67" t="s">
        <v>346</v>
      </c>
      <c r="E209" s="71">
        <v>0.124970915345352</v>
      </c>
      <c r="F209" s="68">
        <v>54.911591355599199</v>
      </c>
      <c r="G209" s="71">
        <v>0.25</v>
      </c>
      <c r="H209" s="68">
        <v>67.092337917485295</v>
      </c>
      <c r="I209" s="71">
        <v>0.124912746036056</v>
      </c>
      <c r="J209" s="68">
        <v>72.495088408644406</v>
      </c>
      <c r="K209" s="71">
        <v>0</v>
      </c>
      <c r="L209" s="68">
        <v>58.742632612966602</v>
      </c>
    </row>
    <row r="210" spans="1:12" x14ac:dyDescent="0.2">
      <c r="A210" s="72" t="s">
        <v>758</v>
      </c>
      <c r="B210" s="66" t="s">
        <v>759</v>
      </c>
      <c r="C210" s="67">
        <v>73</v>
      </c>
      <c r="D210" s="67" t="s">
        <v>346</v>
      </c>
      <c r="E210" s="71">
        <v>0.119656665534684</v>
      </c>
      <c r="F210" s="68">
        <v>50.196463654223997</v>
      </c>
      <c r="G210" s="71">
        <v>0.25</v>
      </c>
      <c r="H210" s="68">
        <v>67.092337917485295</v>
      </c>
      <c r="I210" s="71">
        <v>0.108969996604053</v>
      </c>
      <c r="J210" s="68">
        <v>68.074656188605104</v>
      </c>
      <c r="K210" s="71">
        <v>0</v>
      </c>
      <c r="L210" s="68">
        <v>58.742632612966602</v>
      </c>
    </row>
    <row r="211" spans="1:12" x14ac:dyDescent="0.2">
      <c r="A211" s="72" t="s">
        <v>760</v>
      </c>
      <c r="B211" s="66" t="s">
        <v>761</v>
      </c>
      <c r="C211" s="67">
        <v>73</v>
      </c>
      <c r="D211" s="67" t="s">
        <v>346</v>
      </c>
      <c r="E211" s="71">
        <v>0.10588979021178301</v>
      </c>
      <c r="F211" s="68">
        <v>35.265225933202402</v>
      </c>
      <c r="G211" s="71">
        <v>0.25</v>
      </c>
      <c r="H211" s="68">
        <v>67.092337917485295</v>
      </c>
      <c r="I211" s="71">
        <v>6.7669370635347906E-2</v>
      </c>
      <c r="J211" s="68">
        <v>51.669941060903703</v>
      </c>
      <c r="K211" s="71">
        <v>0</v>
      </c>
      <c r="L211" s="68">
        <v>58.742632612966602</v>
      </c>
    </row>
    <row r="212" spans="1:12" x14ac:dyDescent="0.2">
      <c r="A212" s="72" t="s">
        <v>762</v>
      </c>
      <c r="B212" s="66" t="s">
        <v>763</v>
      </c>
      <c r="C212" s="67">
        <v>73</v>
      </c>
      <c r="D212" s="67" t="s">
        <v>346</v>
      </c>
      <c r="E212" s="71">
        <v>0.14882754754793401</v>
      </c>
      <c r="F212" s="68">
        <v>74.0667976424361</v>
      </c>
      <c r="G212" s="71">
        <v>0.29587896340543601</v>
      </c>
      <c r="H212" s="68">
        <v>84.774066797642405</v>
      </c>
      <c r="I212" s="71">
        <v>0.15060367923836601</v>
      </c>
      <c r="J212" s="68">
        <v>79.960707269155193</v>
      </c>
      <c r="K212" s="71">
        <v>0</v>
      </c>
      <c r="L212" s="68">
        <v>58.742632612966602</v>
      </c>
    </row>
    <row r="213" spans="1:12" x14ac:dyDescent="0.2">
      <c r="A213" s="72" t="s">
        <v>764</v>
      </c>
      <c r="B213" s="66" t="s">
        <v>765</v>
      </c>
      <c r="C213" s="67">
        <v>73</v>
      </c>
      <c r="D213" s="67" t="s">
        <v>346</v>
      </c>
      <c r="E213" s="71">
        <v>0.114068369348585</v>
      </c>
      <c r="F213" s="68">
        <v>43.713163064832997</v>
      </c>
      <c r="G213" s="71">
        <v>0.25</v>
      </c>
      <c r="H213" s="68">
        <v>67.092337917485295</v>
      </c>
      <c r="I213" s="71">
        <v>9.2205108045754297E-2</v>
      </c>
      <c r="J213" s="68">
        <v>60.8055009823183</v>
      </c>
      <c r="K213" s="71">
        <v>0</v>
      </c>
      <c r="L213" s="68">
        <v>58.742632612966602</v>
      </c>
    </row>
    <row r="214" spans="1:12" x14ac:dyDescent="0.2">
      <c r="A214" s="72" t="s">
        <v>766</v>
      </c>
      <c r="B214" s="66" t="s">
        <v>767</v>
      </c>
      <c r="C214" s="67">
        <v>73</v>
      </c>
      <c r="D214" s="67" t="s">
        <v>346</v>
      </c>
      <c r="E214" s="71">
        <v>0.14271034780978401</v>
      </c>
      <c r="F214" s="68">
        <v>70.530451866404704</v>
      </c>
      <c r="G214" s="71">
        <v>0.328704601579975</v>
      </c>
      <c r="H214" s="68">
        <v>88.998035363457802</v>
      </c>
      <c r="I214" s="71">
        <v>9.94264418493776E-2</v>
      </c>
      <c r="J214" s="68">
        <v>63.5559921414538</v>
      </c>
      <c r="K214" s="71">
        <v>0</v>
      </c>
      <c r="L214" s="68">
        <v>58.742632612966602</v>
      </c>
    </row>
    <row r="215" spans="1:12" x14ac:dyDescent="0.2">
      <c r="A215" s="72" t="s">
        <v>768</v>
      </c>
      <c r="B215" s="66" t="s">
        <v>769</v>
      </c>
      <c r="C215" s="67">
        <v>73</v>
      </c>
      <c r="D215" s="67" t="s">
        <v>346</v>
      </c>
      <c r="E215" s="71">
        <v>9.8398715312361898E-2</v>
      </c>
      <c r="F215" s="68">
        <v>26.129666011787801</v>
      </c>
      <c r="G215" s="71">
        <v>0.25</v>
      </c>
      <c r="H215" s="68">
        <v>67.092337917485295</v>
      </c>
      <c r="I215" s="71">
        <v>4.5196145937085701E-2</v>
      </c>
      <c r="J215" s="68">
        <v>39.4891944990177</v>
      </c>
      <c r="K215" s="71">
        <v>0</v>
      </c>
      <c r="L215" s="68">
        <v>58.742632612966602</v>
      </c>
    </row>
    <row r="216" spans="1:12" x14ac:dyDescent="0.2">
      <c r="A216" s="72" t="s">
        <v>770</v>
      </c>
      <c r="B216" s="66" t="s">
        <v>771</v>
      </c>
      <c r="C216" s="67">
        <v>73</v>
      </c>
      <c r="D216" s="67" t="s">
        <v>346</v>
      </c>
      <c r="E216" s="71">
        <v>0.10456011218573499</v>
      </c>
      <c r="F216" s="68">
        <v>33.988212180746601</v>
      </c>
      <c r="G216" s="71">
        <v>0.25</v>
      </c>
      <c r="H216" s="68">
        <v>67.092337917485295</v>
      </c>
      <c r="I216" s="71">
        <v>6.3680336557203801E-2</v>
      </c>
      <c r="J216" s="68">
        <v>49.803536345776003</v>
      </c>
      <c r="K216" s="71">
        <v>0</v>
      </c>
      <c r="L216" s="68">
        <v>58.742632612966602</v>
      </c>
    </row>
    <row r="217" spans="1:12" x14ac:dyDescent="0.2">
      <c r="A217" s="72" t="s">
        <v>772</v>
      </c>
      <c r="B217" s="66" t="s">
        <v>773</v>
      </c>
      <c r="C217" s="67">
        <v>73</v>
      </c>
      <c r="D217" s="67" t="s">
        <v>346</v>
      </c>
      <c r="E217" s="71">
        <v>0.100311384055716</v>
      </c>
      <c r="F217" s="68">
        <v>28.3889980353635</v>
      </c>
      <c r="G217" s="71">
        <v>0.25</v>
      </c>
      <c r="H217" s="68">
        <v>67.092337917485295</v>
      </c>
      <c r="I217" s="71">
        <v>5.0934152167148701E-2</v>
      </c>
      <c r="J217" s="68">
        <v>43.418467583497097</v>
      </c>
      <c r="K217" s="71">
        <v>0</v>
      </c>
      <c r="L217" s="68">
        <v>58.742632612966602</v>
      </c>
    </row>
    <row r="218" spans="1:12" x14ac:dyDescent="0.2">
      <c r="A218" s="72" t="s">
        <v>774</v>
      </c>
      <c r="B218" s="66" t="s">
        <v>775</v>
      </c>
      <c r="C218" s="67">
        <v>73</v>
      </c>
      <c r="D218" s="67" t="s">
        <v>346</v>
      </c>
      <c r="E218" s="71">
        <v>0.119490326391262</v>
      </c>
      <c r="F218" s="68">
        <v>50</v>
      </c>
      <c r="G218" s="71">
        <v>0.25</v>
      </c>
      <c r="H218" s="68">
        <v>67.092337917485295</v>
      </c>
      <c r="I218" s="71">
        <v>0.10847097917378699</v>
      </c>
      <c r="J218" s="68">
        <v>67.779960707269197</v>
      </c>
      <c r="K218" s="71">
        <v>0</v>
      </c>
      <c r="L218" s="68">
        <v>58.742632612966602</v>
      </c>
    </row>
    <row r="219" spans="1:12" x14ac:dyDescent="0.2">
      <c r="A219" s="72" t="s">
        <v>776</v>
      </c>
      <c r="B219" s="66" t="s">
        <v>777</v>
      </c>
      <c r="C219" s="67">
        <v>73</v>
      </c>
      <c r="D219" s="67" t="s">
        <v>346</v>
      </c>
      <c r="E219" s="71">
        <v>9.81976836885112E-2</v>
      </c>
      <c r="F219" s="68">
        <v>25.834970530451901</v>
      </c>
      <c r="G219" s="71">
        <v>0.25</v>
      </c>
      <c r="H219" s="68">
        <v>67.092337917485295</v>
      </c>
      <c r="I219" s="71">
        <v>4.4593051065533497E-2</v>
      </c>
      <c r="J219" s="68">
        <v>39.1944990176817</v>
      </c>
      <c r="K219" s="71">
        <v>0</v>
      </c>
      <c r="L219" s="68">
        <v>58.742632612966602</v>
      </c>
    </row>
    <row r="220" spans="1:12" x14ac:dyDescent="0.2">
      <c r="A220" s="72" t="s">
        <v>778</v>
      </c>
      <c r="B220" s="66" t="s">
        <v>779</v>
      </c>
      <c r="C220" s="67">
        <v>73</v>
      </c>
      <c r="D220" s="67" t="s">
        <v>346</v>
      </c>
      <c r="E220" s="71">
        <v>0.11212278000991301</v>
      </c>
      <c r="F220" s="68">
        <v>41.6502946954813</v>
      </c>
      <c r="G220" s="71">
        <v>0.25</v>
      </c>
      <c r="H220" s="68">
        <v>67.092337917485295</v>
      </c>
      <c r="I220" s="71">
        <v>8.6368340029737603E-2</v>
      </c>
      <c r="J220" s="68">
        <v>58.9390962671906</v>
      </c>
      <c r="K220" s="71">
        <v>0</v>
      </c>
      <c r="L220" s="68">
        <v>58.742632612966602</v>
      </c>
    </row>
    <row r="221" spans="1:12" x14ac:dyDescent="0.2">
      <c r="A221" s="72" t="s">
        <v>780</v>
      </c>
      <c r="B221" s="66" t="s">
        <v>781</v>
      </c>
      <c r="C221" s="67">
        <v>73</v>
      </c>
      <c r="D221" s="67" t="s">
        <v>346</v>
      </c>
      <c r="E221" s="71">
        <v>0.13195948630080101</v>
      </c>
      <c r="F221" s="68">
        <v>61.886051080550097</v>
      </c>
      <c r="G221" s="71">
        <v>0.25</v>
      </c>
      <c r="H221" s="68">
        <v>67.092337917485295</v>
      </c>
      <c r="I221" s="71">
        <v>0.145878458902403</v>
      </c>
      <c r="J221" s="68">
        <v>78.781925343811395</v>
      </c>
      <c r="K221" s="71">
        <v>0</v>
      </c>
      <c r="L221" s="68">
        <v>58.742632612966602</v>
      </c>
    </row>
    <row r="222" spans="1:12" x14ac:dyDescent="0.2">
      <c r="A222" s="72" t="s">
        <v>782</v>
      </c>
      <c r="B222" s="66" t="s">
        <v>783</v>
      </c>
      <c r="C222" s="67">
        <v>73</v>
      </c>
      <c r="D222" s="67" t="s">
        <v>346</v>
      </c>
      <c r="E222" s="71">
        <v>0.108671442603504</v>
      </c>
      <c r="F222" s="68">
        <v>38.212180746561899</v>
      </c>
      <c r="G222" s="71">
        <v>0.25</v>
      </c>
      <c r="H222" s="68">
        <v>67.092337917485295</v>
      </c>
      <c r="I222" s="71">
        <v>7.6014327810511498E-2</v>
      </c>
      <c r="J222" s="68">
        <v>54.518664047151297</v>
      </c>
      <c r="K222" s="71">
        <v>0</v>
      </c>
      <c r="L222" s="68">
        <v>58.742632612966602</v>
      </c>
    </row>
    <row r="223" spans="1:12" x14ac:dyDescent="0.2">
      <c r="A223" s="72" t="s">
        <v>784</v>
      </c>
      <c r="B223" s="66" t="s">
        <v>785</v>
      </c>
      <c r="C223" s="67">
        <v>73</v>
      </c>
      <c r="D223" s="67" t="s">
        <v>346</v>
      </c>
      <c r="E223" s="71">
        <v>0.12815122805949899</v>
      </c>
      <c r="F223" s="68">
        <v>57.760314341846801</v>
      </c>
      <c r="G223" s="71">
        <v>0.25</v>
      </c>
      <c r="H223" s="68">
        <v>67.092337917485295</v>
      </c>
      <c r="I223" s="71">
        <v>0.13445368417849701</v>
      </c>
      <c r="J223" s="68">
        <v>74.754420432220002</v>
      </c>
      <c r="K223" s="71">
        <v>0</v>
      </c>
      <c r="L223" s="68">
        <v>58.742632612966602</v>
      </c>
    </row>
    <row r="224" spans="1:12" x14ac:dyDescent="0.2">
      <c r="A224" s="72" t="s">
        <v>786</v>
      </c>
      <c r="B224" s="66" t="s">
        <v>787</v>
      </c>
      <c r="C224" s="67">
        <v>73</v>
      </c>
      <c r="D224" s="67" t="s">
        <v>346</v>
      </c>
      <c r="E224" s="71">
        <v>0.131451338013996</v>
      </c>
      <c r="F224" s="68">
        <v>61.296660117878197</v>
      </c>
      <c r="G224" s="71">
        <v>0.25</v>
      </c>
      <c r="H224" s="68">
        <v>67.092337917485295</v>
      </c>
      <c r="I224" s="71">
        <v>0.144354014041987</v>
      </c>
      <c r="J224" s="68">
        <v>77.996070726915505</v>
      </c>
      <c r="K224" s="71">
        <v>0</v>
      </c>
      <c r="L224" s="68">
        <v>58.742632612966602</v>
      </c>
    </row>
    <row r="225" spans="1:12" x14ac:dyDescent="0.2">
      <c r="A225" s="72" t="s">
        <v>788</v>
      </c>
      <c r="B225" s="66" t="s">
        <v>789</v>
      </c>
      <c r="C225" s="67">
        <v>73</v>
      </c>
      <c r="D225" s="67" t="s">
        <v>346</v>
      </c>
      <c r="E225" s="71">
        <v>0.115752112195322</v>
      </c>
      <c r="F225" s="68">
        <v>45.6777996070727</v>
      </c>
      <c r="G225" s="71">
        <v>0.25</v>
      </c>
      <c r="H225" s="68">
        <v>67.092337917485295</v>
      </c>
      <c r="I225" s="71">
        <v>9.7256336585965997E-2</v>
      </c>
      <c r="J225" s="68">
        <v>62.377210216110001</v>
      </c>
      <c r="K225" s="71">
        <v>0</v>
      </c>
      <c r="L225" s="68">
        <v>58.742632612966602</v>
      </c>
    </row>
    <row r="226" spans="1:12" x14ac:dyDescent="0.2">
      <c r="A226" s="72" t="s">
        <v>790</v>
      </c>
      <c r="B226" s="66" t="s">
        <v>791</v>
      </c>
      <c r="C226" s="67">
        <v>73</v>
      </c>
      <c r="D226" s="67" t="s">
        <v>346</v>
      </c>
      <c r="E226" s="71">
        <v>0.102959047098465</v>
      </c>
      <c r="F226" s="68">
        <v>32.318271119842798</v>
      </c>
      <c r="G226" s="71">
        <v>0.25</v>
      </c>
      <c r="H226" s="68">
        <v>67.092337917485295</v>
      </c>
      <c r="I226" s="71">
        <v>5.8877141295394703E-2</v>
      </c>
      <c r="J226" s="68">
        <v>47.642436149312402</v>
      </c>
      <c r="K226" s="71">
        <v>0</v>
      </c>
      <c r="L226" s="68">
        <v>58.742632612966602</v>
      </c>
    </row>
    <row r="227" spans="1:12" x14ac:dyDescent="0.2">
      <c r="A227" s="72" t="s">
        <v>792</v>
      </c>
      <c r="B227" s="66" t="s">
        <v>793</v>
      </c>
      <c r="C227" s="67">
        <v>73</v>
      </c>
      <c r="D227" s="67" t="s">
        <v>346</v>
      </c>
      <c r="E227" s="71">
        <v>0.119005674884507</v>
      </c>
      <c r="F227" s="68">
        <v>49.508840864440103</v>
      </c>
      <c r="G227" s="71">
        <v>0.26246180431403199</v>
      </c>
      <c r="H227" s="68">
        <v>75.540275049115905</v>
      </c>
      <c r="I227" s="71">
        <v>9.4555220339490501E-2</v>
      </c>
      <c r="J227" s="68">
        <v>61.591355599214097</v>
      </c>
      <c r="K227" s="71">
        <v>0</v>
      </c>
      <c r="L227" s="68">
        <v>58.742632612966602</v>
      </c>
    </row>
    <row r="228" spans="1:12" x14ac:dyDescent="0.2">
      <c r="A228" s="72" t="s">
        <v>794</v>
      </c>
      <c r="B228" s="66" t="s">
        <v>795</v>
      </c>
      <c r="C228" s="67">
        <v>73</v>
      </c>
      <c r="D228" s="67" t="s">
        <v>346</v>
      </c>
      <c r="E228" s="71">
        <v>0.109063900809902</v>
      </c>
      <c r="F228" s="68">
        <v>38.506876227897799</v>
      </c>
      <c r="G228" s="71">
        <v>0.25623090217171102</v>
      </c>
      <c r="H228" s="68">
        <v>72.495088408644406</v>
      </c>
      <c r="I228" s="71">
        <v>7.0960800257995296E-2</v>
      </c>
      <c r="J228" s="68">
        <v>52.848722986247502</v>
      </c>
      <c r="K228" s="71">
        <v>0</v>
      </c>
      <c r="L228" s="68">
        <v>58.742632612966602</v>
      </c>
    </row>
    <row r="229" spans="1:12" x14ac:dyDescent="0.2">
      <c r="A229" s="72" t="s">
        <v>796</v>
      </c>
      <c r="B229" s="66" t="s">
        <v>797</v>
      </c>
      <c r="C229" s="67">
        <v>73</v>
      </c>
      <c r="D229" s="67" t="s">
        <v>346</v>
      </c>
      <c r="E229" s="71">
        <v>9.3275091423933698E-2</v>
      </c>
      <c r="F229" s="68">
        <v>20.2357563850688</v>
      </c>
      <c r="G229" s="71">
        <v>0.25</v>
      </c>
      <c r="H229" s="68">
        <v>67.092337917485295</v>
      </c>
      <c r="I229" s="71">
        <v>2.9825274271801198E-2</v>
      </c>
      <c r="J229" s="68">
        <v>30.746561886051101</v>
      </c>
      <c r="K229" s="71">
        <v>0</v>
      </c>
      <c r="L229" s="68">
        <v>58.742632612966602</v>
      </c>
    </row>
    <row r="230" spans="1:12" x14ac:dyDescent="0.2">
      <c r="A230" s="72" t="s">
        <v>798</v>
      </c>
      <c r="B230" s="66" t="s">
        <v>799</v>
      </c>
      <c r="C230" s="67">
        <v>73</v>
      </c>
      <c r="D230" s="67" t="s">
        <v>346</v>
      </c>
      <c r="E230" s="71">
        <v>8.6966379848293196E-2</v>
      </c>
      <c r="F230" s="68">
        <v>12.8683693516699</v>
      </c>
      <c r="G230" s="71">
        <v>0.249999999990831</v>
      </c>
      <c r="H230" s="68">
        <v>32.612966601178798</v>
      </c>
      <c r="I230" s="71">
        <v>1.0899139554048099E-2</v>
      </c>
      <c r="J230" s="68">
        <v>20.137524557956802</v>
      </c>
      <c r="K230" s="71">
        <v>0</v>
      </c>
      <c r="L230" s="68">
        <v>58.742632612966602</v>
      </c>
    </row>
    <row r="231" spans="1:12" x14ac:dyDescent="0.2">
      <c r="A231" s="72" t="s">
        <v>800</v>
      </c>
      <c r="B231" s="66" t="s">
        <v>801</v>
      </c>
      <c r="C231" s="67">
        <v>73</v>
      </c>
      <c r="D231" s="67" t="s">
        <v>346</v>
      </c>
      <c r="E231" s="71">
        <v>9.5076036803249706E-2</v>
      </c>
      <c r="F231" s="68">
        <v>22.2003929273084</v>
      </c>
      <c r="G231" s="71">
        <v>0.25</v>
      </c>
      <c r="H231" s="68">
        <v>67.092337917485295</v>
      </c>
      <c r="I231" s="71">
        <v>3.5228110409748999E-2</v>
      </c>
      <c r="J231" s="68">
        <v>34.184675834970498</v>
      </c>
      <c r="K231" s="71">
        <v>0</v>
      </c>
      <c r="L231" s="68">
        <v>58.742632612966602</v>
      </c>
    </row>
    <row r="232" spans="1:12" x14ac:dyDescent="0.2">
      <c r="A232" s="72" t="s">
        <v>802</v>
      </c>
      <c r="B232" s="66" t="s">
        <v>803</v>
      </c>
      <c r="C232" s="67">
        <v>73</v>
      </c>
      <c r="D232" s="67" t="s">
        <v>346</v>
      </c>
      <c r="E232" s="71">
        <v>0.117676723380731</v>
      </c>
      <c r="F232" s="68">
        <v>47.937131630648302</v>
      </c>
      <c r="G232" s="71">
        <v>0.28115451085855597</v>
      </c>
      <c r="H232" s="68">
        <v>81.728880157170906</v>
      </c>
      <c r="I232" s="71">
        <v>7.1875659283637594E-2</v>
      </c>
      <c r="J232" s="68">
        <v>53.339882121807499</v>
      </c>
      <c r="K232" s="71">
        <v>0</v>
      </c>
      <c r="L232" s="68">
        <v>58.742632612966602</v>
      </c>
    </row>
    <row r="233" spans="1:12" x14ac:dyDescent="0.2">
      <c r="A233" s="72" t="s">
        <v>804</v>
      </c>
      <c r="B233" s="66" t="s">
        <v>805</v>
      </c>
      <c r="C233" s="67">
        <v>73</v>
      </c>
      <c r="D233" s="67" t="s">
        <v>346</v>
      </c>
      <c r="E233" s="71">
        <v>0.160345227062549</v>
      </c>
      <c r="F233" s="68">
        <v>79.273084479371306</v>
      </c>
      <c r="G233" s="71">
        <v>0.44848217031238502</v>
      </c>
      <c r="H233" s="68">
        <v>95.284872298624805</v>
      </c>
      <c r="I233" s="71">
        <v>3.2553510875261198E-2</v>
      </c>
      <c r="J233" s="68">
        <v>32.7111984282908</v>
      </c>
      <c r="K233" s="71">
        <v>0</v>
      </c>
      <c r="L233" s="68">
        <v>58.742632612966602</v>
      </c>
    </row>
    <row r="234" spans="1:12" x14ac:dyDescent="0.2">
      <c r="A234" s="72" t="s">
        <v>806</v>
      </c>
      <c r="B234" s="66" t="s">
        <v>807</v>
      </c>
      <c r="C234" s="67">
        <v>73</v>
      </c>
      <c r="D234" s="67" t="s">
        <v>346</v>
      </c>
      <c r="E234" s="71">
        <v>8.6603517828375595E-2</v>
      </c>
      <c r="F234" s="68">
        <v>12.377210216110001</v>
      </c>
      <c r="G234" s="71">
        <v>0.25</v>
      </c>
      <c r="H234" s="68">
        <v>67.092337917485295</v>
      </c>
      <c r="I234" s="71">
        <v>9.8105534851266694E-3</v>
      </c>
      <c r="J234" s="68">
        <v>18.958742632612999</v>
      </c>
      <c r="K234" s="71">
        <v>0</v>
      </c>
      <c r="L234" s="68">
        <v>58.742632612966602</v>
      </c>
    </row>
    <row r="235" spans="1:12" x14ac:dyDescent="0.2">
      <c r="A235" s="72" t="s">
        <v>808</v>
      </c>
      <c r="B235" s="66" t="s">
        <v>809</v>
      </c>
      <c r="C235" s="67">
        <v>73</v>
      </c>
      <c r="D235" s="67" t="s">
        <v>346</v>
      </c>
      <c r="E235" s="71">
        <v>8.6166390376683805E-2</v>
      </c>
      <c r="F235" s="68">
        <v>11.7878192534381</v>
      </c>
      <c r="G235" s="71">
        <v>0.25</v>
      </c>
      <c r="H235" s="68">
        <v>67.092337917485295</v>
      </c>
      <c r="I235" s="71">
        <v>8.4991711300515197E-3</v>
      </c>
      <c r="J235" s="68">
        <v>17.8781925343811</v>
      </c>
      <c r="K235" s="71">
        <v>0</v>
      </c>
      <c r="L235" s="68">
        <v>58.742632612966602</v>
      </c>
    </row>
    <row r="236" spans="1:12" x14ac:dyDescent="0.2">
      <c r="A236" s="72" t="s">
        <v>810</v>
      </c>
      <c r="B236" s="66" t="s">
        <v>811</v>
      </c>
      <c r="C236" s="67">
        <v>73</v>
      </c>
      <c r="D236" s="67" t="s">
        <v>346</v>
      </c>
      <c r="E236" s="71">
        <v>9.4132619441238699E-2</v>
      </c>
      <c r="F236" s="68">
        <v>21.414538310412599</v>
      </c>
      <c r="G236" s="71">
        <v>0.25</v>
      </c>
      <c r="H236" s="68">
        <v>67.092337917485295</v>
      </c>
      <c r="I236" s="71">
        <v>3.2397858323716201E-2</v>
      </c>
      <c r="J236" s="68">
        <v>32.612966601178798</v>
      </c>
      <c r="K236" s="71">
        <v>0</v>
      </c>
      <c r="L236" s="68">
        <v>58.742632612966602</v>
      </c>
    </row>
    <row r="237" spans="1:12" x14ac:dyDescent="0.2">
      <c r="A237" s="72" t="s">
        <v>812</v>
      </c>
      <c r="B237" s="66" t="s">
        <v>813</v>
      </c>
      <c r="C237" s="67">
        <v>73</v>
      </c>
      <c r="D237" s="67" t="s">
        <v>346</v>
      </c>
      <c r="E237" s="71">
        <v>8.6604721118573605E-2</v>
      </c>
      <c r="F237" s="68">
        <v>12.475442043221999</v>
      </c>
      <c r="G237" s="71">
        <v>0.25</v>
      </c>
      <c r="H237" s="68">
        <v>67.092337917485295</v>
      </c>
      <c r="I237" s="71">
        <v>9.8141633557208702E-3</v>
      </c>
      <c r="J237" s="68">
        <v>19.056974459725001</v>
      </c>
      <c r="K237" s="71">
        <v>0</v>
      </c>
      <c r="L237" s="68">
        <v>58.742632612966602</v>
      </c>
    </row>
    <row r="238" spans="1:12" x14ac:dyDescent="0.2">
      <c r="A238" s="72" t="s">
        <v>814</v>
      </c>
      <c r="B238" s="66" t="s">
        <v>815</v>
      </c>
      <c r="C238" s="67">
        <v>73</v>
      </c>
      <c r="D238" s="67" t="s">
        <v>346</v>
      </c>
      <c r="E238" s="71">
        <v>8.9747999916658994E-2</v>
      </c>
      <c r="F238" s="68">
        <v>16.2082514734774</v>
      </c>
      <c r="G238" s="71">
        <v>0.25</v>
      </c>
      <c r="H238" s="68">
        <v>67.092337917485295</v>
      </c>
      <c r="I238" s="71">
        <v>1.9243999749976901E-2</v>
      </c>
      <c r="J238" s="68">
        <v>24.0667976424361</v>
      </c>
      <c r="K238" s="71">
        <v>0</v>
      </c>
      <c r="L238" s="68">
        <v>58.742632612966602</v>
      </c>
    </row>
    <row r="239" spans="1:12" x14ac:dyDescent="0.2">
      <c r="A239" s="72" t="s">
        <v>816</v>
      </c>
      <c r="B239" s="66" t="s">
        <v>817</v>
      </c>
      <c r="C239" s="67">
        <v>73</v>
      </c>
      <c r="D239" s="67" t="s">
        <v>346</v>
      </c>
      <c r="E239" s="71">
        <v>8.5432141537666595E-2</v>
      </c>
      <c r="F239" s="68">
        <v>11.001964636542199</v>
      </c>
      <c r="G239" s="71">
        <v>0.25623090217171102</v>
      </c>
      <c r="H239" s="68">
        <v>72.495088408644406</v>
      </c>
      <c r="I239" s="71">
        <v>6.5522441288604197E-5</v>
      </c>
      <c r="J239" s="68">
        <v>9.5284872298624794</v>
      </c>
      <c r="K239" s="71">
        <v>0</v>
      </c>
      <c r="L239" s="68">
        <v>58.742632612966602</v>
      </c>
    </row>
    <row r="240" spans="1:12" x14ac:dyDescent="0.2">
      <c r="A240" s="72" t="s">
        <v>818</v>
      </c>
      <c r="B240" s="66" t="s">
        <v>819</v>
      </c>
      <c r="C240" s="67">
        <v>73</v>
      </c>
      <c r="D240" s="67" t="s">
        <v>346</v>
      </c>
      <c r="E240" s="71">
        <v>0.13339914062896199</v>
      </c>
      <c r="F240" s="68">
        <v>63.163064833005897</v>
      </c>
      <c r="G240" s="71">
        <v>0.25</v>
      </c>
      <c r="H240" s="68">
        <v>67.092337917485295</v>
      </c>
      <c r="I240" s="71">
        <v>0.15019742188688501</v>
      </c>
      <c r="J240" s="68">
        <v>79.862475442043205</v>
      </c>
      <c r="K240" s="71">
        <v>0</v>
      </c>
      <c r="L240" s="68">
        <v>58.742632612966602</v>
      </c>
    </row>
    <row r="241" spans="1:12" x14ac:dyDescent="0.2">
      <c r="A241" s="72" t="s">
        <v>820</v>
      </c>
      <c r="B241" s="66" t="s">
        <v>821</v>
      </c>
      <c r="C241" s="67">
        <v>73</v>
      </c>
      <c r="D241" s="67" t="s">
        <v>346</v>
      </c>
      <c r="E241" s="71">
        <v>0.13006344372253301</v>
      </c>
      <c r="F241" s="68">
        <v>59.724950884086397</v>
      </c>
      <c r="G241" s="71">
        <v>0.25</v>
      </c>
      <c r="H241" s="68">
        <v>67.092337917485295</v>
      </c>
      <c r="I241" s="71">
        <v>0.14019033116759899</v>
      </c>
      <c r="J241" s="68">
        <v>76.620825147347702</v>
      </c>
      <c r="K241" s="71">
        <v>0</v>
      </c>
      <c r="L241" s="68">
        <v>58.742632612966602</v>
      </c>
    </row>
    <row r="242" spans="1:12" x14ac:dyDescent="0.2">
      <c r="A242" s="72" t="s">
        <v>822</v>
      </c>
      <c r="B242" s="66" t="s">
        <v>823</v>
      </c>
      <c r="C242" s="67">
        <v>73</v>
      </c>
      <c r="D242" s="67" t="s">
        <v>346</v>
      </c>
      <c r="E242" s="71">
        <v>8.3491680284797198E-2</v>
      </c>
      <c r="F242" s="68">
        <v>9.4302554027504897</v>
      </c>
      <c r="G242" s="71">
        <v>0.25</v>
      </c>
      <c r="H242" s="68">
        <v>67.092337917485295</v>
      </c>
      <c r="I242" s="71">
        <v>4.7504085439162898E-4</v>
      </c>
      <c r="J242" s="68">
        <v>11.689587426326099</v>
      </c>
      <c r="K242" s="71">
        <v>0</v>
      </c>
      <c r="L242" s="68">
        <v>58.742632612966602</v>
      </c>
    </row>
    <row r="243" spans="1:12" x14ac:dyDescent="0.2">
      <c r="A243" s="72" t="s">
        <v>824</v>
      </c>
      <c r="B243" s="66" t="s">
        <v>825</v>
      </c>
      <c r="C243" s="67">
        <v>73</v>
      </c>
      <c r="D243" s="67" t="s">
        <v>346</v>
      </c>
      <c r="E243" s="71">
        <v>8.3515817173422296E-2</v>
      </c>
      <c r="F243" s="68">
        <v>9.5284872298624794</v>
      </c>
      <c r="G243" s="71">
        <v>0.25</v>
      </c>
      <c r="H243" s="68">
        <v>67.092337917485295</v>
      </c>
      <c r="I243" s="71">
        <v>5.4745152026694196E-4</v>
      </c>
      <c r="J243" s="68">
        <v>11.9842829076621</v>
      </c>
      <c r="K243" s="71">
        <v>0</v>
      </c>
      <c r="L243" s="68">
        <v>58.742632612966602</v>
      </c>
    </row>
    <row r="244" spans="1:12" x14ac:dyDescent="0.2">
      <c r="A244" s="72" t="s">
        <v>826</v>
      </c>
      <c r="B244" s="66" t="s">
        <v>827</v>
      </c>
      <c r="C244" s="67">
        <v>73</v>
      </c>
      <c r="D244" s="67" t="s">
        <v>346</v>
      </c>
      <c r="E244" s="71">
        <v>0.10268050968166</v>
      </c>
      <c r="F244" s="68">
        <v>32.1218074656189</v>
      </c>
      <c r="G244" s="71">
        <v>0.25</v>
      </c>
      <c r="H244" s="68">
        <v>67.092337917485295</v>
      </c>
      <c r="I244" s="71">
        <v>5.8041529044980798E-2</v>
      </c>
      <c r="J244" s="68">
        <v>47.053045186640503</v>
      </c>
      <c r="K244" s="71">
        <v>0</v>
      </c>
      <c r="L244" s="68">
        <v>58.742632612966602</v>
      </c>
    </row>
    <row r="245" spans="1:12" x14ac:dyDescent="0.2">
      <c r="A245" s="72" t="s">
        <v>828</v>
      </c>
      <c r="B245" s="66" t="s">
        <v>829</v>
      </c>
      <c r="C245" s="67">
        <v>73</v>
      </c>
      <c r="D245" s="67" t="s">
        <v>346</v>
      </c>
      <c r="E245" s="71">
        <v>8.7975243147369694E-2</v>
      </c>
      <c r="F245" s="68">
        <v>13.850687622789801</v>
      </c>
      <c r="G245" s="71">
        <v>0.262461804055583</v>
      </c>
      <c r="H245" s="68">
        <v>75.442043222003903</v>
      </c>
      <c r="I245" s="71">
        <v>1.4639253865265901E-3</v>
      </c>
      <c r="J245" s="68">
        <v>13.457760314341799</v>
      </c>
      <c r="K245" s="71">
        <v>0</v>
      </c>
      <c r="L245" s="68">
        <v>58.742632612966602</v>
      </c>
    </row>
    <row r="246" spans="1:12" x14ac:dyDescent="0.2">
      <c r="A246" s="72" t="s">
        <v>830</v>
      </c>
      <c r="B246" s="66" t="s">
        <v>831</v>
      </c>
      <c r="C246" s="67">
        <v>73</v>
      </c>
      <c r="D246" s="67" t="s">
        <v>346</v>
      </c>
      <c r="E246" s="71">
        <v>0.100950853446426</v>
      </c>
      <c r="F246" s="68">
        <v>29.371316306483301</v>
      </c>
      <c r="G246" s="71">
        <v>0.29758456917023302</v>
      </c>
      <c r="H246" s="68">
        <v>85.166994106090399</v>
      </c>
      <c r="I246" s="71">
        <v>5.2679911690455498E-3</v>
      </c>
      <c r="J246" s="68">
        <v>15.618860510805501</v>
      </c>
      <c r="K246" s="71">
        <v>0</v>
      </c>
      <c r="L246" s="68">
        <v>58.742632612966602</v>
      </c>
    </row>
    <row r="247" spans="1:12" x14ac:dyDescent="0.2">
      <c r="A247" s="72" t="s">
        <v>832</v>
      </c>
      <c r="B247" s="66" t="s">
        <v>833</v>
      </c>
      <c r="C247" s="67">
        <v>73</v>
      </c>
      <c r="D247" s="67" t="s">
        <v>346</v>
      </c>
      <c r="E247" s="71">
        <v>0.13313570051811699</v>
      </c>
      <c r="F247" s="68">
        <v>62.671905697446</v>
      </c>
      <c r="G247" s="71">
        <v>0.26246180434342298</v>
      </c>
      <c r="H247" s="68">
        <v>75.834970530451898</v>
      </c>
      <c r="I247" s="71">
        <v>0.13694529721092699</v>
      </c>
      <c r="J247" s="68">
        <v>75.540275049115905</v>
      </c>
      <c r="K247" s="71">
        <v>0</v>
      </c>
      <c r="L247" s="68">
        <v>58.742632612966602</v>
      </c>
    </row>
    <row r="248" spans="1:12" x14ac:dyDescent="0.2">
      <c r="A248" s="72" t="s">
        <v>834</v>
      </c>
      <c r="B248" s="66" t="s">
        <v>835</v>
      </c>
      <c r="C248" s="67">
        <v>73</v>
      </c>
      <c r="D248" s="67" t="s">
        <v>346</v>
      </c>
      <c r="E248" s="71">
        <v>0.11100929235857999</v>
      </c>
      <c r="F248" s="68">
        <v>40.471512770137501</v>
      </c>
      <c r="G248" s="71">
        <v>0.25211972189248799</v>
      </c>
      <c r="H248" s="68">
        <v>69.7445972495088</v>
      </c>
      <c r="I248" s="71">
        <v>8.0908155183253005E-2</v>
      </c>
      <c r="J248" s="68">
        <v>56.188605108055</v>
      </c>
      <c r="K248" s="71">
        <v>0</v>
      </c>
      <c r="L248" s="68">
        <v>58.742632612966602</v>
      </c>
    </row>
    <row r="249" spans="1:12" x14ac:dyDescent="0.2">
      <c r="A249" s="72" t="s">
        <v>836</v>
      </c>
      <c r="B249" s="66" t="s">
        <v>837</v>
      </c>
      <c r="C249" s="67">
        <v>73</v>
      </c>
      <c r="D249" s="67" t="s">
        <v>346</v>
      </c>
      <c r="E249" s="71">
        <v>0.1319139523509</v>
      </c>
      <c r="F249" s="68">
        <v>61.689587426326099</v>
      </c>
      <c r="G249" s="71">
        <v>0.25</v>
      </c>
      <c r="H249" s="68">
        <v>67.092337917485295</v>
      </c>
      <c r="I249" s="71">
        <v>0.14574185705270001</v>
      </c>
      <c r="J249" s="68">
        <v>78.487229862475402</v>
      </c>
      <c r="K249" s="71">
        <v>0</v>
      </c>
      <c r="L249" s="68">
        <v>58.742632612966602</v>
      </c>
    </row>
    <row r="250" spans="1:12" x14ac:dyDescent="0.2">
      <c r="A250" s="72" t="s">
        <v>838</v>
      </c>
      <c r="B250" s="66" t="s">
        <v>839</v>
      </c>
      <c r="C250" s="67">
        <v>73</v>
      </c>
      <c r="D250" s="67" t="s">
        <v>346</v>
      </c>
      <c r="E250" s="71">
        <v>0.14456228151270101</v>
      </c>
      <c r="F250" s="68">
        <v>71.807465618860505</v>
      </c>
      <c r="G250" s="71">
        <v>0.25</v>
      </c>
      <c r="H250" s="68">
        <v>67.092337917485295</v>
      </c>
      <c r="I250" s="71">
        <v>0.18368684453810399</v>
      </c>
      <c r="J250" s="68">
        <v>85.952848722986204</v>
      </c>
      <c r="K250" s="71">
        <v>0</v>
      </c>
      <c r="L250" s="68">
        <v>58.742632612966602</v>
      </c>
    </row>
    <row r="251" spans="1:12" x14ac:dyDescent="0.2">
      <c r="A251" s="72" t="s">
        <v>840</v>
      </c>
      <c r="B251" s="66" t="s">
        <v>841</v>
      </c>
      <c r="C251" s="67">
        <v>73</v>
      </c>
      <c r="D251" s="67" t="s">
        <v>346</v>
      </c>
      <c r="E251" s="71">
        <v>0.138245971909671</v>
      </c>
      <c r="F251" s="68">
        <v>67.092337917485295</v>
      </c>
      <c r="G251" s="71">
        <v>0.27036383383111601</v>
      </c>
      <c r="H251" s="68">
        <v>78.585461689587405</v>
      </c>
      <c r="I251" s="71">
        <v>0.14437408189789599</v>
      </c>
      <c r="J251" s="68">
        <v>78.094302554027493</v>
      </c>
      <c r="K251" s="71">
        <v>0</v>
      </c>
      <c r="L251" s="68">
        <v>58.742632612966602</v>
      </c>
    </row>
    <row r="252" spans="1:12" x14ac:dyDescent="0.2">
      <c r="A252" s="72" t="s">
        <v>842</v>
      </c>
      <c r="B252" s="66" t="s">
        <v>843</v>
      </c>
      <c r="C252" s="67">
        <v>73</v>
      </c>
      <c r="D252" s="67" t="s">
        <v>346</v>
      </c>
      <c r="E252" s="71">
        <v>0.123614693082175</v>
      </c>
      <c r="F252" s="68">
        <v>53.929273084479398</v>
      </c>
      <c r="G252" s="71">
        <v>0.26907749703238898</v>
      </c>
      <c r="H252" s="68">
        <v>78.290766208251497</v>
      </c>
      <c r="I252" s="71">
        <v>0.10176658221413599</v>
      </c>
      <c r="J252" s="68">
        <v>64.734774066797598</v>
      </c>
      <c r="K252" s="71">
        <v>0</v>
      </c>
      <c r="L252" s="68">
        <v>58.742632612966602</v>
      </c>
    </row>
    <row r="253" spans="1:12" x14ac:dyDescent="0.2">
      <c r="A253" s="72" t="s">
        <v>844</v>
      </c>
      <c r="B253" s="66" t="s">
        <v>845</v>
      </c>
      <c r="C253" s="67">
        <v>73</v>
      </c>
      <c r="D253" s="67" t="s">
        <v>346</v>
      </c>
      <c r="E253" s="71">
        <v>0.11472322663969101</v>
      </c>
      <c r="F253" s="68">
        <v>44.400785854616899</v>
      </c>
      <c r="G253" s="71">
        <v>0.25</v>
      </c>
      <c r="H253" s="68">
        <v>67.092337917485295</v>
      </c>
      <c r="I253" s="71">
        <v>9.4169679919073102E-2</v>
      </c>
      <c r="J253" s="68">
        <v>61.493123772102201</v>
      </c>
      <c r="K253" s="71">
        <v>0</v>
      </c>
      <c r="L253" s="68">
        <v>58.742632612966602</v>
      </c>
    </row>
    <row r="254" spans="1:12" x14ac:dyDescent="0.2">
      <c r="A254" s="72" t="s">
        <v>846</v>
      </c>
      <c r="B254" s="66" t="s">
        <v>847</v>
      </c>
      <c r="C254" s="67">
        <v>73</v>
      </c>
      <c r="D254" s="67" t="s">
        <v>346</v>
      </c>
      <c r="E254" s="71">
        <v>0.112018907833235</v>
      </c>
      <c r="F254" s="68">
        <v>41.453831041257402</v>
      </c>
      <c r="G254" s="71">
        <v>0.25</v>
      </c>
      <c r="H254" s="68">
        <v>67.092337917485295</v>
      </c>
      <c r="I254" s="71">
        <v>8.6056723499706098E-2</v>
      </c>
      <c r="J254" s="68">
        <v>58.840864440078597</v>
      </c>
      <c r="K254" s="71">
        <v>0</v>
      </c>
      <c r="L254" s="68">
        <v>58.742632612966602</v>
      </c>
    </row>
    <row r="255" spans="1:12" x14ac:dyDescent="0.2">
      <c r="A255" s="72" t="s">
        <v>848</v>
      </c>
      <c r="B255" s="66" t="s">
        <v>849</v>
      </c>
      <c r="C255" s="67">
        <v>73</v>
      </c>
      <c r="D255" s="67" t="s">
        <v>346</v>
      </c>
      <c r="E255" s="71">
        <v>0.129024072513518</v>
      </c>
      <c r="F255" s="68">
        <v>58.447937131630603</v>
      </c>
      <c r="G255" s="71">
        <v>0.25</v>
      </c>
      <c r="H255" s="68">
        <v>67.092337917485295</v>
      </c>
      <c r="I255" s="71">
        <v>0.13707221754055399</v>
      </c>
      <c r="J255" s="68">
        <v>75.638506876227893</v>
      </c>
      <c r="K255" s="71">
        <v>0</v>
      </c>
      <c r="L255" s="68">
        <v>58.742632612966602</v>
      </c>
    </row>
    <row r="256" spans="1:12" x14ac:dyDescent="0.2">
      <c r="A256" s="72" t="s">
        <v>850</v>
      </c>
      <c r="B256" s="66" t="s">
        <v>851</v>
      </c>
      <c r="C256" s="67">
        <v>73</v>
      </c>
      <c r="D256" s="67" t="s">
        <v>346</v>
      </c>
      <c r="E256" s="71">
        <v>0.120391198995181</v>
      </c>
      <c r="F256" s="68">
        <v>50.589390962671899</v>
      </c>
      <c r="G256" s="71">
        <v>0.25</v>
      </c>
      <c r="H256" s="68">
        <v>67.092337917485295</v>
      </c>
      <c r="I256" s="71">
        <v>0.11117359698554399</v>
      </c>
      <c r="J256" s="68">
        <v>68.860510805500994</v>
      </c>
      <c r="K256" s="71">
        <v>0</v>
      </c>
      <c r="L256" s="68">
        <v>58.742632612966602</v>
      </c>
    </row>
    <row r="257" spans="1:12" x14ac:dyDescent="0.2">
      <c r="A257" s="72" t="s">
        <v>852</v>
      </c>
      <c r="B257" s="66" t="s">
        <v>853</v>
      </c>
      <c r="C257" s="67">
        <v>73</v>
      </c>
      <c r="D257" s="67" t="s">
        <v>346</v>
      </c>
      <c r="E257" s="71">
        <v>0.117093501408009</v>
      </c>
      <c r="F257" s="68">
        <v>46.954813359528501</v>
      </c>
      <c r="G257" s="71">
        <v>0.25</v>
      </c>
      <c r="H257" s="68">
        <v>67.092337917485295</v>
      </c>
      <c r="I257" s="71">
        <v>0.101280504224026</v>
      </c>
      <c r="J257" s="68">
        <v>64.538310412573693</v>
      </c>
      <c r="K257" s="71">
        <v>0</v>
      </c>
      <c r="L257" s="68">
        <v>58.742632612966602</v>
      </c>
    </row>
    <row r="258" spans="1:12" x14ac:dyDescent="0.2">
      <c r="A258" s="72" t="s">
        <v>854</v>
      </c>
      <c r="B258" s="66" t="s">
        <v>855</v>
      </c>
      <c r="C258" s="67">
        <v>73</v>
      </c>
      <c r="D258" s="67" t="s">
        <v>346</v>
      </c>
      <c r="E258" s="71">
        <v>0.105589705790174</v>
      </c>
      <c r="F258" s="68">
        <v>34.675834970530502</v>
      </c>
      <c r="G258" s="71">
        <v>0.25</v>
      </c>
      <c r="H258" s="68">
        <v>67.092337917485295</v>
      </c>
      <c r="I258" s="71">
        <v>6.6769117370520895E-2</v>
      </c>
      <c r="J258" s="68">
        <v>50.982318271119802</v>
      </c>
      <c r="K258" s="71">
        <v>0</v>
      </c>
      <c r="L258" s="68">
        <v>58.742632612966602</v>
      </c>
    </row>
    <row r="259" spans="1:12" x14ac:dyDescent="0.2">
      <c r="A259" s="72" t="s">
        <v>856</v>
      </c>
      <c r="B259" s="66" t="s">
        <v>857</v>
      </c>
      <c r="C259" s="67">
        <v>73</v>
      </c>
      <c r="D259" s="67" t="s">
        <v>346</v>
      </c>
      <c r="E259" s="71">
        <v>0.14382348846801199</v>
      </c>
      <c r="F259" s="68">
        <v>71.218074656188605</v>
      </c>
      <c r="G259" s="71">
        <v>0.38192855203444398</v>
      </c>
      <c r="H259" s="68">
        <v>93.713163064832997</v>
      </c>
      <c r="I259" s="71">
        <v>4.9541913369593397E-2</v>
      </c>
      <c r="J259" s="68">
        <v>42.436149312377196</v>
      </c>
      <c r="K259" s="71">
        <v>0</v>
      </c>
      <c r="L259" s="68">
        <v>58.742632612966602</v>
      </c>
    </row>
    <row r="260" spans="1:12" x14ac:dyDescent="0.2">
      <c r="A260" s="72" t="s">
        <v>858</v>
      </c>
      <c r="B260" s="66" t="s">
        <v>859</v>
      </c>
      <c r="C260" s="67">
        <v>73</v>
      </c>
      <c r="D260" s="67" t="s">
        <v>346</v>
      </c>
      <c r="E260" s="71">
        <v>0.160382323802058</v>
      </c>
      <c r="F260" s="68">
        <v>79.469548133595296</v>
      </c>
      <c r="G260" s="71">
        <v>0.29385302656988599</v>
      </c>
      <c r="H260" s="68">
        <v>84.282907662082494</v>
      </c>
      <c r="I260" s="71">
        <v>0.187293944836289</v>
      </c>
      <c r="J260" s="68">
        <v>86.247544204322196</v>
      </c>
      <c r="K260" s="71">
        <v>0</v>
      </c>
      <c r="L260" s="68">
        <v>58.742632612966602</v>
      </c>
    </row>
    <row r="261" spans="1:12" x14ac:dyDescent="0.2">
      <c r="A261" s="72" t="s">
        <v>860</v>
      </c>
      <c r="B261" s="66" t="s">
        <v>861</v>
      </c>
      <c r="C261" s="67">
        <v>73</v>
      </c>
      <c r="D261" s="67" t="s">
        <v>346</v>
      </c>
      <c r="E261" s="71">
        <v>0.13464935420256999</v>
      </c>
      <c r="F261" s="68">
        <v>64.243614931237701</v>
      </c>
      <c r="G261" s="71">
        <v>0.27301553732744699</v>
      </c>
      <c r="H261" s="68">
        <v>79.273084479371306</v>
      </c>
      <c r="I261" s="71">
        <v>0.130932525280264</v>
      </c>
      <c r="J261" s="68">
        <v>73.575638506876203</v>
      </c>
      <c r="K261" s="71">
        <v>0</v>
      </c>
      <c r="L261" s="68">
        <v>58.742632612966602</v>
      </c>
    </row>
    <row r="262" spans="1:12" x14ac:dyDescent="0.2">
      <c r="A262" s="72" t="s">
        <v>862</v>
      </c>
      <c r="B262" s="66" t="s">
        <v>863</v>
      </c>
      <c r="C262" s="67">
        <v>73</v>
      </c>
      <c r="D262" s="67" t="s">
        <v>346</v>
      </c>
      <c r="E262" s="71">
        <v>0.123468031908092</v>
      </c>
      <c r="F262" s="68">
        <v>53.831041257367403</v>
      </c>
      <c r="G262" s="71">
        <v>0.24828798778869501</v>
      </c>
      <c r="H262" s="68">
        <v>18.467583497052999</v>
      </c>
      <c r="I262" s="71">
        <v>0.122116107935581</v>
      </c>
      <c r="J262" s="68">
        <v>71.709233791748503</v>
      </c>
      <c r="K262" s="71">
        <v>0</v>
      </c>
      <c r="L262" s="68">
        <v>58.742632612966602</v>
      </c>
    </row>
    <row r="263" spans="1:12" x14ac:dyDescent="0.2">
      <c r="A263" s="72" t="s">
        <v>864</v>
      </c>
      <c r="B263" s="66" t="s">
        <v>865</v>
      </c>
      <c r="C263" s="67">
        <v>73</v>
      </c>
      <c r="D263" s="67" t="s">
        <v>346</v>
      </c>
      <c r="E263" s="71">
        <v>0.10600508228902999</v>
      </c>
      <c r="F263" s="68">
        <v>35.461689587426299</v>
      </c>
      <c r="G263" s="71">
        <v>0.25</v>
      </c>
      <c r="H263" s="68">
        <v>67.092337917485295</v>
      </c>
      <c r="I263" s="71">
        <v>6.8015246867089998E-2</v>
      </c>
      <c r="J263" s="68">
        <v>51.768172888015698</v>
      </c>
      <c r="K263" s="71">
        <v>0</v>
      </c>
      <c r="L263" s="68">
        <v>58.742632612966602</v>
      </c>
    </row>
    <row r="264" spans="1:12" x14ac:dyDescent="0.2">
      <c r="A264" s="72" t="s">
        <v>866</v>
      </c>
      <c r="B264" s="66" t="s">
        <v>867</v>
      </c>
      <c r="C264" s="67">
        <v>73</v>
      </c>
      <c r="D264" s="67" t="s">
        <v>346</v>
      </c>
      <c r="E264" s="71">
        <v>0.11752182736934701</v>
      </c>
      <c r="F264" s="68">
        <v>47.740667976424398</v>
      </c>
      <c r="G264" s="71">
        <v>0.24931878829957799</v>
      </c>
      <c r="H264" s="68">
        <v>20.8251473477407</v>
      </c>
      <c r="I264" s="71">
        <v>0.10324669380846201</v>
      </c>
      <c r="J264" s="68">
        <v>65.4223968565815</v>
      </c>
      <c r="K264" s="71">
        <v>0</v>
      </c>
      <c r="L264" s="68">
        <v>58.742632612966602</v>
      </c>
    </row>
    <row r="265" spans="1:12" x14ac:dyDescent="0.2">
      <c r="A265" s="72" t="s">
        <v>868</v>
      </c>
      <c r="B265" s="66" t="s">
        <v>869</v>
      </c>
      <c r="C265" s="67">
        <v>73</v>
      </c>
      <c r="D265" s="67" t="s">
        <v>346</v>
      </c>
      <c r="E265" s="71">
        <v>0.131689745349273</v>
      </c>
      <c r="F265" s="68">
        <v>61.493123772102201</v>
      </c>
      <c r="G265" s="71">
        <v>0.312309021717113</v>
      </c>
      <c r="H265" s="68">
        <v>88.015717092337894</v>
      </c>
      <c r="I265" s="71">
        <v>8.2760214330707599E-2</v>
      </c>
      <c r="J265" s="68">
        <v>57.465618860510801</v>
      </c>
      <c r="K265" s="71">
        <v>0</v>
      </c>
      <c r="L265" s="68">
        <v>58.742632612966602</v>
      </c>
    </row>
    <row r="266" spans="1:12" x14ac:dyDescent="0.2">
      <c r="A266" s="72" t="s">
        <v>870</v>
      </c>
      <c r="B266" s="66" t="s">
        <v>871</v>
      </c>
      <c r="C266" s="67">
        <v>73</v>
      </c>
      <c r="D266" s="67" t="s">
        <v>346</v>
      </c>
      <c r="E266" s="71">
        <v>0.17461477535445599</v>
      </c>
      <c r="F266" s="68">
        <v>83.889980353634598</v>
      </c>
      <c r="G266" s="71">
        <v>0.37687994305342698</v>
      </c>
      <c r="H266" s="68">
        <v>93.2220039292731</v>
      </c>
      <c r="I266" s="71">
        <v>0.146964383009942</v>
      </c>
      <c r="J266" s="68">
        <v>79.273084479371306</v>
      </c>
      <c r="K266" s="71">
        <v>0</v>
      </c>
      <c r="L266" s="68">
        <v>58.742632612966602</v>
      </c>
    </row>
    <row r="267" spans="1:12" x14ac:dyDescent="0.2">
      <c r="A267" s="72" t="s">
        <v>872</v>
      </c>
      <c r="B267" s="66" t="s">
        <v>873</v>
      </c>
      <c r="C267" s="67">
        <v>73</v>
      </c>
      <c r="D267" s="67" t="s">
        <v>346</v>
      </c>
      <c r="E267" s="71">
        <v>0.143804546820539</v>
      </c>
      <c r="F267" s="68">
        <v>71.119842829076603</v>
      </c>
      <c r="G267" s="71">
        <v>0.35477677359295601</v>
      </c>
      <c r="H267" s="68">
        <v>90.864440078585503</v>
      </c>
      <c r="I267" s="71">
        <v>7.6636866868661599E-2</v>
      </c>
      <c r="J267" s="68">
        <v>54.813359528487197</v>
      </c>
      <c r="K267" s="71">
        <v>0</v>
      </c>
      <c r="L267" s="68">
        <v>58.742632612966602</v>
      </c>
    </row>
    <row r="268" spans="1:12" x14ac:dyDescent="0.2">
      <c r="A268" s="72" t="s">
        <v>874</v>
      </c>
      <c r="B268" s="66" t="s">
        <v>875</v>
      </c>
      <c r="C268" s="67">
        <v>73</v>
      </c>
      <c r="D268" s="67" t="s">
        <v>346</v>
      </c>
      <c r="E268" s="71">
        <v>0.117416831076133</v>
      </c>
      <c r="F268" s="68">
        <v>47.5442043222004</v>
      </c>
      <c r="G268" s="71">
        <v>0.25211972189248799</v>
      </c>
      <c r="H268" s="68">
        <v>69.7445972495088</v>
      </c>
      <c r="I268" s="71">
        <v>0.100130771335912</v>
      </c>
      <c r="J268" s="68">
        <v>63.850687622789799</v>
      </c>
      <c r="K268" s="71">
        <v>0</v>
      </c>
      <c r="L268" s="68">
        <v>58.742632612966602</v>
      </c>
    </row>
    <row r="269" spans="1:12" x14ac:dyDescent="0.2">
      <c r="A269" s="72" t="s">
        <v>876</v>
      </c>
      <c r="B269" s="66" t="s">
        <v>877</v>
      </c>
      <c r="C269" s="67">
        <v>73</v>
      </c>
      <c r="D269" s="67" t="s">
        <v>346</v>
      </c>
      <c r="E269" s="71">
        <v>0.128100310683194</v>
      </c>
      <c r="F269" s="68">
        <v>57.563850687622804</v>
      </c>
      <c r="G269" s="71">
        <v>0.27492360868684501</v>
      </c>
      <c r="H269" s="68">
        <v>79.862475442043205</v>
      </c>
      <c r="I269" s="71">
        <v>0.10937732336273701</v>
      </c>
      <c r="J269" s="68">
        <v>68.271119842829094</v>
      </c>
      <c r="K269" s="71">
        <v>0</v>
      </c>
      <c r="L269" s="68">
        <v>58.742632612966602</v>
      </c>
    </row>
    <row r="270" spans="1:12" x14ac:dyDescent="0.2">
      <c r="A270" s="72" t="s">
        <v>878</v>
      </c>
      <c r="B270" s="66" t="s">
        <v>879</v>
      </c>
      <c r="C270" s="67">
        <v>73</v>
      </c>
      <c r="D270" s="67" t="s">
        <v>346</v>
      </c>
      <c r="E270" s="71">
        <v>9.3008220842018305E-2</v>
      </c>
      <c r="F270" s="68">
        <v>19.842829076620799</v>
      </c>
      <c r="G270" s="71">
        <v>0.25</v>
      </c>
      <c r="H270" s="68">
        <v>67.092337917485295</v>
      </c>
      <c r="I270" s="71">
        <v>2.9024662526055001E-2</v>
      </c>
      <c r="J270" s="68">
        <v>30.157170923379201</v>
      </c>
      <c r="K270" s="71">
        <v>0</v>
      </c>
      <c r="L270" s="68">
        <v>58.742632612966602</v>
      </c>
    </row>
    <row r="271" spans="1:12" x14ac:dyDescent="0.2">
      <c r="A271" s="72" t="s">
        <v>880</v>
      </c>
      <c r="B271" s="66" t="s">
        <v>881</v>
      </c>
      <c r="C271" s="67">
        <v>73</v>
      </c>
      <c r="D271" s="67" t="s">
        <v>346</v>
      </c>
      <c r="E271" s="71">
        <v>0.104129717723511</v>
      </c>
      <c r="F271" s="68">
        <v>33.791748526522603</v>
      </c>
      <c r="G271" s="71">
        <v>0.25211972189248799</v>
      </c>
      <c r="H271" s="68">
        <v>69.7445972495088</v>
      </c>
      <c r="I271" s="71">
        <v>6.0269431278044801E-2</v>
      </c>
      <c r="J271" s="68">
        <v>48.526522593320202</v>
      </c>
      <c r="K271" s="71">
        <v>0</v>
      </c>
      <c r="L271" s="68">
        <v>58.742632612966602</v>
      </c>
    </row>
    <row r="272" spans="1:12" x14ac:dyDescent="0.2">
      <c r="A272" s="72" t="s">
        <v>882</v>
      </c>
      <c r="B272" s="66" t="s">
        <v>883</v>
      </c>
      <c r="C272" s="67">
        <v>73</v>
      </c>
      <c r="D272" s="67" t="s">
        <v>346</v>
      </c>
      <c r="E272" s="71">
        <v>0.10070762209539399</v>
      </c>
      <c r="F272" s="68">
        <v>29.076620825147302</v>
      </c>
      <c r="G272" s="71">
        <v>0.25</v>
      </c>
      <c r="H272" s="68">
        <v>67.092337917485295</v>
      </c>
      <c r="I272" s="71">
        <v>5.2122866286182297E-2</v>
      </c>
      <c r="J272" s="68">
        <v>44.400785854616899</v>
      </c>
      <c r="K272" s="71">
        <v>0</v>
      </c>
      <c r="L272" s="68">
        <v>58.742632612966602</v>
      </c>
    </row>
    <row r="273" spans="1:12" x14ac:dyDescent="0.2">
      <c r="A273" s="72" t="s">
        <v>884</v>
      </c>
      <c r="B273" s="66" t="s">
        <v>885</v>
      </c>
      <c r="C273" s="67">
        <v>73</v>
      </c>
      <c r="D273" s="67" t="s">
        <v>346</v>
      </c>
      <c r="E273" s="71">
        <v>0.100407811934026</v>
      </c>
      <c r="F273" s="68">
        <v>28.6836935166994</v>
      </c>
      <c r="G273" s="71">
        <v>0.25</v>
      </c>
      <c r="H273" s="68">
        <v>67.092337917485295</v>
      </c>
      <c r="I273" s="71">
        <v>5.1223435802076799E-2</v>
      </c>
      <c r="J273" s="68">
        <v>43.614931237721002</v>
      </c>
      <c r="K273" s="71">
        <v>0</v>
      </c>
      <c r="L273" s="68">
        <v>58.742632612966602</v>
      </c>
    </row>
    <row r="274" spans="1:12" x14ac:dyDescent="0.2">
      <c r="A274" s="72" t="s">
        <v>886</v>
      </c>
      <c r="B274" s="66" t="s">
        <v>887</v>
      </c>
      <c r="C274" s="67">
        <v>73</v>
      </c>
      <c r="D274" s="67" t="s">
        <v>346</v>
      </c>
      <c r="E274" s="71">
        <v>0.123937381931053</v>
      </c>
      <c r="F274" s="68">
        <v>54.223968565815298</v>
      </c>
      <c r="G274" s="71">
        <v>0.28391555027980298</v>
      </c>
      <c r="H274" s="68">
        <v>82.220039292730803</v>
      </c>
      <c r="I274" s="71">
        <v>8.7896595513356907E-2</v>
      </c>
      <c r="J274" s="68">
        <v>59.528487229862499</v>
      </c>
      <c r="K274" s="71">
        <v>0</v>
      </c>
      <c r="L274" s="68">
        <v>58.742632612966602</v>
      </c>
    </row>
    <row r="275" spans="1:12" x14ac:dyDescent="0.2">
      <c r="A275" s="72" t="s">
        <v>888</v>
      </c>
      <c r="B275" s="66" t="s">
        <v>889</v>
      </c>
      <c r="C275" s="67">
        <v>73</v>
      </c>
      <c r="D275" s="67" t="s">
        <v>346</v>
      </c>
      <c r="E275" s="71">
        <v>0.15060395199968701</v>
      </c>
      <c r="F275" s="68">
        <v>74.754420432220002</v>
      </c>
      <c r="G275" s="71">
        <v>0.27755638460234</v>
      </c>
      <c r="H275" s="68">
        <v>80.550098231827107</v>
      </c>
      <c r="I275" s="71">
        <v>0.172938815702184</v>
      </c>
      <c r="J275" s="68">
        <v>84.086444007858503</v>
      </c>
      <c r="K275" s="71">
        <v>1.3166556945358801E-3</v>
      </c>
      <c r="L275" s="68">
        <v>65.520628683693502</v>
      </c>
    </row>
    <row r="276" spans="1:12" x14ac:dyDescent="0.2">
      <c r="A276" s="72" t="s">
        <v>890</v>
      </c>
      <c r="B276" s="66" t="s">
        <v>891</v>
      </c>
      <c r="C276" s="67">
        <v>73</v>
      </c>
      <c r="D276" s="67" t="s">
        <v>346</v>
      </c>
      <c r="E276" s="71">
        <v>0.14002801720066399</v>
      </c>
      <c r="F276" s="68">
        <v>68.369351669941096</v>
      </c>
      <c r="G276" s="71">
        <v>0.27119721892487703</v>
      </c>
      <c r="H276" s="68">
        <v>78.978388998035399</v>
      </c>
      <c r="I276" s="71">
        <v>0.148886832677115</v>
      </c>
      <c r="J276" s="68">
        <v>79.567779960707298</v>
      </c>
      <c r="K276" s="71">
        <v>0</v>
      </c>
      <c r="L276" s="68">
        <v>58.742632612966602</v>
      </c>
    </row>
    <row r="277" spans="1:12" x14ac:dyDescent="0.2">
      <c r="A277" s="72" t="s">
        <v>892</v>
      </c>
      <c r="B277" s="66" t="s">
        <v>893</v>
      </c>
      <c r="C277" s="67">
        <v>73</v>
      </c>
      <c r="D277" s="67" t="s">
        <v>346</v>
      </c>
      <c r="E277" s="71">
        <v>0.149656842688981</v>
      </c>
      <c r="F277" s="68">
        <v>74.459724950884095</v>
      </c>
      <c r="G277" s="71">
        <v>0.26695777513990199</v>
      </c>
      <c r="H277" s="68">
        <v>77.603143418467596</v>
      </c>
      <c r="I277" s="71">
        <v>0.182012752927042</v>
      </c>
      <c r="J277" s="68">
        <v>85.461689587426307</v>
      </c>
      <c r="K277" s="71">
        <v>0</v>
      </c>
      <c r="L277" s="68">
        <v>58.742632612966602</v>
      </c>
    </row>
    <row r="278" spans="1:12" x14ac:dyDescent="0.2">
      <c r="A278" s="72" t="s">
        <v>894</v>
      </c>
      <c r="B278" s="66" t="s">
        <v>895</v>
      </c>
      <c r="C278" s="67">
        <v>73</v>
      </c>
      <c r="D278" s="67" t="s">
        <v>346</v>
      </c>
      <c r="E278" s="71">
        <v>0.14424569366055301</v>
      </c>
      <c r="F278" s="68">
        <v>71.6110019646365</v>
      </c>
      <c r="G278" s="71">
        <v>0.25835062406419901</v>
      </c>
      <c r="H278" s="68">
        <v>73.575638506876203</v>
      </c>
      <c r="I278" s="71">
        <v>0.17438645691745899</v>
      </c>
      <c r="J278" s="68">
        <v>84.5776031434185</v>
      </c>
      <c r="K278" s="71">
        <v>0</v>
      </c>
      <c r="L278" s="68">
        <v>58.742632612966602</v>
      </c>
    </row>
    <row r="279" spans="1:12" x14ac:dyDescent="0.2">
      <c r="A279" s="72" t="s">
        <v>896</v>
      </c>
      <c r="B279" s="66" t="s">
        <v>897</v>
      </c>
      <c r="C279" s="67">
        <v>73</v>
      </c>
      <c r="D279" s="67" t="s">
        <v>346</v>
      </c>
      <c r="E279" s="71">
        <v>0.12062415385167399</v>
      </c>
      <c r="F279" s="68">
        <v>50.785854616895897</v>
      </c>
      <c r="G279" s="71">
        <v>0.26246180434342298</v>
      </c>
      <c r="H279" s="68">
        <v>75.834970530451898</v>
      </c>
      <c r="I279" s="71">
        <v>9.9410657211598696E-2</v>
      </c>
      <c r="J279" s="68">
        <v>63.457760314341797</v>
      </c>
      <c r="K279" s="71">
        <v>0</v>
      </c>
      <c r="L279" s="68">
        <v>58.742632612966602</v>
      </c>
    </row>
    <row r="280" spans="1:12" x14ac:dyDescent="0.2">
      <c r="A280" s="72" t="s">
        <v>898</v>
      </c>
      <c r="B280" s="66" t="s">
        <v>899</v>
      </c>
      <c r="C280" s="67">
        <v>73</v>
      </c>
      <c r="D280" s="67" t="s">
        <v>346</v>
      </c>
      <c r="E280" s="71">
        <v>0.145822485451784</v>
      </c>
      <c r="F280" s="68">
        <v>72.102161100196497</v>
      </c>
      <c r="G280" s="71">
        <v>0.25</v>
      </c>
      <c r="H280" s="68">
        <v>67.092337917485295</v>
      </c>
      <c r="I280" s="71">
        <v>0.187467456355351</v>
      </c>
      <c r="J280" s="68">
        <v>86.345776031434198</v>
      </c>
      <c r="K280" s="71">
        <v>0</v>
      </c>
      <c r="L280" s="68">
        <v>58.742632612966602</v>
      </c>
    </row>
    <row r="281" spans="1:12" x14ac:dyDescent="0.2">
      <c r="A281" s="72" t="s">
        <v>900</v>
      </c>
      <c r="B281" s="66" t="s">
        <v>901</v>
      </c>
      <c r="C281" s="67">
        <v>73</v>
      </c>
      <c r="D281" s="67" t="s">
        <v>346</v>
      </c>
      <c r="E281" s="71">
        <v>0.147345836489818</v>
      </c>
      <c r="F281" s="68">
        <v>73.084479371316306</v>
      </c>
      <c r="G281" s="71">
        <v>0.30607811954540198</v>
      </c>
      <c r="H281" s="68">
        <v>86.738703339882093</v>
      </c>
      <c r="I281" s="71">
        <v>0.13595938992405299</v>
      </c>
      <c r="J281" s="68">
        <v>75.245579567779998</v>
      </c>
      <c r="K281" s="71">
        <v>0</v>
      </c>
      <c r="L281" s="68">
        <v>58.742632612966602</v>
      </c>
    </row>
    <row r="282" spans="1:12" x14ac:dyDescent="0.2">
      <c r="A282" s="72" t="s">
        <v>902</v>
      </c>
      <c r="B282" s="66" t="s">
        <v>903</v>
      </c>
      <c r="C282" s="67">
        <v>73</v>
      </c>
      <c r="D282" s="67" t="s">
        <v>346</v>
      </c>
      <c r="E282" s="71">
        <v>0.11772694092544</v>
      </c>
      <c r="F282" s="68">
        <v>48.035363457760297</v>
      </c>
      <c r="G282" s="71">
        <v>0.25</v>
      </c>
      <c r="H282" s="68">
        <v>67.092337917485295</v>
      </c>
      <c r="I282" s="71">
        <v>0.103180822776321</v>
      </c>
      <c r="J282" s="68">
        <v>65.324165029469597</v>
      </c>
      <c r="K282" s="71">
        <v>0</v>
      </c>
      <c r="L282" s="68">
        <v>58.742632612966602</v>
      </c>
    </row>
    <row r="283" spans="1:12" x14ac:dyDescent="0.2">
      <c r="A283" s="72" t="s">
        <v>904</v>
      </c>
      <c r="B283" s="66" t="s">
        <v>905</v>
      </c>
      <c r="C283" s="67">
        <v>73</v>
      </c>
      <c r="D283" s="67" t="s">
        <v>346</v>
      </c>
      <c r="E283" s="71">
        <v>0.106627627998747</v>
      </c>
      <c r="F283" s="68">
        <v>36.149312377210201</v>
      </c>
      <c r="G283" s="71">
        <v>0.25</v>
      </c>
      <c r="H283" s="68">
        <v>67.092337917485295</v>
      </c>
      <c r="I283" s="71">
        <v>6.9882883996242096E-2</v>
      </c>
      <c r="J283" s="68">
        <v>52.357563850687598</v>
      </c>
      <c r="K283" s="71">
        <v>0</v>
      </c>
      <c r="L283" s="68">
        <v>58.742632612966602</v>
      </c>
    </row>
    <row r="284" spans="1:12" x14ac:dyDescent="0.2">
      <c r="A284" s="72" t="s">
        <v>906</v>
      </c>
      <c r="B284" s="66" t="s">
        <v>907</v>
      </c>
      <c r="C284" s="67">
        <v>73</v>
      </c>
      <c r="D284" s="67" t="s">
        <v>346</v>
      </c>
      <c r="E284" s="71">
        <v>9.2870016704105302E-2</v>
      </c>
      <c r="F284" s="68">
        <v>19.7445972495088</v>
      </c>
      <c r="G284" s="71">
        <v>0.25</v>
      </c>
      <c r="H284" s="68">
        <v>67.092337917485295</v>
      </c>
      <c r="I284" s="71">
        <v>2.729339441778E-2</v>
      </c>
      <c r="J284" s="68">
        <v>28.6836935166994</v>
      </c>
      <c r="K284" s="71">
        <v>1.3166556945358801E-3</v>
      </c>
      <c r="L284" s="68">
        <v>65.520628683693502</v>
      </c>
    </row>
    <row r="285" spans="1:12" x14ac:dyDescent="0.2">
      <c r="A285" s="72" t="s">
        <v>908</v>
      </c>
      <c r="B285" s="66" t="s">
        <v>909</v>
      </c>
      <c r="C285" s="67">
        <v>73</v>
      </c>
      <c r="D285" s="67" t="s">
        <v>346</v>
      </c>
      <c r="E285" s="71">
        <v>0.10517816699239201</v>
      </c>
      <c r="F285" s="68">
        <v>34.381139489194503</v>
      </c>
      <c r="G285" s="71">
        <v>0.25</v>
      </c>
      <c r="H285" s="68">
        <v>67.092337917485295</v>
      </c>
      <c r="I285" s="71">
        <v>6.5534500977175197E-2</v>
      </c>
      <c r="J285" s="68">
        <v>50.2946954813359</v>
      </c>
      <c r="K285" s="71">
        <v>0</v>
      </c>
      <c r="L285" s="68">
        <v>58.742632612966602</v>
      </c>
    </row>
    <row r="286" spans="1:12" x14ac:dyDescent="0.2">
      <c r="A286" s="72" t="s">
        <v>910</v>
      </c>
      <c r="B286" s="66" t="s">
        <v>911</v>
      </c>
      <c r="C286" s="67">
        <v>73</v>
      </c>
      <c r="D286" s="67" t="s">
        <v>346</v>
      </c>
      <c r="E286" s="71">
        <v>0.12578874219589101</v>
      </c>
      <c r="F286" s="68">
        <v>55.8939096267191</v>
      </c>
      <c r="G286" s="71">
        <v>0.245947164631617</v>
      </c>
      <c r="H286" s="68">
        <v>15.8153241650295</v>
      </c>
      <c r="I286" s="71">
        <v>0.13141906195605599</v>
      </c>
      <c r="J286" s="68">
        <v>73.870333988212195</v>
      </c>
      <c r="K286" s="71">
        <v>0</v>
      </c>
      <c r="L286" s="68">
        <v>58.742632612966602</v>
      </c>
    </row>
    <row r="287" spans="1:12" x14ac:dyDescent="0.2">
      <c r="A287" s="72" t="s">
        <v>912</v>
      </c>
      <c r="B287" s="66" t="s">
        <v>913</v>
      </c>
      <c r="C287" s="67">
        <v>73</v>
      </c>
      <c r="D287" s="67" t="s">
        <v>346</v>
      </c>
      <c r="E287" s="71">
        <v>8.92053263487151E-2</v>
      </c>
      <c r="F287" s="68">
        <v>15.618860510805501</v>
      </c>
      <c r="G287" s="71">
        <v>0.25</v>
      </c>
      <c r="H287" s="68">
        <v>67.092337917485295</v>
      </c>
      <c r="I287" s="71">
        <v>1.76159790461453E-2</v>
      </c>
      <c r="J287" s="68">
        <v>23.379174852652302</v>
      </c>
      <c r="K287" s="71">
        <v>0</v>
      </c>
      <c r="L287" s="68">
        <v>58.742632612966602</v>
      </c>
    </row>
    <row r="288" spans="1:12" x14ac:dyDescent="0.2">
      <c r="A288" s="72" t="s">
        <v>914</v>
      </c>
      <c r="B288" s="66" t="s">
        <v>915</v>
      </c>
      <c r="C288" s="67">
        <v>73</v>
      </c>
      <c r="D288" s="67" t="s">
        <v>346</v>
      </c>
      <c r="E288" s="71">
        <v>0.235526954921668</v>
      </c>
      <c r="F288" s="68">
        <v>91.846758349705297</v>
      </c>
      <c r="G288" s="71">
        <v>0.70590098635722798</v>
      </c>
      <c r="H288" s="68">
        <v>98.722986247544199</v>
      </c>
      <c r="I288" s="71">
        <v>6.7987840777615396E-4</v>
      </c>
      <c r="J288" s="68">
        <v>12.475442043221999</v>
      </c>
      <c r="K288" s="71">
        <v>0</v>
      </c>
      <c r="L288" s="68">
        <v>58.742632612966602</v>
      </c>
    </row>
    <row r="289" spans="1:12" x14ac:dyDescent="0.2">
      <c r="A289" s="72" t="s">
        <v>916</v>
      </c>
      <c r="B289" s="66" t="s">
        <v>917</v>
      </c>
      <c r="C289" s="67">
        <v>36</v>
      </c>
      <c r="D289" s="67" t="s">
        <v>346</v>
      </c>
      <c r="E289" s="71">
        <v>0.17616751390999</v>
      </c>
      <c r="F289" s="68">
        <v>53.191489361702097</v>
      </c>
      <c r="G289" s="71">
        <v>0.401014361331342</v>
      </c>
      <c r="H289" s="68">
        <v>93.971631205673802</v>
      </c>
      <c r="I289" s="71">
        <v>3.3852862438394499E-2</v>
      </c>
      <c r="J289" s="68">
        <v>85.815602836879407</v>
      </c>
      <c r="K289" s="71">
        <v>9.3635317960234499E-2</v>
      </c>
      <c r="L289" s="68">
        <v>38.297872340425499</v>
      </c>
    </row>
    <row r="290" spans="1:12" x14ac:dyDescent="0.2">
      <c r="A290" s="72" t="s">
        <v>918</v>
      </c>
      <c r="B290" s="66" t="s">
        <v>919</v>
      </c>
      <c r="C290" s="67">
        <v>36</v>
      </c>
      <c r="D290" s="67" t="s">
        <v>346</v>
      </c>
      <c r="E290" s="71">
        <v>0.18026682780339501</v>
      </c>
      <c r="F290" s="68">
        <v>54.609929078014197</v>
      </c>
      <c r="G290" s="71">
        <v>0.43794399613766499</v>
      </c>
      <c r="H290" s="68">
        <v>94.680851063829806</v>
      </c>
      <c r="I290" s="71">
        <v>4.48239518066725E-2</v>
      </c>
      <c r="J290" s="68">
        <v>88.297872340425499</v>
      </c>
      <c r="K290" s="71">
        <v>5.8032535465848703E-2</v>
      </c>
      <c r="L290" s="68">
        <v>23.758865248227</v>
      </c>
    </row>
    <row r="291" spans="1:12" x14ac:dyDescent="0.2">
      <c r="A291" s="72" t="s">
        <v>920</v>
      </c>
      <c r="B291" s="66" t="s">
        <v>921</v>
      </c>
      <c r="C291" s="67">
        <v>36</v>
      </c>
      <c r="D291" s="67" t="s">
        <v>346</v>
      </c>
      <c r="E291" s="71">
        <v>0.34289546336886401</v>
      </c>
      <c r="F291" s="68">
        <v>93.617021276595807</v>
      </c>
      <c r="G291" s="71">
        <v>0.82918418283240702</v>
      </c>
      <c r="H291" s="68">
        <v>98.936170212766001</v>
      </c>
      <c r="I291" s="71">
        <v>0.193504507761669</v>
      </c>
      <c r="J291" s="68">
        <v>95.744680851063805</v>
      </c>
      <c r="K291" s="71">
        <v>5.9976995125157603E-3</v>
      </c>
      <c r="L291" s="68">
        <v>4.6099290780141802</v>
      </c>
    </row>
    <row r="292" spans="1:12" x14ac:dyDescent="0.2">
      <c r="A292" s="72" t="s">
        <v>922</v>
      </c>
      <c r="B292" s="66" t="s">
        <v>923</v>
      </c>
      <c r="C292" s="67">
        <v>36</v>
      </c>
      <c r="D292" s="67" t="s">
        <v>346</v>
      </c>
      <c r="E292" s="71">
        <v>0.52604543953955996</v>
      </c>
      <c r="F292" s="68">
        <v>99.290780141843996</v>
      </c>
      <c r="G292" s="71">
        <v>0.61121875551222005</v>
      </c>
      <c r="H292" s="68">
        <v>97.163120567375898</v>
      </c>
      <c r="I292" s="71">
        <v>0.94996516128797803</v>
      </c>
      <c r="J292" s="68">
        <v>100</v>
      </c>
      <c r="K292" s="71">
        <v>1.6952401818480602E-2</v>
      </c>
      <c r="L292" s="68">
        <v>9.5744680851063801</v>
      </c>
    </row>
    <row r="293" spans="1:12" x14ac:dyDescent="0.2">
      <c r="A293" s="72" t="s">
        <v>924</v>
      </c>
      <c r="B293" s="66" t="s">
        <v>925</v>
      </c>
      <c r="C293" s="67">
        <v>73</v>
      </c>
      <c r="D293" s="67" t="s">
        <v>346</v>
      </c>
      <c r="E293" s="71">
        <v>0.21514366391533499</v>
      </c>
      <c r="F293" s="68">
        <v>90.078585461689599</v>
      </c>
      <c r="G293" s="71">
        <v>0.475381466721427</v>
      </c>
      <c r="H293" s="68">
        <v>96.070726915520595</v>
      </c>
      <c r="I293" s="71">
        <v>0.159516279468292</v>
      </c>
      <c r="J293" s="68">
        <v>82.023575638506898</v>
      </c>
      <c r="K293" s="71">
        <v>1.0533245556286999E-2</v>
      </c>
      <c r="L293" s="68">
        <v>75.245579567779998</v>
      </c>
    </row>
    <row r="294" spans="1:12" x14ac:dyDescent="0.2">
      <c r="A294" s="72" t="s">
        <v>926</v>
      </c>
      <c r="B294" s="66" t="s">
        <v>927</v>
      </c>
      <c r="C294" s="67">
        <v>73</v>
      </c>
      <c r="D294" s="67" t="s">
        <v>346</v>
      </c>
      <c r="E294" s="71">
        <v>0.13475449335727599</v>
      </c>
      <c r="F294" s="68">
        <v>64.538310412573693</v>
      </c>
      <c r="G294" s="71">
        <v>0.33663740777527401</v>
      </c>
      <c r="H294" s="68">
        <v>89.390962671905697</v>
      </c>
      <c r="I294" s="71">
        <v>6.2359449518409597E-2</v>
      </c>
      <c r="J294" s="68">
        <v>49.508840864440103</v>
      </c>
      <c r="K294" s="71">
        <v>5.2666227781435204E-3</v>
      </c>
      <c r="L294" s="68">
        <v>71.316306483300593</v>
      </c>
    </row>
    <row r="295" spans="1:12" x14ac:dyDescent="0.2">
      <c r="A295" s="72" t="s">
        <v>928</v>
      </c>
      <c r="B295" s="66" t="s">
        <v>929</v>
      </c>
      <c r="C295" s="67">
        <v>73</v>
      </c>
      <c r="D295" s="67" t="s">
        <v>346</v>
      </c>
      <c r="E295" s="71">
        <v>0.117353545615016</v>
      </c>
      <c r="F295" s="68">
        <v>47.347740667976403</v>
      </c>
      <c r="G295" s="71">
        <v>0.30935221298965498</v>
      </c>
      <c r="H295" s="68">
        <v>87.721021611002001</v>
      </c>
      <c r="I295" s="71">
        <v>4.1391768160855998E-2</v>
      </c>
      <c r="J295" s="68">
        <v>37.229862475441998</v>
      </c>
      <c r="K295" s="71">
        <v>1.3166556945358801E-3</v>
      </c>
      <c r="L295" s="68">
        <v>65.520628683693502</v>
      </c>
    </row>
    <row r="296" spans="1:12" x14ac:dyDescent="0.2">
      <c r="A296" s="72" t="s">
        <v>930</v>
      </c>
      <c r="B296" s="66" t="s">
        <v>931</v>
      </c>
      <c r="C296" s="67">
        <v>36</v>
      </c>
      <c r="D296" s="67" t="s">
        <v>346</v>
      </c>
      <c r="E296" s="71">
        <v>0.321787651984979</v>
      </c>
      <c r="F296" s="68">
        <v>92.198581560283699</v>
      </c>
      <c r="G296" s="71">
        <v>0.59960220983958601</v>
      </c>
      <c r="H296" s="68">
        <v>96.808510638297903</v>
      </c>
      <c r="I296" s="71">
        <v>0.354285695449853</v>
      </c>
      <c r="J296" s="68">
        <v>97.163120567375898</v>
      </c>
      <c r="K296" s="71">
        <v>1.14750506654982E-2</v>
      </c>
      <c r="L296" s="68">
        <v>7.0921985815602797</v>
      </c>
    </row>
    <row r="297" spans="1:12" x14ac:dyDescent="0.2">
      <c r="A297" s="72" t="s">
        <v>932</v>
      </c>
      <c r="B297" s="66" t="s">
        <v>933</v>
      </c>
      <c r="C297" s="67">
        <v>73</v>
      </c>
      <c r="D297" s="67" t="s">
        <v>346</v>
      </c>
      <c r="E297" s="71">
        <v>0.19107498650798099</v>
      </c>
      <c r="F297" s="68">
        <v>86.345776031434198</v>
      </c>
      <c r="G297" s="71">
        <v>0.41452670756131399</v>
      </c>
      <c r="H297" s="68">
        <v>94.499017681728901</v>
      </c>
      <c r="I297" s="71">
        <v>0.14553169501727001</v>
      </c>
      <c r="J297" s="68">
        <v>78.290766208251497</v>
      </c>
      <c r="K297" s="71">
        <v>1.3166556945358799E-2</v>
      </c>
      <c r="L297" s="68">
        <v>76.719056974459704</v>
      </c>
    </row>
    <row r="298" spans="1:12" x14ac:dyDescent="0.2">
      <c r="A298" s="72" t="s">
        <v>934</v>
      </c>
      <c r="B298" s="66" t="s">
        <v>935</v>
      </c>
      <c r="C298" s="67">
        <v>73</v>
      </c>
      <c r="D298" s="67" t="s">
        <v>346</v>
      </c>
      <c r="E298" s="71">
        <v>0.16121033506406199</v>
      </c>
      <c r="F298" s="68">
        <v>79.960707269155193</v>
      </c>
      <c r="G298" s="71">
        <v>0.40473969815160199</v>
      </c>
      <c r="H298" s="68">
        <v>94.400785854616899</v>
      </c>
      <c r="I298" s="71">
        <v>7.4941339956977604E-2</v>
      </c>
      <c r="J298" s="68">
        <v>54.125736738703303</v>
      </c>
      <c r="K298" s="71">
        <v>3.9499670836076403E-3</v>
      </c>
      <c r="L298" s="68">
        <v>69.7445972495088</v>
      </c>
    </row>
    <row r="299" spans="1:12" x14ac:dyDescent="0.2">
      <c r="A299" s="72" t="s">
        <v>936</v>
      </c>
      <c r="B299" s="66" t="s">
        <v>937</v>
      </c>
      <c r="C299" s="67">
        <v>73</v>
      </c>
      <c r="D299" s="67" t="s">
        <v>346</v>
      </c>
      <c r="E299" s="71">
        <v>0.14835812647296301</v>
      </c>
      <c r="F299" s="68">
        <v>73.575638506876203</v>
      </c>
      <c r="G299" s="71">
        <v>0.30511202062048598</v>
      </c>
      <c r="H299" s="68">
        <v>86.542239685658103</v>
      </c>
      <c r="I299" s="71">
        <v>0.13996235879840299</v>
      </c>
      <c r="J299" s="68">
        <v>76.424361493123797</v>
      </c>
      <c r="K299" s="71">
        <v>0</v>
      </c>
      <c r="L299" s="68">
        <v>58.742632612966602</v>
      </c>
    </row>
    <row r="300" spans="1:12" x14ac:dyDescent="0.2">
      <c r="A300" s="72" t="s">
        <v>938</v>
      </c>
      <c r="B300" s="66" t="s">
        <v>939</v>
      </c>
      <c r="C300" s="67">
        <v>73</v>
      </c>
      <c r="D300" s="67" t="s">
        <v>346</v>
      </c>
      <c r="E300" s="71">
        <v>0.145781718099595</v>
      </c>
      <c r="F300" s="68">
        <v>72.003929273084495</v>
      </c>
      <c r="G300" s="71">
        <v>0.27967610649482799</v>
      </c>
      <c r="H300" s="68">
        <v>81.139489194499006</v>
      </c>
      <c r="I300" s="71">
        <v>0.15766904780395699</v>
      </c>
      <c r="J300" s="68">
        <v>81.434184675834999</v>
      </c>
      <c r="K300" s="71">
        <v>0</v>
      </c>
      <c r="L300" s="68">
        <v>58.742632612966602</v>
      </c>
    </row>
    <row r="301" spans="1:12" x14ac:dyDescent="0.2">
      <c r="A301" s="72" t="s">
        <v>940</v>
      </c>
      <c r="B301" s="66" t="s">
        <v>941</v>
      </c>
      <c r="C301" s="67">
        <v>73</v>
      </c>
      <c r="D301" s="67" t="s">
        <v>346</v>
      </c>
      <c r="E301" s="71">
        <v>0.12505265887057701</v>
      </c>
      <c r="F301" s="68">
        <v>55.108055009823197</v>
      </c>
      <c r="G301" s="71">
        <v>0.26910682264282498</v>
      </c>
      <c r="H301" s="68">
        <v>78.3889980353635</v>
      </c>
      <c r="I301" s="71">
        <v>0.10605115396890499</v>
      </c>
      <c r="J301" s="68">
        <v>66.895874263261305</v>
      </c>
      <c r="K301" s="71">
        <v>0</v>
      </c>
      <c r="L301" s="68">
        <v>58.742632612966602</v>
      </c>
    </row>
    <row r="302" spans="1:12" x14ac:dyDescent="0.2">
      <c r="A302" s="72" t="s">
        <v>942</v>
      </c>
      <c r="B302" s="66" t="s">
        <v>943</v>
      </c>
      <c r="C302" s="67">
        <v>73</v>
      </c>
      <c r="D302" s="67" t="s">
        <v>346</v>
      </c>
      <c r="E302" s="71">
        <v>0.14396921152231101</v>
      </c>
      <c r="F302" s="68">
        <v>71.512770137524598</v>
      </c>
      <c r="G302" s="71">
        <v>0.29600722691118803</v>
      </c>
      <c r="H302" s="68">
        <v>84.970530451866395</v>
      </c>
      <c r="I302" s="71">
        <v>0.13590040765574599</v>
      </c>
      <c r="J302" s="68">
        <v>75.147347740667996</v>
      </c>
      <c r="K302" s="71">
        <v>0</v>
      </c>
      <c r="L302" s="68">
        <v>58.742632612966602</v>
      </c>
    </row>
    <row r="303" spans="1:12" x14ac:dyDescent="0.2">
      <c r="A303" s="72" t="s">
        <v>944</v>
      </c>
      <c r="B303" s="66" t="s">
        <v>945</v>
      </c>
      <c r="C303" s="67">
        <v>73</v>
      </c>
      <c r="D303" s="67" t="s">
        <v>346</v>
      </c>
      <c r="E303" s="71">
        <v>0.101189606182348</v>
      </c>
      <c r="F303" s="68">
        <v>29.862475442043198</v>
      </c>
      <c r="G303" s="71">
        <v>0.25</v>
      </c>
      <c r="H303" s="68">
        <v>67.092337917485295</v>
      </c>
      <c r="I303" s="71">
        <v>5.3568818547044698E-2</v>
      </c>
      <c r="J303" s="68">
        <v>45.088408644400801</v>
      </c>
      <c r="K303" s="71">
        <v>0</v>
      </c>
      <c r="L303" s="68">
        <v>58.742632612966602</v>
      </c>
    </row>
    <row r="304" spans="1:12" x14ac:dyDescent="0.2">
      <c r="A304" s="72" t="s">
        <v>946</v>
      </c>
      <c r="B304" s="66" t="s">
        <v>947</v>
      </c>
      <c r="C304" s="67">
        <v>73</v>
      </c>
      <c r="D304" s="67" t="s">
        <v>346</v>
      </c>
      <c r="E304" s="71">
        <v>0.14717748709069101</v>
      </c>
      <c r="F304" s="68">
        <v>72.888015717092301</v>
      </c>
      <c r="G304" s="71">
        <v>0.28354542256776599</v>
      </c>
      <c r="H304" s="68">
        <v>82.1218074656189</v>
      </c>
      <c r="I304" s="71">
        <v>0.157987038704307</v>
      </c>
      <c r="J304" s="68">
        <v>81.630648330058904</v>
      </c>
      <c r="K304" s="71">
        <v>0</v>
      </c>
      <c r="L304" s="68">
        <v>58.742632612966602</v>
      </c>
    </row>
    <row r="305" spans="1:12" x14ac:dyDescent="0.2">
      <c r="A305" s="72" t="s">
        <v>948</v>
      </c>
      <c r="B305" s="66" t="s">
        <v>949</v>
      </c>
      <c r="C305" s="67">
        <v>73</v>
      </c>
      <c r="D305" s="67" t="s">
        <v>346</v>
      </c>
      <c r="E305" s="71">
        <v>0.120778761285761</v>
      </c>
      <c r="F305" s="68">
        <v>51.080550098231797</v>
      </c>
      <c r="G305" s="71">
        <v>0.25211972189248799</v>
      </c>
      <c r="H305" s="68">
        <v>69.7445972495088</v>
      </c>
      <c r="I305" s="71">
        <v>0.110216561964797</v>
      </c>
      <c r="J305" s="68">
        <v>68.565815324165001</v>
      </c>
      <c r="K305" s="71">
        <v>0</v>
      </c>
      <c r="L305" s="68">
        <v>58.742632612966602</v>
      </c>
    </row>
    <row r="306" spans="1:12" x14ac:dyDescent="0.2">
      <c r="A306" s="72" t="s">
        <v>950</v>
      </c>
      <c r="B306" s="66" t="s">
        <v>951</v>
      </c>
      <c r="C306" s="67">
        <v>73</v>
      </c>
      <c r="D306" s="67" t="s">
        <v>346</v>
      </c>
      <c r="E306" s="71">
        <v>0.12796126819546899</v>
      </c>
      <c r="F306" s="68">
        <v>57.367387033398799</v>
      </c>
      <c r="G306" s="71">
        <v>0.25</v>
      </c>
      <c r="H306" s="68">
        <v>67.092337917485295</v>
      </c>
      <c r="I306" s="71">
        <v>0.133883804586407</v>
      </c>
      <c r="J306" s="68">
        <v>74.656188605108099</v>
      </c>
      <c r="K306" s="71">
        <v>0</v>
      </c>
      <c r="L306" s="68">
        <v>58.742632612966602</v>
      </c>
    </row>
    <row r="307" spans="1:12" x14ac:dyDescent="0.2">
      <c r="A307" s="72" t="s">
        <v>952</v>
      </c>
      <c r="B307" s="66" t="s">
        <v>953</v>
      </c>
      <c r="C307" s="67">
        <v>73</v>
      </c>
      <c r="D307" s="67" t="s">
        <v>346</v>
      </c>
      <c r="E307" s="71">
        <v>0.15286497820848999</v>
      </c>
      <c r="F307" s="68">
        <v>76.031434184675803</v>
      </c>
      <c r="G307" s="71">
        <v>0.27036383383111601</v>
      </c>
      <c r="H307" s="68">
        <v>78.585461689587405</v>
      </c>
      <c r="I307" s="71">
        <v>0.18823110079435401</v>
      </c>
      <c r="J307" s="68">
        <v>86.4440078585462</v>
      </c>
      <c r="K307" s="71">
        <v>0</v>
      </c>
      <c r="L307" s="68">
        <v>58.742632612966602</v>
      </c>
    </row>
    <row r="308" spans="1:12" x14ac:dyDescent="0.2">
      <c r="A308" s="72" t="s">
        <v>954</v>
      </c>
      <c r="B308" s="66" t="s">
        <v>955</v>
      </c>
      <c r="C308" s="67">
        <v>73</v>
      </c>
      <c r="D308" s="67" t="s">
        <v>346</v>
      </c>
      <c r="E308" s="71">
        <v>0.21696034075449799</v>
      </c>
      <c r="F308" s="68">
        <v>90.275049115913504</v>
      </c>
      <c r="G308" s="71">
        <v>0.57560908334733996</v>
      </c>
      <c r="H308" s="68">
        <v>98.035363457760297</v>
      </c>
      <c r="I308" s="71">
        <v>7.5271938916153996E-2</v>
      </c>
      <c r="J308" s="68">
        <v>54.3222003929273</v>
      </c>
      <c r="K308" s="71">
        <v>0</v>
      </c>
      <c r="L308" s="68">
        <v>58.742632612966602</v>
      </c>
    </row>
    <row r="309" spans="1:12" x14ac:dyDescent="0.2">
      <c r="A309" s="72" t="s">
        <v>956</v>
      </c>
      <c r="B309" s="66" t="s">
        <v>957</v>
      </c>
      <c r="C309" s="67">
        <v>73</v>
      </c>
      <c r="D309" s="67" t="s">
        <v>346</v>
      </c>
      <c r="E309" s="71">
        <v>0.239651145347546</v>
      </c>
      <c r="F309" s="68">
        <v>92.632612966601201</v>
      </c>
      <c r="G309" s="71">
        <v>0.65949945911933405</v>
      </c>
      <c r="H309" s="68">
        <v>98.526522593320195</v>
      </c>
      <c r="I309" s="71">
        <v>5.9453976923302697E-2</v>
      </c>
      <c r="J309" s="68">
        <v>48.1335952848723</v>
      </c>
      <c r="K309" s="71">
        <v>0</v>
      </c>
      <c r="L309" s="68">
        <v>58.742632612966602</v>
      </c>
    </row>
    <row r="310" spans="1:12" x14ac:dyDescent="0.2">
      <c r="A310" s="72" t="s">
        <v>958</v>
      </c>
      <c r="B310" s="66" t="s">
        <v>959</v>
      </c>
      <c r="C310" s="67">
        <v>73</v>
      </c>
      <c r="D310" s="67" t="s">
        <v>346</v>
      </c>
      <c r="E310" s="71">
        <v>9.0125200279632806E-2</v>
      </c>
      <c r="F310" s="68">
        <v>16.7976424361493</v>
      </c>
      <c r="G310" s="71">
        <v>0.25</v>
      </c>
      <c r="H310" s="68">
        <v>67.092337917485295</v>
      </c>
      <c r="I310" s="71">
        <v>2.0375600838898299E-2</v>
      </c>
      <c r="J310" s="68">
        <v>25.245579567779998</v>
      </c>
      <c r="K310" s="71">
        <v>0</v>
      </c>
      <c r="L310" s="68">
        <v>58.742632612966602</v>
      </c>
    </row>
    <row r="311" spans="1:12" x14ac:dyDescent="0.2">
      <c r="A311" s="72" t="s">
        <v>960</v>
      </c>
      <c r="B311" s="66" t="s">
        <v>961</v>
      </c>
      <c r="C311" s="67">
        <v>73</v>
      </c>
      <c r="D311" s="67" t="s">
        <v>346</v>
      </c>
      <c r="E311" s="71">
        <v>0.14425649632778401</v>
      </c>
      <c r="F311" s="68">
        <v>71.709233791748503</v>
      </c>
      <c r="G311" s="71">
        <v>0.28115451085855597</v>
      </c>
      <c r="H311" s="68">
        <v>81.728880157170906</v>
      </c>
      <c r="I311" s="71">
        <v>0.15161497812479699</v>
      </c>
      <c r="J311" s="68">
        <v>80.157170923379198</v>
      </c>
      <c r="K311" s="71">
        <v>0</v>
      </c>
      <c r="L311" s="68">
        <v>58.742632612966602</v>
      </c>
    </row>
    <row r="312" spans="1:12" x14ac:dyDescent="0.2">
      <c r="A312" s="72" t="s">
        <v>962</v>
      </c>
      <c r="B312" s="66" t="s">
        <v>963</v>
      </c>
      <c r="C312" s="67">
        <v>73</v>
      </c>
      <c r="D312" s="67" t="s">
        <v>346</v>
      </c>
      <c r="E312" s="71">
        <v>0.12751458679562799</v>
      </c>
      <c r="F312" s="68">
        <v>56.974459724950897</v>
      </c>
      <c r="G312" s="71">
        <v>0.25</v>
      </c>
      <c r="H312" s="68">
        <v>67.092337917485295</v>
      </c>
      <c r="I312" s="71">
        <v>0.13254376038688401</v>
      </c>
      <c r="J312" s="68">
        <v>74.361493123772107</v>
      </c>
      <c r="K312" s="71">
        <v>0</v>
      </c>
      <c r="L312" s="68">
        <v>58.742632612966602</v>
      </c>
    </row>
    <row r="313" spans="1:12" x14ac:dyDescent="0.2">
      <c r="A313" s="72" t="s">
        <v>964</v>
      </c>
      <c r="B313" s="66" t="s">
        <v>965</v>
      </c>
      <c r="C313" s="67">
        <v>73</v>
      </c>
      <c r="D313" s="67" t="s">
        <v>346</v>
      </c>
      <c r="E313" s="71">
        <v>0.16981991737513999</v>
      </c>
      <c r="F313" s="68">
        <v>82.809430255402702</v>
      </c>
      <c r="G313" s="71">
        <v>0.37120683190463299</v>
      </c>
      <c r="H313" s="68">
        <v>92.632612966601201</v>
      </c>
      <c r="I313" s="71">
        <v>0.138252920220786</v>
      </c>
      <c r="J313" s="68">
        <v>75.834970530451898</v>
      </c>
      <c r="K313" s="71">
        <v>0</v>
      </c>
      <c r="L313" s="68">
        <v>58.742632612966602</v>
      </c>
    </row>
    <row r="314" spans="1:12" x14ac:dyDescent="0.2">
      <c r="A314" s="72" t="s">
        <v>966</v>
      </c>
      <c r="B314" s="66" t="s">
        <v>967</v>
      </c>
      <c r="C314" s="67">
        <v>73</v>
      </c>
      <c r="D314" s="67" t="s">
        <v>346</v>
      </c>
      <c r="E314" s="71">
        <v>0.13018965246637099</v>
      </c>
      <c r="F314" s="68">
        <v>59.921414538310401</v>
      </c>
      <c r="G314" s="71">
        <v>0.25</v>
      </c>
      <c r="H314" s="68">
        <v>67.092337917485295</v>
      </c>
      <c r="I314" s="71">
        <v>0.14056895739911299</v>
      </c>
      <c r="J314" s="68">
        <v>76.719056974459704</v>
      </c>
      <c r="K314" s="71">
        <v>0</v>
      </c>
      <c r="L314" s="68">
        <v>58.742632612966602</v>
      </c>
    </row>
    <row r="315" spans="1:12" x14ac:dyDescent="0.2">
      <c r="A315" s="72" t="s">
        <v>968</v>
      </c>
      <c r="B315" s="66" t="s">
        <v>969</v>
      </c>
      <c r="C315" s="67">
        <v>73</v>
      </c>
      <c r="D315" s="67" t="s">
        <v>346</v>
      </c>
      <c r="E315" s="71">
        <v>0.151273087398929</v>
      </c>
      <c r="F315" s="68">
        <v>75.245579567779998</v>
      </c>
      <c r="G315" s="71">
        <v>0.36045063332600702</v>
      </c>
      <c r="H315" s="68">
        <v>91.453831041257402</v>
      </c>
      <c r="I315" s="71">
        <v>9.3368628870781095E-2</v>
      </c>
      <c r="J315" s="68">
        <v>61.296660117878197</v>
      </c>
      <c r="K315" s="71">
        <v>0</v>
      </c>
      <c r="L315" s="68">
        <v>58.742632612966602</v>
      </c>
    </row>
    <row r="316" spans="1:12" x14ac:dyDescent="0.2">
      <c r="A316" s="72" t="s">
        <v>970</v>
      </c>
      <c r="B316" s="66" t="s">
        <v>971</v>
      </c>
      <c r="C316" s="67">
        <v>73</v>
      </c>
      <c r="D316" s="67" t="s">
        <v>346</v>
      </c>
      <c r="E316" s="71">
        <v>0.121208290104517</v>
      </c>
      <c r="F316" s="68">
        <v>51.375245579567803</v>
      </c>
      <c r="G316" s="71">
        <v>0.25</v>
      </c>
      <c r="H316" s="68">
        <v>67.092337917485295</v>
      </c>
      <c r="I316" s="71">
        <v>0.11362487031354999</v>
      </c>
      <c r="J316" s="68">
        <v>69.253438113948903</v>
      </c>
      <c r="K316" s="71">
        <v>0</v>
      </c>
      <c r="L316" s="68">
        <v>58.742632612966602</v>
      </c>
    </row>
    <row r="317" spans="1:12" x14ac:dyDescent="0.2">
      <c r="A317" s="72" t="s">
        <v>220</v>
      </c>
      <c r="B317" s="66" t="s">
        <v>972</v>
      </c>
      <c r="C317" s="67">
        <v>73</v>
      </c>
      <c r="D317" s="67" t="s">
        <v>346</v>
      </c>
      <c r="E317" s="71">
        <v>9.0109315169309104E-2</v>
      </c>
      <c r="F317" s="68">
        <v>16.601178781925299</v>
      </c>
      <c r="G317" s="71">
        <v>0.24999999993852201</v>
      </c>
      <c r="H317" s="68">
        <v>31.532416502947001</v>
      </c>
      <c r="I317" s="71">
        <v>2.0327945569405401E-2</v>
      </c>
      <c r="J317" s="68">
        <v>25.147347740668</v>
      </c>
      <c r="K317" s="71">
        <v>0</v>
      </c>
      <c r="L317" s="68">
        <v>58.742632612966602</v>
      </c>
    </row>
    <row r="318" spans="1:12" x14ac:dyDescent="0.2">
      <c r="A318" s="72" t="s">
        <v>973</v>
      </c>
      <c r="B318" s="66" t="s">
        <v>974</v>
      </c>
      <c r="C318" s="67">
        <v>36</v>
      </c>
      <c r="D318" s="67" t="s">
        <v>346</v>
      </c>
      <c r="E318" s="71">
        <v>0.110562542435178</v>
      </c>
      <c r="F318" s="68">
        <v>29.078014184397201</v>
      </c>
      <c r="G318" s="71">
        <v>0.25858066836434401</v>
      </c>
      <c r="H318" s="68">
        <v>71.631205673758899</v>
      </c>
      <c r="I318" s="71">
        <v>1.2335747898848601E-2</v>
      </c>
      <c r="J318" s="68">
        <v>73.758865248226897</v>
      </c>
      <c r="K318" s="71">
        <v>6.0771211042339901E-2</v>
      </c>
      <c r="L318" s="68">
        <v>24.113475177304998</v>
      </c>
    </row>
    <row r="319" spans="1:12" x14ac:dyDescent="0.2">
      <c r="A319" s="72" t="s">
        <v>975</v>
      </c>
      <c r="B319" s="66" t="s">
        <v>976</v>
      </c>
      <c r="C319" s="67">
        <v>36</v>
      </c>
      <c r="D319" s="67" t="s">
        <v>346</v>
      </c>
      <c r="E319" s="71">
        <v>0.102654147238241</v>
      </c>
      <c r="F319" s="68">
        <v>25.177304964539001</v>
      </c>
      <c r="G319" s="71">
        <v>0.25306380750786001</v>
      </c>
      <c r="H319" s="68">
        <v>64.893617021276597</v>
      </c>
      <c r="I319" s="71">
        <v>1.0559476623470501E-2</v>
      </c>
      <c r="J319" s="68">
        <v>71.276595744680805</v>
      </c>
      <c r="K319" s="71">
        <v>4.4339157583392699E-2</v>
      </c>
      <c r="L319" s="68">
        <v>19.503546099290801</v>
      </c>
    </row>
    <row r="320" spans="1:12" x14ac:dyDescent="0.2">
      <c r="A320" s="72" t="s">
        <v>977</v>
      </c>
      <c r="B320" s="66" t="s">
        <v>978</v>
      </c>
      <c r="C320" s="67">
        <v>36</v>
      </c>
      <c r="D320" s="67" t="s">
        <v>346</v>
      </c>
      <c r="E320" s="71">
        <v>0.195006655144249</v>
      </c>
      <c r="F320" s="68">
        <v>59.929078014184398</v>
      </c>
      <c r="G320" s="71">
        <v>0.25606826964687501</v>
      </c>
      <c r="H320" s="68">
        <v>69.503546099290801</v>
      </c>
      <c r="I320" s="71">
        <v>0.18054286629581201</v>
      </c>
      <c r="J320" s="68">
        <v>95.390070921985796</v>
      </c>
      <c r="K320" s="71">
        <v>0.14840882949005901</v>
      </c>
      <c r="L320" s="68">
        <v>53.9007092198582</v>
      </c>
    </row>
    <row r="321" spans="1:12" x14ac:dyDescent="0.2">
      <c r="A321" s="72" t="s">
        <v>979</v>
      </c>
      <c r="B321" s="66" t="s">
        <v>980</v>
      </c>
      <c r="C321" s="67">
        <v>36</v>
      </c>
      <c r="D321" s="67" t="s">
        <v>346</v>
      </c>
      <c r="E321" s="71">
        <v>0.106985257322843</v>
      </c>
      <c r="F321" s="68">
        <v>27.659574468085101</v>
      </c>
      <c r="G321" s="71">
        <v>0.24999999829685901</v>
      </c>
      <c r="H321" s="68">
        <v>38.652482269503501</v>
      </c>
      <c r="I321" s="71">
        <v>7.4458870528389797E-3</v>
      </c>
      <c r="J321" s="68">
        <v>63.475177304964497</v>
      </c>
      <c r="K321" s="71">
        <v>6.3509886618831099E-2</v>
      </c>
      <c r="L321" s="68">
        <v>25.531914893617</v>
      </c>
    </row>
    <row r="322" spans="1:12" x14ac:dyDescent="0.2">
      <c r="A322" s="72" t="s">
        <v>981</v>
      </c>
      <c r="B322" s="66" t="s">
        <v>982</v>
      </c>
      <c r="C322" s="67">
        <v>36</v>
      </c>
      <c r="D322" s="67" t="s">
        <v>346</v>
      </c>
      <c r="E322" s="71">
        <v>0.14382402564407001</v>
      </c>
      <c r="F322" s="68">
        <v>43.6170212765958</v>
      </c>
      <c r="G322" s="71">
        <v>0.254906106697248</v>
      </c>
      <c r="H322" s="68">
        <v>68.085106382978694</v>
      </c>
      <c r="I322" s="71">
        <v>1.7202438438939299E-2</v>
      </c>
      <c r="J322" s="68">
        <v>78.368794326241101</v>
      </c>
      <c r="K322" s="71">
        <v>0.159363531796023</v>
      </c>
      <c r="L322" s="68">
        <v>55.319148936170201</v>
      </c>
    </row>
    <row r="323" spans="1:12" x14ac:dyDescent="0.2">
      <c r="A323" s="72" t="s">
        <v>983</v>
      </c>
      <c r="B323" s="66" t="s">
        <v>984</v>
      </c>
      <c r="C323" s="67">
        <v>36</v>
      </c>
      <c r="D323" s="67" t="s">
        <v>346</v>
      </c>
      <c r="E323" s="71">
        <v>0.133756343945891</v>
      </c>
      <c r="F323" s="68">
        <v>41.489361702127702</v>
      </c>
      <c r="G323" s="71">
        <v>0.25</v>
      </c>
      <c r="H323" s="68">
        <v>59.929078014184398</v>
      </c>
      <c r="I323" s="71">
        <v>2.20309313830537E-2</v>
      </c>
      <c r="J323" s="68">
        <v>81.560283687943297</v>
      </c>
      <c r="K323" s="71">
        <v>0.12923810045462</v>
      </c>
      <c r="L323" s="68">
        <v>51.418439716312101</v>
      </c>
    </row>
    <row r="324" spans="1:12" x14ac:dyDescent="0.2">
      <c r="A324" s="72" t="s">
        <v>985</v>
      </c>
      <c r="B324" s="66" t="s">
        <v>986</v>
      </c>
      <c r="C324" s="67">
        <v>36</v>
      </c>
      <c r="D324" s="67" t="s">
        <v>346</v>
      </c>
      <c r="E324" s="71">
        <v>9.16740904352248E-2</v>
      </c>
      <c r="F324" s="68">
        <v>19.503546099290801</v>
      </c>
      <c r="G324" s="71">
        <v>0.249996098813903</v>
      </c>
      <c r="H324" s="68">
        <v>37.943262411347497</v>
      </c>
      <c r="I324" s="71">
        <v>2.59641952030859E-3</v>
      </c>
      <c r="J324" s="68">
        <v>41.489361702127702</v>
      </c>
      <c r="K324" s="71">
        <v>2.2429752971463001E-2</v>
      </c>
      <c r="L324" s="68">
        <v>10.2836879432624</v>
      </c>
    </row>
    <row r="325" spans="1:12" x14ac:dyDescent="0.2">
      <c r="A325" s="72" t="s">
        <v>987</v>
      </c>
      <c r="B325" s="66" t="s">
        <v>988</v>
      </c>
      <c r="C325" s="67">
        <v>36</v>
      </c>
      <c r="D325" s="67" t="s">
        <v>346</v>
      </c>
      <c r="E325" s="71">
        <v>8.9634518732037996E-2</v>
      </c>
      <c r="F325" s="68">
        <v>18.439716312056699</v>
      </c>
      <c r="G325" s="71">
        <v>0.24999999999987299</v>
      </c>
      <c r="H325" s="68">
        <v>41.489361702127702</v>
      </c>
      <c r="I325" s="71">
        <v>1.9511543777607501E-3</v>
      </c>
      <c r="J325" s="68">
        <v>37.588652482269502</v>
      </c>
      <c r="K325" s="71">
        <v>1.6952401818480602E-2</v>
      </c>
      <c r="L325" s="68">
        <v>9.5744680851063801</v>
      </c>
    </row>
    <row r="326" spans="1:12" x14ac:dyDescent="0.2">
      <c r="A326" s="72" t="s">
        <v>989</v>
      </c>
      <c r="B326" s="66" t="s">
        <v>990</v>
      </c>
      <c r="C326" s="67">
        <v>36</v>
      </c>
      <c r="D326" s="67" t="s">
        <v>346</v>
      </c>
      <c r="E326" s="71">
        <v>0.124034661052786</v>
      </c>
      <c r="F326" s="68">
        <v>36.170212765957501</v>
      </c>
      <c r="G326" s="71">
        <v>0.25</v>
      </c>
      <c r="H326" s="68">
        <v>59.929078014184398</v>
      </c>
      <c r="I326" s="71">
        <v>1.9911337206598898E-3</v>
      </c>
      <c r="J326" s="68">
        <v>39.007092198581603</v>
      </c>
      <c r="K326" s="71">
        <v>0.120112849437699</v>
      </c>
      <c r="L326" s="68">
        <v>48.226950354609897</v>
      </c>
    </row>
    <row r="327" spans="1:12" x14ac:dyDescent="0.2">
      <c r="A327" s="72" t="s">
        <v>991</v>
      </c>
      <c r="B327" s="66" t="s">
        <v>992</v>
      </c>
      <c r="C327" s="67">
        <v>36</v>
      </c>
      <c r="D327" s="67" t="s">
        <v>346</v>
      </c>
      <c r="E327" s="71">
        <v>9.2219865296707004E-2</v>
      </c>
      <c r="F327" s="68">
        <v>20.5673758865248</v>
      </c>
      <c r="G327" s="71">
        <v>0.25</v>
      </c>
      <c r="H327" s="68">
        <v>59.929078014184398</v>
      </c>
      <c r="I327" s="71">
        <v>1.4911673421668999E-3</v>
      </c>
      <c r="J327" s="68">
        <v>32.978723404255298</v>
      </c>
      <c r="K327" s="71">
        <v>2.5168428547954199E-2</v>
      </c>
      <c r="L327" s="68">
        <v>11.702127659574501</v>
      </c>
    </row>
    <row r="328" spans="1:12" x14ac:dyDescent="0.2">
      <c r="A328" s="72" t="s">
        <v>993</v>
      </c>
      <c r="B328" s="66" t="s">
        <v>994</v>
      </c>
      <c r="C328" s="67">
        <v>36</v>
      </c>
      <c r="D328" s="67" t="s">
        <v>346</v>
      </c>
      <c r="E328" s="71">
        <v>0.10998893439551</v>
      </c>
      <c r="F328" s="68">
        <v>28.723404255319199</v>
      </c>
      <c r="G328" s="71">
        <v>0.25</v>
      </c>
      <c r="H328" s="68">
        <v>59.929078014184398</v>
      </c>
      <c r="I328" s="71">
        <v>1.3718240991208899E-2</v>
      </c>
      <c r="J328" s="68">
        <v>74.822695035460995</v>
      </c>
      <c r="K328" s="71">
        <v>6.6248562195322297E-2</v>
      </c>
      <c r="L328" s="68">
        <v>26.9503546099291</v>
      </c>
    </row>
    <row r="329" spans="1:12" x14ac:dyDescent="0.2">
      <c r="A329" s="72" t="s">
        <v>995</v>
      </c>
      <c r="B329" s="66" t="s">
        <v>996</v>
      </c>
      <c r="C329" s="67">
        <v>36</v>
      </c>
      <c r="D329" s="67" t="s">
        <v>346</v>
      </c>
      <c r="E329" s="71">
        <v>8.3420878768777296E-2</v>
      </c>
      <c r="F329" s="68">
        <v>15.248226950354599</v>
      </c>
      <c r="G329" s="71">
        <v>0.25</v>
      </c>
      <c r="H329" s="68">
        <v>59.929078014184398</v>
      </c>
      <c r="I329" s="71">
        <v>2.6263630633201001E-4</v>
      </c>
      <c r="J329" s="68">
        <v>12.7659574468085</v>
      </c>
      <c r="K329" s="71">
        <v>0</v>
      </c>
      <c r="L329" s="68">
        <v>1.0638297872340401</v>
      </c>
    </row>
    <row r="330" spans="1:12" x14ac:dyDescent="0.2">
      <c r="A330" s="72" t="s">
        <v>997</v>
      </c>
      <c r="B330" s="66" t="s">
        <v>998</v>
      </c>
      <c r="C330" s="67">
        <v>36</v>
      </c>
      <c r="D330" s="67" t="s">
        <v>346</v>
      </c>
      <c r="E330" s="71">
        <v>0.119183911359446</v>
      </c>
      <c r="F330" s="68">
        <v>32.624113475177303</v>
      </c>
      <c r="G330" s="71">
        <v>0.25</v>
      </c>
      <c r="H330" s="68">
        <v>59.929078014184398</v>
      </c>
      <c r="I330" s="71">
        <v>2.2132442847578499E-2</v>
      </c>
      <c r="J330" s="68">
        <v>81.914893617021306</v>
      </c>
      <c r="K330" s="71">
        <v>8.5419291230760794E-2</v>
      </c>
      <c r="L330" s="68">
        <v>35.106382978723403</v>
      </c>
    </row>
    <row r="331" spans="1:12" x14ac:dyDescent="0.2">
      <c r="A331" s="72" t="s">
        <v>999</v>
      </c>
      <c r="B331" s="66" t="s">
        <v>1000</v>
      </c>
      <c r="C331" s="67">
        <v>36</v>
      </c>
      <c r="D331" s="67" t="s">
        <v>346</v>
      </c>
      <c r="E331" s="71">
        <v>8.5611770325459302E-2</v>
      </c>
      <c r="F331" s="68">
        <v>16.6666666666667</v>
      </c>
      <c r="G331" s="71">
        <v>0.25183226247770701</v>
      </c>
      <c r="H331" s="68">
        <v>62.7659574468085</v>
      </c>
      <c r="I331" s="71">
        <v>5.0030484986705401E-3</v>
      </c>
      <c r="J331" s="68">
        <v>54.609929078014197</v>
      </c>
      <c r="K331" s="71">
        <v>0</v>
      </c>
      <c r="L331" s="68">
        <v>1.0638297872340401</v>
      </c>
    </row>
    <row r="332" spans="1:12" x14ac:dyDescent="0.2">
      <c r="A332" s="72" t="s">
        <v>1001</v>
      </c>
      <c r="B332" s="66" t="s">
        <v>1002</v>
      </c>
      <c r="C332" s="67">
        <v>36</v>
      </c>
      <c r="D332" s="67" t="s">
        <v>346</v>
      </c>
      <c r="E332" s="71">
        <v>8.7306445174846994E-2</v>
      </c>
      <c r="F332" s="68">
        <v>17.3758865248227</v>
      </c>
      <c r="G332" s="71">
        <v>0.243775266249488</v>
      </c>
      <c r="H332" s="68">
        <v>33.687943262411302</v>
      </c>
      <c r="I332" s="71">
        <v>6.6690186095549201E-3</v>
      </c>
      <c r="J332" s="68">
        <v>61.347517730496499</v>
      </c>
      <c r="K332" s="71">
        <v>1.14750506654982E-2</v>
      </c>
      <c r="L332" s="68">
        <v>7.0921985815602797</v>
      </c>
    </row>
    <row r="333" spans="1:12" x14ac:dyDescent="0.2">
      <c r="A333" s="72" t="s">
        <v>1003</v>
      </c>
      <c r="B333" s="66" t="s">
        <v>1004</v>
      </c>
      <c r="C333" s="67">
        <v>36</v>
      </c>
      <c r="D333" s="67" t="s">
        <v>346</v>
      </c>
      <c r="E333" s="71">
        <v>8.2070934967541004E-2</v>
      </c>
      <c r="F333" s="68">
        <v>14.539007092198601</v>
      </c>
      <c r="G333" s="71">
        <v>0.243313080784165</v>
      </c>
      <c r="H333" s="68">
        <v>32.978723404255298</v>
      </c>
      <c r="I333" s="71">
        <v>2.37937575892451E-3</v>
      </c>
      <c r="J333" s="68">
        <v>39.7163120567376</v>
      </c>
      <c r="K333" s="71">
        <v>5.2034835953333302E-4</v>
      </c>
      <c r="L333" s="68">
        <v>2.12765957446809</v>
      </c>
    </row>
    <row r="334" spans="1:12" x14ac:dyDescent="0.2">
      <c r="A334" s="72" t="s">
        <v>1005</v>
      </c>
      <c r="B334" s="66" t="s">
        <v>1006</v>
      </c>
      <c r="C334" s="67">
        <v>36</v>
      </c>
      <c r="D334" s="67" t="s">
        <v>346</v>
      </c>
      <c r="E334" s="71">
        <v>5.6595387896724199E-2</v>
      </c>
      <c r="F334" s="68">
        <v>9.2198581560283692</v>
      </c>
      <c r="G334" s="71">
        <v>0.16595856671547299</v>
      </c>
      <c r="H334" s="68">
        <v>15.248226950354599</v>
      </c>
      <c r="I334" s="71">
        <v>5.6857303867532396E-4</v>
      </c>
      <c r="J334" s="68">
        <v>18.439716312056699</v>
      </c>
      <c r="K334" s="71">
        <v>3.2590239360245402E-3</v>
      </c>
      <c r="L334" s="68">
        <v>3.9007092198581601</v>
      </c>
    </row>
    <row r="335" spans="1:12" x14ac:dyDescent="0.2">
      <c r="A335" s="72" t="s">
        <v>1007</v>
      </c>
      <c r="B335" s="66" t="s">
        <v>1008</v>
      </c>
      <c r="C335" s="67">
        <v>36</v>
      </c>
      <c r="D335" s="67" t="s">
        <v>346</v>
      </c>
      <c r="E335" s="71">
        <v>8.6004146786043095E-2</v>
      </c>
      <c r="F335" s="68">
        <v>17.021276595744698</v>
      </c>
      <c r="G335" s="71">
        <v>0.25</v>
      </c>
      <c r="H335" s="68">
        <v>59.929078014184398</v>
      </c>
      <c r="I335" s="71">
        <v>7.4920919985959102E-3</v>
      </c>
      <c r="J335" s="68">
        <v>64.184397163120593</v>
      </c>
      <c r="K335" s="71">
        <v>5.2034835953333302E-4</v>
      </c>
      <c r="L335" s="68">
        <v>2.12765957446809</v>
      </c>
    </row>
    <row r="336" spans="1:12" x14ac:dyDescent="0.2">
      <c r="A336" s="72" t="s">
        <v>1009</v>
      </c>
      <c r="B336" s="66" t="s">
        <v>1010</v>
      </c>
      <c r="C336" s="67">
        <v>36</v>
      </c>
      <c r="D336" s="67" t="s">
        <v>346</v>
      </c>
      <c r="E336" s="71">
        <v>0.10677989020635099</v>
      </c>
      <c r="F336" s="68">
        <v>27.304964539007099</v>
      </c>
      <c r="G336" s="71">
        <v>0.25366452495541503</v>
      </c>
      <c r="H336" s="68">
        <v>65.602836879432601</v>
      </c>
      <c r="I336" s="71">
        <v>3.3290690386209798E-2</v>
      </c>
      <c r="J336" s="68">
        <v>85.460992907801398</v>
      </c>
      <c r="K336" s="71">
        <v>3.3384455277427803E-2</v>
      </c>
      <c r="L336" s="68">
        <v>17.021276595744698</v>
      </c>
    </row>
    <row r="337" spans="1:12" x14ac:dyDescent="0.2">
      <c r="A337" s="72" t="s">
        <v>1011</v>
      </c>
      <c r="B337" s="66" t="s">
        <v>1012</v>
      </c>
      <c r="C337" s="67">
        <v>36</v>
      </c>
      <c r="D337" s="67" t="s">
        <v>346</v>
      </c>
      <c r="E337" s="71">
        <v>9.5854456820920406E-2</v>
      </c>
      <c r="F337" s="68">
        <v>22.695035460992901</v>
      </c>
      <c r="G337" s="71">
        <v>0.23804572472083299</v>
      </c>
      <c r="H337" s="68">
        <v>30.496453900709199</v>
      </c>
      <c r="I337" s="71">
        <v>1.6133190464500301E-2</v>
      </c>
      <c r="J337" s="68">
        <v>76.950354609929093</v>
      </c>
      <c r="K337" s="71">
        <v>3.3384455277427803E-2</v>
      </c>
      <c r="L337" s="68">
        <v>17.021276595744698</v>
      </c>
    </row>
    <row r="338" spans="1:12" x14ac:dyDescent="0.2">
      <c r="A338" s="72" t="s">
        <v>1013</v>
      </c>
      <c r="B338" s="66" t="s">
        <v>1014</v>
      </c>
      <c r="C338" s="67">
        <v>36</v>
      </c>
      <c r="D338" s="67" t="s">
        <v>346</v>
      </c>
      <c r="E338" s="71">
        <v>7.2248987153359701E-2</v>
      </c>
      <c r="F338" s="68">
        <v>12.056737588652499</v>
      </c>
      <c r="G338" s="71">
        <v>0.18778325835898399</v>
      </c>
      <c r="H338" s="68">
        <v>18.439716312056699</v>
      </c>
      <c r="I338" s="71">
        <v>1.7488652435596799E-2</v>
      </c>
      <c r="J338" s="68">
        <v>79.4326241134752</v>
      </c>
      <c r="K338" s="71">
        <v>1.14750506654982E-2</v>
      </c>
      <c r="L338" s="68">
        <v>7.0921985815602797</v>
      </c>
    </row>
    <row r="339" spans="1:12" x14ac:dyDescent="0.2">
      <c r="A339" s="72" t="s">
        <v>1015</v>
      </c>
      <c r="B339" s="66" t="s">
        <v>1016</v>
      </c>
      <c r="C339" s="67">
        <v>36</v>
      </c>
      <c r="D339" s="67" t="s">
        <v>346</v>
      </c>
      <c r="E339" s="71">
        <v>8.44953375823317E-2</v>
      </c>
      <c r="F339" s="68">
        <v>15.9574468085106</v>
      </c>
      <c r="G339" s="71">
        <v>0.25</v>
      </c>
      <c r="H339" s="68">
        <v>59.929078014184398</v>
      </c>
      <c r="I339" s="71">
        <v>2.26988810970473E-4</v>
      </c>
      <c r="J339" s="68">
        <v>10.992907801418401</v>
      </c>
      <c r="K339" s="71">
        <v>3.2590239360245402E-3</v>
      </c>
      <c r="L339" s="68">
        <v>3.9007092198581601</v>
      </c>
    </row>
    <row r="340" spans="1:12" x14ac:dyDescent="0.2">
      <c r="A340" s="72" t="s">
        <v>1017</v>
      </c>
      <c r="B340" s="66" t="s">
        <v>1018</v>
      </c>
      <c r="C340" s="67">
        <v>36</v>
      </c>
      <c r="D340" s="67" t="s">
        <v>346</v>
      </c>
      <c r="E340" s="71">
        <v>9.1438638986406598E-2</v>
      </c>
      <c r="F340" s="68">
        <v>19.148936170212799</v>
      </c>
      <c r="G340" s="71">
        <v>0.24821377672389999</v>
      </c>
      <c r="H340" s="68">
        <v>35.8156028368794</v>
      </c>
      <c r="I340" s="71">
        <v>9.3371168736590003E-4</v>
      </c>
      <c r="J340" s="68">
        <v>25.177304964539001</v>
      </c>
      <c r="K340" s="71">
        <v>2.5168428547954199E-2</v>
      </c>
      <c r="L340" s="68">
        <v>11.702127659574501</v>
      </c>
    </row>
    <row r="341" spans="1:12" x14ac:dyDescent="0.2">
      <c r="A341" s="72" t="s">
        <v>1019</v>
      </c>
      <c r="B341" s="66" t="s">
        <v>1020</v>
      </c>
      <c r="C341" s="67">
        <v>36</v>
      </c>
      <c r="D341" s="67" t="s">
        <v>346</v>
      </c>
      <c r="E341" s="71">
        <v>8.3566682611628307E-2</v>
      </c>
      <c r="F341" s="68">
        <v>15.6028368794326</v>
      </c>
      <c r="G341" s="71">
        <v>0.25</v>
      </c>
      <c r="H341" s="68">
        <v>59.929078014184398</v>
      </c>
      <c r="I341" s="71">
        <v>1.7969947535162499E-4</v>
      </c>
      <c r="J341" s="68">
        <v>8.5106382978723403</v>
      </c>
      <c r="K341" s="71">
        <v>5.2034835953333302E-4</v>
      </c>
      <c r="L341" s="68">
        <v>2.12765957446809</v>
      </c>
    </row>
    <row r="342" spans="1:12" x14ac:dyDescent="0.2">
      <c r="A342" s="72" t="s">
        <v>1021</v>
      </c>
      <c r="B342" s="66" t="s">
        <v>1022</v>
      </c>
      <c r="C342" s="67">
        <v>36</v>
      </c>
      <c r="D342" s="67" t="s">
        <v>346</v>
      </c>
      <c r="E342" s="71">
        <v>8.1942010662468395E-2</v>
      </c>
      <c r="F342" s="68">
        <v>14.1843971631206</v>
      </c>
      <c r="G342" s="71">
        <v>0.21242247179847601</v>
      </c>
      <c r="H342" s="68">
        <v>23.758865248227</v>
      </c>
      <c r="I342" s="71">
        <v>2.7577804879921702E-3</v>
      </c>
      <c r="J342" s="68">
        <v>43.262411347517698</v>
      </c>
      <c r="K342" s="71">
        <v>3.0645779700936598E-2</v>
      </c>
      <c r="L342" s="68">
        <v>14.893617021276601</v>
      </c>
    </row>
    <row r="343" spans="1:12" x14ac:dyDescent="0.2">
      <c r="A343" s="72" t="s">
        <v>1023</v>
      </c>
      <c r="B343" s="66" t="s">
        <v>1024</v>
      </c>
      <c r="C343" s="67">
        <v>36</v>
      </c>
      <c r="D343" s="67" t="s">
        <v>346</v>
      </c>
      <c r="E343" s="71">
        <v>6.2763303382689706E-2</v>
      </c>
      <c r="F343" s="68">
        <v>10.6382978723404</v>
      </c>
      <c r="G343" s="71">
        <v>0.17391932257662501</v>
      </c>
      <c r="H343" s="68">
        <v>16.6666666666667</v>
      </c>
      <c r="I343" s="71">
        <v>5.6342124824372E-3</v>
      </c>
      <c r="J343" s="68">
        <v>57.092198581560297</v>
      </c>
      <c r="K343" s="71">
        <v>8.7363750890069695E-3</v>
      </c>
      <c r="L343" s="68">
        <v>6.0283687943262398</v>
      </c>
    </row>
    <row r="344" spans="1:12" x14ac:dyDescent="0.2">
      <c r="A344" s="72" t="s">
        <v>1025</v>
      </c>
      <c r="B344" s="66" t="s">
        <v>1026</v>
      </c>
      <c r="C344" s="67">
        <v>36</v>
      </c>
      <c r="D344" s="67" t="s">
        <v>346</v>
      </c>
      <c r="E344" s="71">
        <v>5.1006675459749899E-2</v>
      </c>
      <c r="F344" s="68">
        <v>8.5106382978723403</v>
      </c>
      <c r="G344" s="71">
        <v>0.141540761528161</v>
      </c>
      <c r="H344" s="68">
        <v>11.702127659574501</v>
      </c>
      <c r="I344" s="71">
        <v>2.74288976208166E-3</v>
      </c>
      <c r="J344" s="68">
        <v>42.907801418439703</v>
      </c>
      <c r="K344" s="71">
        <v>8.7363750890069695E-3</v>
      </c>
      <c r="L344" s="68">
        <v>6.0283687943262398</v>
      </c>
    </row>
    <row r="345" spans="1:12" x14ac:dyDescent="0.2">
      <c r="A345" s="72" t="s">
        <v>1027</v>
      </c>
      <c r="B345" s="66" t="s">
        <v>1028</v>
      </c>
      <c r="C345" s="67">
        <v>36</v>
      </c>
      <c r="D345" s="67" t="s">
        <v>346</v>
      </c>
      <c r="E345" s="71">
        <v>0.103503039149435</v>
      </c>
      <c r="F345" s="68">
        <v>25.886524822695002</v>
      </c>
      <c r="G345" s="71">
        <v>0.24791806685420201</v>
      </c>
      <c r="H345" s="68">
        <v>35.460992907801398</v>
      </c>
      <c r="I345" s="71">
        <v>7.2971907047467699E-3</v>
      </c>
      <c r="J345" s="68">
        <v>63.120567375886502</v>
      </c>
      <c r="K345" s="71">
        <v>5.5293859889357498E-2</v>
      </c>
      <c r="L345" s="68">
        <v>22.695035460992901</v>
      </c>
    </row>
    <row r="346" spans="1:12" x14ac:dyDescent="0.2">
      <c r="A346" s="72" t="s">
        <v>1029</v>
      </c>
      <c r="B346" s="66" t="s">
        <v>1030</v>
      </c>
      <c r="C346" s="67">
        <v>36</v>
      </c>
      <c r="D346" s="67" t="s">
        <v>346</v>
      </c>
      <c r="E346" s="71">
        <v>7.3932594538201196E-2</v>
      </c>
      <c r="F346" s="68">
        <v>12.411347517730499</v>
      </c>
      <c r="G346" s="71">
        <v>0.18644638076526701</v>
      </c>
      <c r="H346" s="68">
        <v>18.085106382978701</v>
      </c>
      <c r="I346" s="71">
        <v>1.96694757190826E-3</v>
      </c>
      <c r="J346" s="68">
        <v>38.297872340425499</v>
      </c>
      <c r="K346" s="71">
        <v>3.3384455277427803E-2</v>
      </c>
      <c r="L346" s="68">
        <v>17.021276595744698</v>
      </c>
    </row>
    <row r="347" spans="1:12" x14ac:dyDescent="0.2">
      <c r="A347" s="72" t="s">
        <v>1031</v>
      </c>
      <c r="B347" s="66" t="s">
        <v>1032</v>
      </c>
      <c r="C347" s="67">
        <v>36</v>
      </c>
      <c r="D347" s="67" t="s">
        <v>346</v>
      </c>
      <c r="E347" s="71">
        <v>0.145120992495687</v>
      </c>
      <c r="F347" s="68">
        <v>44.680851063829799</v>
      </c>
      <c r="G347" s="71">
        <v>0.30744173343866399</v>
      </c>
      <c r="H347" s="68">
        <v>87.2340425531915</v>
      </c>
      <c r="I347" s="71">
        <v>6.1672681853074299E-2</v>
      </c>
      <c r="J347" s="68">
        <v>90.425531914893597</v>
      </c>
      <c r="K347" s="71">
        <v>6.6248562195322297E-2</v>
      </c>
      <c r="L347" s="68">
        <v>26.9503546099291</v>
      </c>
    </row>
    <row r="348" spans="1:12" x14ac:dyDescent="0.2">
      <c r="A348" s="72" t="s">
        <v>1033</v>
      </c>
      <c r="B348" s="66" t="s">
        <v>1034</v>
      </c>
      <c r="C348" s="67">
        <v>36</v>
      </c>
      <c r="D348" s="67" t="s">
        <v>346</v>
      </c>
      <c r="E348" s="71">
        <v>0.13430113724346401</v>
      </c>
      <c r="F348" s="68">
        <v>42.198581560283699</v>
      </c>
      <c r="G348" s="71">
        <v>0.25</v>
      </c>
      <c r="H348" s="68">
        <v>59.929078014184398</v>
      </c>
      <c r="I348" s="71">
        <v>5.10520670406827E-2</v>
      </c>
      <c r="J348" s="68">
        <v>89.007092198581603</v>
      </c>
      <c r="K348" s="71">
        <v>0.101851344689708</v>
      </c>
      <c r="L348" s="68">
        <v>41.843971631205697</v>
      </c>
    </row>
    <row r="349" spans="1:12" x14ac:dyDescent="0.2">
      <c r="A349" s="72" t="s">
        <v>1035</v>
      </c>
      <c r="B349" s="66" t="s">
        <v>1036</v>
      </c>
      <c r="C349" s="67">
        <v>36</v>
      </c>
      <c r="D349" s="67" t="s">
        <v>346</v>
      </c>
      <c r="E349" s="71">
        <v>9.3327163581202993E-2</v>
      </c>
      <c r="F349" s="68">
        <v>21.631205673758899</v>
      </c>
      <c r="G349" s="71">
        <v>0.251842299189388</v>
      </c>
      <c r="H349" s="68">
        <v>63.475177304964497</v>
      </c>
      <c r="I349" s="71">
        <v>2.9707630062663598E-3</v>
      </c>
      <c r="J349" s="68">
        <v>44.326241134751797</v>
      </c>
      <c r="K349" s="71">
        <v>2.5168428547954199E-2</v>
      </c>
      <c r="L349" s="68">
        <v>11.702127659574501</v>
      </c>
    </row>
    <row r="350" spans="1:12" x14ac:dyDescent="0.2">
      <c r="A350" s="72" t="s">
        <v>1037</v>
      </c>
      <c r="B350" s="66" t="s">
        <v>1038</v>
      </c>
      <c r="C350" s="67">
        <v>36</v>
      </c>
      <c r="D350" s="67" t="s">
        <v>346</v>
      </c>
      <c r="E350" s="71">
        <v>0.14126515125557401</v>
      </c>
      <c r="F350" s="68">
        <v>42.907801418439703</v>
      </c>
      <c r="G350" s="71">
        <v>0.25368459837877699</v>
      </c>
      <c r="H350" s="68">
        <v>65.957446808510596</v>
      </c>
      <c r="I350" s="71">
        <v>5.7304808392273102E-2</v>
      </c>
      <c r="J350" s="68">
        <v>89.716312056737607</v>
      </c>
      <c r="K350" s="71">
        <v>0.112806046995673</v>
      </c>
      <c r="L350" s="68">
        <v>45.744680851063798</v>
      </c>
    </row>
    <row r="351" spans="1:12" x14ac:dyDescent="0.2">
      <c r="A351" s="72" t="s">
        <v>1039</v>
      </c>
      <c r="B351" s="66" t="s">
        <v>1040</v>
      </c>
      <c r="C351" s="67">
        <v>36</v>
      </c>
      <c r="D351" s="67" t="s">
        <v>346</v>
      </c>
      <c r="E351" s="71">
        <v>0.18552187726070801</v>
      </c>
      <c r="F351" s="68">
        <v>56.737588652482302</v>
      </c>
      <c r="G351" s="71">
        <v>0.36012705488041002</v>
      </c>
      <c r="H351" s="68">
        <v>92.198581560283699</v>
      </c>
      <c r="I351" s="71">
        <v>0.13019001470639199</v>
      </c>
      <c r="J351" s="68">
        <v>93.971631205673802</v>
      </c>
      <c r="K351" s="71">
        <v>6.6248562195322297E-2</v>
      </c>
      <c r="L351" s="68">
        <v>26.9503546099291</v>
      </c>
    </row>
    <row r="352" spans="1:12" x14ac:dyDescent="0.2">
      <c r="A352" s="72" t="s">
        <v>1041</v>
      </c>
      <c r="B352" s="66" t="s">
        <v>1042</v>
      </c>
      <c r="C352" s="67">
        <v>36</v>
      </c>
      <c r="D352" s="67" t="s">
        <v>346</v>
      </c>
      <c r="E352" s="71">
        <v>0.12378200240785101</v>
      </c>
      <c r="F352" s="68">
        <v>35.8156028368794</v>
      </c>
      <c r="G352" s="71">
        <v>0.249999479841817</v>
      </c>
      <c r="H352" s="68">
        <v>38.297872340425499</v>
      </c>
      <c r="I352" s="71">
        <v>1.94951826920284E-2</v>
      </c>
      <c r="J352" s="68">
        <v>80.851063829787194</v>
      </c>
      <c r="K352" s="71">
        <v>0.101851344689708</v>
      </c>
      <c r="L352" s="68">
        <v>41.843971631205697</v>
      </c>
    </row>
    <row r="353" spans="1:12" x14ac:dyDescent="0.2">
      <c r="A353" s="72" t="s">
        <v>1043</v>
      </c>
      <c r="B353" s="66" t="s">
        <v>1044</v>
      </c>
      <c r="C353" s="67">
        <v>36</v>
      </c>
      <c r="D353" s="67" t="s">
        <v>346</v>
      </c>
      <c r="E353" s="71">
        <v>0.16093128320521899</v>
      </c>
      <c r="F353" s="68">
        <v>49.645390070921998</v>
      </c>
      <c r="G353" s="71">
        <v>0.26473839351510697</v>
      </c>
      <c r="H353" s="68">
        <v>75.531914893617</v>
      </c>
      <c r="I353" s="71">
        <v>9.9772057951896101E-2</v>
      </c>
      <c r="J353" s="68">
        <v>93.262411347517698</v>
      </c>
      <c r="K353" s="71">
        <v>0.118283398148655</v>
      </c>
      <c r="L353" s="68">
        <v>47.872340425531902</v>
      </c>
    </row>
    <row r="354" spans="1:12" x14ac:dyDescent="0.2">
      <c r="A354" s="72" t="s">
        <v>1045</v>
      </c>
      <c r="B354" s="66" t="s">
        <v>1046</v>
      </c>
      <c r="C354" s="67">
        <v>36</v>
      </c>
      <c r="D354" s="67" t="s">
        <v>346</v>
      </c>
      <c r="E354" s="71">
        <v>0.196092072071853</v>
      </c>
      <c r="F354" s="68">
        <v>60.992907801418397</v>
      </c>
      <c r="G354" s="71">
        <v>0.44398684112037301</v>
      </c>
      <c r="H354" s="68">
        <v>95.035460992907801</v>
      </c>
      <c r="I354" s="71">
        <v>5.8870083864424799E-2</v>
      </c>
      <c r="J354" s="68">
        <v>90.070921985815602</v>
      </c>
      <c r="K354" s="71">
        <v>8.5419291230760794E-2</v>
      </c>
      <c r="L354" s="68">
        <v>35.106382978723403</v>
      </c>
    </row>
    <row r="355" spans="1:12" x14ac:dyDescent="0.2">
      <c r="A355" s="72" t="s">
        <v>1047</v>
      </c>
      <c r="B355" s="66" t="s">
        <v>1048</v>
      </c>
      <c r="C355" s="67">
        <v>36</v>
      </c>
      <c r="D355" s="67" t="s">
        <v>346</v>
      </c>
      <c r="E355" s="71">
        <v>0.47374998758417602</v>
      </c>
      <c r="F355" s="68">
        <v>98.581560283687907</v>
      </c>
      <c r="G355" s="71">
        <v>0.74209385521773097</v>
      </c>
      <c r="H355" s="68">
        <v>98.581560283687907</v>
      </c>
      <c r="I355" s="71">
        <v>0.54170198035070405</v>
      </c>
      <c r="J355" s="68">
        <v>98.581560283687907</v>
      </c>
      <c r="K355" s="71">
        <v>0.137454127184094</v>
      </c>
      <c r="L355" s="68">
        <v>52.127659574468098</v>
      </c>
    </row>
    <row r="356" spans="1:12" x14ac:dyDescent="0.2">
      <c r="A356" s="72" t="s">
        <v>1049</v>
      </c>
      <c r="B356" s="66" t="s">
        <v>1050</v>
      </c>
      <c r="C356" s="67">
        <v>36</v>
      </c>
      <c r="D356" s="67" t="s">
        <v>346</v>
      </c>
      <c r="E356" s="71">
        <v>0.23887110031455899</v>
      </c>
      <c r="F356" s="68">
        <v>72.695035460992898</v>
      </c>
      <c r="G356" s="71">
        <v>0.36167687908104201</v>
      </c>
      <c r="H356" s="68">
        <v>92.553191489361694</v>
      </c>
      <c r="I356" s="71">
        <v>0.29142653524380602</v>
      </c>
      <c r="J356" s="68">
        <v>96.453900709219894</v>
      </c>
      <c r="K356" s="71">
        <v>6.3509886618831099E-2</v>
      </c>
      <c r="L356" s="68">
        <v>25.531914893617</v>
      </c>
    </row>
    <row r="357" spans="1:12" x14ac:dyDescent="0.2">
      <c r="A357" s="72" t="s">
        <v>1051</v>
      </c>
      <c r="B357" s="66" t="s">
        <v>1052</v>
      </c>
      <c r="C357" s="67">
        <v>36</v>
      </c>
      <c r="D357" s="67" t="s">
        <v>346</v>
      </c>
      <c r="E357" s="71">
        <v>0.17215517168539099</v>
      </c>
      <c r="F357" s="68">
        <v>51.418439716312101</v>
      </c>
      <c r="G357" s="71">
        <v>0.32493624246820801</v>
      </c>
      <c r="H357" s="68">
        <v>89.716312056737607</v>
      </c>
      <c r="I357" s="71">
        <v>0.119803359239662</v>
      </c>
      <c r="J357" s="68">
        <v>93.617021276595807</v>
      </c>
      <c r="K357" s="71">
        <v>7.1725913348304804E-2</v>
      </c>
      <c r="L357" s="68">
        <v>29.4326241134752</v>
      </c>
    </row>
    <row r="358" spans="1:12" x14ac:dyDescent="0.2">
      <c r="A358" s="72" t="s">
        <v>1053</v>
      </c>
      <c r="B358" s="66" t="s">
        <v>1054</v>
      </c>
      <c r="C358" s="67">
        <v>36</v>
      </c>
      <c r="D358" s="67" t="s">
        <v>346</v>
      </c>
      <c r="E358" s="71">
        <v>0.165764175365223</v>
      </c>
      <c r="F358" s="68">
        <v>50</v>
      </c>
      <c r="G358" s="71">
        <v>0.32522793420261997</v>
      </c>
      <c r="H358" s="68">
        <v>90.070921985815602</v>
      </c>
      <c r="I358" s="71">
        <v>8.6645300662289801E-2</v>
      </c>
      <c r="J358" s="68">
        <v>91.489361702127695</v>
      </c>
      <c r="K358" s="71">
        <v>8.5419291230760794E-2</v>
      </c>
      <c r="L358" s="68">
        <v>35.106382978723403</v>
      </c>
    </row>
    <row r="359" spans="1:12" x14ac:dyDescent="0.2">
      <c r="A359" s="72" t="s">
        <v>1055</v>
      </c>
      <c r="B359" s="66" t="s">
        <v>1056</v>
      </c>
      <c r="C359" s="67">
        <v>36</v>
      </c>
      <c r="D359" s="67" t="s">
        <v>346</v>
      </c>
      <c r="E359" s="71">
        <v>0.144323592271277</v>
      </c>
      <c r="F359" s="68">
        <v>44.326241134751797</v>
      </c>
      <c r="G359" s="71">
        <v>0.29099078565056602</v>
      </c>
      <c r="H359" s="68">
        <v>83.687943262411395</v>
      </c>
      <c r="I359" s="71">
        <v>2.6964126901258402E-3</v>
      </c>
      <c r="J359" s="68">
        <v>42.198581560283699</v>
      </c>
      <c r="K359" s="71">
        <v>0.13928357847313799</v>
      </c>
      <c r="L359" s="68">
        <v>52.4822695035461</v>
      </c>
    </row>
    <row r="360" spans="1:12" x14ac:dyDescent="0.2">
      <c r="A360" s="72" t="s">
        <v>1057</v>
      </c>
      <c r="B360" s="66" t="s">
        <v>1058</v>
      </c>
      <c r="C360" s="67">
        <v>36</v>
      </c>
      <c r="D360" s="67" t="s">
        <v>346</v>
      </c>
      <c r="E360" s="71">
        <v>0.12934418603269601</v>
      </c>
      <c r="F360" s="68">
        <v>38.652482269503501</v>
      </c>
      <c r="G360" s="71">
        <v>0.25857063165266297</v>
      </c>
      <c r="H360" s="68">
        <v>71.276595744680805</v>
      </c>
      <c r="I360" s="71">
        <v>6.6104014312329496E-3</v>
      </c>
      <c r="J360" s="68">
        <v>60.992907801418397</v>
      </c>
      <c r="K360" s="71">
        <v>0.12285152501419</v>
      </c>
      <c r="L360" s="68">
        <v>48.936170212766001</v>
      </c>
    </row>
    <row r="361" spans="1:12" x14ac:dyDescent="0.2">
      <c r="A361" s="72" t="s">
        <v>1059</v>
      </c>
      <c r="B361" s="66" t="s">
        <v>1060</v>
      </c>
      <c r="C361" s="67">
        <v>35</v>
      </c>
      <c r="D361" s="67" t="s">
        <v>346</v>
      </c>
      <c r="E361" s="71">
        <v>0.219872502907417</v>
      </c>
      <c r="F361" s="68">
        <v>64.023210831721499</v>
      </c>
      <c r="G361" s="71">
        <v>0.249999127682908</v>
      </c>
      <c r="H361" s="68">
        <v>20.4384268214055</v>
      </c>
      <c r="I361" s="71">
        <v>0.16278652486126599</v>
      </c>
      <c r="J361" s="68">
        <v>91.489361702127695</v>
      </c>
      <c r="K361" s="71">
        <v>0.24683185617807701</v>
      </c>
      <c r="L361" s="68">
        <v>45.132172791747301</v>
      </c>
    </row>
    <row r="362" spans="1:12" x14ac:dyDescent="0.2">
      <c r="A362" s="72" t="s">
        <v>1061</v>
      </c>
      <c r="B362" s="66" t="s">
        <v>1062</v>
      </c>
      <c r="C362" s="67">
        <v>35</v>
      </c>
      <c r="D362" s="67" t="s">
        <v>346</v>
      </c>
      <c r="E362" s="71">
        <v>0.219768214014258</v>
      </c>
      <c r="F362" s="68">
        <v>63.894261766602199</v>
      </c>
      <c r="G362" s="71">
        <v>0.259205426356589</v>
      </c>
      <c r="H362" s="68">
        <v>68.794326241134797</v>
      </c>
      <c r="I362" s="71">
        <v>1.10039273654192E-2</v>
      </c>
      <c r="J362" s="68">
        <v>46.550612508059302</v>
      </c>
      <c r="K362" s="71">
        <v>0.38909528832076601</v>
      </c>
      <c r="L362" s="68">
        <v>71.8246292714378</v>
      </c>
    </row>
    <row r="363" spans="1:12" x14ac:dyDescent="0.2">
      <c r="A363" s="72" t="s">
        <v>1063</v>
      </c>
      <c r="B363" s="66" t="s">
        <v>1064</v>
      </c>
      <c r="C363" s="67">
        <v>36</v>
      </c>
      <c r="D363" s="67" t="s">
        <v>346</v>
      </c>
      <c r="E363" s="71">
        <v>0.17351751537531601</v>
      </c>
      <c r="F363" s="68">
        <v>52.127659574468098</v>
      </c>
      <c r="G363" s="71">
        <v>0.27821513186501901</v>
      </c>
      <c r="H363" s="68">
        <v>81.560283687943297</v>
      </c>
      <c r="I363" s="71">
        <v>9.9388661870891595E-3</v>
      </c>
      <c r="J363" s="68">
        <v>70.5673758865248</v>
      </c>
      <c r="K363" s="71">
        <v>0.232398548073839</v>
      </c>
      <c r="L363" s="68">
        <v>58.510638297872298</v>
      </c>
    </row>
    <row r="364" spans="1:12" x14ac:dyDescent="0.2">
      <c r="A364" s="72" t="s">
        <v>1065</v>
      </c>
      <c r="B364" s="66" t="s">
        <v>1066</v>
      </c>
      <c r="C364" s="67">
        <v>36</v>
      </c>
      <c r="D364" s="67" t="s">
        <v>346</v>
      </c>
      <c r="E364" s="71">
        <v>0.156978756557585</v>
      </c>
      <c r="F364" s="68">
        <v>48.936170212766001</v>
      </c>
      <c r="G364" s="71">
        <v>0.25</v>
      </c>
      <c r="H364" s="68">
        <v>59.929078014184398</v>
      </c>
      <c r="I364" s="71">
        <v>7.7084506343541997E-3</v>
      </c>
      <c r="J364" s="68">
        <v>64.893617021276597</v>
      </c>
      <c r="K364" s="71">
        <v>0.21322781903839999</v>
      </c>
      <c r="L364" s="68">
        <v>57.092198581560297</v>
      </c>
    </row>
    <row r="365" spans="1:12" x14ac:dyDescent="0.2">
      <c r="A365" s="72" t="s">
        <v>1067</v>
      </c>
      <c r="B365" s="66" t="s">
        <v>1068</v>
      </c>
      <c r="C365" s="67">
        <v>36</v>
      </c>
      <c r="D365" s="67" t="s">
        <v>346</v>
      </c>
      <c r="E365" s="71">
        <v>0.16846504118253999</v>
      </c>
      <c r="F365" s="68">
        <v>50.354609929078002</v>
      </c>
      <c r="G365" s="71">
        <v>0.24988660342154601</v>
      </c>
      <c r="H365" s="68">
        <v>36.879432624113498</v>
      </c>
      <c r="I365" s="71">
        <v>1.48939453227629E-2</v>
      </c>
      <c r="J365" s="68">
        <v>75.886524822694994</v>
      </c>
      <c r="K365" s="71">
        <v>0.240614574803312</v>
      </c>
      <c r="L365" s="68">
        <v>59.219858156028401</v>
      </c>
    </row>
    <row r="366" spans="1:12" x14ac:dyDescent="0.2">
      <c r="A366" s="72" t="s">
        <v>1069</v>
      </c>
      <c r="B366" s="66" t="s">
        <v>1070</v>
      </c>
      <c r="C366" s="67">
        <v>35</v>
      </c>
      <c r="D366" s="67" t="s">
        <v>346</v>
      </c>
      <c r="E366" s="71">
        <v>0.15769713013396799</v>
      </c>
      <c r="F366" s="68">
        <v>25.854287556415201</v>
      </c>
      <c r="G366" s="71">
        <v>0.25</v>
      </c>
      <c r="H366" s="68">
        <v>53.965183752417801</v>
      </c>
      <c r="I366" s="71">
        <v>1.8165615485733099E-2</v>
      </c>
      <c r="J366" s="68">
        <v>57.898130238555801</v>
      </c>
      <c r="K366" s="71">
        <v>0.204925774916172</v>
      </c>
      <c r="L366" s="68">
        <v>32.237266279819501</v>
      </c>
    </row>
    <row r="367" spans="1:12" x14ac:dyDescent="0.2">
      <c r="A367" s="72" t="s">
        <v>1071</v>
      </c>
      <c r="B367" s="66" t="s">
        <v>1072</v>
      </c>
      <c r="C367" s="67">
        <v>36</v>
      </c>
      <c r="D367" s="67" t="s">
        <v>346</v>
      </c>
      <c r="E367" s="71">
        <v>9.9569102132846199E-2</v>
      </c>
      <c r="F367" s="68">
        <v>23.758865248227</v>
      </c>
      <c r="G367" s="71">
        <v>0.25</v>
      </c>
      <c r="H367" s="68">
        <v>59.929078014184398</v>
      </c>
      <c r="I367" s="71">
        <v>9.8454999681284894E-3</v>
      </c>
      <c r="J367" s="68">
        <v>69.503546099290801</v>
      </c>
      <c r="K367" s="71">
        <v>3.8861806430410199E-2</v>
      </c>
      <c r="L367" s="68">
        <v>18.794326241134801</v>
      </c>
    </row>
    <row r="368" spans="1:12" x14ac:dyDescent="0.2">
      <c r="A368" s="72" t="s">
        <v>1073</v>
      </c>
      <c r="B368" s="66" t="s">
        <v>1074</v>
      </c>
      <c r="C368" s="67">
        <v>36</v>
      </c>
      <c r="D368" s="67" t="s">
        <v>346</v>
      </c>
      <c r="E368" s="71">
        <v>9.0528157935128001E-2</v>
      </c>
      <c r="F368" s="68">
        <v>18.794326241134801</v>
      </c>
      <c r="G368" s="71">
        <v>0.24999999999982001</v>
      </c>
      <c r="H368" s="68">
        <v>41.134751773049601</v>
      </c>
      <c r="I368" s="71">
        <v>1.8933964105926899E-3</v>
      </c>
      <c r="J368" s="68">
        <v>36.879432624113498</v>
      </c>
      <c r="K368" s="71">
        <v>1.96910773949718E-2</v>
      </c>
      <c r="L368" s="68">
        <v>9.9290780141843999</v>
      </c>
    </row>
    <row r="369" spans="1:12" x14ac:dyDescent="0.2">
      <c r="A369" s="72" t="s">
        <v>1075</v>
      </c>
      <c r="B369" s="66" t="s">
        <v>1076</v>
      </c>
      <c r="C369" s="67">
        <v>36</v>
      </c>
      <c r="D369" s="67" t="s">
        <v>346</v>
      </c>
      <c r="E369" s="71">
        <v>0.10420881155391901</v>
      </c>
      <c r="F369" s="68">
        <v>26.595744680851102</v>
      </c>
      <c r="G369" s="71">
        <v>0.259201459235261</v>
      </c>
      <c r="H369" s="68">
        <v>71.985815602836894</v>
      </c>
      <c r="I369" s="71">
        <v>1.73018445725758E-2</v>
      </c>
      <c r="J369" s="68">
        <v>78.723404255319195</v>
      </c>
      <c r="K369" s="71">
        <v>3.6123130853919001E-2</v>
      </c>
      <c r="L369" s="68">
        <v>18.439716312056699</v>
      </c>
    </row>
    <row r="370" spans="1:12" x14ac:dyDescent="0.2">
      <c r="A370" s="72" t="s">
        <v>1077</v>
      </c>
      <c r="B370" s="66" t="s">
        <v>1078</v>
      </c>
      <c r="C370" s="67">
        <v>36</v>
      </c>
      <c r="D370" s="67" t="s">
        <v>346</v>
      </c>
      <c r="E370" s="71">
        <v>9.8564070005300597E-2</v>
      </c>
      <c r="F370" s="68">
        <v>23.404255319148898</v>
      </c>
      <c r="G370" s="71">
        <v>0.25</v>
      </c>
      <c r="H370" s="68">
        <v>59.929078014184398</v>
      </c>
      <c r="I370" s="71">
        <v>1.23077547384741E-2</v>
      </c>
      <c r="J370" s="68">
        <v>73.404255319148902</v>
      </c>
      <c r="K370" s="71">
        <v>3.3384455277427803E-2</v>
      </c>
      <c r="L370" s="68">
        <v>17.021276595744698</v>
      </c>
    </row>
    <row r="371" spans="1:12" x14ac:dyDescent="0.2">
      <c r="A371" s="72" t="s">
        <v>1079</v>
      </c>
      <c r="B371" s="66" t="s">
        <v>1080</v>
      </c>
      <c r="C371" s="67">
        <v>36</v>
      </c>
      <c r="D371" s="67" t="s">
        <v>346</v>
      </c>
      <c r="E371" s="71">
        <v>0.10700182367323</v>
      </c>
      <c r="F371" s="68">
        <v>28.014184397163099</v>
      </c>
      <c r="G371" s="71">
        <v>0.257359160045873</v>
      </c>
      <c r="H371" s="68">
        <v>69.858156028368796</v>
      </c>
      <c r="I371" s="71">
        <v>8.3524510844589697E-3</v>
      </c>
      <c r="J371" s="68">
        <v>66.312056737588605</v>
      </c>
      <c r="K371" s="71">
        <v>5.5293859889357498E-2</v>
      </c>
      <c r="L371" s="68">
        <v>22.695035460992901</v>
      </c>
    </row>
    <row r="372" spans="1:12" x14ac:dyDescent="0.2">
      <c r="A372" s="72" t="s">
        <v>1081</v>
      </c>
      <c r="B372" s="66" t="s">
        <v>1082</v>
      </c>
      <c r="C372" s="67">
        <v>36</v>
      </c>
      <c r="D372" s="67" t="s">
        <v>346</v>
      </c>
      <c r="E372" s="71">
        <v>0.15389281061688401</v>
      </c>
      <c r="F372" s="68">
        <v>48.226950354609897</v>
      </c>
      <c r="G372" s="71">
        <v>0.25174008810641202</v>
      </c>
      <c r="H372" s="68">
        <v>62.056737588652503</v>
      </c>
      <c r="I372" s="71">
        <v>9.4393621172074907E-2</v>
      </c>
      <c r="J372" s="68">
        <v>92.553191489361694</v>
      </c>
      <c r="K372" s="71">
        <v>0.115544722572164</v>
      </c>
      <c r="L372" s="68">
        <v>46.808510638297903</v>
      </c>
    </row>
    <row r="373" spans="1:12" x14ac:dyDescent="0.2">
      <c r="A373" s="72" t="s">
        <v>1083</v>
      </c>
      <c r="B373" s="66" t="s">
        <v>1084</v>
      </c>
      <c r="C373" s="67">
        <v>36</v>
      </c>
      <c r="D373" s="67" t="s">
        <v>346</v>
      </c>
      <c r="E373" s="71">
        <v>0.11141411850116099</v>
      </c>
      <c r="F373" s="68">
        <v>29.4326241134752</v>
      </c>
      <c r="G373" s="71">
        <v>0.25</v>
      </c>
      <c r="H373" s="68">
        <v>59.929078014184398</v>
      </c>
      <c r="I373" s="71">
        <v>7.0390910021966803E-3</v>
      </c>
      <c r="J373" s="68">
        <v>62.411347517730498</v>
      </c>
      <c r="K373" s="71">
        <v>7.72032645012872E-2</v>
      </c>
      <c r="L373" s="68">
        <v>32.269503546099301</v>
      </c>
    </row>
    <row r="374" spans="1:12" x14ac:dyDescent="0.2">
      <c r="A374" s="72" t="s">
        <v>1085</v>
      </c>
      <c r="B374" s="66" t="s">
        <v>1086</v>
      </c>
      <c r="C374" s="67">
        <v>36</v>
      </c>
      <c r="D374" s="67" t="s">
        <v>346</v>
      </c>
      <c r="E374" s="71">
        <v>0.121594130083357</v>
      </c>
      <c r="F374" s="68">
        <v>34.042553191489397</v>
      </c>
      <c r="G374" s="71">
        <v>0.249999999169185</v>
      </c>
      <c r="H374" s="68">
        <v>39.7163120567376</v>
      </c>
      <c r="I374" s="71">
        <v>7.4536952381943503E-3</v>
      </c>
      <c r="J374" s="68">
        <v>63.829787234042598</v>
      </c>
      <c r="K374" s="71">
        <v>0.10732869584269</v>
      </c>
      <c r="L374" s="68">
        <v>43.971631205673802</v>
      </c>
    </row>
    <row r="375" spans="1:12" x14ac:dyDescent="0.2">
      <c r="A375" s="72" t="s">
        <v>1087</v>
      </c>
      <c r="B375" s="66" t="s">
        <v>1088</v>
      </c>
      <c r="C375" s="67">
        <v>36</v>
      </c>
      <c r="D375" s="67" t="s">
        <v>346</v>
      </c>
      <c r="E375" s="71">
        <v>0.13259500309484801</v>
      </c>
      <c r="F375" s="68">
        <v>40.780141843971599</v>
      </c>
      <c r="G375" s="71">
        <v>0.29421518054532098</v>
      </c>
      <c r="H375" s="68">
        <v>84.751773049645394</v>
      </c>
      <c r="I375" s="71">
        <v>9.9345107789886797E-3</v>
      </c>
      <c r="J375" s="68">
        <v>70.212765957446805</v>
      </c>
      <c r="K375" s="71">
        <v>9.3635317960234499E-2</v>
      </c>
      <c r="L375" s="68">
        <v>38.297872340425499</v>
      </c>
    </row>
    <row r="376" spans="1:12" x14ac:dyDescent="0.2">
      <c r="A376" s="72" t="s">
        <v>1089</v>
      </c>
      <c r="B376" s="66" t="s">
        <v>1090</v>
      </c>
      <c r="C376" s="67">
        <v>36</v>
      </c>
      <c r="D376" s="67" t="s">
        <v>346</v>
      </c>
      <c r="E376" s="71">
        <v>0.112716138134728</v>
      </c>
      <c r="F376" s="68">
        <v>30.496453900709199</v>
      </c>
      <c r="G376" s="71">
        <v>0.23588862850914399</v>
      </c>
      <c r="H376" s="68">
        <v>29.4326241134752</v>
      </c>
      <c r="I376" s="71">
        <v>3.1471167818246598E-3</v>
      </c>
      <c r="J376" s="68">
        <v>45.744680851063798</v>
      </c>
      <c r="K376" s="71">
        <v>9.9112669113216798E-2</v>
      </c>
      <c r="L376" s="68">
        <v>40.425531914893597</v>
      </c>
    </row>
    <row r="377" spans="1:12" x14ac:dyDescent="0.2">
      <c r="A377" s="72" t="s">
        <v>1091</v>
      </c>
      <c r="B377" s="66" t="s">
        <v>1092</v>
      </c>
      <c r="C377" s="67">
        <v>36</v>
      </c>
      <c r="D377" s="67" t="s">
        <v>346</v>
      </c>
      <c r="E377" s="71">
        <v>0.102008521670715</v>
      </c>
      <c r="F377" s="68">
        <v>24.822695035460999</v>
      </c>
      <c r="G377" s="71">
        <v>0.209431559207302</v>
      </c>
      <c r="H377" s="68">
        <v>22.340425531914899</v>
      </c>
      <c r="I377" s="71">
        <v>8.4360389975897693E-3</v>
      </c>
      <c r="J377" s="68">
        <v>66.6666666666667</v>
      </c>
      <c r="K377" s="71">
        <v>8.8157966807252006E-2</v>
      </c>
      <c r="L377" s="68">
        <v>36.170212765957501</v>
      </c>
    </row>
    <row r="378" spans="1:12" x14ac:dyDescent="0.2">
      <c r="A378" s="72" t="s">
        <v>1093</v>
      </c>
      <c r="B378" s="66" t="s">
        <v>1094</v>
      </c>
      <c r="C378" s="67">
        <v>36</v>
      </c>
      <c r="D378" s="67" t="s">
        <v>346</v>
      </c>
      <c r="E378" s="71">
        <v>0.11529808895449099</v>
      </c>
      <c r="F378" s="68">
        <v>31.205673758865199</v>
      </c>
      <c r="G378" s="71">
        <v>0.21207682611951101</v>
      </c>
      <c r="H378" s="68">
        <v>23.404255319148898</v>
      </c>
      <c r="I378" s="71">
        <v>1.0056691442326E-2</v>
      </c>
      <c r="J378" s="68">
        <v>70.921985815602795</v>
      </c>
      <c r="K378" s="71">
        <v>0.123760749301638</v>
      </c>
      <c r="L378" s="68">
        <v>49.645390070921998</v>
      </c>
    </row>
    <row r="379" spans="1:12" x14ac:dyDescent="0.2">
      <c r="A379" s="72" t="s">
        <v>1095</v>
      </c>
      <c r="B379" s="66" t="s">
        <v>1096</v>
      </c>
      <c r="C379" s="67">
        <v>36</v>
      </c>
      <c r="D379" s="67" t="s">
        <v>346</v>
      </c>
      <c r="E379" s="71">
        <v>0.120088914148575</v>
      </c>
      <c r="F379" s="68">
        <v>32.978723404255298</v>
      </c>
      <c r="G379" s="71">
        <v>0.21610337556169701</v>
      </c>
      <c r="H379" s="68">
        <v>24.822695035460999</v>
      </c>
      <c r="I379" s="71">
        <v>3.9705641234431396E-3</v>
      </c>
      <c r="J379" s="68">
        <v>50</v>
      </c>
      <c r="K379" s="71">
        <v>0.14019280276058499</v>
      </c>
      <c r="L379" s="68">
        <v>52.836879432624102</v>
      </c>
    </row>
    <row r="380" spans="1:12" x14ac:dyDescent="0.2">
      <c r="A380" s="72" t="s">
        <v>1097</v>
      </c>
      <c r="B380" s="66" t="s">
        <v>1098</v>
      </c>
      <c r="C380" s="67">
        <v>36</v>
      </c>
      <c r="D380" s="67" t="s">
        <v>346</v>
      </c>
      <c r="E380" s="71">
        <v>9.1681514498828998E-2</v>
      </c>
      <c r="F380" s="68">
        <v>19.8581560283688</v>
      </c>
      <c r="G380" s="71">
        <v>9.1202231295453601E-2</v>
      </c>
      <c r="H380" s="68">
        <v>7.4468085106383004</v>
      </c>
      <c r="I380" s="71">
        <v>2.5693757930801801E-3</v>
      </c>
      <c r="J380" s="68">
        <v>40.780141843971599</v>
      </c>
      <c r="K380" s="71">
        <v>0.181272936407953</v>
      </c>
      <c r="L380" s="68">
        <v>55.673758865248203</v>
      </c>
    </row>
    <row r="381" spans="1:12" x14ac:dyDescent="0.2">
      <c r="A381" s="72" t="s">
        <v>1099</v>
      </c>
      <c r="B381" s="66" t="s">
        <v>1100</v>
      </c>
      <c r="C381" s="67">
        <v>35</v>
      </c>
      <c r="D381" s="67" t="s">
        <v>346</v>
      </c>
      <c r="E381" s="71">
        <v>0.15447461761987799</v>
      </c>
      <c r="F381" s="68">
        <v>23.597678916827899</v>
      </c>
      <c r="G381" s="71">
        <v>0.25228644141782303</v>
      </c>
      <c r="H381" s="68">
        <v>60.412637008381701</v>
      </c>
      <c r="I381" s="71">
        <v>2.84240635205848E-2</v>
      </c>
      <c r="J381" s="68">
        <v>66.989039329464902</v>
      </c>
      <c r="K381" s="71">
        <v>0.18271334792122501</v>
      </c>
      <c r="L381" s="68">
        <v>25.854287556415201</v>
      </c>
    </row>
    <row r="382" spans="1:12" x14ac:dyDescent="0.2">
      <c r="A382" s="72" t="s">
        <v>1101</v>
      </c>
      <c r="B382" s="66" t="s">
        <v>1102</v>
      </c>
      <c r="C382" s="67">
        <v>35</v>
      </c>
      <c r="D382" s="67" t="s">
        <v>346</v>
      </c>
      <c r="E382" s="71">
        <v>0.223121879012594</v>
      </c>
      <c r="F382" s="68">
        <v>65.312701482914207</v>
      </c>
      <c r="G382" s="71">
        <v>0.25517241379310301</v>
      </c>
      <c r="H382" s="68">
        <v>65.312701482914207</v>
      </c>
      <c r="I382" s="71">
        <v>0.163315588372271</v>
      </c>
      <c r="J382" s="68">
        <v>91.553836234687296</v>
      </c>
      <c r="K382" s="71">
        <v>0.250877634872408</v>
      </c>
      <c r="L382" s="68">
        <v>46.550612508059302</v>
      </c>
    </row>
    <row r="383" spans="1:12" x14ac:dyDescent="0.2">
      <c r="A383" s="72" t="s">
        <v>1103</v>
      </c>
      <c r="B383" s="66" t="s">
        <v>1104</v>
      </c>
      <c r="C383" s="67">
        <v>35</v>
      </c>
      <c r="D383" s="67" t="s">
        <v>346</v>
      </c>
      <c r="E383" s="71">
        <v>0.20516019712253</v>
      </c>
      <c r="F383" s="68">
        <v>58.413926499032897</v>
      </c>
      <c r="G383" s="71">
        <v>0.25968992204623398</v>
      </c>
      <c r="H383" s="68">
        <v>68.987749838813698</v>
      </c>
      <c r="I383" s="71">
        <v>0.21465281374148701</v>
      </c>
      <c r="J383" s="68">
        <v>93.230174081237905</v>
      </c>
      <c r="K383" s="71">
        <v>0.14113785557986899</v>
      </c>
      <c r="L383" s="68">
        <v>16.892327530625401</v>
      </c>
    </row>
    <row r="384" spans="1:12" x14ac:dyDescent="0.2">
      <c r="A384" s="72" t="s">
        <v>1105</v>
      </c>
      <c r="B384" s="66" t="s">
        <v>1106</v>
      </c>
      <c r="C384" s="67">
        <v>35</v>
      </c>
      <c r="D384" s="67" t="s">
        <v>346</v>
      </c>
      <c r="E384" s="71">
        <v>0.246204834312232</v>
      </c>
      <c r="F384" s="68">
        <v>70.986460348162495</v>
      </c>
      <c r="G384" s="71">
        <v>0.31343892007484597</v>
      </c>
      <c r="H384" s="68">
        <v>86.009026434558393</v>
      </c>
      <c r="I384" s="71">
        <v>4.8160280549293102E-3</v>
      </c>
      <c r="J384" s="68">
        <v>25.274016763378501</v>
      </c>
      <c r="K384" s="71">
        <v>0.42035955480692</v>
      </c>
      <c r="L384" s="68">
        <v>74.4036105738233</v>
      </c>
    </row>
    <row r="385" spans="1:12" x14ac:dyDescent="0.2">
      <c r="A385" s="72" t="s">
        <v>1107</v>
      </c>
      <c r="B385" s="66" t="s">
        <v>1108</v>
      </c>
      <c r="C385" s="67">
        <v>35</v>
      </c>
      <c r="D385" s="67" t="s">
        <v>346</v>
      </c>
      <c r="E385" s="71">
        <v>0.209135720620992</v>
      </c>
      <c r="F385" s="68">
        <v>60.2192134107028</v>
      </c>
      <c r="G385" s="71">
        <v>0.31926623897353701</v>
      </c>
      <c r="H385" s="68">
        <v>87.1050934880722</v>
      </c>
      <c r="I385" s="71">
        <v>1.92899964903947E-3</v>
      </c>
      <c r="J385" s="68">
        <v>10.2514506769826</v>
      </c>
      <c r="K385" s="71">
        <v>0.30621192324040097</v>
      </c>
      <c r="L385" s="68">
        <v>62.927143778207601</v>
      </c>
    </row>
    <row r="386" spans="1:12" x14ac:dyDescent="0.2">
      <c r="A386" s="72" t="s">
        <v>1109</v>
      </c>
      <c r="B386" s="66" t="s">
        <v>1110</v>
      </c>
      <c r="C386" s="67">
        <v>35</v>
      </c>
      <c r="D386" s="67" t="s">
        <v>346</v>
      </c>
      <c r="E386" s="71">
        <v>0.157406644886109</v>
      </c>
      <c r="F386" s="68">
        <v>25.467440361057399</v>
      </c>
      <c r="G386" s="71">
        <v>0.25</v>
      </c>
      <c r="H386" s="68">
        <v>53.965183752417801</v>
      </c>
      <c r="I386" s="71">
        <v>1.67776882862837E-3</v>
      </c>
      <c r="J386" s="68">
        <v>8.4461637653127006</v>
      </c>
      <c r="K386" s="71">
        <v>0.22054216582969899</v>
      </c>
      <c r="L386" s="68">
        <v>36.750483558994198</v>
      </c>
    </row>
    <row r="387" spans="1:12" x14ac:dyDescent="0.2">
      <c r="A387" s="72" t="s">
        <v>1111</v>
      </c>
      <c r="B387" s="66" t="s">
        <v>1112</v>
      </c>
      <c r="C387" s="67">
        <v>35</v>
      </c>
      <c r="D387" s="67" t="s">
        <v>346</v>
      </c>
      <c r="E387" s="71">
        <v>0.15663477283195801</v>
      </c>
      <c r="F387" s="68">
        <v>25.0805931656996</v>
      </c>
      <c r="G387" s="71">
        <v>0.25</v>
      </c>
      <c r="H387" s="68">
        <v>53.965183752417801</v>
      </c>
      <c r="I387" s="71">
        <v>1.9055806933133301E-2</v>
      </c>
      <c r="J387" s="68">
        <v>58.800773694390699</v>
      </c>
      <c r="K387" s="71">
        <v>0.200848511562741</v>
      </c>
      <c r="L387" s="68">
        <v>30.947775628626701</v>
      </c>
    </row>
    <row r="388" spans="1:12" x14ac:dyDescent="0.2">
      <c r="A388" s="72" t="s">
        <v>1113</v>
      </c>
      <c r="B388" s="66" t="s">
        <v>1114</v>
      </c>
      <c r="C388" s="67">
        <v>35</v>
      </c>
      <c r="D388" s="67" t="s">
        <v>346</v>
      </c>
      <c r="E388" s="71">
        <v>0.17027634939341699</v>
      </c>
      <c r="F388" s="68">
        <v>35.267569310122497</v>
      </c>
      <c r="G388" s="71">
        <v>0.25</v>
      </c>
      <c r="H388" s="68">
        <v>53.965183752417801</v>
      </c>
      <c r="I388" s="71">
        <v>3.3868618855223201E-3</v>
      </c>
      <c r="J388" s="68">
        <v>17.408123791102501</v>
      </c>
      <c r="K388" s="71">
        <v>0.25744218629472798</v>
      </c>
      <c r="L388" s="68">
        <v>49.000644745325602</v>
      </c>
    </row>
    <row r="389" spans="1:12" x14ac:dyDescent="0.2">
      <c r="A389" s="72" t="s">
        <v>1115</v>
      </c>
      <c r="B389" s="66" t="s">
        <v>1116</v>
      </c>
      <c r="C389" s="67">
        <v>35</v>
      </c>
      <c r="D389" s="67" t="s">
        <v>346</v>
      </c>
      <c r="E389" s="71">
        <v>0.14450751832078099</v>
      </c>
      <c r="F389" s="68">
        <v>17.150225660863999</v>
      </c>
      <c r="G389" s="71">
        <v>0.25096899224806202</v>
      </c>
      <c r="H389" s="68">
        <v>57.7047066408769</v>
      </c>
      <c r="I389" s="71">
        <v>6.1109361401371701E-2</v>
      </c>
      <c r="J389" s="68">
        <v>81.366860090264396</v>
      </c>
      <c r="K389" s="71">
        <v>0.12144420131291001</v>
      </c>
      <c r="L389" s="68">
        <v>13.217279174726</v>
      </c>
    </row>
    <row r="390" spans="1:12" x14ac:dyDescent="0.2">
      <c r="A390" s="72" t="s">
        <v>1117</v>
      </c>
      <c r="B390" s="66" t="s">
        <v>1118</v>
      </c>
      <c r="C390" s="67">
        <v>35</v>
      </c>
      <c r="D390" s="67" t="s">
        <v>346</v>
      </c>
      <c r="E390" s="71">
        <v>0.14174864973156101</v>
      </c>
      <c r="F390" s="68">
        <v>15.6028368794326</v>
      </c>
      <c r="G390" s="71">
        <v>0.25085910652921001</v>
      </c>
      <c r="H390" s="68">
        <v>57.188910380399697</v>
      </c>
      <c r="I390" s="71">
        <v>6.3610882143297198E-3</v>
      </c>
      <c r="J390" s="68">
        <v>32.430689877498402</v>
      </c>
      <c r="K390" s="71">
        <v>0.16802575445114401</v>
      </c>
      <c r="L390" s="68">
        <v>22.501611863314</v>
      </c>
    </row>
    <row r="391" spans="1:12" x14ac:dyDescent="0.2">
      <c r="A391" s="72" t="s">
        <v>1119</v>
      </c>
      <c r="B391" s="66" t="s">
        <v>1120</v>
      </c>
      <c r="C391" s="67">
        <v>35</v>
      </c>
      <c r="D391" s="67" t="s">
        <v>346</v>
      </c>
      <c r="E391" s="71">
        <v>0.22179353072896599</v>
      </c>
      <c r="F391" s="68">
        <v>64.796905222437104</v>
      </c>
      <c r="G391" s="71">
        <v>0.32174552258754302</v>
      </c>
      <c r="H391" s="68">
        <v>87.620889748549303</v>
      </c>
      <c r="I391" s="71">
        <v>2.7113097013640301E-3</v>
      </c>
      <c r="J391" s="68">
        <v>14.571244358478401</v>
      </c>
      <c r="K391" s="71">
        <v>0.34092375989799001</v>
      </c>
      <c r="L391" s="68">
        <v>67.827208252740206</v>
      </c>
    </row>
    <row r="392" spans="1:12" x14ac:dyDescent="0.2">
      <c r="A392" s="72" t="s">
        <v>1121</v>
      </c>
      <c r="B392" s="66" t="s">
        <v>1122</v>
      </c>
      <c r="C392" s="67">
        <v>35</v>
      </c>
      <c r="D392" s="67" t="s">
        <v>346</v>
      </c>
      <c r="E392" s="71">
        <v>0.192816429627643</v>
      </c>
      <c r="F392" s="68">
        <v>53.062540296582902</v>
      </c>
      <c r="G392" s="71">
        <v>0.325394279604384</v>
      </c>
      <c r="H392" s="68">
        <v>88.007736943907204</v>
      </c>
      <c r="I392" s="71">
        <v>3.1977951924636098E-4</v>
      </c>
      <c r="J392" s="68">
        <v>2.1921341070277198</v>
      </c>
      <c r="K392" s="71">
        <v>0.25273522975930002</v>
      </c>
      <c r="L392" s="68">
        <v>47.259832366215299</v>
      </c>
    </row>
    <row r="393" spans="1:12" x14ac:dyDescent="0.2">
      <c r="A393" s="72" t="s">
        <v>1123</v>
      </c>
      <c r="B393" s="66" t="s">
        <v>1124</v>
      </c>
      <c r="C393" s="67">
        <v>35</v>
      </c>
      <c r="D393" s="67" t="s">
        <v>346</v>
      </c>
      <c r="E393" s="71">
        <v>0.17918604199517599</v>
      </c>
      <c r="F393" s="68">
        <v>43.004513217279197</v>
      </c>
      <c r="G393" s="71">
        <v>0.28543838545843397</v>
      </c>
      <c r="H393" s="68">
        <v>80.206318504190804</v>
      </c>
      <c r="I393" s="71">
        <v>4.6896758261185199E-3</v>
      </c>
      <c r="J393" s="68">
        <v>24.3713733075435</v>
      </c>
      <c r="K393" s="71">
        <v>0.24743006470097401</v>
      </c>
      <c r="L393" s="68">
        <v>45.261121856866502</v>
      </c>
    </row>
    <row r="394" spans="1:12" x14ac:dyDescent="0.2">
      <c r="A394" s="72" t="s">
        <v>1125</v>
      </c>
      <c r="B394" s="66" t="s">
        <v>1126</v>
      </c>
      <c r="C394" s="67">
        <v>35</v>
      </c>
      <c r="D394" s="67" t="s">
        <v>346</v>
      </c>
      <c r="E394" s="71">
        <v>0.15560174761054399</v>
      </c>
      <c r="F394" s="68">
        <v>24.500322372662801</v>
      </c>
      <c r="G394" s="71">
        <v>0.25</v>
      </c>
      <c r="H394" s="68">
        <v>53.965183752417801</v>
      </c>
      <c r="I394" s="71">
        <v>5.6455054136877398E-3</v>
      </c>
      <c r="J394" s="68">
        <v>29.335912314635699</v>
      </c>
      <c r="K394" s="71">
        <v>0.211159737417943</v>
      </c>
      <c r="L394" s="68">
        <v>34.042553191489397</v>
      </c>
    </row>
    <row r="395" spans="1:12" x14ac:dyDescent="0.2">
      <c r="A395" s="72" t="s">
        <v>1127</v>
      </c>
      <c r="B395" s="66" t="s">
        <v>1128</v>
      </c>
      <c r="C395" s="67">
        <v>35</v>
      </c>
      <c r="D395" s="67" t="s">
        <v>346</v>
      </c>
      <c r="E395" s="71">
        <v>0.18322107088933801</v>
      </c>
      <c r="F395" s="68">
        <v>45.776918117343598</v>
      </c>
      <c r="G395" s="71">
        <v>0.27385391606522302</v>
      </c>
      <c r="H395" s="68">
        <v>77.885235332043806</v>
      </c>
      <c r="I395" s="71">
        <v>5.6253558709575403E-4</v>
      </c>
      <c r="J395" s="68">
        <v>2.9013539651837501</v>
      </c>
      <c r="K395" s="71">
        <v>0.27524676101569501</v>
      </c>
      <c r="L395" s="68">
        <v>54.932301740812399</v>
      </c>
    </row>
    <row r="396" spans="1:12" x14ac:dyDescent="0.2">
      <c r="A396" s="72" t="s">
        <v>1129</v>
      </c>
      <c r="B396" s="66" t="s">
        <v>1130</v>
      </c>
      <c r="C396" s="67">
        <v>35</v>
      </c>
      <c r="D396" s="67" t="s">
        <v>346</v>
      </c>
      <c r="E396" s="71">
        <v>0.19918529475199601</v>
      </c>
      <c r="F396" s="68">
        <v>55.963894261766598</v>
      </c>
      <c r="G396" s="71">
        <v>0.329383854584336</v>
      </c>
      <c r="H396" s="68">
        <v>88.459058671824593</v>
      </c>
      <c r="I396" s="71">
        <v>1.6780038857174601E-3</v>
      </c>
      <c r="J396" s="68">
        <v>8.5106382978723403</v>
      </c>
      <c r="K396" s="71">
        <v>0.26649402578593601</v>
      </c>
      <c r="L396" s="68">
        <v>52.5467440361057</v>
      </c>
    </row>
    <row r="397" spans="1:12" x14ac:dyDescent="0.2">
      <c r="A397" s="72" t="s">
        <v>1131</v>
      </c>
      <c r="B397" s="66" t="s">
        <v>1132</v>
      </c>
      <c r="C397" s="67">
        <v>35</v>
      </c>
      <c r="D397" s="67" t="s">
        <v>346</v>
      </c>
      <c r="E397" s="71">
        <v>0.16291258823628199</v>
      </c>
      <c r="F397" s="68">
        <v>29.335912314635699</v>
      </c>
      <c r="G397" s="71">
        <v>0.25</v>
      </c>
      <c r="H397" s="68">
        <v>53.965183752417801</v>
      </c>
      <c r="I397" s="71">
        <v>1.31982160162581E-3</v>
      </c>
      <c r="J397" s="68">
        <v>6.5764023210831697</v>
      </c>
      <c r="K397" s="71">
        <v>0.237417943107221</v>
      </c>
      <c r="L397" s="68">
        <v>42.166344294003899</v>
      </c>
    </row>
    <row r="398" spans="1:12" x14ac:dyDescent="0.2">
      <c r="A398" s="72" t="s">
        <v>1133</v>
      </c>
      <c r="B398" s="66" t="s">
        <v>1134</v>
      </c>
      <c r="C398" s="67">
        <v>35</v>
      </c>
      <c r="D398" s="67" t="s">
        <v>346</v>
      </c>
      <c r="E398" s="71">
        <v>0.17020366864286199</v>
      </c>
      <c r="F398" s="68">
        <v>35.138620245003203</v>
      </c>
      <c r="G398" s="71">
        <v>0.256298449612403</v>
      </c>
      <c r="H398" s="68">
        <v>66.408768536428099</v>
      </c>
      <c r="I398" s="71">
        <v>1.57732655688436E-3</v>
      </c>
      <c r="J398" s="68">
        <v>7.9948420373952302</v>
      </c>
      <c r="K398" s="71">
        <v>0.25273522975930002</v>
      </c>
      <c r="L398" s="68">
        <v>47.259832366215299</v>
      </c>
    </row>
    <row r="399" spans="1:12" x14ac:dyDescent="0.2">
      <c r="A399" s="72" t="s">
        <v>1135</v>
      </c>
      <c r="B399" s="66" t="s">
        <v>1136</v>
      </c>
      <c r="C399" s="67">
        <v>35</v>
      </c>
      <c r="D399" s="67" t="s">
        <v>346</v>
      </c>
      <c r="E399" s="71">
        <v>0.152111647579487</v>
      </c>
      <c r="F399" s="68">
        <v>21.921341070277201</v>
      </c>
      <c r="G399" s="71">
        <v>0.25</v>
      </c>
      <c r="H399" s="68">
        <v>53.965183752417801</v>
      </c>
      <c r="I399" s="71">
        <v>8.3043081651560397E-3</v>
      </c>
      <c r="J399" s="68">
        <v>38.749194068343002</v>
      </c>
      <c r="K399" s="71">
        <v>0.198030634573304</v>
      </c>
      <c r="L399" s="68">
        <v>29.916183107672499</v>
      </c>
    </row>
    <row r="400" spans="1:12" x14ac:dyDescent="0.2">
      <c r="A400" s="72" t="s">
        <v>1137</v>
      </c>
      <c r="B400" s="66" t="s">
        <v>1138</v>
      </c>
      <c r="C400" s="67">
        <v>35</v>
      </c>
      <c r="D400" s="67" t="s">
        <v>346</v>
      </c>
      <c r="E400" s="71">
        <v>0.173800736598927</v>
      </c>
      <c r="F400" s="68">
        <v>38.4912959381045</v>
      </c>
      <c r="G400" s="71">
        <v>0.25</v>
      </c>
      <c r="H400" s="68">
        <v>53.965183752417801</v>
      </c>
      <c r="I400" s="71">
        <v>1.16150957796203E-3</v>
      </c>
      <c r="J400" s="68">
        <v>5.48033526756931</v>
      </c>
      <c r="K400" s="71">
        <v>0.27024070021881802</v>
      </c>
      <c r="L400" s="68">
        <v>53.513862024500298</v>
      </c>
    </row>
    <row r="401" spans="1:12" x14ac:dyDescent="0.2">
      <c r="A401" s="72" t="s">
        <v>1139</v>
      </c>
      <c r="B401" s="66" t="s">
        <v>1140</v>
      </c>
      <c r="C401" s="67">
        <v>35</v>
      </c>
      <c r="D401" s="67" t="s">
        <v>346</v>
      </c>
      <c r="E401" s="71">
        <v>0.15159024427957599</v>
      </c>
      <c r="F401" s="68">
        <v>21.405544809800102</v>
      </c>
      <c r="G401" s="71">
        <v>0.24999999999998401</v>
      </c>
      <c r="H401" s="68">
        <v>27.337201805286899</v>
      </c>
      <c r="I401" s="71">
        <v>2.36373065056174E-3</v>
      </c>
      <c r="J401" s="68">
        <v>12.8304319793682</v>
      </c>
      <c r="K401" s="71">
        <v>0.202407002188184</v>
      </c>
      <c r="L401" s="68">
        <v>31.3990973565442</v>
      </c>
    </row>
    <row r="402" spans="1:12" x14ac:dyDescent="0.2">
      <c r="A402" s="72" t="s">
        <v>1141</v>
      </c>
      <c r="B402" s="66" t="s">
        <v>1142</v>
      </c>
      <c r="C402" s="67">
        <v>35</v>
      </c>
      <c r="D402" s="67" t="s">
        <v>346</v>
      </c>
      <c r="E402" s="71">
        <v>0.17506821230394901</v>
      </c>
      <c r="F402" s="68">
        <v>39.587362991618299</v>
      </c>
      <c r="G402" s="71">
        <v>0.25</v>
      </c>
      <c r="H402" s="68">
        <v>53.965183752417801</v>
      </c>
      <c r="I402" s="71">
        <v>2.14605970359056E-3</v>
      </c>
      <c r="J402" s="68">
        <v>11.5409413281754</v>
      </c>
      <c r="K402" s="71">
        <v>0.27305857720825499</v>
      </c>
      <c r="L402" s="68">
        <v>54.416505480335303</v>
      </c>
    </row>
    <row r="403" spans="1:12" x14ac:dyDescent="0.2">
      <c r="A403" s="72" t="s">
        <v>1143</v>
      </c>
      <c r="B403" s="66" t="s">
        <v>1144</v>
      </c>
      <c r="C403" s="67">
        <v>35</v>
      </c>
      <c r="D403" s="67" t="s">
        <v>346</v>
      </c>
      <c r="E403" s="71">
        <v>0.16655600069532001</v>
      </c>
      <c r="F403" s="68">
        <v>32.0438426821406</v>
      </c>
      <c r="G403" s="71">
        <v>0.24999999999981201</v>
      </c>
      <c r="H403" s="68">
        <v>26.563507414571198</v>
      </c>
      <c r="I403" s="71">
        <v>1.44382427863668E-2</v>
      </c>
      <c r="J403" s="68">
        <v>52.933591231463602</v>
      </c>
      <c r="K403" s="71">
        <v>0.23522975929978099</v>
      </c>
      <c r="L403" s="68">
        <v>41.586073500967103</v>
      </c>
    </row>
    <row r="404" spans="1:12" x14ac:dyDescent="0.2">
      <c r="A404" s="72" t="s">
        <v>1145</v>
      </c>
      <c r="B404" s="66" t="s">
        <v>1146</v>
      </c>
      <c r="C404" s="67">
        <v>35</v>
      </c>
      <c r="D404" s="67" t="s">
        <v>346</v>
      </c>
      <c r="E404" s="71">
        <v>0.18517700105302301</v>
      </c>
      <c r="F404" s="68">
        <v>47.646679561573201</v>
      </c>
      <c r="G404" s="71">
        <v>0.25193798449612398</v>
      </c>
      <c r="H404" s="68">
        <v>60.2192134107028</v>
      </c>
      <c r="I404" s="71">
        <v>8.6526033802922196E-3</v>
      </c>
      <c r="J404" s="68">
        <v>39.974210186976102</v>
      </c>
      <c r="K404" s="71">
        <v>0.29494041528265402</v>
      </c>
      <c r="L404" s="68">
        <v>60.2836879432624</v>
      </c>
    </row>
    <row r="405" spans="1:12" x14ac:dyDescent="0.2">
      <c r="A405" s="72" t="s">
        <v>1147</v>
      </c>
      <c r="B405" s="66" t="s">
        <v>1148</v>
      </c>
      <c r="C405" s="67">
        <v>35</v>
      </c>
      <c r="D405" s="67" t="s">
        <v>346</v>
      </c>
      <c r="E405" s="71">
        <v>0.12761181524919599</v>
      </c>
      <c r="F405" s="68">
        <v>9.2843326885880106</v>
      </c>
      <c r="G405" s="71">
        <v>0.25</v>
      </c>
      <c r="H405" s="68">
        <v>53.965183752417801</v>
      </c>
      <c r="I405" s="71">
        <v>2.6385092049175502E-3</v>
      </c>
      <c r="J405" s="68">
        <v>14.1199226305609</v>
      </c>
      <c r="K405" s="71">
        <v>0.13019693654267001</v>
      </c>
      <c r="L405" s="68">
        <v>14.893617021276601</v>
      </c>
    </row>
    <row r="406" spans="1:12" x14ac:dyDescent="0.2">
      <c r="A406" s="72" t="s">
        <v>1149</v>
      </c>
      <c r="B406" s="66" t="s">
        <v>1150</v>
      </c>
      <c r="C406" s="67">
        <v>35</v>
      </c>
      <c r="D406" s="67" t="s">
        <v>346</v>
      </c>
      <c r="E406" s="71">
        <v>0.18323722359134501</v>
      </c>
      <c r="F406" s="68">
        <v>45.841392649903298</v>
      </c>
      <c r="G406" s="71">
        <v>0.249994766096616</v>
      </c>
      <c r="H406" s="68">
        <v>19.664732430689899</v>
      </c>
      <c r="I406" s="71">
        <v>4.77648939476546E-3</v>
      </c>
      <c r="J406" s="68">
        <v>25.0161186331399</v>
      </c>
      <c r="K406" s="71">
        <v>0.29494041528265402</v>
      </c>
      <c r="L406" s="68">
        <v>60.2836879432624</v>
      </c>
    </row>
    <row r="407" spans="1:12" x14ac:dyDescent="0.2">
      <c r="A407" s="72" t="s">
        <v>1151</v>
      </c>
      <c r="B407" s="66" t="s">
        <v>1152</v>
      </c>
      <c r="C407" s="67">
        <v>35</v>
      </c>
      <c r="D407" s="67" t="s">
        <v>346</v>
      </c>
      <c r="E407" s="71">
        <v>0.17013075947672299</v>
      </c>
      <c r="F407" s="68">
        <v>35.009671179883902</v>
      </c>
      <c r="G407" s="71">
        <v>0.25</v>
      </c>
      <c r="H407" s="68">
        <v>53.965183752417801</v>
      </c>
      <c r="I407" s="71">
        <v>1.09249724855017E-3</v>
      </c>
      <c r="J407" s="68">
        <v>5.1579626047711198</v>
      </c>
      <c r="K407" s="71">
        <v>0.259299781181619</v>
      </c>
      <c r="L407" s="68">
        <v>49.451966473243097</v>
      </c>
    </row>
    <row r="408" spans="1:12" x14ac:dyDescent="0.2">
      <c r="A408" s="72" t="s">
        <v>1153</v>
      </c>
      <c r="B408" s="66" t="s">
        <v>1154</v>
      </c>
      <c r="C408" s="67">
        <v>35</v>
      </c>
      <c r="D408" s="67" t="s">
        <v>346</v>
      </c>
      <c r="E408" s="71">
        <v>0.13936217042181401</v>
      </c>
      <c r="F408" s="68">
        <v>14.4422952933591</v>
      </c>
      <c r="G408" s="71">
        <v>0.24999999999978401</v>
      </c>
      <c r="H408" s="68">
        <v>26.499032882011601</v>
      </c>
      <c r="I408" s="71">
        <v>5.0668176113907596E-3</v>
      </c>
      <c r="J408" s="68">
        <v>26.499032882011601</v>
      </c>
      <c r="K408" s="71">
        <v>0.16301969365426699</v>
      </c>
      <c r="L408" s="68">
        <v>21.2121212121212</v>
      </c>
    </row>
    <row r="409" spans="1:12" x14ac:dyDescent="0.2">
      <c r="A409" s="72" t="s">
        <v>1155</v>
      </c>
      <c r="B409" s="66" t="s">
        <v>1156</v>
      </c>
      <c r="C409" s="67">
        <v>35</v>
      </c>
      <c r="D409" s="67" t="s">
        <v>346</v>
      </c>
      <c r="E409" s="71">
        <v>0.109293352584001</v>
      </c>
      <c r="F409" s="68">
        <v>2.83687943262411</v>
      </c>
      <c r="G409" s="71">
        <v>0.25</v>
      </c>
      <c r="H409" s="68">
        <v>53.965183752417801</v>
      </c>
      <c r="I409" s="71">
        <v>1.9953258788849701E-4</v>
      </c>
      <c r="J409" s="68">
        <v>1.80528691166989</v>
      </c>
      <c r="K409" s="71">
        <v>7.7680525164113806E-2</v>
      </c>
      <c r="L409" s="68">
        <v>4.9645390070922</v>
      </c>
    </row>
    <row r="410" spans="1:12" x14ac:dyDescent="0.2">
      <c r="A410" s="72" t="s">
        <v>1157</v>
      </c>
      <c r="B410" s="66" t="s">
        <v>1158</v>
      </c>
      <c r="C410" s="67">
        <v>35</v>
      </c>
      <c r="D410" s="67" t="s">
        <v>346</v>
      </c>
      <c r="E410" s="71">
        <v>0.160083070411389</v>
      </c>
      <c r="F410" s="68">
        <v>27.337201805286899</v>
      </c>
      <c r="G410" s="71">
        <v>0.24939286722885501</v>
      </c>
      <c r="H410" s="68">
        <v>17.859445519019999</v>
      </c>
      <c r="I410" s="71">
        <v>4.3793199352894297E-3</v>
      </c>
      <c r="J410" s="68">
        <v>22.759509993552498</v>
      </c>
      <c r="K410" s="71">
        <v>0.22647702407002199</v>
      </c>
      <c r="L410" s="68">
        <v>38.749194068343002</v>
      </c>
    </row>
    <row r="411" spans="1:12" x14ac:dyDescent="0.2">
      <c r="A411" s="72" t="s">
        <v>1159</v>
      </c>
      <c r="B411" s="66" t="s">
        <v>1160</v>
      </c>
      <c r="C411" s="67">
        <v>35</v>
      </c>
      <c r="D411" s="67" t="s">
        <v>346</v>
      </c>
      <c r="E411" s="71">
        <v>0.15954495061704099</v>
      </c>
      <c r="F411" s="68">
        <v>26.8858800773694</v>
      </c>
      <c r="G411" s="71">
        <v>0.249999999999961</v>
      </c>
      <c r="H411" s="68">
        <v>27.014829142488701</v>
      </c>
      <c r="I411" s="71">
        <v>5.1856362170259303E-2</v>
      </c>
      <c r="J411" s="68">
        <v>77.949709864603506</v>
      </c>
      <c r="K411" s="71">
        <v>0.17677848968090301</v>
      </c>
      <c r="L411" s="68">
        <v>24.4358478401032</v>
      </c>
    </row>
    <row r="412" spans="1:12" x14ac:dyDescent="0.2">
      <c r="A412" s="72" t="s">
        <v>1161</v>
      </c>
      <c r="B412" s="66" t="s">
        <v>1162</v>
      </c>
      <c r="C412" s="67">
        <v>36</v>
      </c>
      <c r="D412" s="67" t="s">
        <v>346</v>
      </c>
      <c r="E412" s="71">
        <v>8.3363933234831697E-2</v>
      </c>
      <c r="F412" s="68">
        <v>14.893617021276601</v>
      </c>
      <c r="G412" s="71">
        <v>0.24999999991278701</v>
      </c>
      <c r="H412" s="68">
        <v>40.780141843971599</v>
      </c>
      <c r="I412" s="71">
        <v>9.1799791708536898E-5</v>
      </c>
      <c r="J412" s="68">
        <v>6.0283687943262398</v>
      </c>
      <c r="K412" s="71">
        <v>0</v>
      </c>
      <c r="L412" s="68">
        <v>1.0638297872340401</v>
      </c>
    </row>
    <row r="413" spans="1:12" x14ac:dyDescent="0.2">
      <c r="A413" s="72" t="s">
        <v>1163</v>
      </c>
      <c r="B413" s="66" t="s">
        <v>1164</v>
      </c>
      <c r="C413" s="67">
        <v>36</v>
      </c>
      <c r="D413" s="67" t="s">
        <v>346</v>
      </c>
      <c r="E413" s="71">
        <v>0.102966337767703</v>
      </c>
      <c r="F413" s="68">
        <v>25.531914893617</v>
      </c>
      <c r="G413" s="71">
        <v>0.24999999983438601</v>
      </c>
      <c r="H413" s="68">
        <v>40.425531914893597</v>
      </c>
      <c r="I413" s="71">
        <v>8.6647800287315598E-4</v>
      </c>
      <c r="J413" s="68">
        <v>24.468085106383</v>
      </c>
      <c r="K413" s="71">
        <v>5.8032535465848703E-2</v>
      </c>
      <c r="L413" s="68">
        <v>23.758865248227</v>
      </c>
    </row>
    <row r="414" spans="1:12" x14ac:dyDescent="0.2">
      <c r="A414" s="72" t="s">
        <v>1165</v>
      </c>
      <c r="B414" s="66" t="s">
        <v>1166</v>
      </c>
      <c r="C414" s="67">
        <v>36</v>
      </c>
      <c r="D414" s="67" t="s">
        <v>346</v>
      </c>
      <c r="E414" s="71">
        <v>0.111946866611142</v>
      </c>
      <c r="F414" s="68">
        <v>29.787234042553202</v>
      </c>
      <c r="G414" s="71">
        <v>0.270855971819146</v>
      </c>
      <c r="H414" s="68">
        <v>78.368794326241101</v>
      </c>
      <c r="I414" s="71">
        <v>1.4747413954479601E-3</v>
      </c>
      <c r="J414" s="68">
        <v>32.269503546099301</v>
      </c>
      <c r="K414" s="71">
        <v>6.3509886618831099E-2</v>
      </c>
      <c r="L414" s="68">
        <v>25.531914893617</v>
      </c>
    </row>
    <row r="415" spans="1:12" x14ac:dyDescent="0.2">
      <c r="A415" s="72" t="s">
        <v>1167</v>
      </c>
      <c r="B415" s="66" t="s">
        <v>1168</v>
      </c>
      <c r="C415" s="67">
        <v>36</v>
      </c>
      <c r="D415" s="67" t="s">
        <v>346</v>
      </c>
      <c r="E415" s="71">
        <v>0.122362240888701</v>
      </c>
      <c r="F415" s="68">
        <v>35.106382978723403</v>
      </c>
      <c r="G415" s="71">
        <v>0.24394951966301701</v>
      </c>
      <c r="H415" s="68">
        <v>34.042553191489397</v>
      </c>
      <c r="I415" s="71">
        <v>1.8547182736886599E-2</v>
      </c>
      <c r="J415" s="68">
        <v>80.141843971631204</v>
      </c>
      <c r="K415" s="71">
        <v>0.104590020266199</v>
      </c>
      <c r="L415" s="68">
        <v>42.198581560283699</v>
      </c>
    </row>
    <row r="416" spans="1:12" x14ac:dyDescent="0.2">
      <c r="A416" s="72" t="s">
        <v>1169</v>
      </c>
      <c r="B416" s="66" t="s">
        <v>1170</v>
      </c>
      <c r="C416" s="67">
        <v>36</v>
      </c>
      <c r="D416" s="67" t="s">
        <v>346</v>
      </c>
      <c r="E416" s="71">
        <v>0.12191612449395101</v>
      </c>
      <c r="F416" s="68">
        <v>34.751773049645401</v>
      </c>
      <c r="G416" s="71">
        <v>0.25503059159837299</v>
      </c>
      <c r="H416" s="68">
        <v>68.439716312056703</v>
      </c>
      <c r="I416" s="71">
        <v>8.8664371937729192E-3</v>
      </c>
      <c r="J416" s="68">
        <v>67.375886524822704</v>
      </c>
      <c r="K416" s="71">
        <v>0.101851344689708</v>
      </c>
      <c r="L416" s="68">
        <v>41.843971631205697</v>
      </c>
    </row>
    <row r="417" spans="1:12" x14ac:dyDescent="0.2">
      <c r="A417" s="72" t="s">
        <v>1171</v>
      </c>
      <c r="B417" s="66" t="s">
        <v>1172</v>
      </c>
      <c r="C417" s="67">
        <v>36</v>
      </c>
      <c r="D417" s="67" t="s">
        <v>346</v>
      </c>
      <c r="E417" s="71">
        <v>0.116597999115349</v>
      </c>
      <c r="F417" s="68">
        <v>31.914893617021299</v>
      </c>
      <c r="G417" s="71">
        <v>0.22751631914489601</v>
      </c>
      <c r="H417" s="68">
        <v>27.659574468085101</v>
      </c>
      <c r="I417" s="71">
        <v>3.4119711393899702E-2</v>
      </c>
      <c r="J417" s="68">
        <v>86.170212765957402</v>
      </c>
      <c r="K417" s="71">
        <v>8.8157966807252006E-2</v>
      </c>
      <c r="L417" s="68">
        <v>36.170212765957501</v>
      </c>
    </row>
    <row r="418" spans="1:12" x14ac:dyDescent="0.2">
      <c r="A418" s="72" t="s">
        <v>1173</v>
      </c>
      <c r="B418" s="66" t="s">
        <v>1174</v>
      </c>
      <c r="C418" s="67">
        <v>36</v>
      </c>
      <c r="D418" s="67" t="s">
        <v>346</v>
      </c>
      <c r="E418" s="71">
        <v>8.8064056871794999E-2</v>
      </c>
      <c r="F418" s="68">
        <v>18.085106382978701</v>
      </c>
      <c r="G418" s="71">
        <v>0.19889862537157299</v>
      </c>
      <c r="H418" s="68">
        <v>20.5673758865248</v>
      </c>
      <c r="I418" s="71">
        <v>1.7836586249802399E-3</v>
      </c>
      <c r="J418" s="68">
        <v>35.460992907801398</v>
      </c>
      <c r="K418" s="71">
        <v>6.3509886618831099E-2</v>
      </c>
      <c r="L418" s="68">
        <v>25.531914893617</v>
      </c>
    </row>
    <row r="419" spans="1:12" x14ac:dyDescent="0.2">
      <c r="A419" s="72" t="s">
        <v>1175</v>
      </c>
      <c r="B419" s="66" t="s">
        <v>1176</v>
      </c>
      <c r="C419" s="67">
        <v>36</v>
      </c>
      <c r="D419" s="67" t="s">
        <v>346</v>
      </c>
      <c r="E419" s="71">
        <v>0.126192381179692</v>
      </c>
      <c r="F419" s="68">
        <v>37.588652482269502</v>
      </c>
      <c r="G419" s="71">
        <v>0.249999998908563</v>
      </c>
      <c r="H419" s="68">
        <v>39.361702127659598</v>
      </c>
      <c r="I419" s="71">
        <v>1.5771097634840699E-2</v>
      </c>
      <c r="J419" s="68">
        <v>76.241134751773103</v>
      </c>
      <c r="K419" s="71">
        <v>0.112806046995673</v>
      </c>
      <c r="L419" s="68">
        <v>45.744680851063798</v>
      </c>
    </row>
    <row r="420" spans="1:12" x14ac:dyDescent="0.2">
      <c r="A420" s="72" t="s">
        <v>1177</v>
      </c>
      <c r="B420" s="66" t="s">
        <v>1178</v>
      </c>
      <c r="C420" s="67">
        <v>35</v>
      </c>
      <c r="D420" s="67" t="s">
        <v>346</v>
      </c>
      <c r="E420" s="71">
        <v>0.13241840017606199</v>
      </c>
      <c r="F420" s="68">
        <v>11.411992263056099</v>
      </c>
      <c r="G420" s="71">
        <v>0.249999997968439</v>
      </c>
      <c r="H420" s="68">
        <v>22.566086395873601</v>
      </c>
      <c r="I420" s="71">
        <v>2.6697768084431302E-3</v>
      </c>
      <c r="J420" s="68">
        <v>14.3133462282398</v>
      </c>
      <c r="K420" s="71">
        <v>0.14458542575130301</v>
      </c>
      <c r="L420" s="68">
        <v>17.601547388781398</v>
      </c>
    </row>
    <row r="421" spans="1:12" x14ac:dyDescent="0.2">
      <c r="A421" s="72" t="s">
        <v>1179</v>
      </c>
      <c r="B421" s="66" t="s">
        <v>1180</v>
      </c>
      <c r="C421" s="67">
        <v>36</v>
      </c>
      <c r="D421" s="67" t="s">
        <v>346</v>
      </c>
      <c r="E421" s="71">
        <v>0.13133490826164301</v>
      </c>
      <c r="F421" s="68">
        <v>39.7163120567376</v>
      </c>
      <c r="G421" s="71">
        <v>0.24999999961404301</v>
      </c>
      <c r="H421" s="68">
        <v>40.070921985815602</v>
      </c>
      <c r="I421" s="71">
        <v>1.9824711212564701E-3</v>
      </c>
      <c r="J421" s="68">
        <v>38.652482269503501</v>
      </c>
      <c r="K421" s="71">
        <v>0.14202225404962901</v>
      </c>
      <c r="L421" s="68">
        <v>53.191489361702097</v>
      </c>
    </row>
    <row r="422" spans="1:12" x14ac:dyDescent="0.2">
      <c r="A422" s="72" t="s">
        <v>1181</v>
      </c>
      <c r="B422" s="66" t="s">
        <v>1182</v>
      </c>
      <c r="C422" s="67">
        <v>35</v>
      </c>
      <c r="D422" s="67" t="s">
        <v>346</v>
      </c>
      <c r="E422" s="71">
        <v>0.14881062345798801</v>
      </c>
      <c r="F422" s="68">
        <v>19.535783365570602</v>
      </c>
      <c r="G422" s="71">
        <v>0.25</v>
      </c>
      <c r="H422" s="68">
        <v>53.965183752417801</v>
      </c>
      <c r="I422" s="71">
        <v>2.05821781365076E-2</v>
      </c>
      <c r="J422" s="68">
        <v>60.541586073501001</v>
      </c>
      <c r="K422" s="71">
        <v>0.175849692237457</v>
      </c>
      <c r="L422" s="68">
        <v>24.113475177304998</v>
      </c>
    </row>
    <row r="423" spans="1:12" x14ac:dyDescent="0.2">
      <c r="A423" s="72" t="s">
        <v>1183</v>
      </c>
      <c r="B423" s="66" t="s">
        <v>1184</v>
      </c>
      <c r="C423" s="67">
        <v>35</v>
      </c>
      <c r="D423" s="67" t="s">
        <v>346</v>
      </c>
      <c r="E423" s="71">
        <v>0.114382055062549</v>
      </c>
      <c r="F423" s="68">
        <v>4.3197936814958098</v>
      </c>
      <c r="G423" s="71">
        <v>0.25</v>
      </c>
      <c r="H423" s="68">
        <v>53.965183752417801</v>
      </c>
      <c r="I423" s="71">
        <v>3.8950278043362999E-3</v>
      </c>
      <c r="J423" s="68">
        <v>20.245003223726599</v>
      </c>
      <c r="K423" s="71">
        <v>8.9251137383310003E-2</v>
      </c>
      <c r="L423" s="68">
        <v>7.2211476466795599</v>
      </c>
    </row>
    <row r="424" spans="1:12" x14ac:dyDescent="0.2">
      <c r="A424" s="72" t="s">
        <v>1185</v>
      </c>
      <c r="B424" s="66" t="s">
        <v>1186</v>
      </c>
      <c r="C424" s="67">
        <v>35</v>
      </c>
      <c r="D424" s="67" t="s">
        <v>346</v>
      </c>
      <c r="E424" s="71">
        <v>0.112347268002378</v>
      </c>
      <c r="F424" s="68">
        <v>3.4816247582205002</v>
      </c>
      <c r="G424" s="71">
        <v>0.25</v>
      </c>
      <c r="H424" s="68">
        <v>53.965183752417801</v>
      </c>
      <c r="I424" s="71">
        <v>2.7967274207003402E-3</v>
      </c>
      <c r="J424" s="68">
        <v>15.1515151515152</v>
      </c>
      <c r="K424" s="71">
        <v>8.4245076586433307E-2</v>
      </c>
      <c r="L424" s="68">
        <v>6.4474532559638904</v>
      </c>
    </row>
    <row r="425" spans="1:12" x14ac:dyDescent="0.2">
      <c r="A425" s="72" t="s">
        <v>1187</v>
      </c>
      <c r="B425" s="66" t="s">
        <v>1188</v>
      </c>
      <c r="C425" s="67">
        <v>35</v>
      </c>
      <c r="D425" s="67" t="s">
        <v>346</v>
      </c>
      <c r="E425" s="71">
        <v>0.113475218455832</v>
      </c>
      <c r="F425" s="68">
        <v>3.8039974210187002</v>
      </c>
      <c r="G425" s="71">
        <v>0.25</v>
      </c>
      <c r="H425" s="68">
        <v>53.965183752417801</v>
      </c>
      <c r="I425" s="71">
        <v>1.21154370213853E-2</v>
      </c>
      <c r="J425" s="68">
        <v>49.516441005802697</v>
      </c>
      <c r="K425" s="71">
        <v>7.8310218346110905E-2</v>
      </c>
      <c r="L425" s="68">
        <v>5.1579626047711198</v>
      </c>
    </row>
    <row r="426" spans="1:12" x14ac:dyDescent="0.2">
      <c r="A426" s="72" t="s">
        <v>1189</v>
      </c>
      <c r="B426" s="66" t="s">
        <v>1190</v>
      </c>
      <c r="C426" s="67">
        <v>35</v>
      </c>
      <c r="D426" s="67" t="s">
        <v>346</v>
      </c>
      <c r="E426" s="71">
        <v>0.12795631597100701</v>
      </c>
      <c r="F426" s="68">
        <v>9.4777562862669207</v>
      </c>
      <c r="G426" s="71">
        <v>0.25968992248062001</v>
      </c>
      <c r="H426" s="68">
        <v>69.116698903932999</v>
      </c>
      <c r="I426" s="71">
        <v>1.08578661672541E-2</v>
      </c>
      <c r="J426" s="68">
        <v>46.357188910380401</v>
      </c>
      <c r="K426" s="71">
        <v>0.11332115926514801</v>
      </c>
      <c r="L426" s="68">
        <v>11.9277885235332</v>
      </c>
    </row>
    <row r="427" spans="1:12" x14ac:dyDescent="0.2">
      <c r="A427" s="72" t="s">
        <v>1191</v>
      </c>
      <c r="B427" s="66" t="s">
        <v>1192</v>
      </c>
      <c r="C427" s="67">
        <v>36</v>
      </c>
      <c r="D427" s="67" t="s">
        <v>346</v>
      </c>
      <c r="E427" s="71">
        <v>0.133603702074718</v>
      </c>
      <c r="F427" s="68">
        <v>41.134751773049601</v>
      </c>
      <c r="G427" s="71">
        <v>0.25</v>
      </c>
      <c r="H427" s="68">
        <v>59.929078014184398</v>
      </c>
      <c r="I427" s="71">
        <v>3.5266383651991001E-2</v>
      </c>
      <c r="J427" s="68">
        <v>86.524822695035496</v>
      </c>
      <c r="K427" s="71">
        <v>0.115544722572164</v>
      </c>
      <c r="L427" s="68">
        <v>46.808510638297903</v>
      </c>
    </row>
    <row r="428" spans="1:12" x14ac:dyDescent="0.2">
      <c r="A428" s="72" t="s">
        <v>1193</v>
      </c>
      <c r="B428" s="66" t="s">
        <v>1194</v>
      </c>
      <c r="C428" s="67">
        <v>36</v>
      </c>
      <c r="D428" s="67" t="s">
        <v>346</v>
      </c>
      <c r="E428" s="71">
        <v>0.127369011054902</v>
      </c>
      <c r="F428" s="68">
        <v>37.943262411347497</v>
      </c>
      <c r="G428" s="71">
        <v>0.262835867157592</v>
      </c>
      <c r="H428" s="68">
        <v>74.113475177305006</v>
      </c>
      <c r="I428" s="71">
        <v>1.1942470164423701E-2</v>
      </c>
      <c r="J428" s="68">
        <v>73.049645390070907</v>
      </c>
      <c r="K428" s="71">
        <v>0.10732869584269</v>
      </c>
      <c r="L428" s="68">
        <v>43.971631205673802</v>
      </c>
    </row>
    <row r="429" spans="1:12" x14ac:dyDescent="0.2">
      <c r="A429" s="72" t="s">
        <v>1195</v>
      </c>
      <c r="B429" s="66" t="s">
        <v>1196</v>
      </c>
      <c r="C429" s="67">
        <v>36</v>
      </c>
      <c r="D429" s="67" t="s">
        <v>346</v>
      </c>
      <c r="E429" s="71">
        <v>0.125186966025053</v>
      </c>
      <c r="F429" s="68">
        <v>37.2340425531915</v>
      </c>
      <c r="G429" s="71">
        <v>0.25</v>
      </c>
      <c r="H429" s="68">
        <v>59.929078014184398</v>
      </c>
      <c r="I429" s="71">
        <v>2.91869045384337E-2</v>
      </c>
      <c r="J429" s="68">
        <v>84.397163120567399</v>
      </c>
      <c r="K429" s="71">
        <v>9.63739935367256E-2</v>
      </c>
      <c r="L429" s="68">
        <v>39.361702127659598</v>
      </c>
    </row>
    <row r="430" spans="1:12" x14ac:dyDescent="0.2">
      <c r="A430" s="72" t="s">
        <v>1197</v>
      </c>
      <c r="B430" s="66" t="s">
        <v>1198</v>
      </c>
      <c r="C430" s="67">
        <v>36</v>
      </c>
      <c r="D430" s="67" t="s">
        <v>346</v>
      </c>
      <c r="E430" s="71">
        <v>0.147409670304125</v>
      </c>
      <c r="F430" s="68">
        <v>45.744680851063798</v>
      </c>
      <c r="G430" s="71">
        <v>0.25</v>
      </c>
      <c r="H430" s="68">
        <v>59.929078014184398</v>
      </c>
      <c r="I430" s="71">
        <v>1.37219845855089E-6</v>
      </c>
      <c r="J430" s="68">
        <v>1.4184397163120599</v>
      </c>
      <c r="K430" s="71">
        <v>0.19222763871391799</v>
      </c>
      <c r="L430" s="68">
        <v>56.028368794326198</v>
      </c>
    </row>
    <row r="431" spans="1:12" x14ac:dyDescent="0.2">
      <c r="A431" s="72" t="s">
        <v>1199</v>
      </c>
      <c r="B431" s="66" t="s">
        <v>1200</v>
      </c>
      <c r="C431" s="67">
        <v>35</v>
      </c>
      <c r="D431" s="67" t="s">
        <v>346</v>
      </c>
      <c r="E431" s="71">
        <v>0.135517100534468</v>
      </c>
      <c r="F431" s="68">
        <v>12.959381044487399</v>
      </c>
      <c r="G431" s="71">
        <v>0.25</v>
      </c>
      <c r="H431" s="68">
        <v>53.965183752417801</v>
      </c>
      <c r="I431" s="71">
        <v>1.6342243466980402E-2</v>
      </c>
      <c r="J431" s="68">
        <v>55.577047066408802</v>
      </c>
      <c r="K431" s="71">
        <v>0.14020905813642301</v>
      </c>
      <c r="L431" s="68">
        <v>16.6989039329465</v>
      </c>
    </row>
    <row r="432" spans="1:12" x14ac:dyDescent="0.2">
      <c r="A432" s="72" t="s">
        <v>1201</v>
      </c>
      <c r="B432" s="66" t="s">
        <v>1202</v>
      </c>
      <c r="C432" s="67">
        <v>36</v>
      </c>
      <c r="D432" s="67" t="s">
        <v>346</v>
      </c>
      <c r="E432" s="71">
        <v>0.183023277324666</v>
      </c>
      <c r="F432" s="68">
        <v>56.028368794326198</v>
      </c>
      <c r="G432" s="71">
        <v>0.25</v>
      </c>
      <c r="H432" s="68">
        <v>59.929078014184398</v>
      </c>
      <c r="I432" s="71">
        <v>2.7420601541834198E-2</v>
      </c>
      <c r="J432" s="68">
        <v>83.687943262411395</v>
      </c>
      <c r="K432" s="71">
        <v>0.27164923043216299</v>
      </c>
      <c r="L432" s="68">
        <v>60.2836879432624</v>
      </c>
    </row>
    <row r="433" spans="1:12" x14ac:dyDescent="0.2">
      <c r="A433" s="72" t="s">
        <v>1203</v>
      </c>
      <c r="B433" s="66" t="s">
        <v>1204</v>
      </c>
      <c r="C433" s="67">
        <v>35</v>
      </c>
      <c r="D433" s="67" t="s">
        <v>346</v>
      </c>
      <c r="E433" s="71">
        <v>0.13620391363897499</v>
      </c>
      <c r="F433" s="68">
        <v>13.0883301096067</v>
      </c>
      <c r="G433" s="71">
        <v>0.25</v>
      </c>
      <c r="H433" s="68">
        <v>53.965183752417801</v>
      </c>
      <c r="I433" s="71">
        <v>8.0914569252999308E-3</v>
      </c>
      <c r="J433" s="68">
        <v>38.362346872985199</v>
      </c>
      <c r="K433" s="71">
        <v>0.15052028399162501</v>
      </c>
      <c r="L433" s="68">
        <v>18.6331399097357</v>
      </c>
    </row>
    <row r="434" spans="1:12" x14ac:dyDescent="0.2">
      <c r="A434" s="72" t="s">
        <v>1205</v>
      </c>
      <c r="B434" s="66" t="s">
        <v>1206</v>
      </c>
      <c r="C434" s="67">
        <v>36</v>
      </c>
      <c r="D434" s="67" t="s">
        <v>346</v>
      </c>
      <c r="E434" s="71">
        <v>0.13065905331170999</v>
      </c>
      <c r="F434" s="68">
        <v>39.007092198581603</v>
      </c>
      <c r="G434" s="71">
        <v>0.244258233749265</v>
      </c>
      <c r="H434" s="68">
        <v>34.397163120567399</v>
      </c>
      <c r="I434" s="71">
        <v>2.6696852460718599E-2</v>
      </c>
      <c r="J434" s="68">
        <v>82.978723404255305</v>
      </c>
      <c r="K434" s="71">
        <v>0.12102207372514701</v>
      </c>
      <c r="L434" s="68">
        <v>48.581560283687899</v>
      </c>
    </row>
    <row r="435" spans="1:12" x14ac:dyDescent="0.2">
      <c r="A435" s="72" t="s">
        <v>1207</v>
      </c>
      <c r="B435" s="66" t="s">
        <v>1208</v>
      </c>
      <c r="C435" s="67">
        <v>35</v>
      </c>
      <c r="D435" s="67" t="s">
        <v>346</v>
      </c>
      <c r="E435" s="71">
        <v>0.120079763435543</v>
      </c>
      <c r="F435" s="68">
        <v>5.8671824629271399</v>
      </c>
      <c r="G435" s="71">
        <v>0.24001240446484401</v>
      </c>
      <c r="H435" s="68">
        <v>13.926499032882001</v>
      </c>
      <c r="I435" s="71">
        <v>2.2223013228714401E-2</v>
      </c>
      <c r="J435" s="68">
        <v>61.895551257253402</v>
      </c>
      <c r="K435" s="71">
        <v>9.8003872613069296E-2</v>
      </c>
      <c r="L435" s="68">
        <v>9.1553836234687296</v>
      </c>
    </row>
    <row r="436" spans="1:12" x14ac:dyDescent="0.2">
      <c r="A436" s="72" t="s">
        <v>1209</v>
      </c>
      <c r="B436" s="66" t="s">
        <v>1210</v>
      </c>
      <c r="C436" s="67">
        <v>35</v>
      </c>
      <c r="D436" s="67" t="s">
        <v>346</v>
      </c>
      <c r="E436" s="71">
        <v>0.12632951526505701</v>
      </c>
      <c r="F436" s="68">
        <v>8.7685364281109006</v>
      </c>
      <c r="G436" s="71">
        <v>0.25</v>
      </c>
      <c r="H436" s="68">
        <v>53.965183752417801</v>
      </c>
      <c r="I436" s="71">
        <v>4.7264674928246203E-3</v>
      </c>
      <c r="J436" s="68">
        <v>24.693745970341698</v>
      </c>
      <c r="K436" s="71">
        <v>0.12426207830234701</v>
      </c>
      <c r="L436" s="68">
        <v>13.7330754352031</v>
      </c>
    </row>
    <row r="437" spans="1:12" x14ac:dyDescent="0.2">
      <c r="A437" s="72" t="s">
        <v>1211</v>
      </c>
      <c r="B437" s="66" t="s">
        <v>1212</v>
      </c>
      <c r="C437" s="67">
        <v>35</v>
      </c>
      <c r="D437" s="67" t="s">
        <v>346</v>
      </c>
      <c r="E437" s="71">
        <v>0.122603415936631</v>
      </c>
      <c r="F437" s="68">
        <v>7.3500967117988401</v>
      </c>
      <c r="G437" s="71">
        <v>0.25</v>
      </c>
      <c r="H437" s="68">
        <v>53.965183752417801</v>
      </c>
      <c r="I437" s="71">
        <v>2.30090473730427E-3</v>
      </c>
      <c r="J437" s="68">
        <v>12.4435847840103</v>
      </c>
      <c r="K437" s="71">
        <v>0.11550934307258801</v>
      </c>
      <c r="L437" s="68">
        <v>12.314635718890999</v>
      </c>
    </row>
    <row r="438" spans="1:12" x14ac:dyDescent="0.2">
      <c r="A438" s="72" t="s">
        <v>1213</v>
      </c>
      <c r="B438" s="66" t="s">
        <v>1214</v>
      </c>
      <c r="C438" s="67">
        <v>35</v>
      </c>
      <c r="D438" s="67" t="s">
        <v>346</v>
      </c>
      <c r="E438" s="71">
        <v>0.12184342115757101</v>
      </c>
      <c r="F438" s="68">
        <v>6.51192778852353</v>
      </c>
      <c r="G438" s="71">
        <v>0.25</v>
      </c>
      <c r="H438" s="68">
        <v>53.965183752417801</v>
      </c>
      <c r="I438" s="71">
        <v>2.83879738956267E-3</v>
      </c>
      <c r="J438" s="68">
        <v>15.3449387491941</v>
      </c>
      <c r="K438" s="71">
        <v>0.112691466083151</v>
      </c>
      <c r="L438" s="68">
        <v>11.411992263056099</v>
      </c>
    </row>
    <row r="439" spans="1:12" x14ac:dyDescent="0.2">
      <c r="A439" s="72" t="s">
        <v>1215</v>
      </c>
      <c r="B439" s="66" t="s">
        <v>1216</v>
      </c>
      <c r="C439" s="67">
        <v>35</v>
      </c>
      <c r="D439" s="67" t="s">
        <v>346</v>
      </c>
      <c r="E439" s="71">
        <v>0.13217669559616099</v>
      </c>
      <c r="F439" s="68">
        <v>11.1540941328175</v>
      </c>
      <c r="G439" s="71">
        <v>0.25</v>
      </c>
      <c r="H439" s="68">
        <v>53.965183752417801</v>
      </c>
      <c r="I439" s="71">
        <v>6.9507218340557897E-3</v>
      </c>
      <c r="J439" s="68">
        <v>34.429400386847199</v>
      </c>
      <c r="K439" s="71">
        <v>0.13957936495442599</v>
      </c>
      <c r="L439" s="68">
        <v>16.441005802707899</v>
      </c>
    </row>
    <row r="440" spans="1:12" x14ac:dyDescent="0.2">
      <c r="A440" s="72" t="s">
        <v>1217</v>
      </c>
      <c r="B440" s="66" t="s">
        <v>1218</v>
      </c>
      <c r="C440" s="67">
        <v>35</v>
      </c>
      <c r="D440" s="67" t="s">
        <v>346</v>
      </c>
      <c r="E440" s="71">
        <v>0.12686176028079299</v>
      </c>
      <c r="F440" s="68">
        <v>9.0264345583494503</v>
      </c>
      <c r="G440" s="71">
        <v>0.25172413793103399</v>
      </c>
      <c r="H440" s="68">
        <v>59.961315280464198</v>
      </c>
      <c r="I440" s="71">
        <v>6.7872484164383804E-3</v>
      </c>
      <c r="J440" s="68">
        <v>33.784655061250803</v>
      </c>
      <c r="K440" s="71">
        <v>0.12207389449490701</v>
      </c>
      <c r="L440" s="68">
        <v>13.4107027724049</v>
      </c>
    </row>
    <row r="441" spans="1:12" x14ac:dyDescent="0.2">
      <c r="A441" s="72" t="s">
        <v>1219</v>
      </c>
      <c r="B441" s="66" t="s">
        <v>1220</v>
      </c>
      <c r="C441" s="67">
        <v>35</v>
      </c>
      <c r="D441" s="67" t="s">
        <v>346</v>
      </c>
      <c r="E441" s="71">
        <v>0.20424777158487101</v>
      </c>
      <c r="F441" s="68">
        <v>57.962604771115402</v>
      </c>
      <c r="G441" s="71">
        <v>0.50006014434643098</v>
      </c>
      <c r="H441" s="68">
        <v>96.389426176660194</v>
      </c>
      <c r="I441" s="71">
        <v>1.74971747845503E-2</v>
      </c>
      <c r="J441" s="68">
        <v>56.866537717601602</v>
      </c>
      <c r="K441" s="71">
        <v>9.5185995623632405E-2</v>
      </c>
      <c r="L441" s="68">
        <v>8.3172147001934196</v>
      </c>
    </row>
    <row r="442" spans="1:12" x14ac:dyDescent="0.2">
      <c r="A442" s="72" t="s">
        <v>1221</v>
      </c>
      <c r="B442" s="66" t="s">
        <v>1222</v>
      </c>
      <c r="C442" s="67">
        <v>35</v>
      </c>
      <c r="D442" s="67" t="s">
        <v>346</v>
      </c>
      <c r="E442" s="71">
        <v>0.15745398126468299</v>
      </c>
      <c r="F442" s="68">
        <v>25.5963894261767</v>
      </c>
      <c r="G442" s="71">
        <v>0.25</v>
      </c>
      <c r="H442" s="68">
        <v>53.965183752417801</v>
      </c>
      <c r="I442" s="71">
        <v>1.18004148990045E-2</v>
      </c>
      <c r="J442" s="68">
        <v>48.742746615087</v>
      </c>
      <c r="K442" s="71">
        <v>0.21056152889504601</v>
      </c>
      <c r="L442" s="68">
        <v>33.784655061250803</v>
      </c>
    </row>
    <row r="443" spans="1:12" x14ac:dyDescent="0.2">
      <c r="A443" s="72" t="s">
        <v>1223</v>
      </c>
      <c r="B443" s="66" t="s">
        <v>1224</v>
      </c>
      <c r="C443" s="67">
        <v>35</v>
      </c>
      <c r="D443" s="67" t="s">
        <v>346</v>
      </c>
      <c r="E443" s="71">
        <v>0.20716396309066101</v>
      </c>
      <c r="F443" s="68">
        <v>59.509993552546703</v>
      </c>
      <c r="G443" s="71">
        <v>0.25268720530648098</v>
      </c>
      <c r="H443" s="68">
        <v>61.379754996776299</v>
      </c>
      <c r="I443" s="71">
        <v>7.6650661013186003E-2</v>
      </c>
      <c r="J443" s="68">
        <v>84.074790457769197</v>
      </c>
      <c r="K443" s="71">
        <v>0.29215402295231602</v>
      </c>
      <c r="L443" s="68">
        <v>59.574468085106403</v>
      </c>
    </row>
    <row r="444" spans="1:12" x14ac:dyDescent="0.2">
      <c r="A444" s="72" t="s">
        <v>1225</v>
      </c>
      <c r="B444" s="66" t="s">
        <v>1226</v>
      </c>
      <c r="C444" s="67">
        <v>35</v>
      </c>
      <c r="D444" s="67" t="s">
        <v>346</v>
      </c>
      <c r="E444" s="71">
        <v>0.14031357219054499</v>
      </c>
      <c r="F444" s="68">
        <v>14.7001934235977</v>
      </c>
      <c r="G444" s="71">
        <v>0.25085910652921001</v>
      </c>
      <c r="H444" s="68">
        <v>57.188910380399697</v>
      </c>
      <c r="I444" s="71">
        <v>6.7313274676094499E-3</v>
      </c>
      <c r="J444" s="68">
        <v>33.591231463571901</v>
      </c>
      <c r="K444" s="71">
        <v>0.16335028257481499</v>
      </c>
      <c r="L444" s="68">
        <v>21.2765957446809</v>
      </c>
    </row>
    <row r="445" spans="1:12" x14ac:dyDescent="0.2">
      <c r="A445" s="72" t="s">
        <v>1227</v>
      </c>
      <c r="B445" s="66" t="s">
        <v>1228</v>
      </c>
      <c r="C445" s="67">
        <v>35</v>
      </c>
      <c r="D445" s="67" t="s">
        <v>346</v>
      </c>
      <c r="E445" s="71">
        <v>0.168270017345967</v>
      </c>
      <c r="F445" s="68">
        <v>33.397807865893</v>
      </c>
      <c r="G445" s="71">
        <v>0.25343642611683798</v>
      </c>
      <c r="H445" s="68">
        <v>62.475822050290098</v>
      </c>
      <c r="I445" s="71">
        <v>5.8011561069808504E-3</v>
      </c>
      <c r="J445" s="68">
        <v>29.722759509993601</v>
      </c>
      <c r="K445" s="71">
        <v>0.24557246981408301</v>
      </c>
      <c r="L445" s="68">
        <v>44.422952933591198</v>
      </c>
    </row>
    <row r="446" spans="1:12" x14ac:dyDescent="0.2">
      <c r="A446" s="72" t="s">
        <v>1229</v>
      </c>
      <c r="B446" s="66" t="s">
        <v>1230</v>
      </c>
      <c r="C446" s="67">
        <v>35</v>
      </c>
      <c r="D446" s="67" t="s">
        <v>346</v>
      </c>
      <c r="E446" s="71">
        <v>0.18923336100393701</v>
      </c>
      <c r="F446" s="68">
        <v>50.612508059316603</v>
      </c>
      <c r="G446" s="71">
        <v>0.25601967057708302</v>
      </c>
      <c r="H446" s="68">
        <v>66.279819471308798</v>
      </c>
      <c r="I446" s="71">
        <v>4.8602472161125503E-2</v>
      </c>
      <c r="J446" s="68">
        <v>76.9181173436493</v>
      </c>
      <c r="K446" s="71">
        <v>0.26307794027360198</v>
      </c>
      <c r="L446" s="68">
        <v>51.257253384913</v>
      </c>
    </row>
    <row r="447" spans="1:12" x14ac:dyDescent="0.2">
      <c r="A447" s="72" t="s">
        <v>1231</v>
      </c>
      <c r="B447" s="66" t="s">
        <v>1232</v>
      </c>
      <c r="C447" s="67">
        <v>35</v>
      </c>
      <c r="D447" s="67" t="s">
        <v>346</v>
      </c>
      <c r="E447" s="71">
        <v>0.15688098071772399</v>
      </c>
      <c r="F447" s="68">
        <v>25.209542230818801</v>
      </c>
      <c r="G447" s="71">
        <v>0.25</v>
      </c>
      <c r="H447" s="68">
        <v>53.965183752417801</v>
      </c>
      <c r="I447" s="71">
        <v>6.3347388252421501E-3</v>
      </c>
      <c r="J447" s="68">
        <v>32.172791747259801</v>
      </c>
      <c r="K447" s="71">
        <v>0.21430820332792799</v>
      </c>
      <c r="L447" s="68">
        <v>34.945196647324302</v>
      </c>
    </row>
    <row r="448" spans="1:12" x14ac:dyDescent="0.2">
      <c r="A448" s="72" t="s">
        <v>1233</v>
      </c>
      <c r="B448" s="66" t="s">
        <v>1234</v>
      </c>
      <c r="C448" s="67">
        <v>35</v>
      </c>
      <c r="D448" s="67" t="s">
        <v>346</v>
      </c>
      <c r="E448" s="71">
        <v>0.17923851171569199</v>
      </c>
      <c r="F448" s="68">
        <v>43.068987749838797</v>
      </c>
      <c r="G448" s="71">
        <v>0.25085910643870801</v>
      </c>
      <c r="H448" s="68">
        <v>55.577047066408802</v>
      </c>
      <c r="I448" s="71">
        <v>5.0451162703522602E-3</v>
      </c>
      <c r="J448" s="68">
        <v>26.3056092843327</v>
      </c>
      <c r="K448" s="71">
        <v>0.28181131243801499</v>
      </c>
      <c r="L448" s="68">
        <v>56.608639587363001</v>
      </c>
    </row>
    <row r="449" spans="1:12" x14ac:dyDescent="0.2">
      <c r="A449" s="72" t="s">
        <v>1235</v>
      </c>
      <c r="B449" s="66" t="s">
        <v>1236</v>
      </c>
      <c r="C449" s="67">
        <v>35</v>
      </c>
      <c r="D449" s="67" t="s">
        <v>346</v>
      </c>
      <c r="E449" s="71">
        <v>0.17143806676183701</v>
      </c>
      <c r="F449" s="68">
        <v>36.234687298517102</v>
      </c>
      <c r="G449" s="71">
        <v>0.24999999997029501</v>
      </c>
      <c r="H449" s="68">
        <v>25.145067698259201</v>
      </c>
      <c r="I449" s="71">
        <v>6.3805151871693198E-4</v>
      </c>
      <c r="J449" s="68">
        <v>3.0947775628626699</v>
      </c>
      <c r="K449" s="71">
        <v>0.26367614879649898</v>
      </c>
      <c r="L449" s="68">
        <v>51.515151515151501</v>
      </c>
    </row>
    <row r="450" spans="1:12" x14ac:dyDescent="0.2">
      <c r="A450" s="72" t="s">
        <v>1237</v>
      </c>
      <c r="B450" s="66" t="s">
        <v>1238</v>
      </c>
      <c r="C450" s="67">
        <v>35</v>
      </c>
      <c r="D450" s="67" t="s">
        <v>346</v>
      </c>
      <c r="E450" s="71">
        <v>0.17313691390743499</v>
      </c>
      <c r="F450" s="68">
        <v>38.039974210186998</v>
      </c>
      <c r="G450" s="71">
        <v>0.25</v>
      </c>
      <c r="H450" s="68">
        <v>53.965183752417801</v>
      </c>
      <c r="I450" s="71">
        <v>2.9167159363696301E-3</v>
      </c>
      <c r="J450" s="68">
        <v>15.9252095422308</v>
      </c>
      <c r="K450" s="71">
        <v>0.26649402578593601</v>
      </c>
      <c r="L450" s="68">
        <v>52.5467440361057</v>
      </c>
    </row>
    <row r="451" spans="1:12" x14ac:dyDescent="0.2">
      <c r="A451" s="72" t="s">
        <v>1239</v>
      </c>
      <c r="B451" s="66" t="s">
        <v>1240</v>
      </c>
      <c r="C451" s="67">
        <v>35</v>
      </c>
      <c r="D451" s="67" t="s">
        <v>346</v>
      </c>
      <c r="E451" s="71">
        <v>0.17257509466009899</v>
      </c>
      <c r="F451" s="68">
        <v>37.524177949709902</v>
      </c>
      <c r="G451" s="71">
        <v>0.25</v>
      </c>
      <c r="H451" s="68">
        <v>53.965183752417801</v>
      </c>
      <c r="I451" s="71">
        <v>3.4194420017997101E-3</v>
      </c>
      <c r="J451" s="68">
        <v>17.794970986460299</v>
      </c>
      <c r="K451" s="71">
        <v>0.26430584197849599</v>
      </c>
      <c r="L451" s="68">
        <v>52.030947775628597</v>
      </c>
    </row>
    <row r="452" spans="1:12" x14ac:dyDescent="0.2">
      <c r="A452" s="72" t="s">
        <v>1241</v>
      </c>
      <c r="B452" s="66" t="s">
        <v>1242</v>
      </c>
      <c r="C452" s="67">
        <v>35</v>
      </c>
      <c r="D452" s="67" t="s">
        <v>346</v>
      </c>
      <c r="E452" s="71">
        <v>0.15214582261559301</v>
      </c>
      <c r="F452" s="68">
        <v>21.985815602836901</v>
      </c>
      <c r="G452" s="71">
        <v>0.25</v>
      </c>
      <c r="H452" s="68">
        <v>53.965183752417801</v>
      </c>
      <c r="I452" s="71">
        <v>1.8422818511552601E-3</v>
      </c>
      <c r="J452" s="68">
        <v>9.6711798839458396</v>
      </c>
      <c r="K452" s="71">
        <v>0.20459518599562401</v>
      </c>
      <c r="L452" s="68">
        <v>31.9793681495809</v>
      </c>
    </row>
    <row r="453" spans="1:12" x14ac:dyDescent="0.2">
      <c r="A453" s="72" t="s">
        <v>1243</v>
      </c>
      <c r="B453" s="66" t="s">
        <v>1244</v>
      </c>
      <c r="C453" s="67">
        <v>35</v>
      </c>
      <c r="D453" s="67" t="s">
        <v>346</v>
      </c>
      <c r="E453" s="71">
        <v>0.143924193792589</v>
      </c>
      <c r="F453" s="68">
        <v>16.6989039329465</v>
      </c>
      <c r="G453" s="71">
        <v>0.25</v>
      </c>
      <c r="H453" s="68">
        <v>53.965183752417801</v>
      </c>
      <c r="I453" s="71">
        <v>1.24741726398205E-3</v>
      </c>
      <c r="J453" s="68">
        <v>5.99613152804642</v>
      </c>
      <c r="K453" s="71">
        <v>0.180525164113786</v>
      </c>
      <c r="L453" s="68">
        <v>25.402965828497699</v>
      </c>
    </row>
    <row r="454" spans="1:12" x14ac:dyDescent="0.2">
      <c r="A454" s="72" t="s">
        <v>1245</v>
      </c>
      <c r="B454" s="66" t="s">
        <v>1246</v>
      </c>
      <c r="C454" s="67">
        <v>35</v>
      </c>
      <c r="D454" s="67" t="s">
        <v>346</v>
      </c>
      <c r="E454" s="71">
        <v>0.14409629699568999</v>
      </c>
      <c r="F454" s="68">
        <v>16.827852998065801</v>
      </c>
      <c r="G454" s="71">
        <v>0.249999999999961</v>
      </c>
      <c r="H454" s="68">
        <v>26.9503546099291</v>
      </c>
      <c r="I454" s="71">
        <v>3.9519106807624198E-3</v>
      </c>
      <c r="J454" s="68">
        <v>20.373952288845899</v>
      </c>
      <c r="K454" s="71">
        <v>0.17833698030634601</v>
      </c>
      <c r="L454" s="68">
        <v>24.8871695680206</v>
      </c>
    </row>
    <row r="455" spans="1:12" x14ac:dyDescent="0.2">
      <c r="A455" s="72" t="s">
        <v>1247</v>
      </c>
      <c r="B455" s="66" t="s">
        <v>1248</v>
      </c>
      <c r="C455" s="67">
        <v>36</v>
      </c>
      <c r="D455" s="67" t="s">
        <v>346</v>
      </c>
      <c r="E455" s="71">
        <v>0.18050246324955599</v>
      </c>
      <c r="F455" s="68">
        <v>54.964539007092199</v>
      </c>
      <c r="G455" s="71">
        <v>0.26652047243441002</v>
      </c>
      <c r="H455" s="68">
        <v>76.241134751773103</v>
      </c>
      <c r="I455" s="71">
        <v>5.9901130560505004E-4</v>
      </c>
      <c r="J455" s="68">
        <v>18.794326241134801</v>
      </c>
      <c r="K455" s="71">
        <v>0.27438790600865398</v>
      </c>
      <c r="L455" s="68">
        <v>60.638297872340402</v>
      </c>
    </row>
    <row r="456" spans="1:12" x14ac:dyDescent="0.2">
      <c r="A456" s="72" t="s">
        <v>1249</v>
      </c>
      <c r="B456" s="66" t="s">
        <v>1250</v>
      </c>
      <c r="C456" s="67">
        <v>35</v>
      </c>
      <c r="D456" s="67" t="s">
        <v>346</v>
      </c>
      <c r="E456" s="71">
        <v>0.14710872442263101</v>
      </c>
      <c r="F456" s="68">
        <v>18.697614442295301</v>
      </c>
      <c r="G456" s="71">
        <v>0.24999999993137101</v>
      </c>
      <c r="H456" s="68">
        <v>24.4358478401032</v>
      </c>
      <c r="I456" s="71">
        <v>2.0482739929774101E-3</v>
      </c>
      <c r="J456" s="68">
        <v>10.9606705351386</v>
      </c>
      <c r="K456" s="71">
        <v>0.189277899343545</v>
      </c>
      <c r="L456" s="68">
        <v>27.466150870406199</v>
      </c>
    </row>
    <row r="457" spans="1:12" x14ac:dyDescent="0.2">
      <c r="A457" s="72" t="s">
        <v>1251</v>
      </c>
      <c r="B457" s="66" t="s">
        <v>1252</v>
      </c>
      <c r="C457" s="67">
        <v>35</v>
      </c>
      <c r="D457" s="67" t="s">
        <v>346</v>
      </c>
      <c r="E457" s="71">
        <v>0.15335304650649201</v>
      </c>
      <c r="F457" s="68">
        <v>22.888459058671799</v>
      </c>
      <c r="G457" s="71">
        <v>0.25</v>
      </c>
      <c r="H457" s="68">
        <v>53.965183752417801</v>
      </c>
      <c r="I457" s="71">
        <v>2.6716098416253099E-2</v>
      </c>
      <c r="J457" s="68">
        <v>65.441650548033493</v>
      </c>
      <c r="K457" s="71">
        <v>0.183343041103222</v>
      </c>
      <c r="L457" s="68">
        <v>26.112185686653799</v>
      </c>
    </row>
    <row r="458" spans="1:12" x14ac:dyDescent="0.2">
      <c r="A458" s="72" t="s">
        <v>1253</v>
      </c>
      <c r="B458" s="66" t="s">
        <v>1254</v>
      </c>
      <c r="C458" s="67">
        <v>35</v>
      </c>
      <c r="D458" s="67" t="s">
        <v>346</v>
      </c>
      <c r="E458" s="71">
        <v>0.200772174112753</v>
      </c>
      <c r="F458" s="68">
        <v>56.5441650548034</v>
      </c>
      <c r="G458" s="71">
        <v>0.392879577653034</v>
      </c>
      <c r="H458" s="68">
        <v>92.585428755641502</v>
      </c>
      <c r="I458" s="71">
        <v>9.2181263044803907E-3</v>
      </c>
      <c r="J458" s="68">
        <v>42.101869761444199</v>
      </c>
      <c r="K458" s="71">
        <v>0.20021881838074401</v>
      </c>
      <c r="L458" s="68">
        <v>30.560928433268899</v>
      </c>
    </row>
    <row r="459" spans="1:12" x14ac:dyDescent="0.2">
      <c r="A459" s="72" t="s">
        <v>1255</v>
      </c>
      <c r="B459" s="66" t="s">
        <v>1256</v>
      </c>
      <c r="C459" s="67">
        <v>35</v>
      </c>
      <c r="D459" s="67" t="s">
        <v>346</v>
      </c>
      <c r="E459" s="71">
        <v>0.152276166652003</v>
      </c>
      <c r="F459" s="68">
        <v>22.050290135396502</v>
      </c>
      <c r="G459" s="71">
        <v>0.24999912768280999</v>
      </c>
      <c r="H459" s="68">
        <v>20.245003223726599</v>
      </c>
      <c r="I459" s="71">
        <v>3.5056943389173902E-2</v>
      </c>
      <c r="J459" s="68">
        <v>71.308833010960697</v>
      </c>
      <c r="K459" s="71">
        <v>0.171772428884026</v>
      </c>
      <c r="L459" s="68">
        <v>23.533204384268199</v>
      </c>
    </row>
    <row r="460" spans="1:12" x14ac:dyDescent="0.2">
      <c r="A460" s="72" t="s">
        <v>1257</v>
      </c>
      <c r="B460" s="66" t="s">
        <v>1258</v>
      </c>
      <c r="C460" s="67">
        <v>35</v>
      </c>
      <c r="D460" s="67" t="s">
        <v>346</v>
      </c>
      <c r="E460" s="71">
        <v>0.14561952475966899</v>
      </c>
      <c r="F460" s="68">
        <v>17.666021921341098</v>
      </c>
      <c r="G460" s="71">
        <v>0.25</v>
      </c>
      <c r="H460" s="68">
        <v>53.965183752417801</v>
      </c>
      <c r="I460" s="71">
        <v>2.53973712501828E-2</v>
      </c>
      <c r="J460" s="68">
        <v>64.410058027079302</v>
      </c>
      <c r="K460" s="71">
        <v>0.161461203028824</v>
      </c>
      <c r="L460" s="68">
        <v>20.889748549322999</v>
      </c>
    </row>
    <row r="461" spans="1:12" x14ac:dyDescent="0.2">
      <c r="A461" s="72" t="s">
        <v>1259</v>
      </c>
      <c r="B461" s="66" t="s">
        <v>1260</v>
      </c>
      <c r="C461" s="67">
        <v>35</v>
      </c>
      <c r="D461" s="67" t="s">
        <v>346</v>
      </c>
      <c r="E461" s="71">
        <v>0.15498649965199099</v>
      </c>
      <c r="F461" s="68">
        <v>23.920051579626001</v>
      </c>
      <c r="G461" s="71">
        <v>0.25048449612403101</v>
      </c>
      <c r="H461" s="68">
        <v>54.932301740812399</v>
      </c>
      <c r="I461" s="71">
        <v>1.12708160655846E-3</v>
      </c>
      <c r="J461" s="68">
        <v>5.3513862024500298</v>
      </c>
      <c r="K461" s="71">
        <v>0.21334792122538301</v>
      </c>
      <c r="L461" s="68">
        <v>34.5583494519665</v>
      </c>
    </row>
    <row r="462" spans="1:12" x14ac:dyDescent="0.2">
      <c r="A462" s="72" t="s">
        <v>1261</v>
      </c>
      <c r="B462" s="66" t="s">
        <v>1262</v>
      </c>
      <c r="C462" s="67">
        <v>35</v>
      </c>
      <c r="D462" s="67" t="s">
        <v>346</v>
      </c>
      <c r="E462" s="71">
        <v>0.15013895737484001</v>
      </c>
      <c r="F462" s="68">
        <v>20.6318504190845</v>
      </c>
      <c r="G462" s="71">
        <v>0.25452122895636797</v>
      </c>
      <c r="H462" s="68">
        <v>64.152159896840701</v>
      </c>
      <c r="I462" s="71">
        <v>7.5465412680528997E-3</v>
      </c>
      <c r="J462" s="68">
        <v>36.234687298517102</v>
      </c>
      <c r="K462" s="71">
        <v>0.18834910190009899</v>
      </c>
      <c r="L462" s="68">
        <v>27.272727272727298</v>
      </c>
    </row>
    <row r="463" spans="1:12" x14ac:dyDescent="0.2">
      <c r="A463" s="72" t="s">
        <v>1263</v>
      </c>
      <c r="B463" s="66" t="s">
        <v>1264</v>
      </c>
      <c r="C463" s="67">
        <v>35</v>
      </c>
      <c r="D463" s="67" t="s">
        <v>346</v>
      </c>
      <c r="E463" s="71">
        <v>0.16440024229170799</v>
      </c>
      <c r="F463" s="68">
        <v>30.431979368149602</v>
      </c>
      <c r="G463" s="71">
        <v>0.25429553264604798</v>
      </c>
      <c r="H463" s="68">
        <v>64.023210831721499</v>
      </c>
      <c r="I463" s="71">
        <v>1.8032439478828301E-2</v>
      </c>
      <c r="J463" s="68">
        <v>57.6402321083172</v>
      </c>
      <c r="K463" s="71">
        <v>0.22087275475024801</v>
      </c>
      <c r="L463" s="68">
        <v>37.008381689232799</v>
      </c>
    </row>
    <row r="464" spans="1:12" x14ac:dyDescent="0.2">
      <c r="A464" s="72" t="s">
        <v>1265</v>
      </c>
      <c r="B464" s="66" t="s">
        <v>1266</v>
      </c>
      <c r="C464" s="67">
        <v>35</v>
      </c>
      <c r="D464" s="67" t="s">
        <v>346</v>
      </c>
      <c r="E464" s="71">
        <v>0.137748193270157</v>
      </c>
      <c r="F464" s="68">
        <v>13.668600902643499</v>
      </c>
      <c r="G464" s="71">
        <v>0.25048362380704398</v>
      </c>
      <c r="H464" s="68">
        <v>54.352030947775603</v>
      </c>
      <c r="I464" s="71">
        <v>1.92944615659912E-3</v>
      </c>
      <c r="J464" s="68">
        <v>10.3159252095422</v>
      </c>
      <c r="K464" s="71">
        <v>0.16083150984682701</v>
      </c>
      <c r="L464" s="68">
        <v>20.6318504190845</v>
      </c>
    </row>
    <row r="465" spans="1:12" x14ac:dyDescent="0.2">
      <c r="A465" s="72" t="s">
        <v>1267</v>
      </c>
      <c r="B465" s="66" t="s">
        <v>1268</v>
      </c>
      <c r="C465" s="67">
        <v>35</v>
      </c>
      <c r="D465" s="67" t="s">
        <v>346</v>
      </c>
      <c r="E465" s="71">
        <v>0.170106915052741</v>
      </c>
      <c r="F465" s="68">
        <v>34.945196647324302</v>
      </c>
      <c r="G465" s="71">
        <v>0.24586259988956299</v>
      </c>
      <c r="H465" s="68">
        <v>15.0870406189555</v>
      </c>
      <c r="I465" s="71">
        <v>5.1583640870407196E-3</v>
      </c>
      <c r="J465" s="68">
        <v>27.208252740167602</v>
      </c>
      <c r="K465" s="71">
        <v>0.259299781181619</v>
      </c>
      <c r="L465" s="68">
        <v>49.451966473243097</v>
      </c>
    </row>
    <row r="466" spans="1:12" x14ac:dyDescent="0.2">
      <c r="A466" s="72" t="s">
        <v>1269</v>
      </c>
      <c r="B466" s="66" t="s">
        <v>1270</v>
      </c>
      <c r="C466" s="67">
        <v>35</v>
      </c>
      <c r="D466" s="67" t="s">
        <v>346</v>
      </c>
      <c r="E466" s="71">
        <v>0.149756239106098</v>
      </c>
      <c r="F466" s="68">
        <v>20.309477756286299</v>
      </c>
      <c r="G466" s="71">
        <v>0.25</v>
      </c>
      <c r="H466" s="68">
        <v>53.965183752417801</v>
      </c>
      <c r="I466" s="71">
        <v>3.4262665524302E-3</v>
      </c>
      <c r="J466" s="68">
        <v>17.859445519019999</v>
      </c>
      <c r="K466" s="71">
        <v>0.19584245076586401</v>
      </c>
      <c r="L466" s="68">
        <v>29.271437782076099</v>
      </c>
    </row>
    <row r="467" spans="1:12" x14ac:dyDescent="0.2">
      <c r="A467" s="72" t="s">
        <v>1271</v>
      </c>
      <c r="B467" s="66" t="s">
        <v>1272</v>
      </c>
      <c r="C467" s="67">
        <v>35</v>
      </c>
      <c r="D467" s="67" t="s">
        <v>346</v>
      </c>
      <c r="E467" s="71">
        <v>0.14909911513437099</v>
      </c>
      <c r="F467" s="68">
        <v>19.793681495809199</v>
      </c>
      <c r="G467" s="71">
        <v>0.25</v>
      </c>
      <c r="H467" s="68">
        <v>53.965183752417801</v>
      </c>
      <c r="I467" s="71">
        <v>1.4548946372478699E-3</v>
      </c>
      <c r="J467" s="68">
        <v>7.2211476466795599</v>
      </c>
      <c r="K467" s="71">
        <v>0.19584245076586401</v>
      </c>
      <c r="L467" s="68">
        <v>29.271437782076099</v>
      </c>
    </row>
    <row r="468" spans="1:12" x14ac:dyDescent="0.2">
      <c r="A468" s="72" t="s">
        <v>1273</v>
      </c>
      <c r="B468" s="66" t="s">
        <v>1274</v>
      </c>
      <c r="C468" s="67">
        <v>35</v>
      </c>
      <c r="D468" s="67" t="s">
        <v>346</v>
      </c>
      <c r="E468" s="71">
        <v>0.145134889263241</v>
      </c>
      <c r="F468" s="68">
        <v>17.472598323662201</v>
      </c>
      <c r="G468" s="71">
        <v>0.249999999999935</v>
      </c>
      <c r="H468" s="68">
        <v>26.692456479690499</v>
      </c>
      <c r="I468" s="71">
        <v>4.2498104940042504E-3</v>
      </c>
      <c r="J468" s="68">
        <v>22.050290135396502</v>
      </c>
      <c r="K468" s="71">
        <v>0.18115485729578301</v>
      </c>
      <c r="L468" s="68">
        <v>25.725338491295901</v>
      </c>
    </row>
    <row r="469" spans="1:12" x14ac:dyDescent="0.2">
      <c r="A469" s="72" t="s">
        <v>1275</v>
      </c>
      <c r="B469" s="66" t="s">
        <v>1276</v>
      </c>
      <c r="C469" s="67">
        <v>35</v>
      </c>
      <c r="D469" s="67" t="s">
        <v>346</v>
      </c>
      <c r="E469" s="71">
        <v>0.14280018641995901</v>
      </c>
      <c r="F469" s="68">
        <v>15.9896840747905</v>
      </c>
      <c r="G469" s="71">
        <v>0.25</v>
      </c>
      <c r="H469" s="68">
        <v>53.965183752417801</v>
      </c>
      <c r="I469" s="71">
        <v>6.35789535318894E-5</v>
      </c>
      <c r="J469" s="68">
        <v>1.03159252095422</v>
      </c>
      <c r="K469" s="71">
        <v>0.17833698030634601</v>
      </c>
      <c r="L469" s="68">
        <v>24.8871695680206</v>
      </c>
    </row>
    <row r="470" spans="1:12" x14ac:dyDescent="0.2">
      <c r="A470" s="72" t="s">
        <v>1277</v>
      </c>
      <c r="B470" s="66" t="s">
        <v>1278</v>
      </c>
      <c r="C470" s="67">
        <v>35</v>
      </c>
      <c r="D470" s="67" t="s">
        <v>346</v>
      </c>
      <c r="E470" s="71">
        <v>0.19692959168983401</v>
      </c>
      <c r="F470" s="68">
        <v>54.867827208252699</v>
      </c>
      <c r="G470" s="71">
        <v>0.29824913124632202</v>
      </c>
      <c r="H470" s="68">
        <v>82.720825274016804</v>
      </c>
      <c r="I470" s="71">
        <v>6.3519637702854001E-3</v>
      </c>
      <c r="J470" s="68">
        <v>32.237266279819501</v>
      </c>
      <c r="K470" s="71">
        <v>0.28618768005289402</v>
      </c>
      <c r="L470" s="68">
        <v>58.220502901354003</v>
      </c>
    </row>
    <row r="471" spans="1:12" x14ac:dyDescent="0.2">
      <c r="A471" s="72" t="s">
        <v>1279</v>
      </c>
      <c r="B471" s="66" t="s">
        <v>1280</v>
      </c>
      <c r="C471" s="67">
        <v>35</v>
      </c>
      <c r="D471" s="67" t="s">
        <v>346</v>
      </c>
      <c r="E471" s="71">
        <v>0.19994917720077099</v>
      </c>
      <c r="F471" s="68">
        <v>56.3507414571244</v>
      </c>
      <c r="G471" s="71">
        <v>0.31584803528468303</v>
      </c>
      <c r="H471" s="68">
        <v>86.266924564796895</v>
      </c>
      <c r="I471" s="71">
        <v>7.2174546287689496E-11</v>
      </c>
      <c r="J471" s="68">
        <v>0.77369439071566704</v>
      </c>
      <c r="K471" s="71">
        <v>0.28399949624545401</v>
      </c>
      <c r="L471" s="68">
        <v>57.382333978078698</v>
      </c>
    </row>
    <row r="472" spans="1:12" x14ac:dyDescent="0.2">
      <c r="A472" s="72" t="s">
        <v>1281</v>
      </c>
      <c r="B472" s="66" t="s">
        <v>1282</v>
      </c>
      <c r="C472" s="67">
        <v>35</v>
      </c>
      <c r="D472" s="67" t="s">
        <v>346</v>
      </c>
      <c r="E472" s="71">
        <v>0.210171072349119</v>
      </c>
      <c r="F472" s="68">
        <v>60.799484203739503</v>
      </c>
      <c r="G472" s="71">
        <v>0.36050521251002399</v>
      </c>
      <c r="H472" s="68">
        <v>91.295938104448695</v>
      </c>
      <c r="I472" s="71">
        <v>6.9610176196134804E-4</v>
      </c>
      <c r="J472" s="68">
        <v>3.4171502256608601</v>
      </c>
      <c r="K472" s="71">
        <v>0.26931190277537298</v>
      </c>
      <c r="L472" s="68">
        <v>53.320438426821397</v>
      </c>
    </row>
    <row r="473" spans="1:12" x14ac:dyDescent="0.2">
      <c r="A473" s="72" t="s">
        <v>1283</v>
      </c>
      <c r="B473" s="66" t="s">
        <v>1284</v>
      </c>
      <c r="C473" s="67">
        <v>35</v>
      </c>
      <c r="D473" s="67" t="s">
        <v>346</v>
      </c>
      <c r="E473" s="71">
        <v>0.17059804685101199</v>
      </c>
      <c r="F473" s="68">
        <v>35.525467440361098</v>
      </c>
      <c r="G473" s="71">
        <v>0.30657397999985397</v>
      </c>
      <c r="H473" s="68">
        <v>84.5905867182463</v>
      </c>
      <c r="I473" s="71">
        <v>5.9301396158830998E-3</v>
      </c>
      <c r="J473" s="68">
        <v>30.496453900709199</v>
      </c>
      <c r="K473" s="71">
        <v>0.199290020937298</v>
      </c>
      <c r="L473" s="68">
        <v>30.367504835589902</v>
      </c>
    </row>
    <row r="474" spans="1:12" x14ac:dyDescent="0.2">
      <c r="A474" s="72" t="s">
        <v>1285</v>
      </c>
      <c r="B474" s="66" t="s">
        <v>1286</v>
      </c>
      <c r="C474" s="67">
        <v>35</v>
      </c>
      <c r="D474" s="67" t="s">
        <v>346</v>
      </c>
      <c r="E474" s="71">
        <v>0.14069397795022001</v>
      </c>
      <c r="F474" s="68">
        <v>14.9580915538362</v>
      </c>
      <c r="G474" s="71">
        <v>0.25328158714912502</v>
      </c>
      <c r="H474" s="68">
        <v>61.702127659574501</v>
      </c>
      <c r="I474" s="71">
        <v>1.39036950950305E-2</v>
      </c>
      <c r="J474" s="68">
        <v>52.159896840747898</v>
      </c>
      <c r="K474" s="71">
        <v>0.15489665160650501</v>
      </c>
      <c r="L474" s="68">
        <v>19.471308833011001</v>
      </c>
    </row>
    <row r="475" spans="1:12" x14ac:dyDescent="0.2">
      <c r="A475" s="72" t="s">
        <v>1287</v>
      </c>
      <c r="B475" s="66" t="s">
        <v>1288</v>
      </c>
      <c r="C475" s="67">
        <v>35</v>
      </c>
      <c r="D475" s="67" t="s">
        <v>346</v>
      </c>
      <c r="E475" s="71">
        <v>0.140547051300181</v>
      </c>
      <c r="F475" s="68">
        <v>14.829142488717</v>
      </c>
      <c r="G475" s="71">
        <v>0.25720250939023398</v>
      </c>
      <c r="H475" s="68">
        <v>67.698259187620906</v>
      </c>
      <c r="I475" s="71">
        <v>6.9252648886677606E-2</v>
      </c>
      <c r="J475" s="68">
        <v>82.914248871695705</v>
      </c>
      <c r="K475" s="71">
        <v>9.5185995623632405E-2</v>
      </c>
      <c r="L475" s="68">
        <v>8.3172147001934196</v>
      </c>
    </row>
    <row r="476" spans="1:12" x14ac:dyDescent="0.2">
      <c r="A476" s="72" t="s">
        <v>1289</v>
      </c>
      <c r="B476" s="66" t="s">
        <v>1290</v>
      </c>
      <c r="C476" s="67">
        <v>35</v>
      </c>
      <c r="D476" s="67" t="s">
        <v>346</v>
      </c>
      <c r="E476" s="71">
        <v>0.12062817669232501</v>
      </c>
      <c r="F476" s="68">
        <v>5.99613152804642</v>
      </c>
      <c r="G476" s="71">
        <v>0.25343642611683798</v>
      </c>
      <c r="H476" s="68">
        <v>62.475822050290098</v>
      </c>
      <c r="I476" s="71">
        <v>2.6391211181144202E-2</v>
      </c>
      <c r="J476" s="68">
        <v>65.054803352675705</v>
      </c>
      <c r="K476" s="71">
        <v>8.2056892778993404E-2</v>
      </c>
      <c r="L476" s="68">
        <v>5.99613152804642</v>
      </c>
    </row>
    <row r="477" spans="1:12" x14ac:dyDescent="0.2">
      <c r="A477" s="72" t="s">
        <v>1291</v>
      </c>
      <c r="B477" s="66" t="s">
        <v>1292</v>
      </c>
      <c r="C477" s="67">
        <v>35</v>
      </c>
      <c r="D477" s="67" t="s">
        <v>346</v>
      </c>
      <c r="E477" s="71">
        <v>0.12264778519427599</v>
      </c>
      <c r="F477" s="68">
        <v>7.4145712443584797</v>
      </c>
      <c r="G477" s="71">
        <v>0.25</v>
      </c>
      <c r="H477" s="68">
        <v>53.965183752417801</v>
      </c>
      <c r="I477" s="71">
        <v>3.0637056922366498E-3</v>
      </c>
      <c r="J477" s="68">
        <v>16.247582205029001</v>
      </c>
      <c r="K477" s="71">
        <v>0.114879649890591</v>
      </c>
      <c r="L477" s="68">
        <v>12.1212121212121</v>
      </c>
    </row>
    <row r="478" spans="1:12" x14ac:dyDescent="0.2">
      <c r="A478" s="72" t="s">
        <v>1293</v>
      </c>
      <c r="B478" s="66" t="s">
        <v>1294</v>
      </c>
      <c r="C478" s="67">
        <v>35</v>
      </c>
      <c r="D478" s="67" t="s">
        <v>346</v>
      </c>
      <c r="E478" s="71">
        <v>0.121784055863601</v>
      </c>
      <c r="F478" s="68">
        <v>6.4474532559638904</v>
      </c>
      <c r="G478" s="71">
        <v>0.25</v>
      </c>
      <c r="H478" s="68">
        <v>53.965183752417801</v>
      </c>
      <c r="I478" s="71">
        <v>2.0310083256560901E-3</v>
      </c>
      <c r="J478" s="68">
        <v>10.896196002579</v>
      </c>
      <c r="K478" s="71">
        <v>0.11332115926514801</v>
      </c>
      <c r="L478" s="68">
        <v>11.9277885235332</v>
      </c>
    </row>
    <row r="479" spans="1:12" x14ac:dyDescent="0.2">
      <c r="A479" s="72" t="s">
        <v>1295</v>
      </c>
      <c r="B479" s="66" t="s">
        <v>1296</v>
      </c>
      <c r="C479" s="67">
        <v>35</v>
      </c>
      <c r="D479" s="67" t="s">
        <v>346</v>
      </c>
      <c r="E479" s="71">
        <v>0.13503369904239801</v>
      </c>
      <c r="F479" s="68">
        <v>12.7659574468085</v>
      </c>
      <c r="G479" s="71">
        <v>0.25</v>
      </c>
      <c r="H479" s="68">
        <v>53.965183752417801</v>
      </c>
      <c r="I479" s="71">
        <v>2.39262932812828E-3</v>
      </c>
      <c r="J479" s="68">
        <v>12.959381044487399</v>
      </c>
      <c r="K479" s="71">
        <v>0.152708467799065</v>
      </c>
      <c r="L479" s="68">
        <v>19.019987105093499</v>
      </c>
    </row>
    <row r="480" spans="1:12" x14ac:dyDescent="0.2">
      <c r="A480" s="72" t="s">
        <v>1297</v>
      </c>
      <c r="B480" s="66" t="s">
        <v>1298</v>
      </c>
      <c r="C480" s="67">
        <v>35</v>
      </c>
      <c r="D480" s="67" t="s">
        <v>346</v>
      </c>
      <c r="E480" s="71">
        <v>0.146014276948392</v>
      </c>
      <c r="F480" s="68">
        <v>17.9239200515796</v>
      </c>
      <c r="G480" s="71">
        <v>0.25</v>
      </c>
      <c r="H480" s="68">
        <v>27.5950999355255</v>
      </c>
      <c r="I480" s="71">
        <v>2.5116059345150401E-3</v>
      </c>
      <c r="J480" s="68">
        <v>13.668600902643499</v>
      </c>
      <c r="K480" s="71">
        <v>0.18553122491066201</v>
      </c>
      <c r="L480" s="68">
        <v>26.627981947130898</v>
      </c>
    </row>
    <row r="481" spans="1:12" x14ac:dyDescent="0.2">
      <c r="A481" s="72" t="s">
        <v>1299</v>
      </c>
      <c r="B481" s="66" t="s">
        <v>1300</v>
      </c>
      <c r="C481" s="67">
        <v>35</v>
      </c>
      <c r="D481" s="67" t="s">
        <v>346</v>
      </c>
      <c r="E481" s="71">
        <v>0.18206845168475599</v>
      </c>
      <c r="F481" s="68">
        <v>44.938749194068301</v>
      </c>
      <c r="G481" s="71">
        <v>0.25343642611683798</v>
      </c>
      <c r="H481" s="68">
        <v>62.475822050290098</v>
      </c>
      <c r="I481" s="71">
        <v>8.1397395099793105E-3</v>
      </c>
      <c r="J481" s="68">
        <v>38.4268214055448</v>
      </c>
      <c r="K481" s="71">
        <v>0.28462918942745102</v>
      </c>
      <c r="L481" s="68">
        <v>57.6402321083172</v>
      </c>
    </row>
    <row r="482" spans="1:12" x14ac:dyDescent="0.2">
      <c r="A482" s="72" t="s">
        <v>1301</v>
      </c>
      <c r="B482" s="66" t="s">
        <v>1302</v>
      </c>
      <c r="C482" s="67">
        <v>35</v>
      </c>
      <c r="D482" s="67" t="s">
        <v>346</v>
      </c>
      <c r="E482" s="71">
        <v>0.20122622716870001</v>
      </c>
      <c r="F482" s="68">
        <v>56.737588652482302</v>
      </c>
      <c r="G482" s="71">
        <v>0.25</v>
      </c>
      <c r="H482" s="68">
        <v>53.965183752417801</v>
      </c>
      <c r="I482" s="71">
        <v>8.8520512746487201E-4</v>
      </c>
      <c r="J482" s="68">
        <v>4.3197936814958098</v>
      </c>
      <c r="K482" s="71">
        <v>0.35279347637863501</v>
      </c>
      <c r="L482" s="68">
        <v>69.116698903932999</v>
      </c>
    </row>
    <row r="483" spans="1:12" x14ac:dyDescent="0.2">
      <c r="A483" s="72" t="s">
        <v>1303</v>
      </c>
      <c r="B483" s="66" t="s">
        <v>1304</v>
      </c>
      <c r="C483" s="67">
        <v>35</v>
      </c>
      <c r="D483" s="67" t="s">
        <v>346</v>
      </c>
      <c r="E483" s="71">
        <v>0.168840973251347</v>
      </c>
      <c r="F483" s="68">
        <v>34.107027724048997</v>
      </c>
      <c r="G483" s="71">
        <v>0.25</v>
      </c>
      <c r="H483" s="68">
        <v>53.965183752417801</v>
      </c>
      <c r="I483" s="71">
        <v>3.4571010741913798E-3</v>
      </c>
      <c r="J483" s="68">
        <v>17.9239200515796</v>
      </c>
      <c r="K483" s="71">
        <v>0.25306581867984801</v>
      </c>
      <c r="L483" s="68">
        <v>47.324306898774999</v>
      </c>
    </row>
    <row r="484" spans="1:12" x14ac:dyDescent="0.2">
      <c r="A484" s="72" t="s">
        <v>1305</v>
      </c>
      <c r="B484" s="66" t="s">
        <v>1306</v>
      </c>
      <c r="C484" s="67">
        <v>35</v>
      </c>
      <c r="D484" s="67" t="s">
        <v>346</v>
      </c>
      <c r="E484" s="71">
        <v>0.18106924794299201</v>
      </c>
      <c r="F484" s="68">
        <v>44.487427466150898</v>
      </c>
      <c r="G484" s="71">
        <v>0.25417171081920498</v>
      </c>
      <c r="H484" s="68">
        <v>63.571889103803997</v>
      </c>
      <c r="I484" s="71">
        <v>3.2958022888740501E-4</v>
      </c>
      <c r="J484" s="68">
        <v>2.2566086395873599</v>
      </c>
      <c r="K484" s="71">
        <v>0.28870645278088303</v>
      </c>
      <c r="L484" s="68">
        <v>58.92972275951</v>
      </c>
    </row>
    <row r="485" spans="1:12" x14ac:dyDescent="0.2">
      <c r="A485" s="72" t="s">
        <v>1307</v>
      </c>
      <c r="B485" s="66" t="s">
        <v>1308</v>
      </c>
      <c r="C485" s="67">
        <v>35</v>
      </c>
      <c r="D485" s="67" t="s">
        <v>346</v>
      </c>
      <c r="E485" s="71">
        <v>0.17542768156743599</v>
      </c>
      <c r="F485" s="68">
        <v>39.7807865892972</v>
      </c>
      <c r="G485" s="71">
        <v>0.24865270663994701</v>
      </c>
      <c r="H485" s="68">
        <v>16.6344294003868</v>
      </c>
      <c r="I485" s="71">
        <v>5.2014540361038E-3</v>
      </c>
      <c r="J485" s="68">
        <v>27.466150870406199</v>
      </c>
      <c r="K485" s="71">
        <v>0.27242888402625798</v>
      </c>
      <c r="L485" s="68">
        <v>54.223081882656402</v>
      </c>
    </row>
    <row r="486" spans="1:12" x14ac:dyDescent="0.2">
      <c r="A486" s="72" t="s">
        <v>1309</v>
      </c>
      <c r="B486" s="66" t="s">
        <v>1310</v>
      </c>
      <c r="C486" s="67">
        <v>35</v>
      </c>
      <c r="D486" s="67" t="s">
        <v>346</v>
      </c>
      <c r="E486" s="71">
        <v>0.17594554940724</v>
      </c>
      <c r="F486" s="68">
        <v>40.425531914893597</v>
      </c>
      <c r="G486" s="71">
        <v>0.25</v>
      </c>
      <c r="H486" s="68">
        <v>53.965183752417801</v>
      </c>
      <c r="I486" s="71">
        <v>4.7780710134640103E-3</v>
      </c>
      <c r="J486" s="68">
        <v>25.0805931656996</v>
      </c>
      <c r="K486" s="71">
        <v>0.27305857720825499</v>
      </c>
      <c r="L486" s="68">
        <v>54.416505480335303</v>
      </c>
    </row>
    <row r="487" spans="1:12" x14ac:dyDescent="0.2">
      <c r="A487" s="72" t="s">
        <v>1311</v>
      </c>
      <c r="B487" s="66" t="s">
        <v>1312</v>
      </c>
      <c r="C487" s="67">
        <v>35</v>
      </c>
      <c r="D487" s="67" t="s">
        <v>346</v>
      </c>
      <c r="E487" s="71">
        <v>0.17144068148473299</v>
      </c>
      <c r="F487" s="68">
        <v>36.299161831076702</v>
      </c>
      <c r="G487" s="71">
        <v>0.24999999996910399</v>
      </c>
      <c r="H487" s="68">
        <v>25.0805931656996</v>
      </c>
      <c r="I487" s="71">
        <v>2.8340794960367201E-3</v>
      </c>
      <c r="J487" s="68">
        <v>15.2804642166344</v>
      </c>
      <c r="K487" s="71">
        <v>0.26148796498905902</v>
      </c>
      <c r="L487" s="68">
        <v>50.290135396518401</v>
      </c>
    </row>
    <row r="488" spans="1:12" x14ac:dyDescent="0.2">
      <c r="A488" s="72" t="s">
        <v>1313</v>
      </c>
      <c r="B488" s="66" t="s">
        <v>1314</v>
      </c>
      <c r="C488" s="67">
        <v>35</v>
      </c>
      <c r="D488" s="67" t="s">
        <v>346</v>
      </c>
      <c r="E488" s="71">
        <v>0.169580593971249</v>
      </c>
      <c r="F488" s="68">
        <v>34.5583494519665</v>
      </c>
      <c r="G488" s="71">
        <v>0.25</v>
      </c>
      <c r="H488" s="68">
        <v>53.965183752417801</v>
      </c>
      <c r="I488" s="71">
        <v>1.6301845395666401E-3</v>
      </c>
      <c r="J488" s="68">
        <v>8.3172147001934196</v>
      </c>
      <c r="K488" s="71">
        <v>0.25711159737417899</v>
      </c>
      <c r="L488" s="68">
        <v>48.871695680206301</v>
      </c>
    </row>
    <row r="489" spans="1:12" x14ac:dyDescent="0.2">
      <c r="A489" s="72" t="s">
        <v>1315</v>
      </c>
      <c r="B489" s="66" t="s">
        <v>1316</v>
      </c>
      <c r="C489" s="67">
        <v>35</v>
      </c>
      <c r="D489" s="67" t="s">
        <v>346</v>
      </c>
      <c r="E489" s="71">
        <v>0.173301308621651</v>
      </c>
      <c r="F489" s="68">
        <v>38.104448742746598</v>
      </c>
      <c r="G489" s="71">
        <v>0.24999999995963401</v>
      </c>
      <c r="H489" s="68">
        <v>24.822695035460999</v>
      </c>
      <c r="I489" s="71">
        <v>3.4099001193849698E-3</v>
      </c>
      <c r="J489" s="68">
        <v>17.537072856221801</v>
      </c>
      <c r="K489" s="71">
        <v>0.26649402578593601</v>
      </c>
      <c r="L489" s="68">
        <v>52.5467440361057</v>
      </c>
    </row>
    <row r="490" spans="1:12" x14ac:dyDescent="0.2">
      <c r="A490" s="72" t="s">
        <v>1317</v>
      </c>
      <c r="B490" s="66" t="s">
        <v>1318</v>
      </c>
      <c r="C490" s="67">
        <v>35</v>
      </c>
      <c r="D490" s="67" t="s">
        <v>346</v>
      </c>
      <c r="E490" s="71">
        <v>0.15780376025631301</v>
      </c>
      <c r="F490" s="68">
        <v>25.918762088974901</v>
      </c>
      <c r="G490" s="71">
        <v>0.25</v>
      </c>
      <c r="H490" s="68">
        <v>53.965183752417801</v>
      </c>
      <c r="I490" s="71">
        <v>1.4439727158435599E-2</v>
      </c>
      <c r="J490" s="68">
        <v>52.998065764023202</v>
      </c>
      <c r="K490" s="71">
        <v>0.20897155361050301</v>
      </c>
      <c r="L490" s="68">
        <v>33.204384268214099</v>
      </c>
    </row>
    <row r="491" spans="1:12" x14ac:dyDescent="0.2">
      <c r="A491" s="72" t="s">
        <v>1319</v>
      </c>
      <c r="B491" s="66" t="s">
        <v>1320</v>
      </c>
      <c r="C491" s="67">
        <v>35</v>
      </c>
      <c r="D491" s="67" t="s">
        <v>346</v>
      </c>
      <c r="E491" s="71">
        <v>0.17118691238733599</v>
      </c>
      <c r="F491" s="68">
        <v>36.041263700838201</v>
      </c>
      <c r="G491" s="71">
        <v>0.25</v>
      </c>
      <c r="H491" s="68">
        <v>53.965183752417801</v>
      </c>
      <c r="I491" s="71">
        <v>1.73900588250279E-2</v>
      </c>
      <c r="J491" s="68">
        <v>56.737588652482302</v>
      </c>
      <c r="K491" s="71">
        <v>0.24617067833698</v>
      </c>
      <c r="L491" s="68">
        <v>45.067698259187601</v>
      </c>
    </row>
    <row r="492" spans="1:12" x14ac:dyDescent="0.2">
      <c r="A492" s="72" t="s">
        <v>1321</v>
      </c>
      <c r="B492" s="66" t="s">
        <v>1322</v>
      </c>
      <c r="C492" s="67">
        <v>35</v>
      </c>
      <c r="D492" s="67" t="s">
        <v>346</v>
      </c>
      <c r="E492" s="71">
        <v>0.16919159043881599</v>
      </c>
      <c r="F492" s="68">
        <v>34.171502256608598</v>
      </c>
      <c r="G492" s="71">
        <v>0.25145348837209303</v>
      </c>
      <c r="H492" s="68">
        <v>58.220502901354003</v>
      </c>
      <c r="I492" s="71">
        <v>7.7624207999340503E-3</v>
      </c>
      <c r="J492" s="68">
        <v>37.330754352031001</v>
      </c>
      <c r="K492" s="71">
        <v>0.24835886214441999</v>
      </c>
      <c r="L492" s="68">
        <v>45.583494519664697</v>
      </c>
    </row>
    <row r="493" spans="1:12" x14ac:dyDescent="0.2">
      <c r="A493" s="72" t="s">
        <v>1323</v>
      </c>
      <c r="B493" s="66" t="s">
        <v>1324</v>
      </c>
      <c r="C493" s="67">
        <v>35</v>
      </c>
      <c r="D493" s="67" t="s">
        <v>346</v>
      </c>
      <c r="E493" s="71">
        <v>0.167783088966003</v>
      </c>
      <c r="F493" s="68">
        <v>33.075435203094798</v>
      </c>
      <c r="G493" s="71">
        <v>0.24999999999997299</v>
      </c>
      <c r="H493" s="68">
        <v>27.079303675048401</v>
      </c>
      <c r="I493" s="71">
        <v>7.17858856105581E-3</v>
      </c>
      <c r="J493" s="68">
        <v>35.138620245003203</v>
      </c>
      <c r="K493" s="71">
        <v>0.24617067833698</v>
      </c>
      <c r="L493" s="68">
        <v>45.067698259187601</v>
      </c>
    </row>
    <row r="494" spans="1:12" x14ac:dyDescent="0.2">
      <c r="A494" s="72" t="s">
        <v>1325</v>
      </c>
      <c r="B494" s="66" t="s">
        <v>1326</v>
      </c>
      <c r="C494" s="67">
        <v>35</v>
      </c>
      <c r="D494" s="67" t="s">
        <v>346</v>
      </c>
      <c r="E494" s="71">
        <v>0.17406011935399199</v>
      </c>
      <c r="F494" s="68">
        <v>38.813668600902602</v>
      </c>
      <c r="G494" s="71">
        <v>0.25</v>
      </c>
      <c r="H494" s="68">
        <v>53.965183752417801</v>
      </c>
      <c r="I494" s="71">
        <v>1.2250883698360899E-2</v>
      </c>
      <c r="J494" s="68">
        <v>49.709864603481599</v>
      </c>
      <c r="K494" s="71">
        <v>0.25992947436361602</v>
      </c>
      <c r="L494" s="68">
        <v>49.838813668600899</v>
      </c>
    </row>
    <row r="495" spans="1:12" x14ac:dyDescent="0.2">
      <c r="A495" s="72" t="s">
        <v>1327</v>
      </c>
      <c r="B495" s="66" t="s">
        <v>1328</v>
      </c>
      <c r="C495" s="67">
        <v>35</v>
      </c>
      <c r="D495" s="67" t="s">
        <v>346</v>
      </c>
      <c r="E495" s="71">
        <v>0.16566280182916801</v>
      </c>
      <c r="F495" s="68">
        <v>31.205673758865199</v>
      </c>
      <c r="G495" s="71">
        <v>0.25517241379310301</v>
      </c>
      <c r="H495" s="68">
        <v>65.312701482914207</v>
      </c>
      <c r="I495" s="71">
        <v>1.53389676243795E-2</v>
      </c>
      <c r="J495" s="68">
        <v>54.223081882656402</v>
      </c>
      <c r="K495" s="71">
        <v>0.22647702407002199</v>
      </c>
      <c r="L495" s="68">
        <v>38.749194068343002</v>
      </c>
    </row>
    <row r="496" spans="1:12" x14ac:dyDescent="0.2">
      <c r="A496" s="72" t="s">
        <v>1329</v>
      </c>
      <c r="B496" s="66" t="s">
        <v>1330</v>
      </c>
      <c r="C496" s="67">
        <v>35</v>
      </c>
      <c r="D496" s="67" t="s">
        <v>346</v>
      </c>
      <c r="E496" s="71">
        <v>0.183398397985751</v>
      </c>
      <c r="F496" s="68">
        <v>45.970341715022599</v>
      </c>
      <c r="G496" s="71">
        <v>0.270091553060679</v>
      </c>
      <c r="H496" s="68">
        <v>75.822050290135394</v>
      </c>
      <c r="I496" s="71">
        <v>4.4873881596791398E-2</v>
      </c>
      <c r="J496" s="68">
        <v>75.435203094777606</v>
      </c>
      <c r="K496" s="71">
        <v>0.23522975929978099</v>
      </c>
      <c r="L496" s="68">
        <v>41.586073500967103</v>
      </c>
    </row>
    <row r="497" spans="1:12" x14ac:dyDescent="0.2">
      <c r="A497" s="72" t="s">
        <v>1331</v>
      </c>
      <c r="B497" s="66" t="s">
        <v>1332</v>
      </c>
      <c r="C497" s="67">
        <v>35</v>
      </c>
      <c r="D497" s="67" t="s">
        <v>346</v>
      </c>
      <c r="E497" s="71">
        <v>0.296448526038672</v>
      </c>
      <c r="F497" s="68">
        <v>79.5615731785945</v>
      </c>
      <c r="G497" s="71">
        <v>0.47249064421277698</v>
      </c>
      <c r="H497" s="68">
        <v>95.873629916183106</v>
      </c>
      <c r="I497" s="71">
        <v>0.22538885075225501</v>
      </c>
      <c r="J497" s="68">
        <v>93.810444874274694</v>
      </c>
      <c r="K497" s="71">
        <v>0.19146608315098501</v>
      </c>
      <c r="L497" s="68">
        <v>28.626692456479699</v>
      </c>
    </row>
    <row r="498" spans="1:12" x14ac:dyDescent="0.2">
      <c r="A498" s="72" t="s">
        <v>1333</v>
      </c>
      <c r="B498" s="66" t="s">
        <v>1334</v>
      </c>
      <c r="C498" s="67">
        <v>35</v>
      </c>
      <c r="D498" s="67" t="s">
        <v>346</v>
      </c>
      <c r="E498" s="71">
        <v>0.19346426945287001</v>
      </c>
      <c r="F498" s="68">
        <v>53.449387491940698</v>
      </c>
      <c r="G498" s="71">
        <v>0.29884723336006402</v>
      </c>
      <c r="H498" s="68">
        <v>82.914248871695705</v>
      </c>
      <c r="I498" s="71">
        <v>1.72397330200488E-2</v>
      </c>
      <c r="J498" s="68">
        <v>56.673114119922602</v>
      </c>
      <c r="K498" s="71">
        <v>0.26430584197849599</v>
      </c>
      <c r="L498" s="68">
        <v>52.030947775628597</v>
      </c>
    </row>
    <row r="499" spans="1:12" x14ac:dyDescent="0.2">
      <c r="A499" s="72" t="s">
        <v>1335</v>
      </c>
      <c r="B499" s="66" t="s">
        <v>1336</v>
      </c>
      <c r="C499" s="67">
        <v>35</v>
      </c>
      <c r="D499" s="67" t="s">
        <v>346</v>
      </c>
      <c r="E499" s="71">
        <v>0.149612278325396</v>
      </c>
      <c r="F499" s="68">
        <v>20.180528691167002</v>
      </c>
      <c r="G499" s="71">
        <v>0.25317762630312801</v>
      </c>
      <c r="H499" s="68">
        <v>61.5731785944552</v>
      </c>
      <c r="I499" s="71">
        <v>8.5694931369555503E-3</v>
      </c>
      <c r="J499" s="68">
        <v>39.6518375241779</v>
      </c>
      <c r="K499" s="71">
        <v>0.18708971553610501</v>
      </c>
      <c r="L499" s="68">
        <v>26.8858800773694</v>
      </c>
    </row>
    <row r="500" spans="1:12" x14ac:dyDescent="0.2">
      <c r="A500" s="72" t="s">
        <v>1337</v>
      </c>
      <c r="B500" s="66" t="s">
        <v>1338</v>
      </c>
      <c r="C500" s="67">
        <v>35</v>
      </c>
      <c r="D500" s="67" t="s">
        <v>346</v>
      </c>
      <c r="E500" s="71">
        <v>0.163785656937351</v>
      </c>
      <c r="F500" s="68">
        <v>29.722759509993601</v>
      </c>
      <c r="G500" s="71">
        <v>0.25</v>
      </c>
      <c r="H500" s="68">
        <v>53.965183752417801</v>
      </c>
      <c r="I500" s="71">
        <v>1.2691762934592199E-2</v>
      </c>
      <c r="J500" s="68">
        <v>50.612508059316603</v>
      </c>
      <c r="K500" s="71">
        <v>0.228665207877462</v>
      </c>
      <c r="L500" s="68">
        <v>39.522888459058699</v>
      </c>
    </row>
    <row r="501" spans="1:12" x14ac:dyDescent="0.2">
      <c r="A501" s="72" t="s">
        <v>1339</v>
      </c>
      <c r="B501" s="66" t="s">
        <v>1340</v>
      </c>
      <c r="C501" s="67">
        <v>35</v>
      </c>
      <c r="D501" s="67" t="s">
        <v>346</v>
      </c>
      <c r="E501" s="71">
        <v>0.177585047702633</v>
      </c>
      <c r="F501" s="68">
        <v>41.457124435847803</v>
      </c>
      <c r="G501" s="71">
        <v>0.249511066068723</v>
      </c>
      <c r="H501" s="68">
        <v>18.310767246937498</v>
      </c>
      <c r="I501" s="71">
        <v>7.9973160234815405E-3</v>
      </c>
      <c r="J501" s="68">
        <v>38.104448742746598</v>
      </c>
      <c r="K501" s="71">
        <v>0.27524676101569501</v>
      </c>
      <c r="L501" s="68">
        <v>54.932301740812399</v>
      </c>
    </row>
    <row r="502" spans="1:12" x14ac:dyDescent="0.2">
      <c r="A502" s="72" t="s">
        <v>1341</v>
      </c>
      <c r="B502" s="66" t="s">
        <v>1342</v>
      </c>
      <c r="C502" s="67">
        <v>35</v>
      </c>
      <c r="D502" s="67" t="s">
        <v>346</v>
      </c>
      <c r="E502" s="71">
        <v>0.18680029979379301</v>
      </c>
      <c r="F502" s="68">
        <v>49.065119277885202</v>
      </c>
      <c r="G502" s="71">
        <v>0.249999999984375</v>
      </c>
      <c r="H502" s="68">
        <v>25.467440361057399</v>
      </c>
      <c r="I502" s="71">
        <v>0.13644028670553701</v>
      </c>
      <c r="J502" s="68">
        <v>90.264345583494503</v>
      </c>
      <c r="K502" s="71">
        <v>0.17396061269146601</v>
      </c>
      <c r="L502" s="68">
        <v>23.7266279819471</v>
      </c>
    </row>
    <row r="503" spans="1:12" x14ac:dyDescent="0.2">
      <c r="A503" s="72" t="s">
        <v>1343</v>
      </c>
      <c r="B503" s="66" t="s">
        <v>1344</v>
      </c>
      <c r="C503" s="67">
        <v>35</v>
      </c>
      <c r="D503" s="67" t="s">
        <v>346</v>
      </c>
      <c r="E503" s="71">
        <v>0.15397169877320299</v>
      </c>
      <c r="F503" s="68">
        <v>23.0818826563507</v>
      </c>
      <c r="G503" s="71">
        <v>0.25</v>
      </c>
      <c r="H503" s="68">
        <v>53.965183752417801</v>
      </c>
      <c r="I503" s="71">
        <v>9.5080941314241597E-3</v>
      </c>
      <c r="J503" s="68">
        <v>43.391360412636999</v>
      </c>
      <c r="K503" s="71">
        <v>0.202407002188184</v>
      </c>
      <c r="L503" s="68">
        <v>31.3990973565442</v>
      </c>
    </row>
    <row r="504" spans="1:12" x14ac:dyDescent="0.2">
      <c r="A504" s="72" t="s">
        <v>1345</v>
      </c>
      <c r="B504" s="66" t="s">
        <v>1346</v>
      </c>
      <c r="C504" s="67">
        <v>35</v>
      </c>
      <c r="D504" s="67" t="s">
        <v>346</v>
      </c>
      <c r="E504" s="71">
        <v>0.170447778484211</v>
      </c>
      <c r="F504" s="68">
        <v>35.396518375241797</v>
      </c>
      <c r="G504" s="71">
        <v>0.24999912768280899</v>
      </c>
      <c r="H504" s="68">
        <v>20.116054158607302</v>
      </c>
      <c r="I504" s="71">
        <v>1.89202038657247E-2</v>
      </c>
      <c r="J504" s="68">
        <v>58.607350096711798</v>
      </c>
      <c r="K504" s="71">
        <v>0.24242400390409799</v>
      </c>
      <c r="L504" s="68">
        <v>43.326885880077398</v>
      </c>
    </row>
    <row r="505" spans="1:12" x14ac:dyDescent="0.2">
      <c r="A505" s="72" t="s">
        <v>1347</v>
      </c>
      <c r="B505" s="66" t="s">
        <v>1348</v>
      </c>
      <c r="C505" s="67">
        <v>35</v>
      </c>
      <c r="D505" s="67" t="s">
        <v>346</v>
      </c>
      <c r="E505" s="71">
        <v>0.190747546244905</v>
      </c>
      <c r="F505" s="68">
        <v>51.708575112830403</v>
      </c>
      <c r="G505" s="71">
        <v>0.25344827586206897</v>
      </c>
      <c r="H505" s="68">
        <v>62.7981947130883</v>
      </c>
      <c r="I505" s="71">
        <v>2.9009069590389801E-3</v>
      </c>
      <c r="J505" s="68">
        <v>15.6673114119923</v>
      </c>
      <c r="K505" s="71">
        <v>0.31589345591360601</v>
      </c>
      <c r="L505" s="68">
        <v>64.410058027079302</v>
      </c>
    </row>
    <row r="506" spans="1:12" x14ac:dyDescent="0.2">
      <c r="A506" s="72" t="s">
        <v>1349</v>
      </c>
      <c r="B506" s="66" t="s">
        <v>1350</v>
      </c>
      <c r="C506" s="67">
        <v>35</v>
      </c>
      <c r="D506" s="67" t="s">
        <v>346</v>
      </c>
      <c r="E506" s="71">
        <v>0.18482048711034499</v>
      </c>
      <c r="F506" s="68">
        <v>47.324306898774999</v>
      </c>
      <c r="G506" s="71">
        <v>0.25</v>
      </c>
      <c r="H506" s="68">
        <v>53.965183752417801</v>
      </c>
      <c r="I506" s="71">
        <v>4.5149852515047103E-3</v>
      </c>
      <c r="J506" s="68">
        <v>23.597678916827899</v>
      </c>
      <c r="K506" s="71">
        <v>0.29994647607953001</v>
      </c>
      <c r="L506" s="68">
        <v>61.5087040618955</v>
      </c>
    </row>
    <row r="507" spans="1:12" x14ac:dyDescent="0.2">
      <c r="A507" s="72" t="s">
        <v>1351</v>
      </c>
      <c r="B507" s="66" t="s">
        <v>1352</v>
      </c>
      <c r="C507" s="67">
        <v>35</v>
      </c>
      <c r="D507" s="67" t="s">
        <v>346</v>
      </c>
      <c r="E507" s="71">
        <v>0.15181352694365299</v>
      </c>
      <c r="F507" s="68">
        <v>21.7279174725983</v>
      </c>
      <c r="G507" s="71">
        <v>0.25</v>
      </c>
      <c r="H507" s="68">
        <v>53.965183752417801</v>
      </c>
      <c r="I507" s="71">
        <v>3.9623760862216098E-3</v>
      </c>
      <c r="J507" s="68">
        <v>20.4384268214055</v>
      </c>
      <c r="K507" s="71">
        <v>0.20147820474473799</v>
      </c>
      <c r="L507" s="68">
        <v>31.205673758865199</v>
      </c>
    </row>
    <row r="508" spans="1:12" x14ac:dyDescent="0.2">
      <c r="A508" s="72" t="s">
        <v>1353</v>
      </c>
      <c r="B508" s="66" t="s">
        <v>1354</v>
      </c>
      <c r="C508" s="67">
        <v>35</v>
      </c>
      <c r="D508" s="67" t="s">
        <v>346</v>
      </c>
      <c r="E508" s="71">
        <v>0.18549771090769401</v>
      </c>
      <c r="F508" s="68">
        <v>47.840103159252102</v>
      </c>
      <c r="G508" s="71">
        <v>0.24999912768302801</v>
      </c>
      <c r="H508" s="68">
        <v>20.5029013539652</v>
      </c>
      <c r="I508" s="71">
        <v>2.90590602169182E-2</v>
      </c>
      <c r="J508" s="68">
        <v>67.569310122501605</v>
      </c>
      <c r="K508" s="71">
        <v>0.27743494482313502</v>
      </c>
      <c r="L508" s="68">
        <v>55.383623468729901</v>
      </c>
    </row>
    <row r="509" spans="1:12" x14ac:dyDescent="0.2">
      <c r="A509" s="72" t="s">
        <v>1355</v>
      </c>
      <c r="B509" s="66" t="s">
        <v>1356</v>
      </c>
      <c r="C509" s="67">
        <v>35</v>
      </c>
      <c r="D509" s="67" t="s">
        <v>346</v>
      </c>
      <c r="E509" s="71">
        <v>0.14260816274649199</v>
      </c>
      <c r="F509" s="68">
        <v>15.860735009671201</v>
      </c>
      <c r="G509" s="71">
        <v>0.25</v>
      </c>
      <c r="H509" s="68">
        <v>53.965183752417801</v>
      </c>
      <c r="I509" s="71">
        <v>4.7926729914554399E-3</v>
      </c>
      <c r="J509" s="68">
        <v>25.209542230818801</v>
      </c>
      <c r="K509" s="71">
        <v>0.17303181524802</v>
      </c>
      <c r="L509" s="68">
        <v>23.597678916827899</v>
      </c>
    </row>
    <row r="510" spans="1:12" x14ac:dyDescent="0.2">
      <c r="A510" s="72" t="s">
        <v>1357</v>
      </c>
      <c r="B510" s="66" t="s">
        <v>1358</v>
      </c>
      <c r="C510" s="67">
        <v>35</v>
      </c>
      <c r="D510" s="67" t="s">
        <v>346</v>
      </c>
      <c r="E510" s="71">
        <v>0.18867497593691701</v>
      </c>
      <c r="F510" s="68">
        <v>50.225660863958701</v>
      </c>
      <c r="G510" s="71">
        <v>0.25</v>
      </c>
      <c r="H510" s="68">
        <v>53.965183752417801</v>
      </c>
      <c r="I510" s="71">
        <v>2.9493488865822699E-3</v>
      </c>
      <c r="J510" s="68">
        <v>16.118633139909701</v>
      </c>
      <c r="K510" s="71">
        <v>0.31307557892416898</v>
      </c>
      <c r="L510" s="68">
        <v>63.958736299161799</v>
      </c>
    </row>
    <row r="511" spans="1:12" x14ac:dyDescent="0.2">
      <c r="A511" s="72" t="s">
        <v>1359</v>
      </c>
      <c r="B511" s="66" t="s">
        <v>1360</v>
      </c>
      <c r="C511" s="67">
        <v>35</v>
      </c>
      <c r="D511" s="67" t="s">
        <v>346</v>
      </c>
      <c r="E511" s="71">
        <v>0.17435052350555999</v>
      </c>
      <c r="F511" s="68">
        <v>39.136041263700797</v>
      </c>
      <c r="G511" s="71">
        <v>0.249999999999997</v>
      </c>
      <c r="H511" s="68">
        <v>27.5306254029658</v>
      </c>
      <c r="I511" s="71">
        <v>4.0387720027586999E-3</v>
      </c>
      <c r="J511" s="68">
        <v>21.018697614442299</v>
      </c>
      <c r="K511" s="71">
        <v>0.26901279851392401</v>
      </c>
      <c r="L511" s="68">
        <v>53.127014829142503</v>
      </c>
    </row>
    <row r="512" spans="1:12" x14ac:dyDescent="0.2">
      <c r="A512" s="72" t="s">
        <v>1361</v>
      </c>
      <c r="B512" s="66" t="s">
        <v>1362</v>
      </c>
      <c r="C512" s="67">
        <v>35</v>
      </c>
      <c r="D512" s="67" t="s">
        <v>346</v>
      </c>
      <c r="E512" s="71">
        <v>0.18472693557052899</v>
      </c>
      <c r="F512" s="68">
        <v>47.195357833655699</v>
      </c>
      <c r="G512" s="71">
        <v>0.25</v>
      </c>
      <c r="H512" s="68">
        <v>53.965183752417801</v>
      </c>
      <c r="I512" s="71">
        <v>1.41645364261856E-3</v>
      </c>
      <c r="J512" s="68">
        <v>7.0921985815602797</v>
      </c>
      <c r="K512" s="71">
        <v>0.30276435306896698</v>
      </c>
      <c r="L512" s="68">
        <v>62.217923920051597</v>
      </c>
    </row>
    <row r="513" spans="1:12" x14ac:dyDescent="0.2">
      <c r="A513" s="72" t="s">
        <v>1363</v>
      </c>
      <c r="B513" s="66" t="s">
        <v>1364</v>
      </c>
      <c r="C513" s="67">
        <v>35</v>
      </c>
      <c r="D513" s="67" t="s">
        <v>346</v>
      </c>
      <c r="E513" s="71">
        <v>0.115265568277024</v>
      </c>
      <c r="F513" s="68">
        <v>4.7711154094132802</v>
      </c>
      <c r="G513" s="71">
        <v>0.25</v>
      </c>
      <c r="H513" s="68">
        <v>53.965183752417801</v>
      </c>
      <c r="I513" s="71">
        <v>4.98707682231842E-3</v>
      </c>
      <c r="J513" s="68">
        <v>26.112185686653799</v>
      </c>
      <c r="K513" s="71">
        <v>9.0809628008752696E-2</v>
      </c>
      <c r="L513" s="68">
        <v>7.3500967117988401</v>
      </c>
    </row>
    <row r="514" spans="1:12" x14ac:dyDescent="0.2">
      <c r="A514" s="72" t="s">
        <v>1365</v>
      </c>
      <c r="B514" s="66" t="s">
        <v>1366</v>
      </c>
      <c r="C514" s="67">
        <v>35</v>
      </c>
      <c r="D514" s="67" t="s">
        <v>346</v>
      </c>
      <c r="E514" s="71">
        <v>0.11532799988587999</v>
      </c>
      <c r="F514" s="68">
        <v>4.8355899419729198</v>
      </c>
      <c r="G514" s="71">
        <v>0.25</v>
      </c>
      <c r="H514" s="68">
        <v>53.965183752417801</v>
      </c>
      <c r="I514" s="71">
        <v>7.9800403400726602E-4</v>
      </c>
      <c r="J514" s="68">
        <v>3.7395228884590601</v>
      </c>
      <c r="K514" s="71">
        <v>9.5185995623632405E-2</v>
      </c>
      <c r="L514" s="68">
        <v>8.3172147001934196</v>
      </c>
    </row>
    <row r="515" spans="1:12" x14ac:dyDescent="0.2">
      <c r="A515" s="72" t="s">
        <v>1367</v>
      </c>
      <c r="B515" s="66" t="s">
        <v>1368</v>
      </c>
      <c r="C515" s="67">
        <v>35</v>
      </c>
      <c r="D515" s="67" t="s">
        <v>346</v>
      </c>
      <c r="E515" s="71">
        <v>0.17733797234101401</v>
      </c>
      <c r="F515" s="68">
        <v>41.199226305609301</v>
      </c>
      <c r="G515" s="71">
        <v>0.27067628976209601</v>
      </c>
      <c r="H515" s="68">
        <v>76.273372018052896</v>
      </c>
      <c r="I515" s="71">
        <v>1.5166948923966901E-2</v>
      </c>
      <c r="J515" s="68">
        <v>54.029658284977401</v>
      </c>
      <c r="K515" s="71">
        <v>0.24617067833698</v>
      </c>
      <c r="L515" s="68">
        <v>45.067698259187601</v>
      </c>
    </row>
    <row r="516" spans="1:12" x14ac:dyDescent="0.2">
      <c r="A516" s="72" t="s">
        <v>1369</v>
      </c>
      <c r="B516" s="66" t="s">
        <v>1370</v>
      </c>
      <c r="C516" s="67">
        <v>35</v>
      </c>
      <c r="D516" s="67" t="s">
        <v>346</v>
      </c>
      <c r="E516" s="71">
        <v>0.191453658918081</v>
      </c>
      <c r="F516" s="68">
        <v>51.966473243068997</v>
      </c>
      <c r="G516" s="71">
        <v>0.28985565356856502</v>
      </c>
      <c r="H516" s="68">
        <v>81.173436492585395</v>
      </c>
      <c r="I516" s="71">
        <v>9.2585621699833292E-3</v>
      </c>
      <c r="J516" s="68">
        <v>42.2952933591231</v>
      </c>
      <c r="K516" s="71">
        <v>0.27524676101569501</v>
      </c>
      <c r="L516" s="68">
        <v>54.932301740812399</v>
      </c>
    </row>
    <row r="517" spans="1:12" x14ac:dyDescent="0.2">
      <c r="A517" s="72" t="s">
        <v>1371</v>
      </c>
      <c r="B517" s="66" t="s">
        <v>1372</v>
      </c>
      <c r="C517" s="67">
        <v>35</v>
      </c>
      <c r="D517" s="67" t="s">
        <v>346</v>
      </c>
      <c r="E517" s="71">
        <v>0.12923351806735101</v>
      </c>
      <c r="F517" s="68">
        <v>9.9290780141843999</v>
      </c>
      <c r="G517" s="71">
        <v>0.249987787530529</v>
      </c>
      <c r="H517" s="68">
        <v>19.535783365570602</v>
      </c>
      <c r="I517" s="71">
        <v>2.5097693319785599E-3</v>
      </c>
      <c r="J517" s="68">
        <v>13.604126370083801</v>
      </c>
      <c r="K517" s="71">
        <v>0.13520299733954599</v>
      </c>
      <c r="L517" s="68">
        <v>16.0541586073501</v>
      </c>
    </row>
    <row r="518" spans="1:12" x14ac:dyDescent="0.2">
      <c r="A518" s="72" t="s">
        <v>1373</v>
      </c>
      <c r="B518" s="66" t="s">
        <v>1374</v>
      </c>
      <c r="C518" s="67">
        <v>35</v>
      </c>
      <c r="D518" s="67" t="s">
        <v>346</v>
      </c>
      <c r="E518" s="71">
        <v>0.173922254150598</v>
      </c>
      <c r="F518" s="68">
        <v>38.749194068343002</v>
      </c>
      <c r="G518" s="71">
        <v>0.25</v>
      </c>
      <c r="H518" s="68">
        <v>53.965183752417801</v>
      </c>
      <c r="I518" s="71">
        <v>7.4609204732982697E-3</v>
      </c>
      <c r="J518" s="68">
        <v>35.8478401031592</v>
      </c>
      <c r="K518" s="71">
        <v>0.26430584197849599</v>
      </c>
      <c r="L518" s="68">
        <v>52.030947775628597</v>
      </c>
    </row>
    <row r="519" spans="1:12" x14ac:dyDescent="0.2">
      <c r="A519" s="72" t="s">
        <v>1375</v>
      </c>
      <c r="B519" s="66" t="s">
        <v>1376</v>
      </c>
      <c r="C519" s="67">
        <v>35</v>
      </c>
      <c r="D519" s="67" t="s">
        <v>346</v>
      </c>
      <c r="E519" s="71">
        <v>0.17576320432082199</v>
      </c>
      <c r="F519" s="68">
        <v>40.296582849774303</v>
      </c>
      <c r="G519" s="71">
        <v>0.25344827586206897</v>
      </c>
      <c r="H519" s="68">
        <v>62.7981947130883</v>
      </c>
      <c r="I519" s="71">
        <v>9.5354951219001598E-3</v>
      </c>
      <c r="J519" s="68">
        <v>43.4558349451966</v>
      </c>
      <c r="K519" s="71">
        <v>0.26430584197849599</v>
      </c>
      <c r="L519" s="68">
        <v>52.030947775628597</v>
      </c>
    </row>
    <row r="520" spans="1:12" x14ac:dyDescent="0.2">
      <c r="A520" s="72" t="s">
        <v>1377</v>
      </c>
      <c r="B520" s="66" t="s">
        <v>1378</v>
      </c>
      <c r="C520" s="67">
        <v>35</v>
      </c>
      <c r="D520" s="67" t="s">
        <v>346</v>
      </c>
      <c r="E520" s="71">
        <v>0.15152887230217399</v>
      </c>
      <c r="F520" s="68">
        <v>21.341070277240501</v>
      </c>
      <c r="G520" s="71">
        <v>0.25</v>
      </c>
      <c r="H520" s="68">
        <v>53.965183752417801</v>
      </c>
      <c r="I520" s="71">
        <v>1.53087175629782E-2</v>
      </c>
      <c r="J520" s="68">
        <v>54.158607350096702</v>
      </c>
      <c r="K520" s="71">
        <v>0.189277899343545</v>
      </c>
      <c r="L520" s="68">
        <v>27.466150870406199</v>
      </c>
    </row>
    <row r="521" spans="1:12" x14ac:dyDescent="0.2">
      <c r="A521" s="72" t="s">
        <v>1379</v>
      </c>
      <c r="B521" s="66" t="s">
        <v>1380</v>
      </c>
      <c r="C521" s="67">
        <v>35</v>
      </c>
      <c r="D521" s="67" t="s">
        <v>346</v>
      </c>
      <c r="E521" s="71">
        <v>0.14320918580664699</v>
      </c>
      <c r="F521" s="68">
        <v>16.183107672469401</v>
      </c>
      <c r="G521" s="71">
        <v>0.25048449612338602</v>
      </c>
      <c r="H521" s="68">
        <v>54.416505480335303</v>
      </c>
      <c r="I521" s="71">
        <v>1.5493674460291399E-2</v>
      </c>
      <c r="J521" s="68">
        <v>54.609929078014197</v>
      </c>
      <c r="K521" s="71">
        <v>0.16364938683626401</v>
      </c>
      <c r="L521" s="68">
        <v>21.405544809800102</v>
      </c>
    </row>
    <row r="522" spans="1:12" x14ac:dyDescent="0.2">
      <c r="A522" s="72" t="s">
        <v>1381</v>
      </c>
      <c r="B522" s="66" t="s">
        <v>1382</v>
      </c>
      <c r="C522" s="67">
        <v>35</v>
      </c>
      <c r="D522" s="67" t="s">
        <v>346</v>
      </c>
      <c r="E522" s="71">
        <v>0.137452947342844</v>
      </c>
      <c r="F522" s="68">
        <v>13.4107027724049</v>
      </c>
      <c r="G522" s="71">
        <v>0.25</v>
      </c>
      <c r="H522" s="68">
        <v>53.965183752417801</v>
      </c>
      <c r="I522" s="71">
        <v>4.6443134325890399E-3</v>
      </c>
      <c r="J522" s="68">
        <v>24.177949709864599</v>
      </c>
      <c r="K522" s="71">
        <v>0.15771452859594201</v>
      </c>
      <c r="L522" s="68">
        <v>20.116054158607302</v>
      </c>
    </row>
    <row r="523" spans="1:12" x14ac:dyDescent="0.2">
      <c r="A523" s="72" t="s">
        <v>1383</v>
      </c>
      <c r="B523" s="66" t="s">
        <v>1384</v>
      </c>
      <c r="C523" s="67">
        <v>35</v>
      </c>
      <c r="D523" s="67" t="s">
        <v>346</v>
      </c>
      <c r="E523" s="71">
        <v>0.134305246063083</v>
      </c>
      <c r="F523" s="68">
        <v>12.50805931657</v>
      </c>
      <c r="G523" s="71">
        <v>0.249999999999198</v>
      </c>
      <c r="H523" s="68">
        <v>26.241134751773</v>
      </c>
      <c r="I523" s="71">
        <v>1.7657610164301899E-3</v>
      </c>
      <c r="J523" s="68">
        <v>9.1553836234687296</v>
      </c>
      <c r="K523" s="71">
        <v>0.151149977173622</v>
      </c>
      <c r="L523" s="68">
        <v>18.697614442295301</v>
      </c>
    </row>
    <row r="524" spans="1:12" x14ac:dyDescent="0.2">
      <c r="A524" s="72" t="s">
        <v>1385</v>
      </c>
      <c r="B524" s="66" t="s">
        <v>1386</v>
      </c>
      <c r="C524" s="67">
        <v>35</v>
      </c>
      <c r="D524" s="67" t="s">
        <v>346</v>
      </c>
      <c r="E524" s="71">
        <v>0.113586217900585</v>
      </c>
      <c r="F524" s="68">
        <v>3.8684719535783398</v>
      </c>
      <c r="G524" s="71">
        <v>0.24803859497326</v>
      </c>
      <c r="H524" s="68">
        <v>15.9896840747905</v>
      </c>
      <c r="I524" s="71">
        <v>1.28073753774626E-3</v>
      </c>
      <c r="J524" s="68">
        <v>6.2540296582849804</v>
      </c>
      <c r="K524" s="71">
        <v>9.1439321190749795E-2</v>
      </c>
      <c r="L524" s="68">
        <v>7.5435203094777599</v>
      </c>
    </row>
    <row r="525" spans="1:12" x14ac:dyDescent="0.2">
      <c r="A525" s="72" t="s">
        <v>1387</v>
      </c>
      <c r="B525" s="66" t="s">
        <v>1388</v>
      </c>
      <c r="C525" s="67">
        <v>35</v>
      </c>
      <c r="D525" s="67" t="s">
        <v>346</v>
      </c>
      <c r="E525" s="71">
        <v>0.17548398110433999</v>
      </c>
      <c r="F525" s="68">
        <v>39.909735654416501</v>
      </c>
      <c r="G525" s="71">
        <v>0.25</v>
      </c>
      <c r="H525" s="68">
        <v>53.965183752417801</v>
      </c>
      <c r="I525" s="71">
        <v>1.17369763822407E-3</v>
      </c>
      <c r="J525" s="68">
        <v>5.6092843326885902</v>
      </c>
      <c r="K525" s="71">
        <v>0.27527824567479497</v>
      </c>
      <c r="L525" s="68">
        <v>54.996776273371999</v>
      </c>
    </row>
    <row r="526" spans="1:12" x14ac:dyDescent="0.2">
      <c r="A526" s="72" t="s">
        <v>1389</v>
      </c>
      <c r="B526" s="66" t="s">
        <v>1390</v>
      </c>
      <c r="C526" s="67">
        <v>35</v>
      </c>
      <c r="D526" s="67" t="s">
        <v>346</v>
      </c>
      <c r="E526" s="71">
        <v>0.29938681557792701</v>
      </c>
      <c r="F526" s="68">
        <v>79.883945841392602</v>
      </c>
      <c r="G526" s="71">
        <v>0.267498663458968</v>
      </c>
      <c r="H526" s="68">
        <v>74.081237911025099</v>
      </c>
      <c r="I526" s="71">
        <v>0.395400539315932</v>
      </c>
      <c r="J526" s="68">
        <v>98.774983881366893</v>
      </c>
      <c r="K526" s="71">
        <v>0.23526124395888101</v>
      </c>
      <c r="L526" s="68">
        <v>41.650548033526803</v>
      </c>
    </row>
    <row r="527" spans="1:12" x14ac:dyDescent="0.2">
      <c r="A527" s="72" t="s">
        <v>1391</v>
      </c>
      <c r="B527" s="66" t="s">
        <v>1392</v>
      </c>
      <c r="C527" s="67">
        <v>35</v>
      </c>
      <c r="D527" s="67" t="s">
        <v>346</v>
      </c>
      <c r="E527" s="71">
        <v>0.121733819146972</v>
      </c>
      <c r="F527" s="68">
        <v>6.3829787234042596</v>
      </c>
      <c r="G527" s="71">
        <v>0.25</v>
      </c>
      <c r="H527" s="68">
        <v>53.965183752417801</v>
      </c>
      <c r="I527" s="71">
        <v>2.1794024372180599E-3</v>
      </c>
      <c r="J527" s="68">
        <v>11.669890393294599</v>
      </c>
      <c r="K527" s="71">
        <v>0.113022055003699</v>
      </c>
      <c r="L527" s="68">
        <v>11.4764667956157</v>
      </c>
    </row>
    <row r="528" spans="1:12" x14ac:dyDescent="0.2">
      <c r="A528" s="72" t="s">
        <v>1393</v>
      </c>
      <c r="B528" s="66" t="s">
        <v>1394</v>
      </c>
      <c r="C528" s="67">
        <v>35</v>
      </c>
      <c r="D528" s="67" t="s">
        <v>346</v>
      </c>
      <c r="E528" s="71">
        <v>0.10795040447252501</v>
      </c>
      <c r="F528" s="68">
        <v>2.5145067698259198</v>
      </c>
      <c r="G528" s="71">
        <v>0.25048449612403101</v>
      </c>
      <c r="H528" s="68">
        <v>54.932301740812399</v>
      </c>
      <c r="I528" s="71">
        <v>8.1856017920720701E-3</v>
      </c>
      <c r="J528" s="68">
        <v>38.5557704706641</v>
      </c>
      <c r="K528" s="71">
        <v>6.5181115501471903E-2</v>
      </c>
      <c r="L528" s="68">
        <v>3.8684719535783398</v>
      </c>
    </row>
    <row r="529" spans="1:12" x14ac:dyDescent="0.2">
      <c r="A529" s="72" t="s">
        <v>1395</v>
      </c>
      <c r="B529" s="66" t="s">
        <v>1396</v>
      </c>
      <c r="C529" s="67">
        <v>35</v>
      </c>
      <c r="D529" s="67" t="s">
        <v>346</v>
      </c>
      <c r="E529" s="71">
        <v>0.144140622591272</v>
      </c>
      <c r="F529" s="68">
        <v>16.892327530625401</v>
      </c>
      <c r="G529" s="71">
        <v>0.24999127676807201</v>
      </c>
      <c r="H529" s="68">
        <v>19.600257898130199</v>
      </c>
      <c r="I529" s="71">
        <v>2.2045311534079101E-3</v>
      </c>
      <c r="J529" s="68">
        <v>11.7988394584139</v>
      </c>
      <c r="K529" s="71">
        <v>0.180226059852337</v>
      </c>
      <c r="L529" s="68">
        <v>25.274016763378501</v>
      </c>
    </row>
    <row r="530" spans="1:12" x14ac:dyDescent="0.2">
      <c r="A530" s="72" t="s">
        <v>1397</v>
      </c>
      <c r="B530" s="66" t="s">
        <v>1398</v>
      </c>
      <c r="C530" s="67">
        <v>35</v>
      </c>
      <c r="D530" s="67" t="s">
        <v>346</v>
      </c>
      <c r="E530" s="71">
        <v>0.233577535314999</v>
      </c>
      <c r="F530" s="68">
        <v>68.149580915538394</v>
      </c>
      <c r="G530" s="71">
        <v>0.25242248062015499</v>
      </c>
      <c r="H530" s="68">
        <v>60.541586073501001</v>
      </c>
      <c r="I530" s="71">
        <v>0.144884594414778</v>
      </c>
      <c r="J530" s="68">
        <v>90.651192778852305</v>
      </c>
      <c r="K530" s="71">
        <v>0.30342553091006402</v>
      </c>
      <c r="L530" s="68">
        <v>62.411347517730498</v>
      </c>
    </row>
    <row r="531" spans="1:12" x14ac:dyDescent="0.2">
      <c r="A531" s="72" t="s">
        <v>1399</v>
      </c>
      <c r="B531" s="66" t="s">
        <v>1400</v>
      </c>
      <c r="C531" s="67">
        <v>35</v>
      </c>
      <c r="D531" s="67" t="s">
        <v>346</v>
      </c>
      <c r="E531" s="71">
        <v>0.11318935217456</v>
      </c>
      <c r="F531" s="68">
        <v>3.67504835589942</v>
      </c>
      <c r="G531" s="71">
        <v>0.25</v>
      </c>
      <c r="H531" s="68">
        <v>53.965183752417801</v>
      </c>
      <c r="I531" s="71">
        <v>5.6220841986942896E-3</v>
      </c>
      <c r="J531" s="68">
        <v>29.271437782076099</v>
      </c>
      <c r="K531" s="71">
        <v>8.39459723249847E-2</v>
      </c>
      <c r="L531" s="68">
        <v>6.2540296582849804</v>
      </c>
    </row>
    <row r="532" spans="1:12" x14ac:dyDescent="0.2">
      <c r="A532" s="72" t="s">
        <v>1401</v>
      </c>
      <c r="B532" s="66" t="s">
        <v>1402</v>
      </c>
      <c r="C532" s="67">
        <v>35</v>
      </c>
      <c r="D532" s="67" t="s">
        <v>346</v>
      </c>
      <c r="E532" s="71">
        <v>0.24775110257367899</v>
      </c>
      <c r="F532" s="68">
        <v>71.308833010960697</v>
      </c>
      <c r="G532" s="71">
        <v>0.253391472868217</v>
      </c>
      <c r="H532" s="68">
        <v>61.960025789813002</v>
      </c>
      <c r="I532" s="71">
        <v>0.38685190144287301</v>
      </c>
      <c r="J532" s="68">
        <v>98.581560283687907</v>
      </c>
      <c r="K532" s="71">
        <v>0.10300993340994601</v>
      </c>
      <c r="L532" s="68">
        <v>9.8001289490651207</v>
      </c>
    </row>
    <row r="533" spans="1:12" x14ac:dyDescent="0.2">
      <c r="A533" s="72" t="s">
        <v>1403</v>
      </c>
      <c r="B533" s="66" t="s">
        <v>1404</v>
      </c>
      <c r="C533" s="67">
        <v>35</v>
      </c>
      <c r="D533" s="67" t="s">
        <v>346</v>
      </c>
      <c r="E533" s="71">
        <v>0.229463669528816</v>
      </c>
      <c r="F533" s="68">
        <v>67.246937459703403</v>
      </c>
      <c r="G533" s="71">
        <v>0.43381782945736402</v>
      </c>
      <c r="H533" s="68">
        <v>94.584139264990299</v>
      </c>
      <c r="I533" s="71">
        <v>5.43543607483397E-2</v>
      </c>
      <c r="J533" s="68">
        <v>78.916827852998097</v>
      </c>
      <c r="K533" s="71">
        <v>0.20021881838074401</v>
      </c>
      <c r="L533" s="68">
        <v>30.560928433268899</v>
      </c>
    </row>
    <row r="534" spans="1:12" x14ac:dyDescent="0.2">
      <c r="A534" s="72" t="s">
        <v>1405</v>
      </c>
      <c r="B534" s="66" t="s">
        <v>1406</v>
      </c>
      <c r="C534" s="67">
        <v>35</v>
      </c>
      <c r="D534" s="67" t="s">
        <v>346</v>
      </c>
      <c r="E534" s="71">
        <v>0.27480639715035199</v>
      </c>
      <c r="F534" s="68">
        <v>75.822050290135394</v>
      </c>
      <c r="G534" s="71">
        <v>0.42643678160915</v>
      </c>
      <c r="H534" s="68">
        <v>94.068343004513196</v>
      </c>
      <c r="I534" s="71">
        <v>0.170875692589888</v>
      </c>
      <c r="J534" s="68">
        <v>92.069632495164399</v>
      </c>
      <c r="K534" s="71">
        <v>0.227106717252019</v>
      </c>
      <c r="L534" s="68">
        <v>38.942617666021903</v>
      </c>
    </row>
    <row r="535" spans="1:12" x14ac:dyDescent="0.2">
      <c r="A535" s="72" t="s">
        <v>1407</v>
      </c>
      <c r="B535" s="66" t="s">
        <v>1408</v>
      </c>
      <c r="C535" s="67">
        <v>35</v>
      </c>
      <c r="D535" s="67" t="s">
        <v>346</v>
      </c>
      <c r="E535" s="71">
        <v>0.17902909416492499</v>
      </c>
      <c r="F535" s="68">
        <v>42.811089619600303</v>
      </c>
      <c r="G535" s="71">
        <v>0.25</v>
      </c>
      <c r="H535" s="68">
        <v>53.965183752417801</v>
      </c>
      <c r="I535" s="71">
        <v>2.45809306732273E-3</v>
      </c>
      <c r="J535" s="68">
        <v>13.346228239845299</v>
      </c>
      <c r="K535" s="71">
        <v>0.28462918942745102</v>
      </c>
      <c r="L535" s="68">
        <v>57.6402321083172</v>
      </c>
    </row>
    <row r="536" spans="1:12" x14ac:dyDescent="0.2">
      <c r="A536" s="72" t="s">
        <v>1409</v>
      </c>
      <c r="B536" s="66" t="s">
        <v>1410</v>
      </c>
      <c r="C536" s="67">
        <v>35</v>
      </c>
      <c r="D536" s="67" t="s">
        <v>346</v>
      </c>
      <c r="E536" s="71">
        <v>0.15557675213799599</v>
      </c>
      <c r="F536" s="68">
        <v>24.4358478401032</v>
      </c>
      <c r="G536" s="71">
        <v>0.24999999992976199</v>
      </c>
      <c r="H536" s="68">
        <v>24.3068987749839</v>
      </c>
      <c r="I536" s="71">
        <v>1.2135070488602E-2</v>
      </c>
      <c r="J536" s="68">
        <v>49.580915538362298</v>
      </c>
      <c r="K536" s="71">
        <v>0.20459518599562401</v>
      </c>
      <c r="L536" s="68">
        <v>31.9793681495809</v>
      </c>
    </row>
    <row r="537" spans="1:12" x14ac:dyDescent="0.2">
      <c r="A537" s="72" t="s">
        <v>1411</v>
      </c>
      <c r="B537" s="66" t="s">
        <v>1412</v>
      </c>
      <c r="C537" s="67">
        <v>36</v>
      </c>
      <c r="D537" s="67" t="s">
        <v>346</v>
      </c>
      <c r="E537" s="71">
        <v>9.4418966005480304E-2</v>
      </c>
      <c r="F537" s="68">
        <v>21.985815602836901</v>
      </c>
      <c r="G537" s="71">
        <v>0.25172425095534401</v>
      </c>
      <c r="H537" s="68">
        <v>61.702127659574501</v>
      </c>
      <c r="I537" s="71">
        <v>3.6255429366515999E-3</v>
      </c>
      <c r="J537" s="68">
        <v>48.226950354609897</v>
      </c>
      <c r="K537" s="71">
        <v>2.79071041244454E-2</v>
      </c>
      <c r="L537" s="68">
        <v>13.8297872340426</v>
      </c>
    </row>
    <row r="538" spans="1:12" x14ac:dyDescent="0.2">
      <c r="A538" s="72" t="s">
        <v>1413</v>
      </c>
      <c r="B538" s="66" t="s">
        <v>1414</v>
      </c>
      <c r="C538" s="67">
        <v>36</v>
      </c>
      <c r="D538" s="67" t="s">
        <v>346</v>
      </c>
      <c r="E538" s="71">
        <v>0.12176351438856201</v>
      </c>
      <c r="F538" s="68">
        <v>34.397163120567399</v>
      </c>
      <c r="G538" s="71">
        <v>0.28177928791558998</v>
      </c>
      <c r="H538" s="68">
        <v>82.269503546099301</v>
      </c>
      <c r="I538" s="71">
        <v>6.3079907488096604E-3</v>
      </c>
      <c r="J538" s="68">
        <v>59.929078014184398</v>
      </c>
      <c r="K538" s="71">
        <v>7.72032645012872E-2</v>
      </c>
      <c r="L538" s="68">
        <v>32.269503546099301</v>
      </c>
    </row>
    <row r="539" spans="1:12" x14ac:dyDescent="0.2">
      <c r="A539" s="72" t="s">
        <v>1415</v>
      </c>
      <c r="B539" s="66" t="s">
        <v>1416</v>
      </c>
      <c r="C539" s="67">
        <v>36</v>
      </c>
      <c r="D539" s="67" t="s">
        <v>346</v>
      </c>
      <c r="E539" s="71">
        <v>0.169874314777721</v>
      </c>
      <c r="F539" s="68">
        <v>50.709219858155997</v>
      </c>
      <c r="G539" s="71">
        <v>0.38396303657558001</v>
      </c>
      <c r="H539" s="68">
        <v>93.617021276595807</v>
      </c>
      <c r="I539" s="71">
        <v>4.0240616526820698E-2</v>
      </c>
      <c r="J539" s="68">
        <v>87.588652482269495</v>
      </c>
      <c r="K539" s="71">
        <v>8.5419291230760794E-2</v>
      </c>
      <c r="L539" s="68">
        <v>35.106382978723403</v>
      </c>
    </row>
    <row r="540" spans="1:12" x14ac:dyDescent="0.2">
      <c r="A540" s="72" t="s">
        <v>1417</v>
      </c>
      <c r="B540" s="66" t="s">
        <v>1418</v>
      </c>
      <c r="C540" s="67">
        <v>36</v>
      </c>
      <c r="D540" s="67" t="s">
        <v>346</v>
      </c>
      <c r="E540" s="71">
        <v>0.23466257860336501</v>
      </c>
      <c r="F540" s="68">
        <v>70.212765957446805</v>
      </c>
      <c r="G540" s="71">
        <v>0.47867539663038</v>
      </c>
      <c r="H540" s="68">
        <v>96.0992907801418</v>
      </c>
      <c r="I540" s="71">
        <v>0.14263172352544601</v>
      </c>
      <c r="J540" s="68">
        <v>94.326241134751797</v>
      </c>
      <c r="K540" s="71">
        <v>8.2680615654269596E-2</v>
      </c>
      <c r="L540" s="68">
        <v>33.3333333333333</v>
      </c>
    </row>
    <row r="541" spans="1:12" x14ac:dyDescent="0.2">
      <c r="A541" s="72" t="s">
        <v>1419</v>
      </c>
      <c r="B541" s="66" t="s">
        <v>1420</v>
      </c>
      <c r="C541" s="67">
        <v>36</v>
      </c>
      <c r="D541" s="67" t="s">
        <v>346</v>
      </c>
      <c r="E541" s="71">
        <v>0.151268227753661</v>
      </c>
      <c r="F541" s="68">
        <v>47.5177304964539</v>
      </c>
      <c r="G541" s="71">
        <v>0.304231908327731</v>
      </c>
      <c r="H541" s="68">
        <v>86.524822695035496</v>
      </c>
      <c r="I541" s="71">
        <v>2.5812025631613399E-2</v>
      </c>
      <c r="J541" s="68">
        <v>82.624113475177296</v>
      </c>
      <c r="K541" s="71">
        <v>0.123760749301638</v>
      </c>
      <c r="L541" s="68">
        <v>49.645390070921998</v>
      </c>
    </row>
    <row r="542" spans="1:12" x14ac:dyDescent="0.2">
      <c r="A542" s="72" t="s">
        <v>1421</v>
      </c>
      <c r="B542" s="66" t="s">
        <v>1422</v>
      </c>
      <c r="C542" s="67">
        <v>36</v>
      </c>
      <c r="D542" s="67" t="s">
        <v>346</v>
      </c>
      <c r="E542" s="71">
        <v>0.131700819194879</v>
      </c>
      <c r="F542" s="68">
        <v>40.070921985815602</v>
      </c>
      <c r="G542" s="71">
        <v>0.28848371539726397</v>
      </c>
      <c r="H542" s="68">
        <v>82.978723404255305</v>
      </c>
      <c r="I542" s="71">
        <v>1.6631324091078498E-2</v>
      </c>
      <c r="J542" s="68">
        <v>78.014184397163106</v>
      </c>
      <c r="K542" s="71">
        <v>8.9987418096295999E-2</v>
      </c>
      <c r="L542" s="68">
        <v>36.524822695035503</v>
      </c>
    </row>
    <row r="543" spans="1:12" x14ac:dyDescent="0.2">
      <c r="A543" s="72" t="s">
        <v>1423</v>
      </c>
      <c r="B543" s="66" t="s">
        <v>1424</v>
      </c>
      <c r="C543" s="67">
        <v>36</v>
      </c>
      <c r="D543" s="67" t="s">
        <v>346</v>
      </c>
      <c r="E543" s="71">
        <v>0.13094394127158801</v>
      </c>
      <c r="F543" s="68">
        <v>39.361702127659598</v>
      </c>
      <c r="G543" s="71">
        <v>0.26286598419067603</v>
      </c>
      <c r="H543" s="68">
        <v>74.468085106383</v>
      </c>
      <c r="I543" s="71">
        <v>2.8114494934379598E-2</v>
      </c>
      <c r="J543" s="68">
        <v>84.042553191489404</v>
      </c>
      <c r="K543" s="71">
        <v>0.101851344689708</v>
      </c>
      <c r="L543" s="68">
        <v>41.843971631205697</v>
      </c>
    </row>
    <row r="544" spans="1:12" x14ac:dyDescent="0.2">
      <c r="A544" s="72" t="s">
        <v>1425</v>
      </c>
      <c r="B544" s="66" t="s">
        <v>1426</v>
      </c>
      <c r="C544" s="67">
        <v>36</v>
      </c>
      <c r="D544" s="67" t="s">
        <v>346</v>
      </c>
      <c r="E544" s="71">
        <v>9.3099822746472299E-2</v>
      </c>
      <c r="F544" s="68">
        <v>20.921985815602799</v>
      </c>
      <c r="G544" s="71">
        <v>0.25122150831847201</v>
      </c>
      <c r="H544" s="68">
        <v>60.992907801418397</v>
      </c>
      <c r="I544" s="71">
        <v>1.7085579649977499E-4</v>
      </c>
      <c r="J544" s="68">
        <v>8.1560283687943294</v>
      </c>
      <c r="K544" s="71">
        <v>2.79071041244454E-2</v>
      </c>
      <c r="L544" s="68">
        <v>13.8297872340426</v>
      </c>
    </row>
    <row r="545" spans="1:12" x14ac:dyDescent="0.2">
      <c r="A545" s="72" t="s">
        <v>1427</v>
      </c>
      <c r="B545" s="66" t="s">
        <v>1428</v>
      </c>
      <c r="C545" s="67">
        <v>36</v>
      </c>
      <c r="D545" s="67" t="s">
        <v>346</v>
      </c>
      <c r="E545" s="71">
        <v>0.13256318775839199</v>
      </c>
      <c r="F545" s="68">
        <v>40.425531914893597</v>
      </c>
      <c r="G545" s="71">
        <v>0.26948631102154302</v>
      </c>
      <c r="H545" s="68">
        <v>77.304964539007102</v>
      </c>
      <c r="I545" s="71">
        <v>1.70382737550549E-3</v>
      </c>
      <c r="J545" s="68">
        <v>34.397163120567399</v>
      </c>
      <c r="K545" s="71">
        <v>0.12649942487812901</v>
      </c>
      <c r="L545" s="68">
        <v>50.709219858155997</v>
      </c>
    </row>
    <row r="546" spans="1:12" x14ac:dyDescent="0.2">
      <c r="A546" s="72" t="s">
        <v>1429</v>
      </c>
      <c r="B546" s="66" t="s">
        <v>1430</v>
      </c>
      <c r="C546" s="67">
        <v>36</v>
      </c>
      <c r="D546" s="67" t="s">
        <v>346</v>
      </c>
      <c r="E546" s="71">
        <v>0.18711097432677701</v>
      </c>
      <c r="F546" s="68">
        <v>57.446808510638299</v>
      </c>
      <c r="G546" s="71">
        <v>0.382878705993698</v>
      </c>
      <c r="H546" s="68">
        <v>93.262411347517698</v>
      </c>
      <c r="I546" s="71">
        <v>7.1125521143944104E-2</v>
      </c>
      <c r="J546" s="68">
        <v>90.780141843971606</v>
      </c>
      <c r="K546" s="71">
        <v>0.10732869584269</v>
      </c>
      <c r="L546" s="68">
        <v>43.971631205673802</v>
      </c>
    </row>
    <row r="547" spans="1:12" x14ac:dyDescent="0.2">
      <c r="A547" s="72" t="s">
        <v>1431</v>
      </c>
      <c r="B547" s="66" t="s">
        <v>1432</v>
      </c>
      <c r="C547" s="67">
        <v>36</v>
      </c>
      <c r="D547" s="67" t="s">
        <v>346</v>
      </c>
      <c r="E547" s="71">
        <v>0.121433191621983</v>
      </c>
      <c r="F547" s="68">
        <v>33.687943262411302</v>
      </c>
      <c r="G547" s="71">
        <v>0.26957424323058898</v>
      </c>
      <c r="H547" s="68">
        <v>77.659574468085097</v>
      </c>
      <c r="I547" s="71">
        <v>3.8286892516179701E-3</v>
      </c>
      <c r="J547" s="68">
        <v>48.936170212766001</v>
      </c>
      <c r="K547" s="71">
        <v>9.0896642383743204E-2</v>
      </c>
      <c r="L547" s="68">
        <v>37.2340425531915</v>
      </c>
    </row>
    <row r="548" spans="1:12" x14ac:dyDescent="0.2">
      <c r="A548" s="72" t="s">
        <v>1433</v>
      </c>
      <c r="B548" s="66" t="s">
        <v>1434</v>
      </c>
      <c r="C548" s="67">
        <v>35</v>
      </c>
      <c r="D548" s="67" t="s">
        <v>346</v>
      </c>
      <c r="E548" s="71">
        <v>0.33905991524919799</v>
      </c>
      <c r="F548" s="68">
        <v>87.814313346228204</v>
      </c>
      <c r="G548" s="71">
        <v>0.61643666448961998</v>
      </c>
      <c r="H548" s="68">
        <v>98.065764023210804</v>
      </c>
      <c r="I548" s="71">
        <v>0.29023979898226299</v>
      </c>
      <c r="J548" s="68">
        <v>95.164410058027102</v>
      </c>
      <c r="K548" s="71">
        <v>0.110503282275711</v>
      </c>
      <c r="L548" s="68">
        <v>11.089619600257899</v>
      </c>
    </row>
    <row r="549" spans="1:12" x14ac:dyDescent="0.2">
      <c r="A549" s="72" t="s">
        <v>1435</v>
      </c>
      <c r="B549" s="66" t="s">
        <v>1436</v>
      </c>
      <c r="C549" s="67">
        <v>35</v>
      </c>
      <c r="D549" s="67" t="s">
        <v>346</v>
      </c>
      <c r="E549" s="71">
        <v>0.232889192481363</v>
      </c>
      <c r="F549" s="68">
        <v>67.956157317859507</v>
      </c>
      <c r="G549" s="71">
        <v>0.402039120693789</v>
      </c>
      <c r="H549" s="68">
        <v>93.101225016118605</v>
      </c>
      <c r="I549" s="71">
        <v>5.0756882674767502E-2</v>
      </c>
      <c r="J549" s="68">
        <v>77.756286266924604</v>
      </c>
      <c r="K549" s="71">
        <v>0.24587157407553201</v>
      </c>
      <c r="L549" s="68">
        <v>44.551901998710498</v>
      </c>
    </row>
    <row r="550" spans="1:12" x14ac:dyDescent="0.2">
      <c r="A550" s="72" t="s">
        <v>1437</v>
      </c>
      <c r="B550" s="66" t="s">
        <v>1438</v>
      </c>
      <c r="C550" s="67">
        <v>35</v>
      </c>
      <c r="D550" s="67" t="s">
        <v>346</v>
      </c>
      <c r="E550" s="71">
        <v>0.192855363386883</v>
      </c>
      <c r="F550" s="68">
        <v>53.127014829142503</v>
      </c>
      <c r="G550" s="71">
        <v>0.29027369672397302</v>
      </c>
      <c r="H550" s="68">
        <v>81.366860090264396</v>
      </c>
      <c r="I550" s="71">
        <v>2.6174735265620301E-2</v>
      </c>
      <c r="J550" s="68">
        <v>64.925854287556405</v>
      </c>
      <c r="K550" s="71">
        <v>0.26211765817105598</v>
      </c>
      <c r="L550" s="68">
        <v>50.548033526756903</v>
      </c>
    </row>
    <row r="551" spans="1:12" x14ac:dyDescent="0.2">
      <c r="A551" s="72" t="s">
        <v>1439</v>
      </c>
      <c r="B551" s="66" t="s">
        <v>1440</v>
      </c>
      <c r="C551" s="67">
        <v>35</v>
      </c>
      <c r="D551" s="67" t="s">
        <v>346</v>
      </c>
      <c r="E551" s="71">
        <v>0.21685135593534499</v>
      </c>
      <c r="F551" s="68">
        <v>62.7981947130883</v>
      </c>
      <c r="G551" s="71">
        <v>0.33777733226409701</v>
      </c>
      <c r="H551" s="68">
        <v>89.297227595099898</v>
      </c>
      <c r="I551" s="71">
        <v>1.1570873098415001E-2</v>
      </c>
      <c r="J551" s="68">
        <v>48.355899419729198</v>
      </c>
      <c r="K551" s="71">
        <v>0.30120586244352399</v>
      </c>
      <c r="L551" s="68">
        <v>61.766602192134101</v>
      </c>
    </row>
    <row r="552" spans="1:12" x14ac:dyDescent="0.2">
      <c r="A552" s="72" t="s">
        <v>1441</v>
      </c>
      <c r="B552" s="66" t="s">
        <v>1442</v>
      </c>
      <c r="C552" s="67">
        <v>35</v>
      </c>
      <c r="D552" s="67" t="s">
        <v>346</v>
      </c>
      <c r="E552" s="71">
        <v>0.224472897039107</v>
      </c>
      <c r="F552" s="68">
        <v>65.764023210831695</v>
      </c>
      <c r="G552" s="71">
        <v>0.33707855341642101</v>
      </c>
      <c r="H552" s="68">
        <v>89.168278529980697</v>
      </c>
      <c r="I552" s="71">
        <v>9.4844931240249494E-2</v>
      </c>
      <c r="J552" s="68">
        <v>86.460348162475796</v>
      </c>
      <c r="K552" s="71">
        <v>0.24149520646065201</v>
      </c>
      <c r="L552" s="68">
        <v>42.940038684719497</v>
      </c>
    </row>
    <row r="553" spans="1:12" x14ac:dyDescent="0.2">
      <c r="A553" s="72" t="s">
        <v>1443</v>
      </c>
      <c r="B553" s="66" t="s">
        <v>1444</v>
      </c>
      <c r="C553" s="67">
        <v>35</v>
      </c>
      <c r="D553" s="67" t="s">
        <v>346</v>
      </c>
      <c r="E553" s="71">
        <v>0.16413618188791099</v>
      </c>
      <c r="F553" s="68">
        <v>30.1096067053514</v>
      </c>
      <c r="G553" s="71">
        <v>0.261954487210172</v>
      </c>
      <c r="H553" s="68">
        <v>70.019342359767904</v>
      </c>
      <c r="I553" s="71">
        <v>1.4288260238742301E-2</v>
      </c>
      <c r="J553" s="68">
        <v>52.675693101225001</v>
      </c>
      <c r="K553" s="71">
        <v>0.21616579821481999</v>
      </c>
      <c r="L553" s="68">
        <v>35.460992907801398</v>
      </c>
    </row>
    <row r="554" spans="1:12" x14ac:dyDescent="0.2">
      <c r="A554" s="72" t="s">
        <v>1445</v>
      </c>
      <c r="B554" s="66" t="s">
        <v>1446</v>
      </c>
      <c r="C554" s="67">
        <v>35</v>
      </c>
      <c r="D554" s="67" t="s">
        <v>346</v>
      </c>
      <c r="E554" s="71">
        <v>0.19459168446344199</v>
      </c>
      <c r="F554" s="68">
        <v>53.771760154738899</v>
      </c>
      <c r="G554" s="71">
        <v>0.30584402199345101</v>
      </c>
      <c r="H554" s="68">
        <v>84.332688588007699</v>
      </c>
      <c r="I554" s="71">
        <v>1.36251894183783E-2</v>
      </c>
      <c r="J554" s="68">
        <v>51.773049645390103</v>
      </c>
      <c r="K554" s="71">
        <v>0.26430584197849599</v>
      </c>
      <c r="L554" s="68">
        <v>52.030947775628597</v>
      </c>
    </row>
    <row r="555" spans="1:12" x14ac:dyDescent="0.2">
      <c r="A555" s="72" t="s">
        <v>1447</v>
      </c>
      <c r="B555" s="66" t="s">
        <v>1448</v>
      </c>
      <c r="C555" s="67">
        <v>35</v>
      </c>
      <c r="D555" s="67" t="s">
        <v>346</v>
      </c>
      <c r="E555" s="71">
        <v>0.20311750100477599</v>
      </c>
      <c r="F555" s="68">
        <v>57.6402321083172</v>
      </c>
      <c r="G555" s="71">
        <v>0.34182371023788299</v>
      </c>
      <c r="H555" s="68">
        <v>89.490651192778799</v>
      </c>
      <c r="I555" s="71">
        <v>7.5993184128276799E-3</v>
      </c>
      <c r="J555" s="68">
        <v>36.428110896196003</v>
      </c>
      <c r="K555" s="71">
        <v>0.25992947436361602</v>
      </c>
      <c r="L555" s="68">
        <v>49.838813668600899</v>
      </c>
    </row>
    <row r="556" spans="1:12" x14ac:dyDescent="0.2">
      <c r="A556" s="72" t="s">
        <v>1449</v>
      </c>
      <c r="B556" s="66" t="s">
        <v>1450</v>
      </c>
      <c r="C556" s="67">
        <v>35</v>
      </c>
      <c r="D556" s="67" t="s">
        <v>346</v>
      </c>
      <c r="E556" s="71">
        <v>0.18371945275982199</v>
      </c>
      <c r="F556" s="68">
        <v>46.228239845261101</v>
      </c>
      <c r="G556" s="71">
        <v>0.31782858504721501</v>
      </c>
      <c r="H556" s="68">
        <v>86.718246292714397</v>
      </c>
      <c r="I556" s="71">
        <v>9.0409329696708295E-3</v>
      </c>
      <c r="J556" s="68">
        <v>41.263700838168901</v>
      </c>
      <c r="K556" s="71">
        <v>0.224288840262582</v>
      </c>
      <c r="L556" s="68">
        <v>37.911025145067697</v>
      </c>
    </row>
    <row r="557" spans="1:12" x14ac:dyDescent="0.2">
      <c r="A557" s="72" t="s">
        <v>1451</v>
      </c>
      <c r="B557" s="66" t="s">
        <v>1452</v>
      </c>
      <c r="C557" s="67">
        <v>35</v>
      </c>
      <c r="D557" s="67" t="s">
        <v>346</v>
      </c>
      <c r="E557" s="71">
        <v>0.15436340628152601</v>
      </c>
      <c r="F557" s="68">
        <v>23.468729851708598</v>
      </c>
      <c r="G557" s="71">
        <v>0.28625033413522999</v>
      </c>
      <c r="H557" s="68">
        <v>80.270793036750504</v>
      </c>
      <c r="I557" s="71">
        <v>9.4438234402018598E-3</v>
      </c>
      <c r="J557" s="68">
        <v>43.197936814958098</v>
      </c>
      <c r="K557" s="71">
        <v>0.167396061269147</v>
      </c>
      <c r="L557" s="68">
        <v>22.308188265635099</v>
      </c>
    </row>
    <row r="558" spans="1:12" x14ac:dyDescent="0.2">
      <c r="A558" s="72" t="s">
        <v>1453</v>
      </c>
      <c r="B558" s="66" t="s">
        <v>1454</v>
      </c>
      <c r="C558" s="67">
        <v>35</v>
      </c>
      <c r="D558" s="67" t="s">
        <v>346</v>
      </c>
      <c r="E558" s="71">
        <v>0.34968992454556103</v>
      </c>
      <c r="F558" s="68">
        <v>89.103803997420997</v>
      </c>
      <c r="G558" s="71">
        <v>0.396287895071884</v>
      </c>
      <c r="H558" s="68">
        <v>92.843326885880103</v>
      </c>
      <c r="I558" s="71">
        <v>9.1016367626171202E-3</v>
      </c>
      <c r="J558" s="68">
        <v>41.392649903288202</v>
      </c>
      <c r="K558" s="71">
        <v>0.64368024180218197</v>
      </c>
      <c r="L558" s="68">
        <v>86.009026434558393</v>
      </c>
    </row>
    <row r="559" spans="1:12" x14ac:dyDescent="0.2">
      <c r="A559" s="72" t="s">
        <v>1455</v>
      </c>
      <c r="B559" s="66" t="s">
        <v>1456</v>
      </c>
      <c r="C559" s="67">
        <v>35</v>
      </c>
      <c r="D559" s="67" t="s">
        <v>346</v>
      </c>
      <c r="E559" s="71">
        <v>0.22292659295855</v>
      </c>
      <c r="F559" s="68">
        <v>65.248226950354606</v>
      </c>
      <c r="G559" s="71">
        <v>0.31735984231571601</v>
      </c>
      <c r="H559" s="68">
        <v>86.653771760154697</v>
      </c>
      <c r="I559" s="71">
        <v>4.2657755932446403E-2</v>
      </c>
      <c r="J559" s="68">
        <v>74.919406834300403</v>
      </c>
      <c r="K559" s="71">
        <v>0.308762180627489</v>
      </c>
      <c r="L559" s="68">
        <v>63.185041908446202</v>
      </c>
    </row>
    <row r="560" spans="1:12" x14ac:dyDescent="0.2">
      <c r="A560" s="72" t="s">
        <v>1457</v>
      </c>
      <c r="B560" s="66" t="s">
        <v>1458</v>
      </c>
      <c r="C560" s="67">
        <v>35</v>
      </c>
      <c r="D560" s="67" t="s">
        <v>346</v>
      </c>
      <c r="E560" s="71">
        <v>0.22864772729423399</v>
      </c>
      <c r="F560" s="68">
        <v>66.860090264345601</v>
      </c>
      <c r="G560" s="71">
        <v>0.28731956696070599</v>
      </c>
      <c r="H560" s="68">
        <v>80.593165699548706</v>
      </c>
      <c r="I560" s="71">
        <v>2.04692456384311E-2</v>
      </c>
      <c r="J560" s="68">
        <v>60.412637008381701</v>
      </c>
      <c r="K560" s="71">
        <v>0.37815436928356699</v>
      </c>
      <c r="L560" s="68">
        <v>71.115409413281796</v>
      </c>
    </row>
    <row r="561" spans="1:12" x14ac:dyDescent="0.2">
      <c r="A561" s="72" t="s">
        <v>1459</v>
      </c>
      <c r="B561" s="66" t="s">
        <v>1460</v>
      </c>
      <c r="C561" s="67">
        <v>35</v>
      </c>
      <c r="D561" s="67" t="s">
        <v>346</v>
      </c>
      <c r="E561" s="71">
        <v>0.234958267631485</v>
      </c>
      <c r="F561" s="68">
        <v>68.536428110896196</v>
      </c>
      <c r="G561" s="71">
        <v>0.41949679229270498</v>
      </c>
      <c r="H561" s="68">
        <v>93.810444874274694</v>
      </c>
      <c r="I561" s="71">
        <v>6.9512990169707297E-3</v>
      </c>
      <c r="J561" s="68">
        <v>34.4938749194068</v>
      </c>
      <c r="K561" s="71">
        <v>0.27842671158478</v>
      </c>
      <c r="L561" s="68">
        <v>55.770470664087703</v>
      </c>
    </row>
    <row r="562" spans="1:12" x14ac:dyDescent="0.2">
      <c r="A562" s="72" t="s">
        <v>1461</v>
      </c>
      <c r="B562" s="66" t="s">
        <v>1462</v>
      </c>
      <c r="C562" s="67">
        <v>36</v>
      </c>
      <c r="D562" s="67" t="s">
        <v>346</v>
      </c>
      <c r="E562" s="71">
        <v>0.14395069288353701</v>
      </c>
      <c r="F562" s="68">
        <v>43.971631205673802</v>
      </c>
      <c r="G562" s="71">
        <v>0.31043645277910398</v>
      </c>
      <c r="H562" s="68">
        <v>87.943262411347504</v>
      </c>
      <c r="I562" s="71">
        <v>1.4086930028816599E-2</v>
      </c>
      <c r="J562" s="68">
        <v>75.531914893617</v>
      </c>
      <c r="K562" s="71">
        <v>0.10732869584269</v>
      </c>
      <c r="L562" s="68">
        <v>43.971631205673802</v>
      </c>
    </row>
    <row r="563" spans="1:12" x14ac:dyDescent="0.2">
      <c r="A563" s="72" t="s">
        <v>1463</v>
      </c>
      <c r="B563" s="66" t="s">
        <v>1464</v>
      </c>
      <c r="C563" s="67">
        <v>35</v>
      </c>
      <c r="D563" s="67" t="s">
        <v>346</v>
      </c>
      <c r="E563" s="71">
        <v>0.344734312641304</v>
      </c>
      <c r="F563" s="68">
        <v>88.459058671824593</v>
      </c>
      <c r="G563" s="71">
        <v>0.55242995560479202</v>
      </c>
      <c r="H563" s="68">
        <v>97.3565441650548</v>
      </c>
      <c r="I563" s="71">
        <v>0.33718755656781702</v>
      </c>
      <c r="J563" s="68">
        <v>96.711798839458396</v>
      </c>
      <c r="K563" s="71">
        <v>0.14458542575130301</v>
      </c>
      <c r="L563" s="68">
        <v>17.601547388781398</v>
      </c>
    </row>
    <row r="564" spans="1:12" x14ac:dyDescent="0.2">
      <c r="A564" s="72" t="s">
        <v>1465</v>
      </c>
      <c r="B564" s="66" t="s">
        <v>1466</v>
      </c>
      <c r="C564" s="67">
        <v>35</v>
      </c>
      <c r="D564" s="67" t="s">
        <v>346</v>
      </c>
      <c r="E564" s="71">
        <v>0.27645916271014598</v>
      </c>
      <c r="F564" s="68">
        <v>76.144422952933596</v>
      </c>
      <c r="G564" s="71">
        <v>0.38718770409808301</v>
      </c>
      <c r="H564" s="68">
        <v>92.327530625403</v>
      </c>
      <c r="I564" s="71">
        <v>9.2780908506954807E-2</v>
      </c>
      <c r="J564" s="68">
        <v>86.331399097356496</v>
      </c>
      <c r="K564" s="71">
        <v>0.34940887552540001</v>
      </c>
      <c r="L564" s="68">
        <v>68.794326241134797</v>
      </c>
    </row>
    <row r="565" spans="1:12" x14ac:dyDescent="0.2">
      <c r="A565" s="72" t="s">
        <v>1467</v>
      </c>
      <c r="B565" s="66" t="s">
        <v>1468</v>
      </c>
      <c r="C565" s="67">
        <v>35</v>
      </c>
      <c r="D565" s="67" t="s">
        <v>346</v>
      </c>
      <c r="E565" s="71">
        <v>0.22467394241812599</v>
      </c>
      <c r="F565" s="68">
        <v>65.892972275950996</v>
      </c>
      <c r="G565" s="71">
        <v>0.305877129156093</v>
      </c>
      <c r="H565" s="68">
        <v>84.397163120567399</v>
      </c>
      <c r="I565" s="71">
        <v>2.0624902118875701E-2</v>
      </c>
      <c r="J565" s="68">
        <v>60.670535138620203</v>
      </c>
      <c r="K565" s="71">
        <v>0.34751979597940902</v>
      </c>
      <c r="L565" s="68">
        <v>68.536428110896196</v>
      </c>
    </row>
    <row r="566" spans="1:12" x14ac:dyDescent="0.2">
      <c r="A566" s="72" t="s">
        <v>1469</v>
      </c>
      <c r="B566" s="66" t="s">
        <v>1470</v>
      </c>
      <c r="C566" s="67">
        <v>35</v>
      </c>
      <c r="D566" s="67" t="s">
        <v>346</v>
      </c>
      <c r="E566" s="71">
        <v>0.21813094976008901</v>
      </c>
      <c r="F566" s="68">
        <v>63.378465506125103</v>
      </c>
      <c r="G566" s="71">
        <v>0.32466259228331901</v>
      </c>
      <c r="H566" s="68">
        <v>87.878787878787904</v>
      </c>
      <c r="I566" s="71">
        <v>1.1947721537352501E-2</v>
      </c>
      <c r="J566" s="68">
        <v>48.936170212766001</v>
      </c>
      <c r="K566" s="71">
        <v>0.317782535459597</v>
      </c>
      <c r="L566" s="68">
        <v>64.990328820116005</v>
      </c>
    </row>
    <row r="567" spans="1:12" x14ac:dyDescent="0.2">
      <c r="A567" s="72" t="s">
        <v>1471</v>
      </c>
      <c r="B567" s="66" t="s">
        <v>1472</v>
      </c>
      <c r="C567" s="67">
        <v>35</v>
      </c>
      <c r="D567" s="67" t="s">
        <v>346</v>
      </c>
      <c r="E567" s="71">
        <v>0.21435068276140401</v>
      </c>
      <c r="F567" s="68">
        <v>62.088974854932303</v>
      </c>
      <c r="G567" s="71">
        <v>0.26852445869603297</v>
      </c>
      <c r="H567" s="68">
        <v>74.854932301740803</v>
      </c>
      <c r="I567" s="71">
        <v>8.5735257058047604E-3</v>
      </c>
      <c r="J567" s="68">
        <v>39.7163120567376</v>
      </c>
      <c r="K567" s="71">
        <v>0.365954063882373</v>
      </c>
      <c r="L567" s="68">
        <v>70.341715022566106</v>
      </c>
    </row>
    <row r="568" spans="1:12" x14ac:dyDescent="0.2">
      <c r="A568" s="72" t="s">
        <v>1473</v>
      </c>
      <c r="B568" s="66" t="s">
        <v>1474</v>
      </c>
      <c r="C568" s="67">
        <v>35</v>
      </c>
      <c r="D568" s="67" t="s">
        <v>346</v>
      </c>
      <c r="E568" s="71">
        <v>0.18668180045526001</v>
      </c>
      <c r="F568" s="68">
        <v>48.936170212766001</v>
      </c>
      <c r="G568" s="71">
        <v>0.32425487837449801</v>
      </c>
      <c r="H568" s="68">
        <v>87.814313346228204</v>
      </c>
      <c r="I568" s="71">
        <v>4.6065423858305098E-3</v>
      </c>
      <c r="J568" s="68">
        <v>23.920051579626001</v>
      </c>
      <c r="K568" s="71">
        <v>0.23118398060545001</v>
      </c>
      <c r="L568" s="68">
        <v>39.974210186976102</v>
      </c>
    </row>
    <row r="569" spans="1:12" x14ac:dyDescent="0.2">
      <c r="A569" s="72" t="s">
        <v>1475</v>
      </c>
      <c r="B569" s="66" t="s">
        <v>1476</v>
      </c>
      <c r="C569" s="67">
        <v>35</v>
      </c>
      <c r="D569" s="67" t="s">
        <v>346</v>
      </c>
      <c r="E569" s="71">
        <v>0.18640463334868901</v>
      </c>
      <c r="F569" s="68">
        <v>48.420373952288799</v>
      </c>
      <c r="G569" s="71">
        <v>0.27197273456266902</v>
      </c>
      <c r="H569" s="68">
        <v>76.8536428110896</v>
      </c>
      <c r="I569" s="71">
        <v>2.2813871353989002E-3</v>
      </c>
      <c r="J569" s="68">
        <v>12.1856866537718</v>
      </c>
      <c r="K569" s="71">
        <v>0.28495977834800001</v>
      </c>
      <c r="L569" s="68">
        <v>57.962604771115402</v>
      </c>
    </row>
    <row r="570" spans="1:12" x14ac:dyDescent="0.2">
      <c r="A570" s="72" t="s">
        <v>1477</v>
      </c>
      <c r="B570" s="66" t="s">
        <v>1478</v>
      </c>
      <c r="C570" s="67">
        <v>35</v>
      </c>
      <c r="D570" s="67" t="s">
        <v>346</v>
      </c>
      <c r="E570" s="71">
        <v>0.18546395650870401</v>
      </c>
      <c r="F570" s="68">
        <v>47.775628626692502</v>
      </c>
      <c r="G570" s="71">
        <v>0.301854450681105</v>
      </c>
      <c r="H570" s="68">
        <v>83.623468729851695</v>
      </c>
      <c r="I570" s="71">
        <v>3.3606797111486201E-3</v>
      </c>
      <c r="J570" s="68">
        <v>17.214700193423599</v>
      </c>
      <c r="K570" s="71">
        <v>0.25117673913385702</v>
      </c>
      <c r="L570" s="68">
        <v>46.937459703417098</v>
      </c>
    </row>
    <row r="571" spans="1:12" x14ac:dyDescent="0.2">
      <c r="A571" s="72" t="s">
        <v>1479</v>
      </c>
      <c r="B571" s="66" t="s">
        <v>1480</v>
      </c>
      <c r="C571" s="67">
        <v>35</v>
      </c>
      <c r="D571" s="67" t="s">
        <v>346</v>
      </c>
      <c r="E571" s="71">
        <v>0.18809132838040499</v>
      </c>
      <c r="F571" s="68">
        <v>49.709864603481599</v>
      </c>
      <c r="G571" s="71">
        <v>0.25428536985058697</v>
      </c>
      <c r="H571" s="68">
        <v>63.700838168923298</v>
      </c>
      <c r="I571" s="71">
        <v>1.0309758813446099E-2</v>
      </c>
      <c r="J571" s="68">
        <v>45.067698259187601</v>
      </c>
      <c r="K571" s="71">
        <v>0.29967885647718201</v>
      </c>
      <c r="L571" s="68">
        <v>61.379754996776299</v>
      </c>
    </row>
    <row r="572" spans="1:12" x14ac:dyDescent="0.2">
      <c r="A572" s="72" t="s">
        <v>1481</v>
      </c>
      <c r="B572" s="66" t="s">
        <v>1482</v>
      </c>
      <c r="C572" s="67">
        <v>35</v>
      </c>
      <c r="D572" s="67" t="s">
        <v>346</v>
      </c>
      <c r="E572" s="71">
        <v>0.18012067064383999</v>
      </c>
      <c r="F572" s="68">
        <v>43.713733075435201</v>
      </c>
      <c r="G572" s="71">
        <v>0.26501937984252599</v>
      </c>
      <c r="H572" s="68">
        <v>72.533849129593804</v>
      </c>
      <c r="I572" s="71">
        <v>9.58710732990475E-5</v>
      </c>
      <c r="J572" s="68">
        <v>1.2250161186331401</v>
      </c>
      <c r="K572" s="71">
        <v>0.27524676101569501</v>
      </c>
      <c r="L572" s="68">
        <v>54.932301740812399</v>
      </c>
    </row>
    <row r="573" spans="1:12" x14ac:dyDescent="0.2">
      <c r="A573" s="72" t="s">
        <v>1483</v>
      </c>
      <c r="B573" s="66" t="s">
        <v>1484</v>
      </c>
      <c r="C573" s="67">
        <v>35</v>
      </c>
      <c r="D573" s="67" t="s">
        <v>346</v>
      </c>
      <c r="E573" s="71">
        <v>0.14560112544720299</v>
      </c>
      <c r="F573" s="68">
        <v>17.601547388781398</v>
      </c>
      <c r="G573" s="71">
        <v>0.28348059554426902</v>
      </c>
      <c r="H573" s="68">
        <v>79.626047711154101</v>
      </c>
      <c r="I573" s="71">
        <v>9.3670482280327396E-3</v>
      </c>
      <c r="J573" s="68">
        <v>42.875564152159903</v>
      </c>
      <c r="K573" s="71">
        <v>0.14395573256930599</v>
      </c>
      <c r="L573" s="68">
        <v>17.2791747259832</v>
      </c>
    </row>
    <row r="574" spans="1:12" x14ac:dyDescent="0.2">
      <c r="A574" s="72" t="s">
        <v>1485</v>
      </c>
      <c r="B574" s="66" t="s">
        <v>1486</v>
      </c>
      <c r="C574" s="67">
        <v>35</v>
      </c>
      <c r="D574" s="67" t="s">
        <v>346</v>
      </c>
      <c r="E574" s="71">
        <v>0.133001063889091</v>
      </c>
      <c r="F574" s="68">
        <v>11.7988394584139</v>
      </c>
      <c r="G574" s="71">
        <v>0.24999999999994399</v>
      </c>
      <c r="H574" s="68">
        <v>26.821405544809799</v>
      </c>
      <c r="I574" s="71">
        <v>3.4889684725809599E-3</v>
      </c>
      <c r="J574" s="68">
        <v>18.246292714377802</v>
      </c>
      <c r="K574" s="71">
        <v>0.14551422319474799</v>
      </c>
      <c r="L574" s="68">
        <v>17.859445519019999</v>
      </c>
    </row>
    <row r="575" spans="1:12" x14ac:dyDescent="0.2">
      <c r="A575" s="72" t="s">
        <v>1487</v>
      </c>
      <c r="B575" s="66" t="s">
        <v>1488</v>
      </c>
      <c r="C575" s="67">
        <v>35</v>
      </c>
      <c r="D575" s="67" t="s">
        <v>346</v>
      </c>
      <c r="E575" s="71">
        <v>0.16213199814655899</v>
      </c>
      <c r="F575" s="68">
        <v>29.013539651837501</v>
      </c>
      <c r="G575" s="71">
        <v>0.30434709970595702</v>
      </c>
      <c r="H575" s="68">
        <v>84.139264990328797</v>
      </c>
      <c r="I575" s="71">
        <v>5.9000982348129498E-3</v>
      </c>
      <c r="J575" s="68">
        <v>30.2385557704707</v>
      </c>
      <c r="K575" s="71">
        <v>0.176148796498906</v>
      </c>
      <c r="L575" s="68">
        <v>24.177949709864599</v>
      </c>
    </row>
    <row r="576" spans="1:12" x14ac:dyDescent="0.2">
      <c r="A576" s="72" t="s">
        <v>1489</v>
      </c>
      <c r="B576" s="66" t="s">
        <v>1490</v>
      </c>
      <c r="C576" s="67">
        <v>35</v>
      </c>
      <c r="D576" s="67" t="s">
        <v>346</v>
      </c>
      <c r="E576" s="71">
        <v>0.15561569382371601</v>
      </c>
      <c r="F576" s="68">
        <v>24.564796905222401</v>
      </c>
      <c r="G576" s="71">
        <v>0.24999999999997299</v>
      </c>
      <c r="H576" s="68">
        <v>27.143778207608001</v>
      </c>
      <c r="I576" s="71">
        <v>1.6100806997991299E-3</v>
      </c>
      <c r="J576" s="68">
        <v>8.2527401676337906</v>
      </c>
      <c r="K576" s="71">
        <v>0.215237000771374</v>
      </c>
      <c r="L576" s="68">
        <v>35.138620245003203</v>
      </c>
    </row>
    <row r="577" spans="1:12" x14ac:dyDescent="0.2">
      <c r="A577" s="72" t="s">
        <v>1491</v>
      </c>
      <c r="B577" s="66" t="s">
        <v>1492</v>
      </c>
      <c r="C577" s="67">
        <v>35</v>
      </c>
      <c r="D577" s="67" t="s">
        <v>346</v>
      </c>
      <c r="E577" s="71">
        <v>0.19140727369881899</v>
      </c>
      <c r="F577" s="68">
        <v>51.901998710509297</v>
      </c>
      <c r="G577" s="71">
        <v>0.29195068163592602</v>
      </c>
      <c r="H577" s="68">
        <v>81.818181818181799</v>
      </c>
      <c r="I577" s="71">
        <v>6.6735034427707798E-2</v>
      </c>
      <c r="J577" s="68">
        <v>82.398452611218602</v>
      </c>
      <c r="K577" s="71">
        <v>0.215536105032823</v>
      </c>
      <c r="L577" s="68">
        <v>35.332043842682097</v>
      </c>
    </row>
    <row r="578" spans="1:12" x14ac:dyDescent="0.2">
      <c r="A578" s="72" t="s">
        <v>1493</v>
      </c>
      <c r="B578" s="66" t="s">
        <v>1494</v>
      </c>
      <c r="C578" s="67">
        <v>35</v>
      </c>
      <c r="D578" s="67" t="s">
        <v>346</v>
      </c>
      <c r="E578" s="71">
        <v>0.133083752708829</v>
      </c>
      <c r="F578" s="68">
        <v>11.8633139909736</v>
      </c>
      <c r="G578" s="71">
        <v>0.30860732424485399</v>
      </c>
      <c r="H578" s="68">
        <v>84.912959381044502</v>
      </c>
      <c r="I578" s="71">
        <v>6.39885729519975E-3</v>
      </c>
      <c r="J578" s="68">
        <v>32.624113475177303</v>
      </c>
      <c r="K578" s="71">
        <v>8.4245076586433307E-2</v>
      </c>
      <c r="L578" s="68">
        <v>6.4474532559638904</v>
      </c>
    </row>
    <row r="579" spans="1:12" x14ac:dyDescent="0.2">
      <c r="A579" s="72" t="s">
        <v>1495</v>
      </c>
      <c r="B579" s="66" t="s">
        <v>1496</v>
      </c>
      <c r="C579" s="67">
        <v>35</v>
      </c>
      <c r="D579" s="67" t="s">
        <v>346</v>
      </c>
      <c r="E579" s="71">
        <v>0.12471108572589901</v>
      </c>
      <c r="F579" s="68">
        <v>8.1882656350741492</v>
      </c>
      <c r="G579" s="71">
        <v>0.25</v>
      </c>
      <c r="H579" s="68">
        <v>53.965183752417801</v>
      </c>
      <c r="I579" s="71">
        <v>4.8772396722267502E-3</v>
      </c>
      <c r="J579" s="68">
        <v>25.531914893617</v>
      </c>
      <c r="K579" s="71">
        <v>0.11925601750547001</v>
      </c>
      <c r="L579" s="68">
        <v>12.959381044487399</v>
      </c>
    </row>
    <row r="580" spans="1:12" x14ac:dyDescent="0.2">
      <c r="A580" s="72" t="s">
        <v>1497</v>
      </c>
      <c r="B580" s="66" t="s">
        <v>1498</v>
      </c>
      <c r="C580" s="67">
        <v>35</v>
      </c>
      <c r="D580" s="67" t="s">
        <v>346</v>
      </c>
      <c r="E580" s="71">
        <v>0.115090087576061</v>
      </c>
      <c r="F580" s="68">
        <v>4.642166344294</v>
      </c>
      <c r="G580" s="71">
        <v>0.24999999999798</v>
      </c>
      <c r="H580" s="68">
        <v>26.112185686653799</v>
      </c>
      <c r="I580" s="71">
        <v>8.8370023363290497E-3</v>
      </c>
      <c r="J580" s="68">
        <v>40.361057382334003</v>
      </c>
      <c r="K580" s="71">
        <v>8.6433260393873099E-2</v>
      </c>
      <c r="L580" s="68">
        <v>6.7053513862024499</v>
      </c>
    </row>
    <row r="581" spans="1:12" x14ac:dyDescent="0.2">
      <c r="A581" s="72" t="s">
        <v>1499</v>
      </c>
      <c r="B581" s="66" t="s">
        <v>1500</v>
      </c>
      <c r="C581" s="67">
        <v>35</v>
      </c>
      <c r="D581" s="67" t="s">
        <v>346</v>
      </c>
      <c r="E581" s="71">
        <v>0.137583875596102</v>
      </c>
      <c r="F581" s="68">
        <v>13.5396518375242</v>
      </c>
      <c r="G581" s="71">
        <v>0.31667706964067699</v>
      </c>
      <c r="H581" s="68">
        <v>86.395873629916196</v>
      </c>
      <c r="I581" s="71">
        <v>1.62058481760744E-2</v>
      </c>
      <c r="J581" s="68">
        <v>55.512572533849102</v>
      </c>
      <c r="K581" s="71">
        <v>7.9868708971553598E-2</v>
      </c>
      <c r="L581" s="68">
        <v>5.5448098001289496</v>
      </c>
    </row>
    <row r="582" spans="1:12" x14ac:dyDescent="0.2">
      <c r="A582" s="72" t="s">
        <v>1501</v>
      </c>
      <c r="B582" s="66" t="s">
        <v>1502</v>
      </c>
      <c r="C582" s="67">
        <v>35</v>
      </c>
      <c r="D582" s="67" t="s">
        <v>346</v>
      </c>
      <c r="E582" s="71">
        <v>0.114625274562664</v>
      </c>
      <c r="F582" s="68">
        <v>4.3842682140554503</v>
      </c>
      <c r="G582" s="71">
        <v>0.25</v>
      </c>
      <c r="H582" s="68">
        <v>53.965183752417801</v>
      </c>
      <c r="I582" s="71">
        <v>3.3700768983395898E-2</v>
      </c>
      <c r="J582" s="68">
        <v>70.599613152804594</v>
      </c>
      <c r="K582" s="71">
        <v>6.01750547045952E-2</v>
      </c>
      <c r="L582" s="68">
        <v>3.5460992907801399</v>
      </c>
    </row>
    <row r="583" spans="1:12" x14ac:dyDescent="0.2">
      <c r="A583" s="72" t="s">
        <v>1503</v>
      </c>
      <c r="B583" s="66" t="s">
        <v>1504</v>
      </c>
      <c r="C583" s="67">
        <v>35</v>
      </c>
      <c r="D583" s="67" t="s">
        <v>346</v>
      </c>
      <c r="E583" s="71">
        <v>0.132467291386171</v>
      </c>
      <c r="F583" s="68">
        <v>11.4764667956157</v>
      </c>
      <c r="G583" s="71">
        <v>0.31004744720662902</v>
      </c>
      <c r="H583" s="68">
        <v>85.428755641521605</v>
      </c>
      <c r="I583" s="71">
        <v>5.2975341728890403E-3</v>
      </c>
      <c r="J583" s="68">
        <v>28.046421663442899</v>
      </c>
      <c r="K583" s="71">
        <v>8.2056892778993404E-2</v>
      </c>
      <c r="L583" s="68">
        <v>5.99613152804642</v>
      </c>
    </row>
    <row r="584" spans="1:12" x14ac:dyDescent="0.2">
      <c r="A584" s="72" t="s">
        <v>1505</v>
      </c>
      <c r="B584" s="66" t="s">
        <v>1506</v>
      </c>
      <c r="C584" s="67">
        <v>35</v>
      </c>
      <c r="D584" s="67" t="s">
        <v>346</v>
      </c>
      <c r="E584" s="71">
        <v>0.11552619470449201</v>
      </c>
      <c r="F584" s="68">
        <v>4.9000644745325603</v>
      </c>
      <c r="G584" s="71">
        <v>0.25</v>
      </c>
      <c r="H584" s="68">
        <v>53.965183752417801</v>
      </c>
      <c r="I584" s="71">
        <v>7.9571399121636504E-3</v>
      </c>
      <c r="J584" s="68">
        <v>37.911025145067697</v>
      </c>
      <c r="K584" s="71">
        <v>8.8621444201312904E-2</v>
      </c>
      <c r="L584" s="68">
        <v>6.9632495164410102</v>
      </c>
    </row>
    <row r="585" spans="1:12" x14ac:dyDescent="0.2">
      <c r="A585" s="72" t="s">
        <v>1507</v>
      </c>
      <c r="B585" s="66" t="s">
        <v>1508</v>
      </c>
      <c r="C585" s="67">
        <v>35</v>
      </c>
      <c r="D585" s="67" t="s">
        <v>346</v>
      </c>
      <c r="E585" s="71">
        <v>0.12698793749244999</v>
      </c>
      <c r="F585" s="68">
        <v>9.0909090909090899</v>
      </c>
      <c r="G585" s="71">
        <v>0.29195068163592602</v>
      </c>
      <c r="H585" s="68">
        <v>81.818181818181799</v>
      </c>
      <c r="I585" s="71">
        <v>1.13326056773097E-2</v>
      </c>
      <c r="J585" s="68">
        <v>47.582205029013501</v>
      </c>
      <c r="K585" s="71">
        <v>7.7680525164113806E-2</v>
      </c>
      <c r="L585" s="68">
        <v>4.9645390070922</v>
      </c>
    </row>
    <row r="586" spans="1:12" x14ac:dyDescent="0.2">
      <c r="A586" s="72" t="s">
        <v>1509</v>
      </c>
      <c r="B586" s="66" t="s">
        <v>1510</v>
      </c>
      <c r="C586" s="67">
        <v>35</v>
      </c>
      <c r="D586" s="67" t="s">
        <v>346</v>
      </c>
      <c r="E586" s="71">
        <v>0.112333542914179</v>
      </c>
      <c r="F586" s="68">
        <v>3.4171502256608601</v>
      </c>
      <c r="G586" s="71">
        <v>0.25</v>
      </c>
      <c r="H586" s="68">
        <v>53.965183752417801</v>
      </c>
      <c r="I586" s="71">
        <v>6.5022265889874298E-3</v>
      </c>
      <c r="J586" s="68">
        <v>32.882011605415897</v>
      </c>
      <c r="K586" s="71">
        <v>8.0498402153550697E-2</v>
      </c>
      <c r="L586" s="68">
        <v>5.8027079303675002</v>
      </c>
    </row>
    <row r="587" spans="1:12" x14ac:dyDescent="0.2">
      <c r="A587" s="72" t="s">
        <v>1511</v>
      </c>
      <c r="B587" s="66" t="s">
        <v>1512</v>
      </c>
      <c r="C587" s="67">
        <v>35</v>
      </c>
      <c r="D587" s="67" t="s">
        <v>346</v>
      </c>
      <c r="E587" s="71">
        <v>0.13238239404702801</v>
      </c>
      <c r="F587" s="68">
        <v>11.3475177304965</v>
      </c>
      <c r="G587" s="71">
        <v>0.25581395348837199</v>
      </c>
      <c r="H587" s="68">
        <v>65.957446808510596</v>
      </c>
      <c r="I587" s="71">
        <v>3.4576620809883898E-2</v>
      </c>
      <c r="J587" s="68">
        <v>71.179883945841397</v>
      </c>
      <c r="K587" s="71">
        <v>0.106756607842829</v>
      </c>
      <c r="L587" s="68">
        <v>10.702772404900101</v>
      </c>
    </row>
    <row r="588" spans="1:12" x14ac:dyDescent="0.2">
      <c r="A588" s="72" t="s">
        <v>1513</v>
      </c>
      <c r="B588" s="66" t="s">
        <v>1514</v>
      </c>
      <c r="C588" s="67">
        <v>35</v>
      </c>
      <c r="D588" s="67" t="s">
        <v>346</v>
      </c>
      <c r="E588" s="71">
        <v>0.130496707414168</v>
      </c>
      <c r="F588" s="68">
        <v>10.5093488072211</v>
      </c>
      <c r="G588" s="71">
        <v>0.29508487035552</v>
      </c>
      <c r="H588" s="68">
        <v>82.205029013539701</v>
      </c>
      <c r="I588" s="71">
        <v>2.7777468887934401E-3</v>
      </c>
      <c r="J588" s="68">
        <v>15.0870406189555</v>
      </c>
      <c r="K588" s="71">
        <v>9.3627504998189601E-2</v>
      </c>
      <c r="L588" s="68">
        <v>7.9303675048355897</v>
      </c>
    </row>
    <row r="589" spans="1:12" x14ac:dyDescent="0.2">
      <c r="A589" s="72" t="s">
        <v>1515</v>
      </c>
      <c r="B589" s="66" t="s">
        <v>1516</v>
      </c>
      <c r="C589" s="67">
        <v>35</v>
      </c>
      <c r="D589" s="67" t="s">
        <v>346</v>
      </c>
      <c r="E589" s="71">
        <v>0.117073074050295</v>
      </c>
      <c r="F589" s="68">
        <v>5.0934880722114801</v>
      </c>
      <c r="G589" s="71">
        <v>0.24991102364701401</v>
      </c>
      <c r="H589" s="68">
        <v>19.277885235332</v>
      </c>
      <c r="I589" s="71">
        <v>7.6806935056795899E-3</v>
      </c>
      <c r="J589" s="68">
        <v>36.943907156673099</v>
      </c>
      <c r="K589" s="71">
        <v>9.3627504998189601E-2</v>
      </c>
      <c r="L589" s="68">
        <v>7.9303675048355897</v>
      </c>
    </row>
    <row r="590" spans="1:12" x14ac:dyDescent="0.2">
      <c r="A590" s="72" t="s">
        <v>1517</v>
      </c>
      <c r="B590" s="66" t="s">
        <v>1518</v>
      </c>
      <c r="C590" s="67">
        <v>35</v>
      </c>
      <c r="D590" s="67" t="s">
        <v>346</v>
      </c>
      <c r="E590" s="71">
        <v>0.105557789519283</v>
      </c>
      <c r="F590" s="68">
        <v>2.0631850419084499</v>
      </c>
      <c r="G590" s="71">
        <v>0.24999999994737401</v>
      </c>
      <c r="H590" s="68">
        <v>24.564796905222401</v>
      </c>
      <c r="I590" s="71">
        <v>5.868620723881E-3</v>
      </c>
      <c r="J590" s="68">
        <v>30.174081237911</v>
      </c>
      <c r="K590" s="71">
        <v>6.0804747886592299E-2</v>
      </c>
      <c r="L590" s="68">
        <v>3.6105738233397799</v>
      </c>
    </row>
    <row r="591" spans="1:12" x14ac:dyDescent="0.2">
      <c r="A591" s="72" t="s">
        <v>1519</v>
      </c>
      <c r="B591" s="66" t="s">
        <v>1520</v>
      </c>
      <c r="C591" s="67">
        <v>35</v>
      </c>
      <c r="D591" s="67" t="s">
        <v>346</v>
      </c>
      <c r="E591" s="71">
        <v>0.11330340730022501</v>
      </c>
      <c r="F591" s="68">
        <v>3.7395228884590601</v>
      </c>
      <c r="G591" s="71">
        <v>0.25</v>
      </c>
      <c r="H591" s="68">
        <v>53.965183752417801</v>
      </c>
      <c r="I591" s="71">
        <v>1.1600003554564401E-2</v>
      </c>
      <c r="J591" s="68">
        <v>48.420373952288799</v>
      </c>
      <c r="K591" s="71">
        <v>7.8310218346110905E-2</v>
      </c>
      <c r="L591" s="68">
        <v>5.1579626047711198</v>
      </c>
    </row>
    <row r="592" spans="1:12" x14ac:dyDescent="0.2">
      <c r="A592" s="72" t="s">
        <v>1521</v>
      </c>
      <c r="B592" s="66" t="s">
        <v>1522</v>
      </c>
      <c r="C592" s="67">
        <v>35</v>
      </c>
      <c r="D592" s="67" t="s">
        <v>346</v>
      </c>
      <c r="E592" s="71">
        <v>0.12677001513345401</v>
      </c>
      <c r="F592" s="68">
        <v>8.9619600257898107</v>
      </c>
      <c r="G592" s="71">
        <v>0.25085910652921001</v>
      </c>
      <c r="H592" s="68">
        <v>57.188910380399697</v>
      </c>
      <c r="I592" s="71">
        <v>1.33119026165677E-2</v>
      </c>
      <c r="J592" s="68">
        <v>51.450676982591901</v>
      </c>
      <c r="K592" s="71">
        <v>0.11613903625458501</v>
      </c>
      <c r="L592" s="68">
        <v>12.379110251450699</v>
      </c>
    </row>
    <row r="593" spans="1:12" x14ac:dyDescent="0.2">
      <c r="A593" s="72" t="s">
        <v>1523</v>
      </c>
      <c r="B593" s="66" t="s">
        <v>1524</v>
      </c>
      <c r="C593" s="67">
        <v>35</v>
      </c>
      <c r="D593" s="67" t="s">
        <v>346</v>
      </c>
      <c r="E593" s="71">
        <v>0.14694756413579799</v>
      </c>
      <c r="F593" s="68">
        <v>18.568665377176</v>
      </c>
      <c r="G593" s="71">
        <v>0.24980460095910001</v>
      </c>
      <c r="H593" s="68">
        <v>19.019987105093499</v>
      </c>
      <c r="I593" s="71">
        <v>9.8040279632102698E-2</v>
      </c>
      <c r="J593" s="68">
        <v>86.976144422952899</v>
      </c>
      <c r="K593" s="71">
        <v>9.2997811816192599E-2</v>
      </c>
      <c r="L593" s="68">
        <v>7.7369439071566699</v>
      </c>
    </row>
    <row r="594" spans="1:12" x14ac:dyDescent="0.2">
      <c r="A594" s="72" t="s">
        <v>1525</v>
      </c>
      <c r="B594" s="66" t="s">
        <v>1526</v>
      </c>
      <c r="C594" s="67">
        <v>35</v>
      </c>
      <c r="D594" s="67" t="s">
        <v>346</v>
      </c>
      <c r="E594" s="71">
        <v>0.13883475867075201</v>
      </c>
      <c r="F594" s="68">
        <v>14.248871695680201</v>
      </c>
      <c r="G594" s="71">
        <v>0.24999956383924801</v>
      </c>
      <c r="H594" s="68">
        <v>20.5673758865248</v>
      </c>
      <c r="I594" s="71">
        <v>3.56780824483416E-2</v>
      </c>
      <c r="J594" s="68">
        <v>71.566731141199199</v>
      </c>
      <c r="K594" s="71">
        <v>0.13082662972466699</v>
      </c>
      <c r="L594" s="68">
        <v>15.2804642166344</v>
      </c>
    </row>
    <row r="595" spans="1:12" x14ac:dyDescent="0.2">
      <c r="A595" s="72" t="s">
        <v>1527</v>
      </c>
      <c r="B595" s="66" t="s">
        <v>1528</v>
      </c>
      <c r="C595" s="67">
        <v>35</v>
      </c>
      <c r="D595" s="67" t="s">
        <v>346</v>
      </c>
      <c r="E595" s="71">
        <v>0.141345035040225</v>
      </c>
      <c r="F595" s="68">
        <v>15.1515151515152</v>
      </c>
      <c r="G595" s="71">
        <v>0.24999999999997899</v>
      </c>
      <c r="H595" s="68">
        <v>27.272727272727298</v>
      </c>
      <c r="I595" s="71">
        <v>9.7560251024348295E-3</v>
      </c>
      <c r="J595" s="68">
        <v>43.971631205673802</v>
      </c>
      <c r="K595" s="71">
        <v>0.164279080018261</v>
      </c>
      <c r="L595" s="68">
        <v>21.598968407478999</v>
      </c>
    </row>
    <row r="596" spans="1:12" x14ac:dyDescent="0.2">
      <c r="A596" s="72" t="s">
        <v>1529</v>
      </c>
      <c r="B596" s="66" t="s">
        <v>1530</v>
      </c>
      <c r="C596" s="67">
        <v>35</v>
      </c>
      <c r="D596" s="67" t="s">
        <v>346</v>
      </c>
      <c r="E596" s="71">
        <v>0.1389109912674</v>
      </c>
      <c r="F596" s="68">
        <v>14.3133462282398</v>
      </c>
      <c r="G596" s="71">
        <v>0.24999999996360001</v>
      </c>
      <c r="H596" s="68">
        <v>24.9516441005803</v>
      </c>
      <c r="I596" s="71">
        <v>5.9976365995770303E-2</v>
      </c>
      <c r="J596" s="68">
        <v>81.108961960025795</v>
      </c>
      <c r="K596" s="71">
        <v>0.106756607842829</v>
      </c>
      <c r="L596" s="68">
        <v>10.702772404900101</v>
      </c>
    </row>
    <row r="597" spans="1:12" x14ac:dyDescent="0.2">
      <c r="A597" s="72" t="s">
        <v>1531</v>
      </c>
      <c r="B597" s="66" t="s">
        <v>1532</v>
      </c>
      <c r="C597" s="67">
        <v>35</v>
      </c>
      <c r="D597" s="67" t="s">
        <v>346</v>
      </c>
      <c r="E597" s="71">
        <v>0.11975516913006801</v>
      </c>
      <c r="F597" s="68">
        <v>5.6737588652482298</v>
      </c>
      <c r="G597" s="71">
        <v>0.25</v>
      </c>
      <c r="H597" s="68">
        <v>53.965183752417801</v>
      </c>
      <c r="I597" s="71">
        <v>2.8767105236654499E-2</v>
      </c>
      <c r="J597" s="68">
        <v>67.440361057382304</v>
      </c>
      <c r="K597" s="71">
        <v>8.0498402153550697E-2</v>
      </c>
      <c r="L597" s="68">
        <v>5.8027079303675002</v>
      </c>
    </row>
    <row r="598" spans="1:12" x14ac:dyDescent="0.2">
      <c r="A598" s="72" t="s">
        <v>1533</v>
      </c>
      <c r="B598" s="66" t="s">
        <v>1534</v>
      </c>
      <c r="C598" s="67">
        <v>35</v>
      </c>
      <c r="D598" s="67" t="s">
        <v>346</v>
      </c>
      <c r="E598" s="71">
        <v>0.153831235767005</v>
      </c>
      <c r="F598" s="68">
        <v>22.952933591231499</v>
      </c>
      <c r="G598" s="71">
        <v>0.25</v>
      </c>
      <c r="H598" s="68">
        <v>53.965183752417801</v>
      </c>
      <c r="I598" s="71">
        <v>5.9382392028464303E-3</v>
      </c>
      <c r="J598" s="68">
        <v>30.625402965828499</v>
      </c>
      <c r="K598" s="71">
        <v>0.20555546809816899</v>
      </c>
      <c r="L598" s="68">
        <v>32.430689877498402</v>
      </c>
    </row>
    <row r="599" spans="1:12" x14ac:dyDescent="0.2">
      <c r="A599" s="72" t="s">
        <v>1535</v>
      </c>
      <c r="B599" s="66" t="s">
        <v>1536</v>
      </c>
      <c r="C599" s="67">
        <v>35</v>
      </c>
      <c r="D599" s="67" t="s">
        <v>346</v>
      </c>
      <c r="E599" s="71">
        <v>0.14332452698062101</v>
      </c>
      <c r="F599" s="68">
        <v>16.312056737588701</v>
      </c>
      <c r="G599" s="71">
        <v>0.24999999999993699</v>
      </c>
      <c r="H599" s="68">
        <v>26.756931012250199</v>
      </c>
      <c r="I599" s="71">
        <v>1.0688440126786301E-2</v>
      </c>
      <c r="J599" s="68">
        <v>45.776918117343598</v>
      </c>
      <c r="K599" s="71">
        <v>0.16928514081513801</v>
      </c>
      <c r="L599" s="68">
        <v>22.759509993552498</v>
      </c>
    </row>
    <row r="600" spans="1:12" x14ac:dyDescent="0.2">
      <c r="A600" s="72" t="s">
        <v>1537</v>
      </c>
      <c r="B600" s="66" t="s">
        <v>1538</v>
      </c>
      <c r="C600" s="67">
        <v>35</v>
      </c>
      <c r="D600" s="67" t="s">
        <v>346</v>
      </c>
      <c r="E600" s="71">
        <v>0.22221556984527199</v>
      </c>
      <c r="F600" s="68">
        <v>64.925854287556405</v>
      </c>
      <c r="G600" s="71">
        <v>0.249999563841487</v>
      </c>
      <c r="H600" s="68">
        <v>20.6318504190845</v>
      </c>
      <c r="I600" s="71">
        <v>0.217656229018481</v>
      </c>
      <c r="J600" s="68">
        <v>93.423597678916806</v>
      </c>
      <c r="K600" s="71">
        <v>0.19899091667585</v>
      </c>
      <c r="L600" s="68">
        <v>30.1096067053514</v>
      </c>
    </row>
    <row r="601" spans="1:12" x14ac:dyDescent="0.2">
      <c r="A601" s="72" t="s">
        <v>1539</v>
      </c>
      <c r="B601" s="66" t="s">
        <v>1540</v>
      </c>
      <c r="C601" s="67">
        <v>35</v>
      </c>
      <c r="D601" s="67" t="s">
        <v>346</v>
      </c>
      <c r="E601" s="71">
        <v>0.150386550242113</v>
      </c>
      <c r="F601" s="68">
        <v>20.696324951644101</v>
      </c>
      <c r="G601" s="71">
        <v>0.25</v>
      </c>
      <c r="H601" s="68">
        <v>53.965183752417801</v>
      </c>
      <c r="I601" s="71">
        <v>4.35691785792969E-3</v>
      </c>
      <c r="J601" s="68">
        <v>22.695035460992901</v>
      </c>
      <c r="K601" s="71">
        <v>0.19680273286840999</v>
      </c>
      <c r="L601" s="68">
        <v>29.464861379755</v>
      </c>
    </row>
    <row r="602" spans="1:12" x14ac:dyDescent="0.2">
      <c r="A602" s="72" t="s">
        <v>1541</v>
      </c>
      <c r="B602" s="66" t="s">
        <v>1542</v>
      </c>
      <c r="C602" s="67">
        <v>35</v>
      </c>
      <c r="D602" s="67" t="s">
        <v>346</v>
      </c>
      <c r="E602" s="71">
        <v>0.16437408045591601</v>
      </c>
      <c r="F602" s="68">
        <v>30.303030303030301</v>
      </c>
      <c r="G602" s="71">
        <v>0.25</v>
      </c>
      <c r="H602" s="68">
        <v>53.965183752417801</v>
      </c>
      <c r="I602" s="71">
        <v>3.6937080087583E-2</v>
      </c>
      <c r="J602" s="68">
        <v>71.889103803997401</v>
      </c>
      <c r="K602" s="71">
        <v>0.20618516128016601</v>
      </c>
      <c r="L602" s="68">
        <v>32.495164410058003</v>
      </c>
    </row>
    <row r="603" spans="1:12" x14ac:dyDescent="0.2">
      <c r="A603" s="72" t="s">
        <v>1397</v>
      </c>
      <c r="B603" s="66" t="s">
        <v>1543</v>
      </c>
      <c r="C603" s="67">
        <v>35</v>
      </c>
      <c r="D603" s="67" t="s">
        <v>346</v>
      </c>
      <c r="E603" s="71">
        <v>0.16570571066920001</v>
      </c>
      <c r="F603" s="68">
        <v>31.270148291424899</v>
      </c>
      <c r="G603" s="71">
        <v>0.25</v>
      </c>
      <c r="H603" s="68">
        <v>53.965183752417801</v>
      </c>
      <c r="I603" s="71">
        <v>3.1031528189593002E-3</v>
      </c>
      <c r="J603" s="68">
        <v>16.376531270148298</v>
      </c>
      <c r="K603" s="71">
        <v>0.24401397918864001</v>
      </c>
      <c r="L603" s="68">
        <v>44.036105738233402</v>
      </c>
    </row>
    <row r="604" spans="1:12" x14ac:dyDescent="0.2">
      <c r="A604" s="72" t="s">
        <v>1544</v>
      </c>
      <c r="B604" s="66" t="s">
        <v>1545</v>
      </c>
      <c r="C604" s="67">
        <v>35</v>
      </c>
      <c r="D604" s="67" t="s">
        <v>346</v>
      </c>
      <c r="E604" s="71">
        <v>0.13326587378784199</v>
      </c>
      <c r="F604" s="68">
        <v>12.056737588652499</v>
      </c>
      <c r="G604" s="71">
        <v>0.25</v>
      </c>
      <c r="H604" s="68">
        <v>53.965183752417801</v>
      </c>
      <c r="I604" s="71">
        <v>5.0523907679603502E-4</v>
      </c>
      <c r="J604" s="68">
        <v>2.5789813023855599</v>
      </c>
      <c r="K604" s="71">
        <v>0.149292382286731</v>
      </c>
      <c r="L604" s="68">
        <v>18.439716312056699</v>
      </c>
    </row>
    <row r="605" spans="1:12" x14ac:dyDescent="0.2">
      <c r="A605" s="72" t="s">
        <v>1546</v>
      </c>
      <c r="B605" s="66" t="s">
        <v>1547</v>
      </c>
      <c r="C605" s="67">
        <v>35</v>
      </c>
      <c r="D605" s="67" t="s">
        <v>346</v>
      </c>
      <c r="E605" s="71">
        <v>0.12805835044922401</v>
      </c>
      <c r="F605" s="68">
        <v>9.5422308188265603</v>
      </c>
      <c r="G605" s="71">
        <v>0.25</v>
      </c>
      <c r="H605" s="68">
        <v>53.965183752417801</v>
      </c>
      <c r="I605" s="71">
        <v>3.3484216230061101E-3</v>
      </c>
      <c r="J605" s="68">
        <v>17.150225660863999</v>
      </c>
      <c r="K605" s="71">
        <v>0.13082662972466699</v>
      </c>
      <c r="L605" s="68">
        <v>15.2804642166344</v>
      </c>
    </row>
    <row r="606" spans="1:12" x14ac:dyDescent="0.2">
      <c r="A606" s="72" t="s">
        <v>1548</v>
      </c>
      <c r="B606" s="66" t="s">
        <v>1549</v>
      </c>
      <c r="C606" s="67">
        <v>35</v>
      </c>
      <c r="D606" s="67" t="s">
        <v>346</v>
      </c>
      <c r="E606" s="71">
        <v>0.12749310118679699</v>
      </c>
      <c r="F606" s="68">
        <v>9.1553836234687296</v>
      </c>
      <c r="G606" s="71">
        <v>0.249999999989273</v>
      </c>
      <c r="H606" s="68">
        <v>25.725338491295901</v>
      </c>
      <c r="I606" s="71">
        <v>6.0290414613311796E-3</v>
      </c>
      <c r="J606" s="68">
        <v>30.8833010960671</v>
      </c>
      <c r="K606" s="71">
        <v>0.12645026210978699</v>
      </c>
      <c r="L606" s="68">
        <v>14.3133462282398</v>
      </c>
    </row>
    <row r="607" spans="1:12" x14ac:dyDescent="0.2">
      <c r="A607" s="72" t="s">
        <v>1550</v>
      </c>
      <c r="B607" s="66" t="s">
        <v>1551</v>
      </c>
      <c r="C607" s="67">
        <v>35</v>
      </c>
      <c r="D607" s="67" t="s">
        <v>346</v>
      </c>
      <c r="E607" s="71">
        <v>0.13378561839645201</v>
      </c>
      <c r="F607" s="68">
        <v>12.2501611863314</v>
      </c>
      <c r="G607" s="71">
        <v>0.25515463917525799</v>
      </c>
      <c r="H607" s="68">
        <v>64.990328820116005</v>
      </c>
      <c r="I607" s="71">
        <v>2.8504689134069401E-2</v>
      </c>
      <c r="J607" s="68">
        <v>67.182462927143803</v>
      </c>
      <c r="K607" s="71">
        <v>0.11769752688002801</v>
      </c>
      <c r="L607" s="68">
        <v>12.7659574468085</v>
      </c>
    </row>
    <row r="608" spans="1:12" x14ac:dyDescent="0.2">
      <c r="A608" s="72" t="s">
        <v>1552</v>
      </c>
      <c r="B608" s="66" t="s">
        <v>1553</v>
      </c>
      <c r="C608" s="67">
        <v>35</v>
      </c>
      <c r="D608" s="67" t="s">
        <v>346</v>
      </c>
      <c r="E608" s="71">
        <v>0.122465321398831</v>
      </c>
      <c r="F608" s="68">
        <v>7.1566731141199202</v>
      </c>
      <c r="G608" s="71">
        <v>0.25</v>
      </c>
      <c r="H608" s="68">
        <v>53.965183752417801</v>
      </c>
      <c r="I608" s="71">
        <v>4.0748049313436199E-3</v>
      </c>
      <c r="J608" s="68">
        <v>21.1476466795616</v>
      </c>
      <c r="K608" s="71">
        <v>0.11332115926514801</v>
      </c>
      <c r="L608" s="68">
        <v>11.9277885235332</v>
      </c>
    </row>
    <row r="609" spans="1:12" x14ac:dyDescent="0.2">
      <c r="A609" s="72" t="s">
        <v>1554</v>
      </c>
      <c r="B609" s="66" t="s">
        <v>1555</v>
      </c>
      <c r="C609" s="67">
        <v>35</v>
      </c>
      <c r="D609" s="67" t="s">
        <v>346</v>
      </c>
      <c r="E609" s="71">
        <v>0.14171156480249</v>
      </c>
      <c r="F609" s="68">
        <v>15.4094132817537</v>
      </c>
      <c r="G609" s="71">
        <v>0.25</v>
      </c>
      <c r="H609" s="68">
        <v>53.965183752417801</v>
      </c>
      <c r="I609" s="71">
        <v>4.2910629668904002E-3</v>
      </c>
      <c r="J609" s="68">
        <v>22.243713733075399</v>
      </c>
      <c r="K609" s="71">
        <v>0.17084363144058101</v>
      </c>
      <c r="L609" s="68">
        <v>23.404255319148898</v>
      </c>
    </row>
    <row r="610" spans="1:12" x14ac:dyDescent="0.2">
      <c r="A610" s="72" t="s">
        <v>1556</v>
      </c>
      <c r="B610" s="66" t="s">
        <v>1557</v>
      </c>
      <c r="C610" s="67">
        <v>35</v>
      </c>
      <c r="D610" s="67" t="s">
        <v>346</v>
      </c>
      <c r="E610" s="71">
        <v>0.19001080253942401</v>
      </c>
      <c r="F610" s="68">
        <v>51.063829787233999</v>
      </c>
      <c r="G610" s="71">
        <v>0.25</v>
      </c>
      <c r="H610" s="68">
        <v>53.965183752417801</v>
      </c>
      <c r="I610" s="71">
        <v>9.9048579468154598E-4</v>
      </c>
      <c r="J610" s="68">
        <v>4.8355899419729198</v>
      </c>
      <c r="K610" s="71">
        <v>0.31904192182359098</v>
      </c>
      <c r="L610" s="68">
        <v>65.441650548033493</v>
      </c>
    </row>
    <row r="611" spans="1:12" x14ac:dyDescent="0.2">
      <c r="A611" s="72" t="s">
        <v>1558</v>
      </c>
      <c r="B611" s="66" t="s">
        <v>1559</v>
      </c>
      <c r="C611" s="67">
        <v>35</v>
      </c>
      <c r="D611" s="67" t="s">
        <v>346</v>
      </c>
      <c r="E611" s="71">
        <v>0.14911925523112499</v>
      </c>
      <c r="F611" s="68">
        <v>19.8581560283688</v>
      </c>
      <c r="G611" s="71">
        <v>0.25</v>
      </c>
      <c r="H611" s="68">
        <v>53.965183752417801</v>
      </c>
      <c r="I611" s="71">
        <v>1.49435220335972E-2</v>
      </c>
      <c r="J611" s="68">
        <v>53.8362346872985</v>
      </c>
      <c r="K611" s="71">
        <v>0.18241424365977699</v>
      </c>
      <c r="L611" s="68">
        <v>25.789813023855601</v>
      </c>
    </row>
    <row r="612" spans="1:12" x14ac:dyDescent="0.2">
      <c r="A612" s="72" t="s">
        <v>1560</v>
      </c>
      <c r="B612" s="66" t="s">
        <v>1561</v>
      </c>
      <c r="C612" s="67">
        <v>35</v>
      </c>
      <c r="D612" s="67" t="s">
        <v>346</v>
      </c>
      <c r="E612" s="71">
        <v>0.15517319399686</v>
      </c>
      <c r="F612" s="68">
        <v>24.049000644745298</v>
      </c>
      <c r="G612" s="71">
        <v>0.25</v>
      </c>
      <c r="H612" s="68">
        <v>53.965183752417801</v>
      </c>
      <c r="I612" s="71">
        <v>1.2113786626527601E-3</v>
      </c>
      <c r="J612" s="68">
        <v>5.8671824629271399</v>
      </c>
      <c r="K612" s="71">
        <v>0.21430820332792799</v>
      </c>
      <c r="L612" s="68">
        <v>34.945196647324302</v>
      </c>
    </row>
    <row r="613" spans="1:12" x14ac:dyDescent="0.2">
      <c r="A613" s="72" t="s">
        <v>1562</v>
      </c>
      <c r="B613" s="66" t="s">
        <v>1563</v>
      </c>
      <c r="C613" s="67">
        <v>35</v>
      </c>
      <c r="D613" s="67" t="s">
        <v>346</v>
      </c>
      <c r="E613" s="71">
        <v>0.147433987436147</v>
      </c>
      <c r="F613" s="68">
        <v>18.891038039974202</v>
      </c>
      <c r="G613" s="71">
        <v>0.24999999999556299</v>
      </c>
      <c r="H613" s="68">
        <v>25.918762088974901</v>
      </c>
      <c r="I613" s="71">
        <v>1.13498342334352E-3</v>
      </c>
      <c r="J613" s="68">
        <v>5.4158607350096704</v>
      </c>
      <c r="K613" s="71">
        <v>0.19116697888953599</v>
      </c>
      <c r="L613" s="68">
        <v>28.2398452611219</v>
      </c>
    </row>
    <row r="614" spans="1:12" x14ac:dyDescent="0.2">
      <c r="A614" s="72" t="s">
        <v>1564</v>
      </c>
      <c r="B614" s="66" t="s">
        <v>1565</v>
      </c>
      <c r="C614" s="67">
        <v>35</v>
      </c>
      <c r="D614" s="67" t="s">
        <v>346</v>
      </c>
      <c r="E614" s="71">
        <v>0.11110542638099601</v>
      </c>
      <c r="F614" s="68">
        <v>3.2237266279819501</v>
      </c>
      <c r="G614" s="71">
        <v>0.25</v>
      </c>
      <c r="H614" s="68">
        <v>53.965183752417801</v>
      </c>
      <c r="I614" s="71">
        <v>0</v>
      </c>
      <c r="J614" s="68">
        <v>0.45132172791747299</v>
      </c>
      <c r="K614" s="71">
        <v>8.3316279142987601E-2</v>
      </c>
      <c r="L614" s="68">
        <v>6.1895551257253398</v>
      </c>
    </row>
    <row r="615" spans="1:12" x14ac:dyDescent="0.2">
      <c r="A615" s="72" t="s">
        <v>1566</v>
      </c>
      <c r="B615" s="66" t="s">
        <v>1567</v>
      </c>
      <c r="C615" s="67">
        <v>35</v>
      </c>
      <c r="D615" s="67" t="s">
        <v>346</v>
      </c>
      <c r="E615" s="71">
        <v>0.288648351257213</v>
      </c>
      <c r="F615" s="68">
        <v>78.014184397163106</v>
      </c>
      <c r="G615" s="71">
        <v>0.28718970202024402</v>
      </c>
      <c r="H615" s="68">
        <v>80.464216634429405</v>
      </c>
      <c r="I615" s="71">
        <v>0.37197198194833198</v>
      </c>
      <c r="J615" s="68">
        <v>98.259187620889705</v>
      </c>
      <c r="K615" s="71">
        <v>0.206783369803063</v>
      </c>
      <c r="L615" s="68">
        <v>32.688588007736897</v>
      </c>
    </row>
    <row r="616" spans="1:12" x14ac:dyDescent="0.2">
      <c r="A616" s="72" t="s">
        <v>1568</v>
      </c>
      <c r="B616" s="66" t="s">
        <v>1569</v>
      </c>
      <c r="C616" s="67">
        <v>35</v>
      </c>
      <c r="D616" s="67" t="s">
        <v>346</v>
      </c>
      <c r="E616" s="71">
        <v>0.196926902629875</v>
      </c>
      <c r="F616" s="68">
        <v>54.803352675693098</v>
      </c>
      <c r="G616" s="71">
        <v>0.34277644353320802</v>
      </c>
      <c r="H616" s="68">
        <v>89.6840747904578</v>
      </c>
      <c r="I616" s="71">
        <v>5.4349997397991498E-2</v>
      </c>
      <c r="J616" s="68">
        <v>78.852353320438397</v>
      </c>
      <c r="K616" s="71">
        <v>0.193654266958425</v>
      </c>
      <c r="L616" s="68">
        <v>28.8201160541586</v>
      </c>
    </row>
    <row r="617" spans="1:12" x14ac:dyDescent="0.2">
      <c r="A617" s="72" t="s">
        <v>1570</v>
      </c>
      <c r="B617" s="66" t="s">
        <v>1571</v>
      </c>
      <c r="C617" s="67">
        <v>35</v>
      </c>
      <c r="D617" s="67" t="s">
        <v>346</v>
      </c>
      <c r="E617" s="71">
        <v>0.38035496542129699</v>
      </c>
      <c r="F617" s="68">
        <v>94.390715667311397</v>
      </c>
      <c r="G617" s="71">
        <v>0.29033794508883198</v>
      </c>
      <c r="H617" s="68">
        <v>81.431334622823996</v>
      </c>
      <c r="I617" s="71">
        <v>0.85072695117506003</v>
      </c>
      <c r="J617" s="68">
        <v>100</v>
      </c>
      <c r="K617" s="71">
        <v>0</v>
      </c>
      <c r="L617" s="68">
        <v>0.96711798839458396</v>
      </c>
    </row>
    <row r="618" spans="1:12" x14ac:dyDescent="0.2">
      <c r="A618" s="72" t="s">
        <v>1572</v>
      </c>
      <c r="B618" s="66" t="s">
        <v>1573</v>
      </c>
      <c r="C618" s="67">
        <v>35</v>
      </c>
      <c r="D618" s="67" t="s">
        <v>346</v>
      </c>
      <c r="E618" s="71">
        <v>0.15000284898746999</v>
      </c>
      <c r="F618" s="68">
        <v>20.373952288845899</v>
      </c>
      <c r="G618" s="71">
        <v>0.254140693678574</v>
      </c>
      <c r="H618" s="68">
        <v>63.378465506125103</v>
      </c>
      <c r="I618" s="71">
        <v>0.102870041467643</v>
      </c>
      <c r="J618" s="68">
        <v>87.491940683430002</v>
      </c>
      <c r="K618" s="71">
        <v>9.2997811816192599E-2</v>
      </c>
      <c r="L618" s="68">
        <v>7.7369439071566699</v>
      </c>
    </row>
    <row r="619" spans="1:12" x14ac:dyDescent="0.2">
      <c r="A619" s="72" t="s">
        <v>1574</v>
      </c>
      <c r="B619" s="66" t="s">
        <v>1575</v>
      </c>
      <c r="C619" s="67">
        <v>73</v>
      </c>
      <c r="D619" s="67" t="s">
        <v>346</v>
      </c>
      <c r="E619" s="71">
        <v>0.128074470622946</v>
      </c>
      <c r="F619" s="68">
        <v>57.465618860510801</v>
      </c>
      <c r="G619" s="71">
        <v>0.30040425981235103</v>
      </c>
      <c r="H619" s="68">
        <v>85.952848722986204</v>
      </c>
      <c r="I619" s="71">
        <v>3.6419547053196201E-2</v>
      </c>
      <c r="J619" s="68">
        <v>34.675834970530502</v>
      </c>
      <c r="K619" s="71">
        <v>4.7399605003291601E-2</v>
      </c>
      <c r="L619" s="68">
        <v>86.836935166994095</v>
      </c>
    </row>
    <row r="620" spans="1:12" x14ac:dyDescent="0.2">
      <c r="A620" s="72" t="s">
        <v>1576</v>
      </c>
      <c r="B620" s="66" t="s">
        <v>1577</v>
      </c>
      <c r="C620" s="67">
        <v>35</v>
      </c>
      <c r="D620" s="67" t="s">
        <v>346</v>
      </c>
      <c r="E620" s="71">
        <v>0.15716439053519299</v>
      </c>
      <c r="F620" s="68">
        <v>25.338491295938098</v>
      </c>
      <c r="G620" s="71">
        <v>0.27046244319700602</v>
      </c>
      <c r="H620" s="68">
        <v>75.950999355254694</v>
      </c>
      <c r="I620" s="71">
        <v>0.17149024700813401</v>
      </c>
      <c r="J620" s="68">
        <v>92.134107027723999</v>
      </c>
      <c r="K620" s="71">
        <v>2.95404814004376E-2</v>
      </c>
      <c r="L620" s="68">
        <v>1.8697614442295301</v>
      </c>
    </row>
    <row r="621" spans="1:12" x14ac:dyDescent="0.2">
      <c r="A621" s="72" t="s">
        <v>1578</v>
      </c>
      <c r="B621" s="66" t="s">
        <v>1579</v>
      </c>
      <c r="C621" s="67">
        <v>35</v>
      </c>
      <c r="D621" s="67" t="s">
        <v>346</v>
      </c>
      <c r="E621" s="71">
        <v>0.17355729332745401</v>
      </c>
      <c r="F621" s="68">
        <v>38.362346872985199</v>
      </c>
      <c r="G621" s="71">
        <v>0.34803528468324002</v>
      </c>
      <c r="H621" s="68">
        <v>90.070921985815602</v>
      </c>
      <c r="I621" s="71">
        <v>0.114649724401967</v>
      </c>
      <c r="J621" s="68">
        <v>88.588007736943894</v>
      </c>
      <c r="K621" s="71">
        <v>5.7986870897155401E-2</v>
      </c>
      <c r="L621" s="68">
        <v>3.35267569310122</v>
      </c>
    </row>
    <row r="622" spans="1:12" x14ac:dyDescent="0.2">
      <c r="A622" s="72" t="s">
        <v>1580</v>
      </c>
      <c r="B622" s="66" t="s">
        <v>1581</v>
      </c>
      <c r="C622" s="67">
        <v>73</v>
      </c>
      <c r="D622" s="67" t="s">
        <v>346</v>
      </c>
      <c r="E622" s="71">
        <v>0.114150138219879</v>
      </c>
      <c r="F622" s="68">
        <v>43.909626719057002</v>
      </c>
      <c r="G622" s="71">
        <v>0.25</v>
      </c>
      <c r="H622" s="68">
        <v>67.092337917485295</v>
      </c>
      <c r="I622" s="71">
        <v>5.0317432434489502E-2</v>
      </c>
      <c r="J622" s="68">
        <v>43.025540275049103</v>
      </c>
      <c r="K622" s="71">
        <v>4.2132982225148101E-2</v>
      </c>
      <c r="L622" s="68">
        <v>85.068762278978397</v>
      </c>
    </row>
    <row r="623" spans="1:12" x14ac:dyDescent="0.2">
      <c r="A623" s="72" t="s">
        <v>1582</v>
      </c>
      <c r="B623" s="66" t="s">
        <v>1583</v>
      </c>
      <c r="C623" s="67">
        <v>35</v>
      </c>
      <c r="D623" s="67" t="s">
        <v>346</v>
      </c>
      <c r="E623" s="71">
        <v>0.20384167317024399</v>
      </c>
      <c r="F623" s="68">
        <v>57.898130238555801</v>
      </c>
      <c r="G623" s="71">
        <v>0.21108941916525201</v>
      </c>
      <c r="H623" s="68">
        <v>9.8646034816247603</v>
      </c>
      <c r="I623" s="71">
        <v>0.386212405597122</v>
      </c>
      <c r="J623" s="68">
        <v>98.452611218568705</v>
      </c>
      <c r="K623" s="71">
        <v>1.4223194748358901E-2</v>
      </c>
      <c r="L623" s="68">
        <v>1.35396518375242</v>
      </c>
    </row>
    <row r="624" spans="1:12" x14ac:dyDescent="0.2">
      <c r="A624" s="72" t="s">
        <v>1584</v>
      </c>
      <c r="B624" s="66" t="s">
        <v>1585</v>
      </c>
      <c r="C624" s="67">
        <v>73</v>
      </c>
      <c r="D624" s="67" t="s">
        <v>346</v>
      </c>
      <c r="E624" s="71">
        <v>0.143835432198609</v>
      </c>
      <c r="F624" s="68">
        <v>71.316306483300593</v>
      </c>
      <c r="G624" s="71">
        <v>0.30889780994657301</v>
      </c>
      <c r="H624" s="68">
        <v>87.229862475442005</v>
      </c>
      <c r="I624" s="71">
        <v>0.11734186387110999</v>
      </c>
      <c r="J624" s="68">
        <v>70.628683693516706</v>
      </c>
      <c r="K624" s="71">
        <v>5.2666227781435204E-3</v>
      </c>
      <c r="L624" s="68">
        <v>71.316306483300593</v>
      </c>
    </row>
    <row r="625" spans="1:12" x14ac:dyDescent="0.2">
      <c r="A625" s="72" t="s">
        <v>1586</v>
      </c>
      <c r="B625" s="66" t="s">
        <v>1587</v>
      </c>
      <c r="C625" s="67">
        <v>73</v>
      </c>
      <c r="D625" s="67" t="s">
        <v>346</v>
      </c>
      <c r="E625" s="71">
        <v>0.14180778806522101</v>
      </c>
      <c r="F625" s="68">
        <v>69.842829076620802</v>
      </c>
      <c r="G625" s="71">
        <v>0.25</v>
      </c>
      <c r="H625" s="68">
        <v>67.092337917485295</v>
      </c>
      <c r="I625" s="71">
        <v>0.174106708501127</v>
      </c>
      <c r="J625" s="68">
        <v>84.479371316306498</v>
      </c>
      <c r="K625" s="71">
        <v>1.3166556945358801E-3</v>
      </c>
      <c r="L625" s="68">
        <v>65.520628683693502</v>
      </c>
    </row>
    <row r="626" spans="1:12" x14ac:dyDescent="0.2">
      <c r="A626" s="72" t="s">
        <v>1588</v>
      </c>
      <c r="B626" s="66" t="s">
        <v>1589</v>
      </c>
      <c r="C626" s="67">
        <v>73</v>
      </c>
      <c r="D626" s="67" t="s">
        <v>346</v>
      </c>
      <c r="E626" s="71">
        <v>0.115395023914712</v>
      </c>
      <c r="F626" s="68">
        <v>45.088408644400801</v>
      </c>
      <c r="G626" s="71">
        <v>0.26528149498554099</v>
      </c>
      <c r="H626" s="68">
        <v>77.013752455795697</v>
      </c>
      <c r="I626" s="71">
        <v>7.6953609674988696E-2</v>
      </c>
      <c r="J626" s="68">
        <v>54.911591355599199</v>
      </c>
      <c r="K626" s="71">
        <v>3.9499670836076403E-3</v>
      </c>
      <c r="L626" s="68">
        <v>69.7445972495088</v>
      </c>
    </row>
    <row r="627" spans="1:12" x14ac:dyDescent="0.2">
      <c r="A627" s="72" t="s">
        <v>1590</v>
      </c>
      <c r="B627" s="66" t="s">
        <v>1591</v>
      </c>
      <c r="C627" s="67">
        <v>73</v>
      </c>
      <c r="D627" s="67" t="s">
        <v>346</v>
      </c>
      <c r="E627" s="71">
        <v>0.116749230323431</v>
      </c>
      <c r="F627" s="68">
        <v>46.365422396856601</v>
      </c>
      <c r="G627" s="71">
        <v>0.25</v>
      </c>
      <c r="H627" s="68">
        <v>67.092337917485295</v>
      </c>
      <c r="I627" s="71">
        <v>9.8931035275757695E-2</v>
      </c>
      <c r="J627" s="68">
        <v>63.359528487229902</v>
      </c>
      <c r="K627" s="71">
        <v>1.3166556945358801E-3</v>
      </c>
      <c r="L627" s="68">
        <v>65.520628683693502</v>
      </c>
    </row>
    <row r="628" spans="1:12" x14ac:dyDescent="0.2">
      <c r="A628" s="72" t="s">
        <v>1592</v>
      </c>
      <c r="B628" s="66" t="s">
        <v>1593</v>
      </c>
      <c r="C628" s="67">
        <v>35</v>
      </c>
      <c r="D628" s="67" t="s">
        <v>346</v>
      </c>
      <c r="E628" s="71">
        <v>0.13206442070244301</v>
      </c>
      <c r="F628" s="68">
        <v>11.089619600257899</v>
      </c>
      <c r="G628" s="71">
        <v>0.31705760491847101</v>
      </c>
      <c r="H628" s="68">
        <v>86.589297227595097</v>
      </c>
      <c r="I628" s="71">
        <v>1.45842348693828E-2</v>
      </c>
      <c r="J628" s="68">
        <v>53.191489361702097</v>
      </c>
      <c r="K628" s="71">
        <v>6.4551422319474902E-2</v>
      </c>
      <c r="L628" s="68">
        <v>3.8039974210187002</v>
      </c>
    </row>
    <row r="629" spans="1:12" x14ac:dyDescent="0.2">
      <c r="A629" s="72" t="s">
        <v>1594</v>
      </c>
      <c r="B629" s="66" t="s">
        <v>1595</v>
      </c>
      <c r="C629" s="67">
        <v>35</v>
      </c>
      <c r="D629" s="67" t="s">
        <v>346</v>
      </c>
      <c r="E629" s="71">
        <v>0.214137665328516</v>
      </c>
      <c r="F629" s="68">
        <v>61.895551257253402</v>
      </c>
      <c r="G629" s="71">
        <v>0.25</v>
      </c>
      <c r="H629" s="68">
        <v>53.965183752417801</v>
      </c>
      <c r="I629" s="71">
        <v>0.33661430889583299</v>
      </c>
      <c r="J629" s="68">
        <v>96.647324306898795</v>
      </c>
      <c r="K629" s="71">
        <v>5.5798687089715603E-2</v>
      </c>
      <c r="L629" s="68">
        <v>3.0947775628626699</v>
      </c>
    </row>
    <row r="630" spans="1:12" x14ac:dyDescent="0.2">
      <c r="A630" s="72" t="s">
        <v>1596</v>
      </c>
      <c r="B630" s="66" t="s">
        <v>1597</v>
      </c>
      <c r="C630" s="67">
        <v>35</v>
      </c>
      <c r="D630" s="67" t="s">
        <v>346</v>
      </c>
      <c r="E630" s="71">
        <v>0.22408016686704499</v>
      </c>
      <c r="F630" s="68">
        <v>65.635074145712494</v>
      </c>
      <c r="G630" s="71">
        <v>0.30456094627105101</v>
      </c>
      <c r="H630" s="68">
        <v>84.203739522888498</v>
      </c>
      <c r="I630" s="71">
        <v>0.33813907292964601</v>
      </c>
      <c r="J630" s="68">
        <v>96.840747904577697</v>
      </c>
      <c r="K630" s="71">
        <v>2.95404814004376E-2</v>
      </c>
      <c r="L630" s="68">
        <v>1.8697614442295301</v>
      </c>
    </row>
    <row r="631" spans="1:12" x14ac:dyDescent="0.2">
      <c r="A631" s="72" t="s">
        <v>1598</v>
      </c>
      <c r="B631" s="66" t="s">
        <v>1599</v>
      </c>
      <c r="C631" s="67">
        <v>73</v>
      </c>
      <c r="D631" s="67" t="s">
        <v>346</v>
      </c>
      <c r="E631" s="71">
        <v>0.13205774389067301</v>
      </c>
      <c r="F631" s="68">
        <v>61.984282907662099</v>
      </c>
      <c r="G631" s="71">
        <v>0.25</v>
      </c>
      <c r="H631" s="68">
        <v>67.092337917485295</v>
      </c>
      <c r="I631" s="71">
        <v>0.13958995319933901</v>
      </c>
      <c r="J631" s="68">
        <v>76.227897838899807</v>
      </c>
      <c r="K631" s="71">
        <v>6.5832784726793997E-3</v>
      </c>
      <c r="L631" s="68">
        <v>72.298624754420402</v>
      </c>
    </row>
    <row r="632" spans="1:12" x14ac:dyDescent="0.2">
      <c r="A632" s="72" t="s">
        <v>1600</v>
      </c>
      <c r="B632" s="66" t="s">
        <v>1601</v>
      </c>
      <c r="C632" s="67">
        <v>73</v>
      </c>
      <c r="D632" s="67" t="s">
        <v>346</v>
      </c>
      <c r="E632" s="71">
        <v>0.124452581263618</v>
      </c>
      <c r="F632" s="68">
        <v>54.715127701375202</v>
      </c>
      <c r="G632" s="71">
        <v>0.25</v>
      </c>
      <c r="H632" s="68">
        <v>67.092337917485295</v>
      </c>
      <c r="I632" s="71">
        <v>0.106241219761886</v>
      </c>
      <c r="J632" s="68">
        <v>67.092337917485295</v>
      </c>
      <c r="K632" s="71">
        <v>1.71165240289664E-2</v>
      </c>
      <c r="L632" s="68">
        <v>78.585461689587405</v>
      </c>
    </row>
    <row r="633" spans="1:12" x14ac:dyDescent="0.2">
      <c r="A633" s="72" t="s">
        <v>1602</v>
      </c>
      <c r="B633" s="66" t="s">
        <v>1603</v>
      </c>
      <c r="C633" s="67">
        <v>73</v>
      </c>
      <c r="D633" s="67" t="s">
        <v>346</v>
      </c>
      <c r="E633" s="71">
        <v>0.12072157822244201</v>
      </c>
      <c r="F633" s="68">
        <v>50.982318271119802</v>
      </c>
      <c r="G633" s="71">
        <v>0.25</v>
      </c>
      <c r="H633" s="68">
        <v>67.092337917485295</v>
      </c>
      <c r="I633" s="71">
        <v>8.1881653693001599E-2</v>
      </c>
      <c r="J633" s="68">
        <v>56.876227897838902</v>
      </c>
      <c r="K633" s="71">
        <v>3.0283080974325201E-2</v>
      </c>
      <c r="L633" s="68">
        <v>82.612966601178798</v>
      </c>
    </row>
    <row r="634" spans="1:12" x14ac:dyDescent="0.2">
      <c r="A634" s="72" t="s">
        <v>1604</v>
      </c>
      <c r="B634" s="66" t="s">
        <v>1605</v>
      </c>
      <c r="C634" s="67">
        <v>35</v>
      </c>
      <c r="D634" s="67" t="s">
        <v>346</v>
      </c>
      <c r="E634" s="71">
        <v>0.187158721180368</v>
      </c>
      <c r="F634" s="68">
        <v>49.323017408123803</v>
      </c>
      <c r="G634" s="71">
        <v>0.249711699155408</v>
      </c>
      <c r="H634" s="68">
        <v>18.762088974854901</v>
      </c>
      <c r="I634" s="71">
        <v>0.24502485825878101</v>
      </c>
      <c r="J634" s="68">
        <v>94.390715667311397</v>
      </c>
      <c r="K634" s="71">
        <v>6.6739606126914694E-2</v>
      </c>
      <c r="L634" s="68">
        <v>3.9329464861379799</v>
      </c>
    </row>
    <row r="635" spans="1:12" x14ac:dyDescent="0.2">
      <c r="A635" s="72" t="s">
        <v>1606</v>
      </c>
      <c r="B635" s="66" t="s">
        <v>1607</v>
      </c>
      <c r="C635" s="67">
        <v>35</v>
      </c>
      <c r="D635" s="67" t="s">
        <v>346</v>
      </c>
      <c r="E635" s="71">
        <v>0.114112866446691</v>
      </c>
      <c r="F635" s="68">
        <v>4.1908446163765296</v>
      </c>
      <c r="G635" s="71">
        <v>0.25</v>
      </c>
      <c r="H635" s="68">
        <v>53.965183752417801</v>
      </c>
      <c r="I635" s="71">
        <v>1.4658074175959599E-2</v>
      </c>
      <c r="J635" s="68">
        <v>53.384912959380998</v>
      </c>
      <c r="K635" s="71">
        <v>7.7680525164113806E-2</v>
      </c>
      <c r="L635" s="68">
        <v>4.9645390070922</v>
      </c>
    </row>
    <row r="636" spans="1:12" x14ac:dyDescent="0.2">
      <c r="A636" s="72" t="s">
        <v>1608</v>
      </c>
      <c r="B636" s="66" t="s">
        <v>1609</v>
      </c>
      <c r="C636" s="67">
        <v>35</v>
      </c>
      <c r="D636" s="67" t="s">
        <v>346</v>
      </c>
      <c r="E636" s="71">
        <v>0.16000772481706699</v>
      </c>
      <c r="F636" s="68">
        <v>27.272727272727298</v>
      </c>
      <c r="G636" s="71">
        <v>0.25</v>
      </c>
      <c r="H636" s="68">
        <v>53.965183752417801</v>
      </c>
      <c r="I636" s="71">
        <v>0.123896259790369</v>
      </c>
      <c r="J636" s="68">
        <v>89.490651192778799</v>
      </c>
      <c r="K636" s="71">
        <v>0.106126914660832</v>
      </c>
      <c r="L636" s="68">
        <v>10.444874274661499</v>
      </c>
    </row>
    <row r="637" spans="1:12" x14ac:dyDescent="0.2">
      <c r="A637" s="72" t="s">
        <v>1610</v>
      </c>
      <c r="B637" s="66" t="s">
        <v>1611</v>
      </c>
      <c r="C637" s="67">
        <v>35</v>
      </c>
      <c r="D637" s="67" t="s">
        <v>346</v>
      </c>
      <c r="E637" s="71">
        <v>0.14065652864717201</v>
      </c>
      <c r="F637" s="68">
        <v>14.893617021276601</v>
      </c>
      <c r="G637" s="71">
        <v>0.25</v>
      </c>
      <c r="H637" s="68">
        <v>53.965183752417801</v>
      </c>
      <c r="I637" s="71">
        <v>8.5536325547641401E-2</v>
      </c>
      <c r="J637" s="68">
        <v>85.299806576402304</v>
      </c>
      <c r="K637" s="71">
        <v>8.6433260393873099E-2</v>
      </c>
      <c r="L637" s="68">
        <v>6.7053513862024499</v>
      </c>
    </row>
    <row r="638" spans="1:12" x14ac:dyDescent="0.2">
      <c r="A638" s="72" t="s">
        <v>1612</v>
      </c>
      <c r="B638" s="66" t="s">
        <v>1613</v>
      </c>
      <c r="C638" s="67">
        <v>35</v>
      </c>
      <c r="D638" s="67" t="s">
        <v>346</v>
      </c>
      <c r="E638" s="71">
        <v>0.11485422993755701</v>
      </c>
      <c r="F638" s="68">
        <v>4.5132172791747296</v>
      </c>
      <c r="G638" s="71">
        <v>0.25</v>
      </c>
      <c r="H638" s="68">
        <v>53.965183752417801</v>
      </c>
      <c r="I638" s="71">
        <v>3.2199451300635798E-2</v>
      </c>
      <c r="J638" s="68">
        <v>69.825918762089003</v>
      </c>
      <c r="K638" s="71">
        <v>6.2363238512034999E-2</v>
      </c>
      <c r="L638" s="68">
        <v>3.7395228884590601</v>
      </c>
    </row>
    <row r="639" spans="1:12" x14ac:dyDescent="0.2">
      <c r="A639" s="72" t="s">
        <v>1614</v>
      </c>
      <c r="B639" s="66" t="s">
        <v>1615</v>
      </c>
      <c r="C639" s="67">
        <v>35</v>
      </c>
      <c r="D639" s="67" t="s">
        <v>346</v>
      </c>
      <c r="E639" s="71">
        <v>0.15479272939196101</v>
      </c>
      <c r="F639" s="68">
        <v>23.7911025145068</v>
      </c>
      <c r="G639" s="71">
        <v>0.25</v>
      </c>
      <c r="H639" s="68">
        <v>53.965183752417801</v>
      </c>
      <c r="I639" s="71">
        <v>0.101686722092733</v>
      </c>
      <c r="J639" s="68">
        <v>87.427466150870401</v>
      </c>
      <c r="K639" s="71">
        <v>0.112691466083151</v>
      </c>
      <c r="L639" s="68">
        <v>11.411992263056099</v>
      </c>
    </row>
    <row r="640" spans="1:12" x14ac:dyDescent="0.2">
      <c r="A640" s="72" t="s">
        <v>1616</v>
      </c>
      <c r="B640" s="66" t="s">
        <v>1617</v>
      </c>
      <c r="C640" s="67">
        <v>35</v>
      </c>
      <c r="D640" s="67" t="s">
        <v>346</v>
      </c>
      <c r="E640" s="71">
        <v>0.12191401568950599</v>
      </c>
      <c r="F640" s="68">
        <v>6.5764023210831697</v>
      </c>
      <c r="G640" s="71">
        <v>0.25</v>
      </c>
      <c r="H640" s="68">
        <v>53.965183752417801</v>
      </c>
      <c r="I640" s="71">
        <v>2.3270399593094699E-4</v>
      </c>
      <c r="J640" s="68">
        <v>1.8697614442295301</v>
      </c>
      <c r="K640" s="71">
        <v>0.11550934307258801</v>
      </c>
      <c r="L640" s="68">
        <v>12.314635718890999</v>
      </c>
    </row>
    <row r="641" spans="1:12" x14ac:dyDescent="0.2">
      <c r="A641" s="72" t="s">
        <v>1618</v>
      </c>
      <c r="B641" s="66" t="s">
        <v>1619</v>
      </c>
      <c r="C641" s="67">
        <v>73</v>
      </c>
      <c r="D641" s="67" t="s">
        <v>346</v>
      </c>
      <c r="E641" s="71">
        <v>0.11275608714754599</v>
      </c>
      <c r="F641" s="68">
        <v>42.239685658153199</v>
      </c>
      <c r="G641" s="71">
        <v>0.25</v>
      </c>
      <c r="H641" s="68">
        <v>67.092337917485295</v>
      </c>
      <c r="I641" s="71">
        <v>4.6135279217490201E-2</v>
      </c>
      <c r="J641" s="68">
        <v>40.078585461689599</v>
      </c>
      <c r="K641" s="71">
        <v>4.2132982225148101E-2</v>
      </c>
      <c r="L641" s="68">
        <v>85.068762278978397</v>
      </c>
    </row>
    <row r="642" spans="1:12" x14ac:dyDescent="0.2">
      <c r="A642" s="72" t="s">
        <v>1620</v>
      </c>
      <c r="B642" s="66" t="s">
        <v>1621</v>
      </c>
      <c r="C642" s="67">
        <v>73</v>
      </c>
      <c r="D642" s="67" t="s">
        <v>346</v>
      </c>
      <c r="E642" s="71">
        <v>0.12553145633024099</v>
      </c>
      <c r="F642" s="68">
        <v>55.500982318271099</v>
      </c>
      <c r="G642" s="71">
        <v>0.25847888756995102</v>
      </c>
      <c r="H642" s="68">
        <v>74.0667976424361</v>
      </c>
      <c r="I642" s="71">
        <v>0.118115481420771</v>
      </c>
      <c r="J642" s="68">
        <v>70.923379174852698</v>
      </c>
      <c r="K642" s="71">
        <v>0</v>
      </c>
      <c r="L642" s="68">
        <v>58.742632612966602</v>
      </c>
    </row>
    <row r="643" spans="1:12" x14ac:dyDescent="0.2">
      <c r="A643" s="72" t="s">
        <v>1622</v>
      </c>
      <c r="B643" s="66" t="s">
        <v>1623</v>
      </c>
      <c r="C643" s="67">
        <v>35</v>
      </c>
      <c r="D643" s="67" t="s">
        <v>346</v>
      </c>
      <c r="E643" s="71">
        <v>0.15273371293698801</v>
      </c>
      <c r="F643" s="68">
        <v>22.566086395873601</v>
      </c>
      <c r="G643" s="71">
        <v>0.25</v>
      </c>
      <c r="H643" s="68">
        <v>53.965183752417801</v>
      </c>
      <c r="I643" s="71">
        <v>9.2102221351141704E-3</v>
      </c>
      <c r="J643" s="68">
        <v>42.037395228884598</v>
      </c>
      <c r="K643" s="71">
        <v>0.19899091667585</v>
      </c>
      <c r="L643" s="68">
        <v>30.1096067053514</v>
      </c>
    </row>
    <row r="644" spans="1:12" x14ac:dyDescent="0.2">
      <c r="A644" s="72" t="s">
        <v>1624</v>
      </c>
      <c r="B644" s="66" t="s">
        <v>1625</v>
      </c>
      <c r="C644" s="67">
        <v>35</v>
      </c>
      <c r="D644" s="67" t="s">
        <v>346</v>
      </c>
      <c r="E644" s="71">
        <v>0.13826045808081699</v>
      </c>
      <c r="F644" s="68">
        <v>14.0554480980013</v>
      </c>
      <c r="G644" s="71">
        <v>0.25</v>
      </c>
      <c r="H644" s="68">
        <v>53.965183752417801</v>
      </c>
      <c r="I644" s="71">
        <v>9.2550294539491592E-3</v>
      </c>
      <c r="J644" s="68">
        <v>42.2308188265635</v>
      </c>
      <c r="K644" s="71">
        <v>0.155526344788502</v>
      </c>
      <c r="L644" s="68">
        <v>19.535783365570602</v>
      </c>
    </row>
    <row r="645" spans="1:12" x14ac:dyDescent="0.2">
      <c r="A645" s="72" t="s">
        <v>1626</v>
      </c>
      <c r="B645" s="66" t="s">
        <v>1627</v>
      </c>
      <c r="C645" s="67">
        <v>35</v>
      </c>
      <c r="D645" s="67" t="s">
        <v>346</v>
      </c>
      <c r="E645" s="71">
        <v>0.14001659633739899</v>
      </c>
      <c r="F645" s="68">
        <v>14.635718891038</v>
      </c>
      <c r="G645" s="71">
        <v>0.24999869152412199</v>
      </c>
      <c r="H645" s="68">
        <v>20.051579626047701</v>
      </c>
      <c r="I645" s="71">
        <v>8.7364511527084798E-2</v>
      </c>
      <c r="J645" s="68">
        <v>85.622179239200506</v>
      </c>
      <c r="K645" s="71">
        <v>8.2686585960990502E-2</v>
      </c>
      <c r="L645" s="68">
        <v>6.1250805931657002</v>
      </c>
    </row>
    <row r="646" spans="1:12" x14ac:dyDescent="0.2">
      <c r="A646" s="72" t="s">
        <v>1628</v>
      </c>
      <c r="B646" s="66" t="s">
        <v>1629</v>
      </c>
      <c r="C646" s="67">
        <v>35</v>
      </c>
      <c r="D646" s="67" t="s">
        <v>346</v>
      </c>
      <c r="E646" s="71">
        <v>0.19878671601589401</v>
      </c>
      <c r="F646" s="68">
        <v>55.641521598968403</v>
      </c>
      <c r="G646" s="71">
        <v>0.25</v>
      </c>
      <c r="H646" s="68">
        <v>53.965183752417801</v>
      </c>
      <c r="I646" s="71">
        <v>0.20396290610381801</v>
      </c>
      <c r="J646" s="68">
        <v>92.907801418439703</v>
      </c>
      <c r="K646" s="71">
        <v>0.142397241943863</v>
      </c>
      <c r="L646" s="68">
        <v>17.214700193423599</v>
      </c>
    </row>
    <row r="647" spans="1:12" x14ac:dyDescent="0.2">
      <c r="A647" s="72" t="s">
        <v>1630</v>
      </c>
      <c r="B647" s="66" t="s">
        <v>1631</v>
      </c>
      <c r="C647" s="67">
        <v>35</v>
      </c>
      <c r="D647" s="67" t="s">
        <v>346</v>
      </c>
      <c r="E647" s="71">
        <v>0.22229971941093701</v>
      </c>
      <c r="F647" s="68">
        <v>65.119277885235306</v>
      </c>
      <c r="G647" s="71">
        <v>0.25</v>
      </c>
      <c r="H647" s="68">
        <v>53.965183752417801</v>
      </c>
      <c r="I647" s="71">
        <v>0.33484226545381601</v>
      </c>
      <c r="J647" s="68">
        <v>96.324951644100594</v>
      </c>
      <c r="K647" s="71">
        <v>8.2056892778993404E-2</v>
      </c>
      <c r="L647" s="68">
        <v>5.99613152804642</v>
      </c>
    </row>
    <row r="648" spans="1:12" x14ac:dyDescent="0.2">
      <c r="A648" s="72" t="s">
        <v>1632</v>
      </c>
      <c r="B648" s="66" t="s">
        <v>1633</v>
      </c>
      <c r="C648" s="67">
        <v>35</v>
      </c>
      <c r="D648" s="67" t="s">
        <v>346</v>
      </c>
      <c r="E648" s="71">
        <v>0.29343666691621101</v>
      </c>
      <c r="F648" s="68">
        <v>79.045776918117298</v>
      </c>
      <c r="G648" s="71">
        <v>0.33643744987971103</v>
      </c>
      <c r="H648" s="68">
        <v>89.103803997420997</v>
      </c>
      <c r="I648" s="71">
        <v>0.387086819716427</v>
      </c>
      <c r="J648" s="68">
        <v>98.646034816247607</v>
      </c>
      <c r="K648" s="71">
        <v>0.156785731152496</v>
      </c>
      <c r="L648" s="68">
        <v>19.793681495809199</v>
      </c>
    </row>
    <row r="649" spans="1:12" x14ac:dyDescent="0.2">
      <c r="A649" s="72" t="s">
        <v>1634</v>
      </c>
      <c r="B649" s="66" t="s">
        <v>1635</v>
      </c>
      <c r="C649" s="67">
        <v>73</v>
      </c>
      <c r="D649" s="67" t="s">
        <v>346</v>
      </c>
      <c r="E649" s="71">
        <v>0.114706299754869</v>
      </c>
      <c r="F649" s="68">
        <v>44.302554027504897</v>
      </c>
      <c r="G649" s="71">
        <v>0.25</v>
      </c>
      <c r="H649" s="68">
        <v>67.092337917485295</v>
      </c>
      <c r="I649" s="71">
        <v>9.2802243570069998E-2</v>
      </c>
      <c r="J649" s="68">
        <v>60.903732809430302</v>
      </c>
      <c r="K649" s="71">
        <v>1.3166556945358801E-3</v>
      </c>
      <c r="L649" s="68">
        <v>65.520628683693502</v>
      </c>
    </row>
    <row r="650" spans="1:12" x14ac:dyDescent="0.2">
      <c r="A650" s="72" t="s">
        <v>1636</v>
      </c>
      <c r="B650" s="66" t="s">
        <v>1637</v>
      </c>
      <c r="C650" s="67">
        <v>73</v>
      </c>
      <c r="D650" s="67" t="s">
        <v>346</v>
      </c>
      <c r="E650" s="71">
        <v>0.12814874916855701</v>
      </c>
      <c r="F650" s="68">
        <v>57.662082514734799</v>
      </c>
      <c r="G650" s="71">
        <v>0.32250817785707803</v>
      </c>
      <c r="H650" s="68">
        <v>88.703339882121796</v>
      </c>
      <c r="I650" s="71">
        <v>5.4038135481377599E-2</v>
      </c>
      <c r="J650" s="68">
        <v>45.481335952848703</v>
      </c>
      <c r="K650" s="71">
        <v>7.8999341672152702E-3</v>
      </c>
      <c r="L650" s="68">
        <v>73.772102161100193</v>
      </c>
    </row>
    <row r="651" spans="1:12" x14ac:dyDescent="0.2">
      <c r="A651" s="72" t="s">
        <v>1638</v>
      </c>
      <c r="B651" s="66" t="s">
        <v>1639</v>
      </c>
      <c r="C651" s="67">
        <v>35</v>
      </c>
      <c r="D651" s="67" t="s">
        <v>346</v>
      </c>
      <c r="E651" s="71">
        <v>0.20942125999643799</v>
      </c>
      <c r="F651" s="68">
        <v>60.2836879432624</v>
      </c>
      <c r="G651" s="71">
        <v>0.25</v>
      </c>
      <c r="H651" s="68">
        <v>53.965183752417801</v>
      </c>
      <c r="I651" s="71">
        <v>0.329029644321918</v>
      </c>
      <c r="J651" s="68">
        <v>95.938104448742706</v>
      </c>
      <c r="K651" s="71">
        <v>4.9234135667396102E-2</v>
      </c>
      <c r="L651" s="68">
        <v>2.7079303675048401</v>
      </c>
    </row>
    <row r="652" spans="1:12" x14ac:dyDescent="0.2">
      <c r="A652" s="72" t="s">
        <v>1640</v>
      </c>
      <c r="B652" s="66" t="s">
        <v>1641</v>
      </c>
      <c r="C652" s="67">
        <v>35</v>
      </c>
      <c r="D652" s="67" t="s">
        <v>346</v>
      </c>
      <c r="E652" s="71">
        <v>0.15528662737597401</v>
      </c>
      <c r="F652" s="68">
        <v>24.177949709864599</v>
      </c>
      <c r="G652" s="71">
        <v>0.26551724137930999</v>
      </c>
      <c r="H652" s="68">
        <v>72.920696324951606</v>
      </c>
      <c r="I652" s="71">
        <v>4.6374786585553301E-2</v>
      </c>
      <c r="J652" s="68">
        <v>75.757575757575793</v>
      </c>
      <c r="K652" s="71">
        <v>0.153967854163059</v>
      </c>
      <c r="L652" s="68">
        <v>19.148936170212799</v>
      </c>
    </row>
    <row r="653" spans="1:12" x14ac:dyDescent="0.2">
      <c r="A653" s="72" t="s">
        <v>1642</v>
      </c>
      <c r="B653" s="66" t="s">
        <v>1643</v>
      </c>
      <c r="C653" s="67">
        <v>73</v>
      </c>
      <c r="D653" s="67" t="s">
        <v>346</v>
      </c>
      <c r="E653" s="71">
        <v>9.5809986429527996E-2</v>
      </c>
      <c r="F653" s="68">
        <v>23.182711198428301</v>
      </c>
      <c r="G653" s="71">
        <v>0.25</v>
      </c>
      <c r="H653" s="68">
        <v>67.092337917485295</v>
      </c>
      <c r="I653" s="71">
        <v>1.4587837433026701E-2</v>
      </c>
      <c r="J653" s="68">
        <v>21.807465618860501</v>
      </c>
      <c r="K653" s="71">
        <v>2.2842121855557299E-2</v>
      </c>
      <c r="L653" s="68">
        <v>80.451866404715105</v>
      </c>
    </row>
    <row r="654" spans="1:12" x14ac:dyDescent="0.2">
      <c r="A654" s="72" t="s">
        <v>1644</v>
      </c>
      <c r="B654" s="66" t="s">
        <v>1645</v>
      </c>
      <c r="C654" s="67">
        <v>35</v>
      </c>
      <c r="D654" s="67" t="s">
        <v>346</v>
      </c>
      <c r="E654" s="71">
        <v>0.237942497172446</v>
      </c>
      <c r="F654" s="68">
        <v>69.1811734364926</v>
      </c>
      <c r="G654" s="71">
        <v>0.24999912768280999</v>
      </c>
      <c r="H654" s="68">
        <v>20.309477756286299</v>
      </c>
      <c r="I654" s="71">
        <v>0.27640805937787399</v>
      </c>
      <c r="J654" s="68">
        <v>94.7775628626692</v>
      </c>
      <c r="K654" s="71">
        <v>0.187420304456654</v>
      </c>
      <c r="L654" s="68">
        <v>27.079303675048401</v>
      </c>
    </row>
    <row r="655" spans="1:12" x14ac:dyDescent="0.2">
      <c r="A655" s="72" t="s">
        <v>1646</v>
      </c>
      <c r="B655" s="66" t="s">
        <v>1647</v>
      </c>
      <c r="C655" s="67">
        <v>35</v>
      </c>
      <c r="D655" s="67" t="s">
        <v>346</v>
      </c>
      <c r="E655" s="71">
        <v>0.17115316020915999</v>
      </c>
      <c r="F655" s="68">
        <v>35.976789168278501</v>
      </c>
      <c r="G655" s="71">
        <v>0.26395014701951403</v>
      </c>
      <c r="H655" s="68">
        <v>71.566731141199199</v>
      </c>
      <c r="I655" s="71">
        <v>3.01950694831601E-2</v>
      </c>
      <c r="J655" s="68">
        <v>68.149580915538394</v>
      </c>
      <c r="K655" s="71">
        <v>0.21931426412480501</v>
      </c>
      <c r="L655" s="68">
        <v>36.234687298517102</v>
      </c>
    </row>
    <row r="656" spans="1:12" x14ac:dyDescent="0.2">
      <c r="A656" s="72" t="s">
        <v>1648</v>
      </c>
      <c r="B656" s="66" t="s">
        <v>1649</v>
      </c>
      <c r="C656" s="67">
        <v>35</v>
      </c>
      <c r="D656" s="67" t="s">
        <v>346</v>
      </c>
      <c r="E656" s="71">
        <v>0.15762272958335799</v>
      </c>
      <c r="F656" s="68">
        <v>25.725338491295901</v>
      </c>
      <c r="G656" s="71">
        <v>0.25048449612403101</v>
      </c>
      <c r="H656" s="68">
        <v>54.932301740812399</v>
      </c>
      <c r="I656" s="71">
        <v>2.5155151180008401E-4</v>
      </c>
      <c r="J656" s="68">
        <v>1.9342359767891699</v>
      </c>
      <c r="K656" s="71">
        <v>0.22213214111424201</v>
      </c>
      <c r="L656" s="68">
        <v>37.395228884590601</v>
      </c>
    </row>
    <row r="657" spans="1:12" x14ac:dyDescent="0.2">
      <c r="A657" s="72" t="s">
        <v>1650</v>
      </c>
      <c r="B657" s="66" t="s">
        <v>1651</v>
      </c>
      <c r="C657" s="67">
        <v>35</v>
      </c>
      <c r="D657" s="67" t="s">
        <v>346</v>
      </c>
      <c r="E657" s="71">
        <v>0.236021142467635</v>
      </c>
      <c r="F657" s="68">
        <v>68.729851708575097</v>
      </c>
      <c r="G657" s="71">
        <v>0.24999999999997899</v>
      </c>
      <c r="H657" s="68">
        <v>27.208252740167602</v>
      </c>
      <c r="I657" s="71">
        <v>0.12337363000670901</v>
      </c>
      <c r="J657" s="68">
        <v>89.361702127659598</v>
      </c>
      <c r="K657" s="71">
        <v>0.33468979739621901</v>
      </c>
      <c r="L657" s="68">
        <v>67.053513862024502</v>
      </c>
    </row>
    <row r="658" spans="1:12" x14ac:dyDescent="0.2">
      <c r="A658" s="72" t="s">
        <v>1652</v>
      </c>
      <c r="B658" s="66" t="s">
        <v>1653</v>
      </c>
      <c r="C658" s="67">
        <v>35</v>
      </c>
      <c r="D658" s="67" t="s">
        <v>346</v>
      </c>
      <c r="E658" s="71">
        <v>0.17488560496678501</v>
      </c>
      <c r="F658" s="68">
        <v>39.393939393939398</v>
      </c>
      <c r="G658" s="71">
        <v>0.25</v>
      </c>
      <c r="H658" s="68">
        <v>53.965183752417801</v>
      </c>
      <c r="I658" s="71">
        <v>1.53570337187368E-2</v>
      </c>
      <c r="J658" s="68">
        <v>54.416505480335303</v>
      </c>
      <c r="K658" s="71">
        <v>0.259299781181619</v>
      </c>
      <c r="L658" s="68">
        <v>49.451966473243097</v>
      </c>
    </row>
    <row r="659" spans="1:12" x14ac:dyDescent="0.2">
      <c r="A659" s="72" t="s">
        <v>1654</v>
      </c>
      <c r="B659" s="66" t="s">
        <v>1655</v>
      </c>
      <c r="C659" s="67">
        <v>35</v>
      </c>
      <c r="D659" s="67" t="s">
        <v>346</v>
      </c>
      <c r="E659" s="71">
        <v>0.17113510035972099</v>
      </c>
      <c r="F659" s="68">
        <v>35.9123146357189</v>
      </c>
      <c r="G659" s="71">
        <v>0.25</v>
      </c>
      <c r="H659" s="68">
        <v>53.965183752417801</v>
      </c>
      <c r="I659" s="71">
        <v>1.9173360901045299E-3</v>
      </c>
      <c r="J659" s="68">
        <v>9.9935525467440396</v>
      </c>
      <c r="K659" s="71">
        <v>0.26148796498905902</v>
      </c>
      <c r="L659" s="68">
        <v>50.290135396518401</v>
      </c>
    </row>
    <row r="660" spans="1:12" x14ac:dyDescent="0.2">
      <c r="A660" s="72" t="s">
        <v>1656</v>
      </c>
      <c r="B660" s="66" t="s">
        <v>1657</v>
      </c>
      <c r="C660" s="67">
        <v>35</v>
      </c>
      <c r="D660" s="67" t="s">
        <v>346</v>
      </c>
      <c r="E660" s="71">
        <v>0.16703971455616901</v>
      </c>
      <c r="F660" s="68">
        <v>32.430689877498402</v>
      </c>
      <c r="G660" s="71">
        <v>0.25</v>
      </c>
      <c r="H660" s="68">
        <v>53.965183752417801</v>
      </c>
      <c r="I660" s="71">
        <v>2.7602815240880402E-3</v>
      </c>
      <c r="J660" s="68">
        <v>14.9580915538362</v>
      </c>
      <c r="K660" s="71">
        <v>0.24835886214441999</v>
      </c>
      <c r="L660" s="68">
        <v>45.583494519664697</v>
      </c>
    </row>
    <row r="661" spans="1:12" x14ac:dyDescent="0.2">
      <c r="A661" s="72" t="s">
        <v>1658</v>
      </c>
      <c r="B661" s="66" t="s">
        <v>1659</v>
      </c>
      <c r="C661" s="67">
        <v>35</v>
      </c>
      <c r="D661" s="67" t="s">
        <v>346</v>
      </c>
      <c r="E661" s="71">
        <v>0.1681900328641</v>
      </c>
      <c r="F661" s="68">
        <v>33.3333333333333</v>
      </c>
      <c r="G661" s="71">
        <v>0.25</v>
      </c>
      <c r="H661" s="68">
        <v>53.965183752417801</v>
      </c>
      <c r="I661" s="71">
        <v>1.8348688330007601E-3</v>
      </c>
      <c r="J661" s="68">
        <v>9.6067053513862</v>
      </c>
      <c r="K661" s="71">
        <v>0.25273522975930002</v>
      </c>
      <c r="L661" s="68">
        <v>47.259832366215299</v>
      </c>
    </row>
    <row r="662" spans="1:12" x14ac:dyDescent="0.2">
      <c r="A662" s="72" t="s">
        <v>1660</v>
      </c>
      <c r="B662" s="66" t="s">
        <v>1661</v>
      </c>
      <c r="C662" s="67">
        <v>35</v>
      </c>
      <c r="D662" s="67" t="s">
        <v>346</v>
      </c>
      <c r="E662" s="71">
        <v>0.166680899828588</v>
      </c>
      <c r="F662" s="68">
        <v>32.237266279819501</v>
      </c>
      <c r="G662" s="71">
        <v>0.24999999997375899</v>
      </c>
      <c r="H662" s="68">
        <v>25.209542230818801</v>
      </c>
      <c r="I662" s="71">
        <v>1.6838373675852399E-3</v>
      </c>
      <c r="J662" s="68">
        <v>8.5751128304319799</v>
      </c>
      <c r="K662" s="71">
        <v>0.24835886214441999</v>
      </c>
      <c r="L662" s="68">
        <v>45.583494519664697</v>
      </c>
    </row>
    <row r="663" spans="1:12" x14ac:dyDescent="0.2">
      <c r="A663" s="72" t="s">
        <v>1662</v>
      </c>
      <c r="B663" s="66" t="s">
        <v>1663</v>
      </c>
      <c r="C663" s="67">
        <v>35</v>
      </c>
      <c r="D663" s="67" t="s">
        <v>346</v>
      </c>
      <c r="E663" s="71">
        <v>0.172422824211168</v>
      </c>
      <c r="F663" s="68">
        <v>37.330754352031001</v>
      </c>
      <c r="G663" s="71">
        <v>0.25</v>
      </c>
      <c r="H663" s="68">
        <v>53.965183752417801</v>
      </c>
      <c r="I663" s="71">
        <v>1.40414002956485E-3</v>
      </c>
      <c r="J663" s="68">
        <v>6.8987749838813697</v>
      </c>
      <c r="K663" s="71">
        <v>0.26586433260393899</v>
      </c>
      <c r="L663" s="68">
        <v>52.159896840747898</v>
      </c>
    </row>
    <row r="664" spans="1:12" x14ac:dyDescent="0.2">
      <c r="A664" s="72" t="s">
        <v>1664</v>
      </c>
      <c r="B664" s="66" t="s">
        <v>1665</v>
      </c>
      <c r="C664" s="67">
        <v>35</v>
      </c>
      <c r="D664" s="67" t="s">
        <v>346</v>
      </c>
      <c r="E664" s="71">
        <v>0.15757594514288001</v>
      </c>
      <c r="F664" s="68">
        <v>25.6608639587363</v>
      </c>
      <c r="G664" s="71">
        <v>0.24950234301117599</v>
      </c>
      <c r="H664" s="68">
        <v>18.181818181818201</v>
      </c>
      <c r="I664" s="71">
        <v>5.5012035772004303E-3</v>
      </c>
      <c r="J664" s="68">
        <v>28.755641521598999</v>
      </c>
      <c r="K664" s="71">
        <v>0.21772428884026301</v>
      </c>
      <c r="L664" s="68">
        <v>35.8478401031592</v>
      </c>
    </row>
    <row r="665" spans="1:12" x14ac:dyDescent="0.2">
      <c r="A665" s="72" t="s">
        <v>1666</v>
      </c>
      <c r="B665" s="66" t="s">
        <v>1667</v>
      </c>
      <c r="C665" s="67">
        <v>35</v>
      </c>
      <c r="D665" s="67" t="s">
        <v>346</v>
      </c>
      <c r="E665" s="71">
        <v>0.171736098119567</v>
      </c>
      <c r="F665" s="68">
        <v>36.492585428755604</v>
      </c>
      <c r="G665" s="71">
        <v>0.25</v>
      </c>
      <c r="H665" s="68">
        <v>53.965183752417801</v>
      </c>
      <c r="I665" s="71">
        <v>5.9085131770820597E-3</v>
      </c>
      <c r="J665" s="68">
        <v>30.367504835589902</v>
      </c>
      <c r="K665" s="71">
        <v>0.259299781181619</v>
      </c>
      <c r="L665" s="68">
        <v>49.451966473243097</v>
      </c>
    </row>
    <row r="666" spans="1:12" x14ac:dyDescent="0.2">
      <c r="A666" s="72" t="s">
        <v>1668</v>
      </c>
      <c r="B666" s="66" t="s">
        <v>1669</v>
      </c>
      <c r="C666" s="67">
        <v>35</v>
      </c>
      <c r="D666" s="67" t="s">
        <v>346</v>
      </c>
      <c r="E666" s="71">
        <v>0.167277305267229</v>
      </c>
      <c r="F666" s="68">
        <v>32.753062540296597</v>
      </c>
      <c r="G666" s="71">
        <v>0.249268125886701</v>
      </c>
      <c r="H666" s="68">
        <v>17.408123791102501</v>
      </c>
      <c r="I666" s="71">
        <v>6.3931115780062704E-3</v>
      </c>
      <c r="J666" s="68">
        <v>32.559638942617703</v>
      </c>
      <c r="K666" s="71">
        <v>0.24617067833698</v>
      </c>
      <c r="L666" s="68">
        <v>45.067698259187601</v>
      </c>
    </row>
    <row r="667" spans="1:12" x14ac:dyDescent="0.2">
      <c r="A667" s="72" t="s">
        <v>1670</v>
      </c>
      <c r="B667" s="66" t="s">
        <v>1671</v>
      </c>
      <c r="C667" s="67">
        <v>35</v>
      </c>
      <c r="D667" s="67" t="s">
        <v>346</v>
      </c>
      <c r="E667" s="71">
        <v>0.16158183885900601</v>
      </c>
      <c r="F667" s="68">
        <v>28.368794326241101</v>
      </c>
      <c r="G667" s="71">
        <v>0.25</v>
      </c>
      <c r="H667" s="68">
        <v>53.965183752417801</v>
      </c>
      <c r="I667" s="71">
        <v>1.7039410846757901E-3</v>
      </c>
      <c r="J667" s="68">
        <v>8.7040618955512592</v>
      </c>
      <c r="K667" s="71">
        <v>0.233041575492341</v>
      </c>
      <c r="L667" s="68">
        <v>40.683430045132198</v>
      </c>
    </row>
    <row r="668" spans="1:12" x14ac:dyDescent="0.2">
      <c r="A668" s="72" t="s">
        <v>1672</v>
      </c>
      <c r="B668" s="66" t="s">
        <v>1673</v>
      </c>
      <c r="C668" s="67">
        <v>35</v>
      </c>
      <c r="D668" s="67" t="s">
        <v>346</v>
      </c>
      <c r="E668" s="71">
        <v>0.16600844467454401</v>
      </c>
      <c r="F668" s="68">
        <v>31.592520954223101</v>
      </c>
      <c r="G668" s="71">
        <v>0.24999999999995301</v>
      </c>
      <c r="H668" s="68">
        <v>26.8858800773694</v>
      </c>
      <c r="I668" s="71">
        <v>6.2310233015789402E-3</v>
      </c>
      <c r="J668" s="68">
        <v>31.656995486782701</v>
      </c>
      <c r="K668" s="71">
        <v>0.241794310722101</v>
      </c>
      <c r="L668" s="68">
        <v>43.004513217279197</v>
      </c>
    </row>
    <row r="669" spans="1:12" x14ac:dyDescent="0.2">
      <c r="A669" s="72" t="s">
        <v>1674</v>
      </c>
      <c r="B669" s="66" t="s">
        <v>1675</v>
      </c>
      <c r="C669" s="67">
        <v>35</v>
      </c>
      <c r="D669" s="67" t="s">
        <v>346</v>
      </c>
      <c r="E669" s="71">
        <v>0.17812068471668199</v>
      </c>
      <c r="F669" s="68">
        <v>42.101869761444199</v>
      </c>
      <c r="G669" s="71">
        <v>0.26404951527978499</v>
      </c>
      <c r="H669" s="68">
        <v>71.631205673758899</v>
      </c>
      <c r="I669" s="71">
        <v>5.4776433837439402E-2</v>
      </c>
      <c r="J669" s="68">
        <v>79.174725983236598</v>
      </c>
      <c r="K669" s="71">
        <v>0.215536105032823</v>
      </c>
      <c r="L669" s="68">
        <v>35.332043842682097</v>
      </c>
    </row>
    <row r="670" spans="1:12" x14ac:dyDescent="0.2">
      <c r="A670" s="72" t="s">
        <v>1676</v>
      </c>
      <c r="B670" s="66" t="s">
        <v>1677</v>
      </c>
      <c r="C670" s="67">
        <v>35</v>
      </c>
      <c r="D670" s="67" t="s">
        <v>346</v>
      </c>
      <c r="E670" s="71">
        <v>0.16384207154559399</v>
      </c>
      <c r="F670" s="68">
        <v>29.787234042553202</v>
      </c>
      <c r="G670" s="71">
        <v>0.249999999999617</v>
      </c>
      <c r="H670" s="68">
        <v>26.434558349452001</v>
      </c>
      <c r="I670" s="71">
        <v>1.0672822952264001E-2</v>
      </c>
      <c r="J670" s="68">
        <v>45.712443584783998</v>
      </c>
      <c r="K670" s="71">
        <v>0.23085339168490199</v>
      </c>
      <c r="L670" s="68">
        <v>39.7807865892972</v>
      </c>
    </row>
    <row r="671" spans="1:12" x14ac:dyDescent="0.2">
      <c r="A671" s="72" t="s">
        <v>1678</v>
      </c>
      <c r="B671" s="66" t="s">
        <v>1679</v>
      </c>
      <c r="C671" s="67">
        <v>73</v>
      </c>
      <c r="D671" s="67" t="s">
        <v>346</v>
      </c>
      <c r="E671" s="71">
        <v>0.12963596200840199</v>
      </c>
      <c r="F671" s="68">
        <v>59.2337917485265</v>
      </c>
      <c r="G671" s="71">
        <v>0.25</v>
      </c>
      <c r="H671" s="68">
        <v>67.092337917485295</v>
      </c>
      <c r="I671" s="71">
        <v>0.13890788602520601</v>
      </c>
      <c r="J671" s="68">
        <v>76.031434184675803</v>
      </c>
      <c r="K671" s="71">
        <v>0</v>
      </c>
      <c r="L671" s="68">
        <v>58.742632612966602</v>
      </c>
    </row>
    <row r="672" spans="1:12" x14ac:dyDescent="0.2">
      <c r="A672" s="72" t="s">
        <v>1680</v>
      </c>
      <c r="B672" s="66" t="s">
        <v>1681</v>
      </c>
      <c r="C672" s="67">
        <v>73</v>
      </c>
      <c r="D672" s="67" t="s">
        <v>346</v>
      </c>
      <c r="E672" s="71">
        <v>0.12503362647643201</v>
      </c>
      <c r="F672" s="68">
        <v>55.009823182711202</v>
      </c>
      <c r="G672" s="71">
        <v>0.25</v>
      </c>
      <c r="H672" s="68">
        <v>67.092337917485295</v>
      </c>
      <c r="I672" s="71">
        <v>0.12510087942929601</v>
      </c>
      <c r="J672" s="68">
        <v>72.593320235756394</v>
      </c>
      <c r="K672" s="71">
        <v>0</v>
      </c>
      <c r="L672" s="68">
        <v>58.742632612966602</v>
      </c>
    </row>
    <row r="673" spans="1:12" x14ac:dyDescent="0.2">
      <c r="A673" s="72" t="s">
        <v>1682</v>
      </c>
      <c r="B673" s="66" t="s">
        <v>1683</v>
      </c>
      <c r="C673" s="67">
        <v>73</v>
      </c>
      <c r="D673" s="67" t="s">
        <v>346</v>
      </c>
      <c r="E673" s="71">
        <v>0.15489527716748</v>
      </c>
      <c r="F673" s="68">
        <v>76.915520628683694</v>
      </c>
      <c r="G673" s="71">
        <v>0.25</v>
      </c>
      <c r="H673" s="68">
        <v>67.092337917485295</v>
      </c>
      <c r="I673" s="71">
        <v>0.214685831502441</v>
      </c>
      <c r="J673" s="68">
        <v>89.4891944990177</v>
      </c>
      <c r="K673" s="71">
        <v>0</v>
      </c>
      <c r="L673" s="68">
        <v>58.742632612966602</v>
      </c>
    </row>
    <row r="674" spans="1:12" x14ac:dyDescent="0.2">
      <c r="A674" s="72" t="s">
        <v>1684</v>
      </c>
      <c r="B674" s="66" t="s">
        <v>1685</v>
      </c>
      <c r="C674" s="67">
        <v>73</v>
      </c>
      <c r="D674" s="67" t="s">
        <v>346</v>
      </c>
      <c r="E674" s="71">
        <v>0.17637391477644801</v>
      </c>
      <c r="F674" s="68">
        <v>83.988212180746601</v>
      </c>
      <c r="G674" s="71">
        <v>0.25</v>
      </c>
      <c r="H674" s="68">
        <v>67.092337917485295</v>
      </c>
      <c r="I674" s="71">
        <v>0.279121744329344</v>
      </c>
      <c r="J674" s="68">
        <v>94.302554027504897</v>
      </c>
      <c r="K674" s="71">
        <v>0</v>
      </c>
      <c r="L674" s="68">
        <v>58.742632612966602</v>
      </c>
    </row>
    <row r="675" spans="1:12" x14ac:dyDescent="0.2">
      <c r="A675" s="72" t="s">
        <v>1686</v>
      </c>
      <c r="B675" s="66" t="s">
        <v>1687</v>
      </c>
      <c r="C675" s="67">
        <v>73</v>
      </c>
      <c r="D675" s="67" t="s">
        <v>346</v>
      </c>
      <c r="E675" s="71">
        <v>0.16841887251950999</v>
      </c>
      <c r="F675" s="68">
        <v>82.416502946954793</v>
      </c>
      <c r="G675" s="71">
        <v>0.25</v>
      </c>
      <c r="H675" s="68">
        <v>67.092337917485295</v>
      </c>
      <c r="I675" s="71">
        <v>0.25525661755852902</v>
      </c>
      <c r="J675" s="68">
        <v>93.2220039292731</v>
      </c>
      <c r="K675" s="71">
        <v>0</v>
      </c>
      <c r="L675" s="68">
        <v>58.742632612966602</v>
      </c>
    </row>
    <row r="676" spans="1:12" x14ac:dyDescent="0.2">
      <c r="A676" s="72" t="s">
        <v>1688</v>
      </c>
      <c r="B676" s="66" t="s">
        <v>1689</v>
      </c>
      <c r="C676" s="67">
        <v>73</v>
      </c>
      <c r="D676" s="67" t="s">
        <v>346</v>
      </c>
      <c r="E676" s="71">
        <v>0.17852324303844699</v>
      </c>
      <c r="F676" s="68">
        <v>84.675834970530403</v>
      </c>
      <c r="G676" s="71">
        <v>0.25</v>
      </c>
      <c r="H676" s="68">
        <v>67.092337917485295</v>
      </c>
      <c r="I676" s="71">
        <v>0.28556972911534001</v>
      </c>
      <c r="J676" s="68">
        <v>94.400785854616899</v>
      </c>
      <c r="K676" s="71">
        <v>0</v>
      </c>
      <c r="L676" s="68">
        <v>58.742632612966602</v>
      </c>
    </row>
    <row r="677" spans="1:12" x14ac:dyDescent="0.2">
      <c r="A677" s="72" t="s">
        <v>1690</v>
      </c>
      <c r="B677" s="66" t="s">
        <v>1691</v>
      </c>
      <c r="C677" s="67">
        <v>73</v>
      </c>
      <c r="D677" s="67" t="s">
        <v>346</v>
      </c>
      <c r="E677" s="71">
        <v>0.18713961683542599</v>
      </c>
      <c r="F677" s="68">
        <v>85.952848722986204</v>
      </c>
      <c r="G677" s="71">
        <v>0.24999962570787199</v>
      </c>
      <c r="H677" s="68">
        <v>26.031434184675799</v>
      </c>
      <c r="I677" s="71">
        <v>0.311419224798406</v>
      </c>
      <c r="J677" s="68">
        <v>95.088408644400801</v>
      </c>
      <c r="K677" s="71">
        <v>0</v>
      </c>
      <c r="L677" s="68">
        <v>58.742632612966602</v>
      </c>
    </row>
    <row r="678" spans="1:12" x14ac:dyDescent="0.2">
      <c r="A678" s="72" t="s">
        <v>1692</v>
      </c>
      <c r="B678" s="66" t="s">
        <v>1693</v>
      </c>
      <c r="C678" s="67">
        <v>73</v>
      </c>
      <c r="D678" s="67" t="s">
        <v>346</v>
      </c>
      <c r="E678" s="71">
        <v>0.130378386942792</v>
      </c>
      <c r="F678" s="68">
        <v>60.117878192534398</v>
      </c>
      <c r="G678" s="71">
        <v>0.25</v>
      </c>
      <c r="H678" s="68">
        <v>67.092337917485295</v>
      </c>
      <c r="I678" s="71">
        <v>0.14113516082837499</v>
      </c>
      <c r="J678" s="68">
        <v>77.013752455795697</v>
      </c>
      <c r="K678" s="71">
        <v>0</v>
      </c>
      <c r="L678" s="68">
        <v>58.742632612966602</v>
      </c>
    </row>
    <row r="679" spans="1:12" x14ac:dyDescent="0.2">
      <c r="A679" s="72" t="s">
        <v>1694</v>
      </c>
      <c r="B679" s="66" t="s">
        <v>1695</v>
      </c>
      <c r="C679" s="67">
        <v>73</v>
      </c>
      <c r="D679" s="67" t="s">
        <v>346</v>
      </c>
      <c r="E679" s="71">
        <v>0.14693371015482401</v>
      </c>
      <c r="F679" s="68">
        <v>72.789783889980399</v>
      </c>
      <c r="G679" s="71">
        <v>0.25</v>
      </c>
      <c r="H679" s="68">
        <v>67.092337917485295</v>
      </c>
      <c r="I679" s="71">
        <v>0.190801130464471</v>
      </c>
      <c r="J679" s="68">
        <v>86.836935166994095</v>
      </c>
      <c r="K679" s="71">
        <v>0</v>
      </c>
      <c r="L679" s="68">
        <v>58.742632612966602</v>
      </c>
    </row>
    <row r="680" spans="1:12" x14ac:dyDescent="0.2">
      <c r="A680" s="72" t="s">
        <v>1696</v>
      </c>
      <c r="B680" s="66" t="s">
        <v>1697</v>
      </c>
      <c r="C680" s="67">
        <v>73</v>
      </c>
      <c r="D680" s="67" t="s">
        <v>346</v>
      </c>
      <c r="E680" s="71">
        <v>0.241261560124199</v>
      </c>
      <c r="F680" s="68">
        <v>92.730844793713203</v>
      </c>
      <c r="G680" s="71">
        <v>0.54393200849893697</v>
      </c>
      <c r="H680" s="68">
        <v>97.5442043222004</v>
      </c>
      <c r="I680" s="71">
        <v>0.179852671873659</v>
      </c>
      <c r="J680" s="68">
        <v>85.363457760314304</v>
      </c>
      <c r="K680" s="71">
        <v>0</v>
      </c>
      <c r="L680" s="68">
        <v>58.742632612966602</v>
      </c>
    </row>
    <row r="681" spans="1:12" x14ac:dyDescent="0.2">
      <c r="A681" s="72" t="s">
        <v>1698</v>
      </c>
      <c r="B681" s="66" t="s">
        <v>1699</v>
      </c>
      <c r="C681" s="67">
        <v>73</v>
      </c>
      <c r="D681" s="67" t="s">
        <v>346</v>
      </c>
      <c r="E681" s="71">
        <v>0.120654734026559</v>
      </c>
      <c r="F681" s="68">
        <v>50.884086444007899</v>
      </c>
      <c r="G681" s="71">
        <v>0.25452529640691501</v>
      </c>
      <c r="H681" s="68">
        <v>71.6110019646365</v>
      </c>
      <c r="I681" s="71">
        <v>0.107438905672764</v>
      </c>
      <c r="J681" s="68">
        <v>67.583497053045207</v>
      </c>
      <c r="K681" s="71">
        <v>0</v>
      </c>
      <c r="L681" s="68">
        <v>58.742632612966602</v>
      </c>
    </row>
    <row r="682" spans="1:12" x14ac:dyDescent="0.2">
      <c r="A682" s="72" t="s">
        <v>1700</v>
      </c>
      <c r="B682" s="66" t="s">
        <v>1701</v>
      </c>
      <c r="C682" s="67">
        <v>73</v>
      </c>
      <c r="D682" s="67" t="s">
        <v>346</v>
      </c>
      <c r="E682" s="71">
        <v>0.163503376499085</v>
      </c>
      <c r="F682" s="68">
        <v>80.451866404715105</v>
      </c>
      <c r="G682" s="71">
        <v>0.37569764986273302</v>
      </c>
      <c r="H682" s="68">
        <v>93.123772102161098</v>
      </c>
      <c r="I682" s="71">
        <v>0.114812479634522</v>
      </c>
      <c r="J682" s="68">
        <v>69.7445972495088</v>
      </c>
      <c r="K682" s="71">
        <v>0</v>
      </c>
      <c r="L682" s="68">
        <v>58.742632612966602</v>
      </c>
    </row>
    <row r="683" spans="1:12" x14ac:dyDescent="0.2">
      <c r="A683" s="72" t="s">
        <v>1383</v>
      </c>
      <c r="B683" s="66" t="s">
        <v>1702</v>
      </c>
      <c r="C683" s="67">
        <v>73</v>
      </c>
      <c r="D683" s="67" t="s">
        <v>346</v>
      </c>
      <c r="E683" s="71">
        <v>0.115727221620909</v>
      </c>
      <c r="F683" s="68">
        <v>45.579567779960698</v>
      </c>
      <c r="G683" s="71">
        <v>0.25</v>
      </c>
      <c r="H683" s="68">
        <v>67.092337917485295</v>
      </c>
      <c r="I683" s="71">
        <v>9.1915042084582496E-2</v>
      </c>
      <c r="J683" s="68">
        <v>60.5108055009823</v>
      </c>
      <c r="K683" s="71">
        <v>5.2666227781435204E-3</v>
      </c>
      <c r="L683" s="68">
        <v>71.316306483300593</v>
      </c>
    </row>
    <row r="684" spans="1:12" x14ac:dyDescent="0.2">
      <c r="A684" s="72" t="s">
        <v>1703</v>
      </c>
      <c r="B684" s="66" t="s">
        <v>1704</v>
      </c>
      <c r="C684" s="67">
        <v>73</v>
      </c>
      <c r="D684" s="67" t="s">
        <v>346</v>
      </c>
      <c r="E684" s="71">
        <v>0.14115653618485299</v>
      </c>
      <c r="F684" s="68">
        <v>69.351669941060905</v>
      </c>
      <c r="G684" s="71">
        <v>0.25</v>
      </c>
      <c r="H684" s="68">
        <v>67.092337917485295</v>
      </c>
      <c r="I684" s="71">
        <v>0.172152952860022</v>
      </c>
      <c r="J684" s="68">
        <v>83.889980353634598</v>
      </c>
      <c r="K684" s="71">
        <v>1.3166556945358801E-3</v>
      </c>
      <c r="L684" s="68">
        <v>65.520628683693502</v>
      </c>
    </row>
    <row r="685" spans="1:12" x14ac:dyDescent="0.2">
      <c r="A685" s="72" t="s">
        <v>1705</v>
      </c>
      <c r="B685" s="66" t="s">
        <v>1706</v>
      </c>
      <c r="C685" s="67">
        <v>73</v>
      </c>
      <c r="D685" s="67" t="s">
        <v>346</v>
      </c>
      <c r="E685" s="71">
        <v>0.22463366679361399</v>
      </c>
      <c r="F685" s="68">
        <v>90.864440078585503</v>
      </c>
      <c r="G685" s="71">
        <v>0.50546698904016296</v>
      </c>
      <c r="H685" s="68">
        <v>96.954813359528501</v>
      </c>
      <c r="I685" s="71">
        <v>0.164484044257071</v>
      </c>
      <c r="J685" s="68">
        <v>82.809430255402702</v>
      </c>
      <c r="K685" s="71">
        <v>3.9499670836076403E-3</v>
      </c>
      <c r="L685" s="68">
        <v>69.7445972495088</v>
      </c>
    </row>
    <row r="686" spans="1:12" x14ac:dyDescent="0.2">
      <c r="A686" s="72" t="s">
        <v>1707</v>
      </c>
      <c r="B686" s="66" t="s">
        <v>1708</v>
      </c>
      <c r="C686" s="67">
        <v>73</v>
      </c>
      <c r="D686" s="67" t="s">
        <v>346</v>
      </c>
      <c r="E686" s="71">
        <v>0.148668909140768</v>
      </c>
      <c r="F686" s="68">
        <v>73.772102161100193</v>
      </c>
      <c r="G686" s="71">
        <v>0.25</v>
      </c>
      <c r="H686" s="68">
        <v>67.092337917485295</v>
      </c>
      <c r="I686" s="71">
        <v>0.19600672742230399</v>
      </c>
      <c r="J686" s="68">
        <v>87.328094302554007</v>
      </c>
      <c r="K686" s="71">
        <v>0</v>
      </c>
      <c r="L686" s="68">
        <v>58.742632612966602</v>
      </c>
    </row>
    <row r="687" spans="1:12" x14ac:dyDescent="0.2">
      <c r="A687" s="72" t="s">
        <v>1709</v>
      </c>
      <c r="B687" s="66" t="s">
        <v>1710</v>
      </c>
      <c r="C687" s="67">
        <v>73</v>
      </c>
      <c r="D687" s="67" t="s">
        <v>346</v>
      </c>
      <c r="E687" s="71">
        <v>0.15092363425355501</v>
      </c>
      <c r="F687" s="68">
        <v>74.950884086444006</v>
      </c>
      <c r="G687" s="71">
        <v>0.25</v>
      </c>
      <c r="H687" s="68">
        <v>67.092337917485295</v>
      </c>
      <c r="I687" s="71">
        <v>0.20277090276066501</v>
      </c>
      <c r="J687" s="68">
        <v>88.212180746561899</v>
      </c>
      <c r="K687" s="71">
        <v>0</v>
      </c>
      <c r="L687" s="68">
        <v>58.742632612966602</v>
      </c>
    </row>
    <row r="688" spans="1:12" x14ac:dyDescent="0.2">
      <c r="A688" s="72" t="s">
        <v>1711</v>
      </c>
      <c r="B688" s="66" t="s">
        <v>1712</v>
      </c>
      <c r="C688" s="67">
        <v>73</v>
      </c>
      <c r="D688" s="67" t="s">
        <v>346</v>
      </c>
      <c r="E688" s="71">
        <v>0.13163401414686501</v>
      </c>
      <c r="F688" s="68">
        <v>61.394891944990199</v>
      </c>
      <c r="G688" s="71">
        <v>0.25</v>
      </c>
      <c r="H688" s="68">
        <v>67.092337917485295</v>
      </c>
      <c r="I688" s="71">
        <v>0.14490204244059501</v>
      </c>
      <c r="J688" s="68">
        <v>78.192534381139495</v>
      </c>
      <c r="K688" s="71">
        <v>0</v>
      </c>
      <c r="L688" s="68">
        <v>58.742632612966602</v>
      </c>
    </row>
    <row r="689" spans="1:12" x14ac:dyDescent="0.2">
      <c r="A689" s="72" t="s">
        <v>1713</v>
      </c>
      <c r="B689" s="66" t="s">
        <v>1714</v>
      </c>
      <c r="C689" s="67">
        <v>73</v>
      </c>
      <c r="D689" s="67" t="s">
        <v>346</v>
      </c>
      <c r="E689" s="71">
        <v>0.13239759822821401</v>
      </c>
      <c r="F689" s="68">
        <v>62.180746561885996</v>
      </c>
      <c r="G689" s="71">
        <v>0.25</v>
      </c>
      <c r="H689" s="68">
        <v>67.092337917485295</v>
      </c>
      <c r="I689" s="71">
        <v>0.147192794684641</v>
      </c>
      <c r="J689" s="68">
        <v>79.371316306483294</v>
      </c>
      <c r="K689" s="71">
        <v>0</v>
      </c>
      <c r="L689" s="68">
        <v>58.742632612966602</v>
      </c>
    </row>
    <row r="690" spans="1:12" x14ac:dyDescent="0.2">
      <c r="A690" s="72" t="s">
        <v>1715</v>
      </c>
      <c r="B690" s="66" t="s">
        <v>1716</v>
      </c>
      <c r="C690" s="67">
        <v>73</v>
      </c>
      <c r="D690" s="67" t="s">
        <v>346</v>
      </c>
      <c r="E690" s="71">
        <v>0.173704002656313</v>
      </c>
      <c r="F690" s="68">
        <v>83.497053045186604</v>
      </c>
      <c r="G690" s="71">
        <v>0.25</v>
      </c>
      <c r="H690" s="68">
        <v>67.092337917485295</v>
      </c>
      <c r="I690" s="71">
        <v>0.27111200796893897</v>
      </c>
      <c r="J690" s="68">
        <v>94.007858546169004</v>
      </c>
      <c r="K690" s="71">
        <v>0</v>
      </c>
      <c r="L690" s="68">
        <v>58.742632612966602</v>
      </c>
    </row>
    <row r="691" spans="1:12" x14ac:dyDescent="0.2">
      <c r="A691" s="72" t="s">
        <v>1717</v>
      </c>
      <c r="B691" s="66" t="s">
        <v>1718</v>
      </c>
      <c r="C691" s="67">
        <v>73</v>
      </c>
      <c r="D691" s="67" t="s">
        <v>346</v>
      </c>
      <c r="E691" s="71">
        <v>0.12597893377529601</v>
      </c>
      <c r="F691" s="68">
        <v>56.090373280942998</v>
      </c>
      <c r="G691" s="71">
        <v>0.25</v>
      </c>
      <c r="H691" s="68">
        <v>67.092337917485295</v>
      </c>
      <c r="I691" s="71">
        <v>0.127936801325887</v>
      </c>
      <c r="J691" s="68">
        <v>72.986247544204303</v>
      </c>
      <c r="K691" s="71">
        <v>0</v>
      </c>
      <c r="L691" s="68">
        <v>58.742632612966602</v>
      </c>
    </row>
    <row r="692" spans="1:12" x14ac:dyDescent="0.2">
      <c r="A692" s="72" t="s">
        <v>1719</v>
      </c>
      <c r="B692" s="66" t="s">
        <v>1720</v>
      </c>
      <c r="C692" s="67">
        <v>73</v>
      </c>
      <c r="D692" s="67" t="s">
        <v>346</v>
      </c>
      <c r="E692" s="71">
        <v>0.13912624956417999</v>
      </c>
      <c r="F692" s="68">
        <v>67.681728880157195</v>
      </c>
      <c r="G692" s="71">
        <v>0.249999999999996</v>
      </c>
      <c r="H692" s="68">
        <v>33.595284872298599</v>
      </c>
      <c r="I692" s="71">
        <v>0.16737874869254599</v>
      </c>
      <c r="J692" s="68">
        <v>83.300589390962699</v>
      </c>
      <c r="K692" s="71">
        <v>0</v>
      </c>
      <c r="L692" s="68">
        <v>58.742632612966602</v>
      </c>
    </row>
    <row r="693" spans="1:12" x14ac:dyDescent="0.2">
      <c r="A693" s="72" t="s">
        <v>1721</v>
      </c>
      <c r="B693" s="66" t="s">
        <v>1722</v>
      </c>
      <c r="C693" s="67">
        <v>73</v>
      </c>
      <c r="D693" s="67" t="s">
        <v>346</v>
      </c>
      <c r="E693" s="71">
        <v>0.14828355495541601</v>
      </c>
      <c r="F693" s="68">
        <v>73.379174852652298</v>
      </c>
      <c r="G693" s="71">
        <v>0.27759962442537001</v>
      </c>
      <c r="H693" s="68">
        <v>80.648330058939095</v>
      </c>
      <c r="I693" s="71">
        <v>0.16725104044087899</v>
      </c>
      <c r="J693" s="68">
        <v>83.202357563850697</v>
      </c>
      <c r="K693" s="71">
        <v>0</v>
      </c>
      <c r="L693" s="68">
        <v>58.742632612966602</v>
      </c>
    </row>
    <row r="694" spans="1:12" x14ac:dyDescent="0.2">
      <c r="A694" s="72" t="s">
        <v>1723</v>
      </c>
      <c r="B694" s="66" t="s">
        <v>1724</v>
      </c>
      <c r="C694" s="67">
        <v>73</v>
      </c>
      <c r="D694" s="67" t="s">
        <v>346</v>
      </c>
      <c r="E694" s="71">
        <v>0.12542356739624799</v>
      </c>
      <c r="F694" s="68">
        <v>55.402750491159097</v>
      </c>
      <c r="G694" s="71">
        <v>0.247511706347806</v>
      </c>
      <c r="H694" s="68">
        <v>17.190569744597301</v>
      </c>
      <c r="I694" s="71">
        <v>0.128758995840938</v>
      </c>
      <c r="J694" s="68">
        <v>73.084479371316306</v>
      </c>
      <c r="K694" s="71">
        <v>0</v>
      </c>
      <c r="L694" s="68">
        <v>58.742632612966602</v>
      </c>
    </row>
    <row r="695" spans="1:12" x14ac:dyDescent="0.2">
      <c r="A695" s="72" t="s">
        <v>1725</v>
      </c>
      <c r="B695" s="66" t="s">
        <v>1726</v>
      </c>
      <c r="C695" s="67">
        <v>73</v>
      </c>
      <c r="D695" s="67" t="s">
        <v>346</v>
      </c>
      <c r="E695" s="71">
        <v>0.16356520386251799</v>
      </c>
      <c r="F695" s="68">
        <v>80.648330058939095</v>
      </c>
      <c r="G695" s="71">
        <v>0.30830628929294002</v>
      </c>
      <c r="H695" s="68">
        <v>87.0333988212181</v>
      </c>
      <c r="I695" s="71">
        <v>0.18238932229461499</v>
      </c>
      <c r="J695" s="68">
        <v>85.559921414538294</v>
      </c>
      <c r="K695" s="71">
        <v>0</v>
      </c>
      <c r="L695" s="68">
        <v>58.742632612966602</v>
      </c>
    </row>
    <row r="696" spans="1:12" x14ac:dyDescent="0.2">
      <c r="A696" s="72" t="s">
        <v>1727</v>
      </c>
      <c r="B696" s="66" t="s">
        <v>1728</v>
      </c>
      <c r="C696" s="67">
        <v>73</v>
      </c>
      <c r="D696" s="67" t="s">
        <v>346</v>
      </c>
      <c r="E696" s="71">
        <v>0.16407411095261601</v>
      </c>
      <c r="F696" s="68">
        <v>80.844793713163099</v>
      </c>
      <c r="G696" s="71">
        <v>0.36668153549768201</v>
      </c>
      <c r="H696" s="68">
        <v>92.239685658153206</v>
      </c>
      <c r="I696" s="71">
        <v>0.12554079736016499</v>
      </c>
      <c r="J696" s="68">
        <v>72.691552062868396</v>
      </c>
      <c r="K696" s="71">
        <v>0</v>
      </c>
      <c r="L696" s="68">
        <v>58.742632612966602</v>
      </c>
    </row>
    <row r="697" spans="1:12" x14ac:dyDescent="0.2">
      <c r="A697" s="72" t="s">
        <v>1729</v>
      </c>
      <c r="B697" s="66" t="s">
        <v>1730</v>
      </c>
      <c r="C697" s="67">
        <v>73</v>
      </c>
      <c r="D697" s="67" t="s">
        <v>346</v>
      </c>
      <c r="E697" s="71">
        <v>0.12214088194209501</v>
      </c>
      <c r="F697" s="68">
        <v>52.357563850687598</v>
      </c>
      <c r="G697" s="71">
        <v>0.25211972189206799</v>
      </c>
      <c r="H697" s="68">
        <v>68.467583497052999</v>
      </c>
      <c r="I697" s="71">
        <v>0.114302923934217</v>
      </c>
      <c r="J697" s="68">
        <v>69.351669941060905</v>
      </c>
      <c r="K697" s="71">
        <v>0</v>
      </c>
      <c r="L697" s="68">
        <v>58.742632612966602</v>
      </c>
    </row>
    <row r="698" spans="1:12" x14ac:dyDescent="0.2">
      <c r="A698" s="72" t="s">
        <v>1731</v>
      </c>
      <c r="B698" s="66" t="s">
        <v>1732</v>
      </c>
      <c r="C698" s="67">
        <v>38</v>
      </c>
      <c r="D698" s="67" t="s">
        <v>346</v>
      </c>
      <c r="E698" s="71">
        <v>9.6338479991861597E-2</v>
      </c>
      <c r="F698" s="68">
        <v>29.605263157894701</v>
      </c>
      <c r="G698" s="71">
        <v>0.25</v>
      </c>
      <c r="H698" s="68">
        <v>40.131578947368403</v>
      </c>
      <c r="I698" s="71">
        <v>3.9015439975584702E-2</v>
      </c>
      <c r="J698" s="68">
        <v>70.394736842105303</v>
      </c>
      <c r="K698" s="71">
        <v>0</v>
      </c>
      <c r="L698" s="68">
        <v>9.2105263157894708</v>
      </c>
    </row>
    <row r="699" spans="1:12" x14ac:dyDescent="0.2">
      <c r="A699" s="72" t="s">
        <v>1733</v>
      </c>
      <c r="B699" s="66" t="s">
        <v>1734</v>
      </c>
      <c r="C699" s="67">
        <v>38</v>
      </c>
      <c r="D699" s="67" t="s">
        <v>346</v>
      </c>
      <c r="E699" s="71">
        <v>8.6894050644929999E-2</v>
      </c>
      <c r="F699" s="68">
        <v>17.105263157894701</v>
      </c>
      <c r="G699" s="71">
        <v>0.25</v>
      </c>
      <c r="H699" s="68">
        <v>40.131578947368403</v>
      </c>
      <c r="I699" s="71">
        <v>7.7964821708378703E-3</v>
      </c>
      <c r="J699" s="68">
        <v>23.684210526315798</v>
      </c>
      <c r="K699" s="71">
        <v>2.8856697639522101E-3</v>
      </c>
      <c r="L699" s="68">
        <v>21.052631578947398</v>
      </c>
    </row>
    <row r="700" spans="1:12" x14ac:dyDescent="0.2">
      <c r="A700" s="72" t="s">
        <v>1735</v>
      </c>
      <c r="B700" s="66" t="s">
        <v>1736</v>
      </c>
      <c r="C700" s="67">
        <v>38</v>
      </c>
      <c r="D700" s="67" t="s">
        <v>346</v>
      </c>
      <c r="E700" s="71">
        <v>0.10020711121256599</v>
      </c>
      <c r="F700" s="68">
        <v>33.552631578947398</v>
      </c>
      <c r="G700" s="71">
        <v>0.284169737222154</v>
      </c>
      <c r="H700" s="68">
        <v>69.736842105263193</v>
      </c>
      <c r="I700" s="71">
        <v>1.06802568876382E-2</v>
      </c>
      <c r="J700" s="68">
        <v>30.2631578947368</v>
      </c>
      <c r="K700" s="71">
        <v>5.7713395279044202E-3</v>
      </c>
      <c r="L700" s="68">
        <v>26.973684210526301</v>
      </c>
    </row>
    <row r="701" spans="1:12" x14ac:dyDescent="0.2">
      <c r="A701" s="72" t="s">
        <v>1737</v>
      </c>
      <c r="B701" s="66" t="s">
        <v>1738</v>
      </c>
      <c r="C701" s="67">
        <v>38</v>
      </c>
      <c r="D701" s="67" t="s">
        <v>346</v>
      </c>
      <c r="E701" s="71">
        <v>9.8569223650676996E-2</v>
      </c>
      <c r="F701" s="68">
        <v>31.578947368421101</v>
      </c>
      <c r="G701" s="71">
        <v>0.251812382195157</v>
      </c>
      <c r="H701" s="68">
        <v>44.7368421052632</v>
      </c>
      <c r="I701" s="71">
        <v>9.2672515894471497E-3</v>
      </c>
      <c r="J701" s="68">
        <v>25.657894736842099</v>
      </c>
      <c r="K701" s="71">
        <v>3.4628037167426497E-2</v>
      </c>
      <c r="L701" s="68">
        <v>45.394736842105303</v>
      </c>
    </row>
    <row r="702" spans="1:12" x14ac:dyDescent="0.2">
      <c r="A702" s="72" t="s">
        <v>1739</v>
      </c>
      <c r="B702" s="66" t="s">
        <v>1740</v>
      </c>
      <c r="C702" s="67">
        <v>38</v>
      </c>
      <c r="D702" s="67" t="s">
        <v>346</v>
      </c>
      <c r="E702" s="71">
        <v>0.111272645514364</v>
      </c>
      <c r="F702" s="68">
        <v>42.7631578947368</v>
      </c>
      <c r="G702" s="71">
        <v>0.26337617484841302</v>
      </c>
      <c r="H702" s="68">
        <v>57.894736842105303</v>
      </c>
      <c r="I702" s="71">
        <v>1.84997059435404E-2</v>
      </c>
      <c r="J702" s="68">
        <v>46.710526315789501</v>
      </c>
      <c r="K702" s="71">
        <v>5.1942055751139797E-2</v>
      </c>
      <c r="L702" s="68">
        <v>53.289473684210499</v>
      </c>
    </row>
    <row r="703" spans="1:12" x14ac:dyDescent="0.2">
      <c r="A703" s="72" t="s">
        <v>1741</v>
      </c>
      <c r="B703" s="66" t="s">
        <v>1742</v>
      </c>
      <c r="C703" s="67">
        <v>38</v>
      </c>
      <c r="D703" s="67" t="s">
        <v>346</v>
      </c>
      <c r="E703" s="71">
        <v>0.166861473942232</v>
      </c>
      <c r="F703" s="68">
        <v>67.105263157894697</v>
      </c>
      <c r="G703" s="71">
        <v>0.34914064547278501</v>
      </c>
      <c r="H703" s="68">
        <v>84.210526315789494</v>
      </c>
      <c r="I703" s="71">
        <v>6.1988013671394199E-2</v>
      </c>
      <c r="J703" s="68">
        <v>79.605263157894697</v>
      </c>
      <c r="K703" s="71">
        <v>8.9455762682518494E-2</v>
      </c>
      <c r="L703" s="68">
        <v>71.710526315789494</v>
      </c>
    </row>
    <row r="704" spans="1:12" x14ac:dyDescent="0.2">
      <c r="A704" s="72" t="s">
        <v>1743</v>
      </c>
      <c r="B704" s="66" t="s">
        <v>1744</v>
      </c>
      <c r="C704" s="67">
        <v>38</v>
      </c>
      <c r="D704" s="67" t="s">
        <v>346</v>
      </c>
      <c r="E704" s="71">
        <v>9.0626670211084503E-2</v>
      </c>
      <c r="F704" s="68">
        <v>24.342105263157901</v>
      </c>
      <c r="G704" s="71">
        <v>0.25</v>
      </c>
      <c r="H704" s="68">
        <v>40.131578947368403</v>
      </c>
      <c r="I704" s="71">
        <v>2.1880010633253399E-2</v>
      </c>
      <c r="J704" s="68">
        <v>51.315789473684198</v>
      </c>
      <c r="K704" s="71">
        <v>0</v>
      </c>
      <c r="L704" s="68">
        <v>9.2105263157894708</v>
      </c>
    </row>
    <row r="705" spans="1:12" x14ac:dyDescent="0.2">
      <c r="A705" s="72" t="s">
        <v>1745</v>
      </c>
      <c r="B705" s="66" t="s">
        <v>1746</v>
      </c>
      <c r="C705" s="67">
        <v>38</v>
      </c>
      <c r="D705" s="67" t="s">
        <v>346</v>
      </c>
      <c r="E705" s="71">
        <v>0.111205745320368</v>
      </c>
      <c r="F705" s="68">
        <v>42.105263157894697</v>
      </c>
      <c r="G705" s="71">
        <v>0.28170261703659599</v>
      </c>
      <c r="H705" s="68">
        <v>68.421052631578902</v>
      </c>
      <c r="I705" s="71">
        <v>3.1714930576843797E-2</v>
      </c>
      <c r="J705" s="68">
        <v>62.5</v>
      </c>
      <c r="K705" s="71">
        <v>2.0199688347665501E-2</v>
      </c>
      <c r="L705" s="68">
        <v>36.842105263157897</v>
      </c>
    </row>
    <row r="706" spans="1:12" x14ac:dyDescent="0.2">
      <c r="A706" s="72" t="s">
        <v>1747</v>
      </c>
      <c r="B706" s="66" t="s">
        <v>1748</v>
      </c>
      <c r="C706" s="67">
        <v>38</v>
      </c>
      <c r="D706" s="67" t="s">
        <v>346</v>
      </c>
      <c r="E706" s="71">
        <v>0.256857183786462</v>
      </c>
      <c r="F706" s="68">
        <v>82.894736842105303</v>
      </c>
      <c r="G706" s="71">
        <v>0.40500742861165701</v>
      </c>
      <c r="H706" s="68">
        <v>90.131578947368396</v>
      </c>
      <c r="I706" s="71">
        <v>0.224166304314069</v>
      </c>
      <c r="J706" s="68">
        <v>92.763157894736807</v>
      </c>
      <c r="K706" s="71">
        <v>0.14139781843365801</v>
      </c>
      <c r="L706" s="68">
        <v>76.315789473684205</v>
      </c>
    </row>
    <row r="707" spans="1:12" x14ac:dyDescent="0.2">
      <c r="A707" s="72" t="s">
        <v>1749</v>
      </c>
      <c r="B707" s="66" t="s">
        <v>1750</v>
      </c>
      <c r="C707" s="67">
        <v>38</v>
      </c>
      <c r="D707" s="67" t="s">
        <v>346</v>
      </c>
      <c r="E707" s="71">
        <v>0.17397786314862601</v>
      </c>
      <c r="F707" s="68">
        <v>69.078947368421098</v>
      </c>
      <c r="G707" s="71">
        <v>0.37830782117475797</v>
      </c>
      <c r="H707" s="68">
        <v>88.157894736842096</v>
      </c>
      <c r="I707" s="71">
        <v>8.5912372992075006E-2</v>
      </c>
      <c r="J707" s="68">
        <v>82.236842105263193</v>
      </c>
      <c r="K707" s="71">
        <v>5.7713395279044198E-2</v>
      </c>
      <c r="L707" s="68">
        <v>55.921052631579002</v>
      </c>
    </row>
    <row r="708" spans="1:12" x14ac:dyDescent="0.2">
      <c r="A708" s="72" t="s">
        <v>1751</v>
      </c>
      <c r="B708" s="66" t="s">
        <v>1752</v>
      </c>
      <c r="C708" s="67">
        <v>38</v>
      </c>
      <c r="D708" s="67" t="s">
        <v>346</v>
      </c>
      <c r="E708" s="71">
        <v>0.17512645705157601</v>
      </c>
      <c r="F708" s="68">
        <v>69.736842105263193</v>
      </c>
      <c r="G708" s="71">
        <v>0.41990044476694099</v>
      </c>
      <c r="H708" s="68">
        <v>92.105263157894697</v>
      </c>
      <c r="I708" s="71">
        <v>5.3536870636647103E-2</v>
      </c>
      <c r="J708" s="68">
        <v>76.973684210526301</v>
      </c>
      <c r="K708" s="71">
        <v>5.1942055751139797E-2</v>
      </c>
      <c r="L708" s="68">
        <v>53.289473684210499</v>
      </c>
    </row>
    <row r="709" spans="1:12" x14ac:dyDescent="0.2">
      <c r="A709" s="72" t="s">
        <v>1753</v>
      </c>
      <c r="B709" s="66" t="s">
        <v>1754</v>
      </c>
      <c r="C709" s="67">
        <v>38</v>
      </c>
      <c r="D709" s="67" t="s">
        <v>346</v>
      </c>
      <c r="E709" s="71">
        <v>0.31533985505934198</v>
      </c>
      <c r="F709" s="68">
        <v>89.473684210526301</v>
      </c>
      <c r="G709" s="71">
        <v>0.59936861896724702</v>
      </c>
      <c r="H709" s="68">
        <v>96.710526315789494</v>
      </c>
      <c r="I709" s="71">
        <v>0.24565250447245199</v>
      </c>
      <c r="J709" s="68">
        <v>94.078947368421098</v>
      </c>
      <c r="K709" s="71">
        <v>0.10099844173832701</v>
      </c>
      <c r="L709" s="68">
        <v>74.342105263157904</v>
      </c>
    </row>
    <row r="710" spans="1:12" x14ac:dyDescent="0.2">
      <c r="A710" s="72" t="s">
        <v>1755</v>
      </c>
      <c r="B710" s="66" t="s">
        <v>1756</v>
      </c>
      <c r="C710" s="67">
        <v>38</v>
      </c>
      <c r="D710" s="67" t="s">
        <v>346</v>
      </c>
      <c r="E710" s="71">
        <v>0.47058513490871301</v>
      </c>
      <c r="F710" s="68">
        <v>99.342105263157904</v>
      </c>
      <c r="G710" s="71">
        <v>0.77332908500017405</v>
      </c>
      <c r="H710" s="68">
        <v>99.342105263157904</v>
      </c>
      <c r="I710" s="71">
        <v>0.56628457562715995</v>
      </c>
      <c r="J710" s="68">
        <v>98.026315789473699</v>
      </c>
      <c r="K710" s="71">
        <v>7.2141744098805194E-2</v>
      </c>
      <c r="L710" s="68">
        <v>62.5</v>
      </c>
    </row>
    <row r="711" spans="1:12" x14ac:dyDescent="0.2">
      <c r="A711" s="72" t="s">
        <v>1757</v>
      </c>
      <c r="B711" s="66" t="s">
        <v>1758</v>
      </c>
      <c r="C711" s="67">
        <v>38</v>
      </c>
      <c r="D711" s="67" t="s">
        <v>346</v>
      </c>
      <c r="E711" s="71">
        <v>8.7399088719996895E-2</v>
      </c>
      <c r="F711" s="68">
        <v>18.421052631578899</v>
      </c>
      <c r="G711" s="71">
        <v>0.25</v>
      </c>
      <c r="H711" s="68">
        <v>40.131578947368403</v>
      </c>
      <c r="I711" s="71">
        <v>9.3115963960383793E-3</v>
      </c>
      <c r="J711" s="68">
        <v>26.973684210526301</v>
      </c>
      <c r="K711" s="71">
        <v>2.8856697639522101E-3</v>
      </c>
      <c r="L711" s="68">
        <v>21.052631578947398</v>
      </c>
    </row>
    <row r="712" spans="1:12" x14ac:dyDescent="0.2">
      <c r="A712" s="72" t="s">
        <v>1759</v>
      </c>
      <c r="B712" s="66" t="s">
        <v>1760</v>
      </c>
      <c r="C712" s="67">
        <v>38</v>
      </c>
      <c r="D712" s="67" t="s">
        <v>346</v>
      </c>
      <c r="E712" s="71">
        <v>0.132816435176147</v>
      </c>
      <c r="F712" s="68">
        <v>57.2368421052632</v>
      </c>
      <c r="G712" s="71">
        <v>0.32555153417842497</v>
      </c>
      <c r="H712" s="68">
        <v>80.263157894736807</v>
      </c>
      <c r="I712" s="71">
        <v>4.4041073710494198E-2</v>
      </c>
      <c r="J712" s="68">
        <v>73.026315789473699</v>
      </c>
      <c r="K712" s="71">
        <v>2.8856697639522099E-2</v>
      </c>
      <c r="L712" s="68">
        <v>41.447368421052602</v>
      </c>
    </row>
    <row r="713" spans="1:12" x14ac:dyDescent="0.2">
      <c r="A713" s="72" t="s">
        <v>1761</v>
      </c>
      <c r="B713" s="66" t="s">
        <v>1762</v>
      </c>
      <c r="C713" s="67">
        <v>38</v>
      </c>
      <c r="D713" s="67" t="s">
        <v>346</v>
      </c>
      <c r="E713" s="71">
        <v>0.21220343075960699</v>
      </c>
      <c r="F713" s="68">
        <v>76.973684210526301</v>
      </c>
      <c r="G713" s="71">
        <v>0.47810853959292199</v>
      </c>
      <c r="H713" s="68">
        <v>94.078947368421098</v>
      </c>
      <c r="I713" s="71">
        <v>4.8846301655715199E-2</v>
      </c>
      <c r="J713" s="68">
        <v>76.315789473684205</v>
      </c>
      <c r="K713" s="71">
        <v>0.109655451030184</v>
      </c>
      <c r="L713" s="68">
        <v>75</v>
      </c>
    </row>
    <row r="714" spans="1:12" x14ac:dyDescent="0.2">
      <c r="A714" s="72" t="s">
        <v>1763</v>
      </c>
      <c r="B714" s="66" t="s">
        <v>1764</v>
      </c>
      <c r="C714" s="67">
        <v>38</v>
      </c>
      <c r="D714" s="67" t="s">
        <v>346</v>
      </c>
      <c r="E714" s="71">
        <v>0.180659945883196</v>
      </c>
      <c r="F714" s="68">
        <v>71.710526315789494</v>
      </c>
      <c r="G714" s="71">
        <v>0.28164445787683101</v>
      </c>
      <c r="H714" s="68">
        <v>67.763157894736807</v>
      </c>
      <c r="I714" s="71">
        <v>0.107394882283289</v>
      </c>
      <c r="J714" s="68">
        <v>86.842105263157904</v>
      </c>
      <c r="K714" s="71">
        <v>0.152940497489467</v>
      </c>
      <c r="L714" s="68">
        <v>77.631578947368396</v>
      </c>
    </row>
    <row r="715" spans="1:12" x14ac:dyDescent="0.2">
      <c r="A715" s="72" t="s">
        <v>1765</v>
      </c>
      <c r="B715" s="66" t="s">
        <v>1766</v>
      </c>
      <c r="C715" s="67">
        <v>38</v>
      </c>
      <c r="D715" s="67" t="s">
        <v>346</v>
      </c>
      <c r="E715" s="71">
        <v>0.10777378370589299</v>
      </c>
      <c r="F715" s="68">
        <v>38.815789473684198</v>
      </c>
      <c r="G715" s="71">
        <v>0.304380792143917</v>
      </c>
      <c r="H715" s="68">
        <v>76.315789473684205</v>
      </c>
      <c r="I715" s="71">
        <v>1.6054889209808899E-2</v>
      </c>
      <c r="J715" s="68">
        <v>41.447368421052602</v>
      </c>
      <c r="K715" s="71">
        <v>2.8856697639522101E-3</v>
      </c>
      <c r="L715" s="68">
        <v>21.052631578947398</v>
      </c>
    </row>
    <row r="716" spans="1:12" x14ac:dyDescent="0.2">
      <c r="A716" s="72" t="s">
        <v>1767</v>
      </c>
      <c r="B716" s="66" t="s">
        <v>1768</v>
      </c>
      <c r="C716" s="67">
        <v>38</v>
      </c>
      <c r="D716" s="67" t="s">
        <v>346</v>
      </c>
      <c r="E716" s="71">
        <v>0.109173885972566</v>
      </c>
      <c r="F716" s="68">
        <v>40.789473684210499</v>
      </c>
      <c r="G716" s="71">
        <v>0.30629941261416599</v>
      </c>
      <c r="H716" s="68">
        <v>76.973684210526301</v>
      </c>
      <c r="I716" s="71">
        <v>1.8336575539580499E-2</v>
      </c>
      <c r="J716" s="68">
        <v>45.394736842105303</v>
      </c>
      <c r="K716" s="71">
        <v>2.8856697639522101E-3</v>
      </c>
      <c r="L716" s="68">
        <v>21.052631578947398</v>
      </c>
    </row>
    <row r="717" spans="1:12" x14ac:dyDescent="0.2">
      <c r="A717" s="72" t="s">
        <v>1769</v>
      </c>
      <c r="B717" s="66" t="s">
        <v>1770</v>
      </c>
      <c r="C717" s="67">
        <v>38</v>
      </c>
      <c r="D717" s="67" t="s">
        <v>346</v>
      </c>
      <c r="E717" s="71">
        <v>0.14323937373603499</v>
      </c>
      <c r="F717" s="68">
        <v>63.815789473684198</v>
      </c>
      <c r="G717" s="71">
        <v>0.41578871918597798</v>
      </c>
      <c r="H717" s="68">
        <v>90.789473684210506</v>
      </c>
      <c r="I717" s="71">
        <v>1.10437322581757E-2</v>
      </c>
      <c r="J717" s="68">
        <v>30.921052631578899</v>
      </c>
      <c r="K717" s="71">
        <v>2.8856697639522101E-3</v>
      </c>
      <c r="L717" s="68">
        <v>21.052631578947398</v>
      </c>
    </row>
    <row r="718" spans="1:12" x14ac:dyDescent="0.2">
      <c r="A718" s="72" t="s">
        <v>1771</v>
      </c>
      <c r="B718" s="66" t="s">
        <v>1772</v>
      </c>
      <c r="C718" s="67">
        <v>38</v>
      </c>
      <c r="D718" s="67" t="s">
        <v>346</v>
      </c>
      <c r="E718" s="71">
        <v>0.13754685390087501</v>
      </c>
      <c r="F718" s="68">
        <v>60.526315789473699</v>
      </c>
      <c r="G718" s="71">
        <v>0.38929572511063298</v>
      </c>
      <c r="H718" s="68">
        <v>89.473684210526301</v>
      </c>
      <c r="I718" s="71">
        <v>1.1802157536182601E-2</v>
      </c>
      <c r="J718" s="68">
        <v>33.552631578947398</v>
      </c>
      <c r="K718" s="71">
        <v>1.15426790558088E-2</v>
      </c>
      <c r="L718" s="68">
        <v>33.552631578947398</v>
      </c>
    </row>
    <row r="719" spans="1:12" x14ac:dyDescent="0.2">
      <c r="A719" s="72" t="s">
        <v>1773</v>
      </c>
      <c r="B719" s="66" t="s">
        <v>1774</v>
      </c>
      <c r="C719" s="67">
        <v>38</v>
      </c>
      <c r="D719" s="67" t="s">
        <v>346</v>
      </c>
      <c r="E719" s="71">
        <v>0.17387792951957901</v>
      </c>
      <c r="F719" s="68">
        <v>68.421052631578902</v>
      </c>
      <c r="G719" s="71">
        <v>0.41913246393690401</v>
      </c>
      <c r="H719" s="68">
        <v>91.447368421052602</v>
      </c>
      <c r="I719" s="71">
        <v>2.7473910759076299E-2</v>
      </c>
      <c r="J719" s="68">
        <v>57.894736842105303</v>
      </c>
      <c r="K719" s="71">
        <v>7.5027413862757394E-2</v>
      </c>
      <c r="L719" s="68">
        <v>63.157894736842103</v>
      </c>
    </row>
    <row r="720" spans="1:12" x14ac:dyDescent="0.2">
      <c r="A720" s="72" t="s">
        <v>1775</v>
      </c>
      <c r="B720" s="66" t="s">
        <v>1776</v>
      </c>
      <c r="C720" s="67">
        <v>38</v>
      </c>
      <c r="D720" s="67" t="s">
        <v>346</v>
      </c>
      <c r="E720" s="71">
        <v>0.30188342141997199</v>
      </c>
      <c r="F720" s="68">
        <v>88.157894736842096</v>
      </c>
      <c r="G720" s="71">
        <v>0.67059340490599295</v>
      </c>
      <c r="H720" s="68">
        <v>97.368421052631604</v>
      </c>
      <c r="I720" s="71">
        <v>0.14271542690745301</v>
      </c>
      <c r="J720" s="68">
        <v>89.473684210526301</v>
      </c>
      <c r="K720" s="71">
        <v>9.2341432446470695E-2</v>
      </c>
      <c r="L720" s="68">
        <v>72.368421052631604</v>
      </c>
    </row>
    <row r="721" spans="1:12" x14ac:dyDescent="0.2">
      <c r="A721" s="72" t="s">
        <v>1777</v>
      </c>
      <c r="B721" s="66" t="s">
        <v>1778</v>
      </c>
      <c r="C721" s="67">
        <v>39</v>
      </c>
      <c r="D721" s="67" t="s">
        <v>346</v>
      </c>
      <c r="E721" s="71">
        <v>0.13042251403804</v>
      </c>
      <c r="F721" s="68">
        <v>56.590509666080798</v>
      </c>
      <c r="G721" s="71">
        <v>0.27810992816744101</v>
      </c>
      <c r="H721" s="68">
        <v>57.029876977152902</v>
      </c>
      <c r="I721" s="71">
        <v>1.4248031779350899E-2</v>
      </c>
      <c r="J721" s="68">
        <v>51.581722319859402</v>
      </c>
      <c r="K721" s="71">
        <v>9.8909582167326093E-2</v>
      </c>
      <c r="L721" s="68">
        <v>71.792618629174001</v>
      </c>
    </row>
    <row r="722" spans="1:12" x14ac:dyDescent="0.2">
      <c r="A722" s="72" t="s">
        <v>1779</v>
      </c>
      <c r="B722" s="66" t="s">
        <v>1780</v>
      </c>
      <c r="C722" s="67">
        <v>39</v>
      </c>
      <c r="D722" s="67" t="s">
        <v>346</v>
      </c>
      <c r="E722" s="71">
        <v>0.141232699935536</v>
      </c>
      <c r="F722" s="68">
        <v>64.674868189806702</v>
      </c>
      <c r="G722" s="71">
        <v>0.25</v>
      </c>
      <c r="H722" s="68">
        <v>26.977152899824301</v>
      </c>
      <c r="I722" s="71">
        <v>1.93026544722457E-2</v>
      </c>
      <c r="J722" s="68">
        <v>60.1933216168717</v>
      </c>
      <c r="K722" s="71">
        <v>0.154395445334363</v>
      </c>
      <c r="L722" s="68">
        <v>87.258347978910393</v>
      </c>
    </row>
    <row r="723" spans="1:12" x14ac:dyDescent="0.2">
      <c r="A723" s="72" t="s">
        <v>1781</v>
      </c>
      <c r="B723" s="66" t="s">
        <v>1782</v>
      </c>
      <c r="C723" s="67">
        <v>39</v>
      </c>
      <c r="D723" s="67" t="s">
        <v>346</v>
      </c>
      <c r="E723" s="71">
        <v>0.14763053542073801</v>
      </c>
      <c r="F723" s="68">
        <v>68.3655536028119</v>
      </c>
      <c r="G723" s="71">
        <v>0.289066863561802</v>
      </c>
      <c r="H723" s="68">
        <v>64.323374340949002</v>
      </c>
      <c r="I723" s="71">
        <v>9.0790126994476205E-3</v>
      </c>
      <c r="J723" s="68">
        <v>39.367311072056197</v>
      </c>
      <c r="K723" s="71">
        <v>0.14474573000096499</v>
      </c>
      <c r="L723" s="68">
        <v>84.973637961335697</v>
      </c>
    </row>
    <row r="724" spans="1:12" x14ac:dyDescent="0.2">
      <c r="A724" s="72" t="s">
        <v>1783</v>
      </c>
      <c r="B724" s="66" t="s">
        <v>1784</v>
      </c>
      <c r="C724" s="67">
        <v>39</v>
      </c>
      <c r="D724" s="67" t="s">
        <v>346</v>
      </c>
      <c r="E724" s="71">
        <v>0.174548518454087</v>
      </c>
      <c r="F724" s="68">
        <v>79.525483304042197</v>
      </c>
      <c r="G724" s="71">
        <v>0.36111502696724901</v>
      </c>
      <c r="H724" s="68">
        <v>85.852372583479806</v>
      </c>
      <c r="I724" s="71">
        <v>1.2959940727347101E-2</v>
      </c>
      <c r="J724" s="68">
        <v>49.209138840070302</v>
      </c>
      <c r="K724" s="71">
        <v>0.14957058766766401</v>
      </c>
      <c r="L724" s="68">
        <v>85.676625659050998</v>
      </c>
    </row>
    <row r="725" spans="1:12" x14ac:dyDescent="0.2">
      <c r="A725" s="72" t="s">
        <v>1785</v>
      </c>
      <c r="B725" s="66" t="s">
        <v>1786</v>
      </c>
      <c r="C725" s="67">
        <v>39</v>
      </c>
      <c r="D725" s="67" t="s">
        <v>346</v>
      </c>
      <c r="E725" s="71">
        <v>0.14370292112710101</v>
      </c>
      <c r="F725" s="68">
        <v>66.432337434094904</v>
      </c>
      <c r="G725" s="71">
        <v>0.34861678577349697</v>
      </c>
      <c r="H725" s="68">
        <v>83.479789103690706</v>
      </c>
      <c r="I725" s="71">
        <v>2.2181256774071699E-2</v>
      </c>
      <c r="J725" s="68">
        <v>63.0931458699473</v>
      </c>
      <c r="K725" s="71">
        <v>6.0310720833735502E-2</v>
      </c>
      <c r="L725" s="68">
        <v>57.8207381370826</v>
      </c>
    </row>
    <row r="726" spans="1:12" x14ac:dyDescent="0.2">
      <c r="A726" s="72" t="s">
        <v>1787</v>
      </c>
      <c r="B726" s="66" t="s">
        <v>1788</v>
      </c>
      <c r="C726" s="67">
        <v>38</v>
      </c>
      <c r="D726" s="67" t="s">
        <v>346</v>
      </c>
      <c r="E726" s="71">
        <v>0.28314140326075399</v>
      </c>
      <c r="F726" s="68">
        <v>86.184210526315795</v>
      </c>
      <c r="G726" s="71">
        <v>0.50863027864662802</v>
      </c>
      <c r="H726" s="68">
        <v>95.394736842105303</v>
      </c>
      <c r="I726" s="71">
        <v>0.187853433646165</v>
      </c>
      <c r="J726" s="68">
        <v>92.105263157894697</v>
      </c>
      <c r="K726" s="71">
        <v>0.152940497489467</v>
      </c>
      <c r="L726" s="68">
        <v>77.631578947368396</v>
      </c>
    </row>
    <row r="727" spans="1:12" x14ac:dyDescent="0.2">
      <c r="A727" s="72" t="s">
        <v>1789</v>
      </c>
      <c r="B727" s="66" t="s">
        <v>1790</v>
      </c>
      <c r="C727" s="67">
        <v>39</v>
      </c>
      <c r="D727" s="67" t="s">
        <v>346</v>
      </c>
      <c r="E727" s="71">
        <v>0.163943235488169</v>
      </c>
      <c r="F727" s="68">
        <v>76.010544815465707</v>
      </c>
      <c r="G727" s="71">
        <v>0.31001866989631499</v>
      </c>
      <c r="H727" s="68">
        <v>73.8137082601054</v>
      </c>
      <c r="I727" s="71">
        <v>4.1890164233926198E-2</v>
      </c>
      <c r="J727" s="68">
        <v>76.977152899824205</v>
      </c>
      <c r="K727" s="71">
        <v>0.13992087233426601</v>
      </c>
      <c r="L727" s="68">
        <v>83.655536028119499</v>
      </c>
    </row>
    <row r="728" spans="1:12" x14ac:dyDescent="0.2">
      <c r="A728" s="72" t="s">
        <v>1791</v>
      </c>
      <c r="B728" s="66" t="s">
        <v>1792</v>
      </c>
      <c r="C728" s="67">
        <v>39</v>
      </c>
      <c r="D728" s="67" t="s">
        <v>346</v>
      </c>
      <c r="E728" s="71">
        <v>0.239842525921203</v>
      </c>
      <c r="F728" s="68">
        <v>90.070298769771497</v>
      </c>
      <c r="G728" s="71">
        <v>0.53616367409921595</v>
      </c>
      <c r="H728" s="68">
        <v>96.045694200351505</v>
      </c>
      <c r="I728" s="71">
        <v>0.101341323330513</v>
      </c>
      <c r="J728" s="68">
        <v>88.488576449912102</v>
      </c>
      <c r="K728" s="71">
        <v>8.2022580333880296E-2</v>
      </c>
      <c r="L728" s="68">
        <v>65.114235500878706</v>
      </c>
    </row>
    <row r="729" spans="1:12" x14ac:dyDescent="0.2">
      <c r="A729" s="72" t="s">
        <v>1793</v>
      </c>
      <c r="B729" s="66" t="s">
        <v>1794</v>
      </c>
      <c r="C729" s="67">
        <v>39</v>
      </c>
      <c r="D729" s="67" t="s">
        <v>346</v>
      </c>
      <c r="E729" s="71">
        <v>0.197964176185007</v>
      </c>
      <c r="F729" s="68">
        <v>84.885764499121294</v>
      </c>
      <c r="G729" s="71">
        <v>0.456103199978386</v>
      </c>
      <c r="H729" s="68">
        <v>93.673110720562406</v>
      </c>
      <c r="I729" s="71">
        <v>9.1953180742997007E-2</v>
      </c>
      <c r="J729" s="68">
        <v>87.609841827767994</v>
      </c>
      <c r="K729" s="71">
        <v>4.5836147833638902E-2</v>
      </c>
      <c r="L729" s="68">
        <v>50</v>
      </c>
    </row>
    <row r="730" spans="1:12" x14ac:dyDescent="0.2">
      <c r="A730" s="72" t="s">
        <v>1795</v>
      </c>
      <c r="B730" s="66" t="s">
        <v>1796</v>
      </c>
      <c r="C730" s="67">
        <v>39</v>
      </c>
      <c r="D730" s="67" t="s">
        <v>346</v>
      </c>
      <c r="E730" s="71">
        <v>0.223433522297384</v>
      </c>
      <c r="F730" s="68">
        <v>88.312829525483295</v>
      </c>
      <c r="G730" s="71">
        <v>0.54206402792111297</v>
      </c>
      <c r="H730" s="68">
        <v>96.397188049209106</v>
      </c>
      <c r="I730" s="71">
        <v>0.118586823637641</v>
      </c>
      <c r="J730" s="68">
        <v>89.8066783831283</v>
      </c>
      <c r="K730" s="71">
        <v>9.6497153333976807E-3</v>
      </c>
      <c r="L730" s="68">
        <v>25.834797891036899</v>
      </c>
    </row>
    <row r="731" spans="1:12" x14ac:dyDescent="0.2">
      <c r="A731" s="72" t="s">
        <v>1797</v>
      </c>
      <c r="B731" s="66" t="s">
        <v>1798</v>
      </c>
      <c r="C731" s="67">
        <v>39</v>
      </c>
      <c r="D731" s="67" t="s">
        <v>346</v>
      </c>
      <c r="E731" s="71">
        <v>0.11134837817301201</v>
      </c>
      <c r="F731" s="68">
        <v>38.927943760984199</v>
      </c>
      <c r="G731" s="71">
        <v>0.324990990704701</v>
      </c>
      <c r="H731" s="68">
        <v>77.592267135325102</v>
      </c>
      <c r="I731" s="71">
        <v>4.2292861476368199E-3</v>
      </c>
      <c r="J731" s="68">
        <v>19.507908611599301</v>
      </c>
      <c r="K731" s="71">
        <v>4.8248576666988403E-3</v>
      </c>
      <c r="L731" s="68">
        <v>17.223198594024598</v>
      </c>
    </row>
    <row r="732" spans="1:12" x14ac:dyDescent="0.2">
      <c r="A732" s="72" t="s">
        <v>1799</v>
      </c>
      <c r="B732" s="66" t="s">
        <v>1800</v>
      </c>
      <c r="C732" s="67">
        <v>39</v>
      </c>
      <c r="D732" s="67" t="s">
        <v>346</v>
      </c>
      <c r="E732" s="71">
        <v>0.100661418327639</v>
      </c>
      <c r="F732" s="68">
        <v>27.504393673110702</v>
      </c>
      <c r="G732" s="71">
        <v>0.28617756540725903</v>
      </c>
      <c r="H732" s="68">
        <v>63.0931458699473</v>
      </c>
      <c r="I732" s="71">
        <v>3.7445454089095401E-3</v>
      </c>
      <c r="J732" s="68">
        <v>16.520210896309301</v>
      </c>
      <c r="K732" s="71">
        <v>1.2062144166747101E-2</v>
      </c>
      <c r="L732" s="68">
        <v>28.4710017574692</v>
      </c>
    </row>
    <row r="733" spans="1:12" x14ac:dyDescent="0.2">
      <c r="A733" s="72" t="s">
        <v>1801</v>
      </c>
      <c r="B733" s="66" t="s">
        <v>1802</v>
      </c>
      <c r="C733" s="67">
        <v>39</v>
      </c>
      <c r="D733" s="67" t="s">
        <v>346</v>
      </c>
      <c r="E733" s="71">
        <v>8.4447432853217402E-2</v>
      </c>
      <c r="F733" s="68">
        <v>10.3690685413005</v>
      </c>
      <c r="G733" s="71">
        <v>0.236162604125536</v>
      </c>
      <c r="H733" s="68">
        <v>14.323374340949</v>
      </c>
      <c r="I733" s="71">
        <v>1.47672656007667E-2</v>
      </c>
      <c r="J733" s="68">
        <v>52.987697715289997</v>
      </c>
      <c r="K733" s="71">
        <v>2.4124288333494202E-3</v>
      </c>
      <c r="L733" s="68">
        <v>12.2144112478032</v>
      </c>
    </row>
    <row r="734" spans="1:12" x14ac:dyDescent="0.2">
      <c r="A734" s="72" t="s">
        <v>1803</v>
      </c>
      <c r="B734" s="66" t="s">
        <v>1804</v>
      </c>
      <c r="C734" s="67">
        <v>39</v>
      </c>
      <c r="D734" s="67" t="s">
        <v>346</v>
      </c>
      <c r="E734" s="71">
        <v>0.131415066094623</v>
      </c>
      <c r="F734" s="68">
        <v>57.8207381370826</v>
      </c>
      <c r="G734" s="71">
        <v>0.369176012275863</v>
      </c>
      <c r="H734" s="68">
        <v>86.555360281195107</v>
      </c>
      <c r="I734" s="71">
        <v>2.0244328341306399E-2</v>
      </c>
      <c r="J734" s="68">
        <v>60.984182776801397</v>
      </c>
      <c r="K734" s="71">
        <v>4.8248576666988403E-3</v>
      </c>
      <c r="L734" s="68">
        <v>17.223198594024598</v>
      </c>
    </row>
    <row r="735" spans="1:12" x14ac:dyDescent="0.2">
      <c r="A735" s="72" t="s">
        <v>1805</v>
      </c>
      <c r="B735" s="66" t="s">
        <v>1806</v>
      </c>
      <c r="C735" s="67">
        <v>39</v>
      </c>
      <c r="D735" s="67" t="s">
        <v>346</v>
      </c>
      <c r="E735" s="71">
        <v>0.1015655263537</v>
      </c>
      <c r="F735" s="68">
        <v>28.9982425307557</v>
      </c>
      <c r="G735" s="71">
        <v>0.27578221286906501</v>
      </c>
      <c r="H735" s="68">
        <v>55.008787346221403</v>
      </c>
      <c r="I735" s="71">
        <v>2.16770796919875E-2</v>
      </c>
      <c r="J735" s="68">
        <v>62.653778558875203</v>
      </c>
      <c r="K735" s="71">
        <v>7.2372865000482596E-3</v>
      </c>
      <c r="L735" s="68">
        <v>22.056239015817201</v>
      </c>
    </row>
    <row r="736" spans="1:12" x14ac:dyDescent="0.2">
      <c r="A736" s="72" t="s">
        <v>1807</v>
      </c>
      <c r="B736" s="66" t="s">
        <v>1808</v>
      </c>
      <c r="C736" s="67">
        <v>39</v>
      </c>
      <c r="D736" s="67" t="s">
        <v>346</v>
      </c>
      <c r="E736" s="71">
        <v>0.119193229068402</v>
      </c>
      <c r="F736" s="68">
        <v>46.748681898066799</v>
      </c>
      <c r="G736" s="71">
        <v>0.257768418815711</v>
      </c>
      <c r="H736" s="68">
        <v>38.927943760984199</v>
      </c>
      <c r="I736" s="71">
        <v>9.7398839556144395E-2</v>
      </c>
      <c r="J736" s="68">
        <v>87.961335676625694</v>
      </c>
      <c r="K736" s="71">
        <v>2.4124288333494202E-3</v>
      </c>
      <c r="L736" s="68">
        <v>12.2144112478032</v>
      </c>
    </row>
    <row r="737" spans="1:12" x14ac:dyDescent="0.2">
      <c r="A737" s="72" t="s">
        <v>1809</v>
      </c>
      <c r="B737" s="66" t="s">
        <v>1810</v>
      </c>
      <c r="C737" s="67">
        <v>39</v>
      </c>
      <c r="D737" s="67" t="s">
        <v>346</v>
      </c>
      <c r="E737" s="71">
        <v>0.10936026744030899</v>
      </c>
      <c r="F737" s="68">
        <v>37.082601054481501</v>
      </c>
      <c r="G737" s="71">
        <v>0.29806599061120098</v>
      </c>
      <c r="H737" s="68">
        <v>68.892794376098394</v>
      </c>
      <c r="I737" s="71">
        <v>2.2777525209677001E-2</v>
      </c>
      <c r="J737" s="68">
        <v>64.147627416520194</v>
      </c>
      <c r="K737" s="71">
        <v>7.2372865000482596E-3</v>
      </c>
      <c r="L737" s="68">
        <v>22.056239015817201</v>
      </c>
    </row>
    <row r="738" spans="1:12" x14ac:dyDescent="0.2">
      <c r="A738" s="72" t="s">
        <v>1811</v>
      </c>
      <c r="B738" s="66" t="s">
        <v>1812</v>
      </c>
      <c r="C738" s="67">
        <v>38</v>
      </c>
      <c r="D738" s="67" t="s">
        <v>346</v>
      </c>
      <c r="E738" s="71">
        <v>8.9394291053729702E-2</v>
      </c>
      <c r="F738" s="68">
        <v>22.3684210526316</v>
      </c>
      <c r="G738" s="71">
        <v>0.25</v>
      </c>
      <c r="H738" s="68">
        <v>40.131578947368403</v>
      </c>
      <c r="I738" s="71">
        <v>1.52972033972369E-2</v>
      </c>
      <c r="J738" s="68">
        <v>39.473684210526301</v>
      </c>
      <c r="K738" s="71">
        <v>2.8856697639522101E-3</v>
      </c>
      <c r="L738" s="68">
        <v>21.052631578947398</v>
      </c>
    </row>
    <row r="739" spans="1:12" x14ac:dyDescent="0.2">
      <c r="A739" s="72" t="s">
        <v>1813</v>
      </c>
      <c r="B739" s="66" t="s">
        <v>1814</v>
      </c>
      <c r="C739" s="67">
        <v>38</v>
      </c>
      <c r="D739" s="67" t="s">
        <v>346</v>
      </c>
      <c r="E739" s="71">
        <v>8.3601146835725296E-2</v>
      </c>
      <c r="F739" s="68">
        <v>12.5</v>
      </c>
      <c r="G739" s="71">
        <v>0.24999999995757399</v>
      </c>
      <c r="H739" s="68">
        <v>25.657894736842099</v>
      </c>
      <c r="I739" s="71">
        <v>8.0344054960200301E-4</v>
      </c>
      <c r="J739" s="68">
        <v>5.9210526315789496</v>
      </c>
      <c r="K739" s="71">
        <v>0</v>
      </c>
      <c r="L739" s="68">
        <v>9.2105263157894708</v>
      </c>
    </row>
    <row r="740" spans="1:12" x14ac:dyDescent="0.2">
      <c r="A740" s="72" t="s">
        <v>1815</v>
      </c>
      <c r="B740" s="66" t="s">
        <v>1816</v>
      </c>
      <c r="C740" s="67">
        <v>38</v>
      </c>
      <c r="D740" s="67" t="s">
        <v>346</v>
      </c>
      <c r="E740" s="71">
        <v>0.11182355390097599</v>
      </c>
      <c r="F740" s="68">
        <v>44.078947368420998</v>
      </c>
      <c r="G740" s="71">
        <v>0.30292685508627099</v>
      </c>
      <c r="H740" s="68">
        <v>75.657894736842096</v>
      </c>
      <c r="I740" s="71">
        <v>3.2543806616658198E-2</v>
      </c>
      <c r="J740" s="68">
        <v>65.131578947368396</v>
      </c>
      <c r="K740" s="71">
        <v>0</v>
      </c>
      <c r="L740" s="68">
        <v>9.2105263157894708</v>
      </c>
    </row>
    <row r="741" spans="1:12" x14ac:dyDescent="0.2">
      <c r="A741" s="72" t="s">
        <v>1817</v>
      </c>
      <c r="B741" s="66" t="s">
        <v>1818</v>
      </c>
      <c r="C741" s="67">
        <v>38</v>
      </c>
      <c r="D741" s="67" t="s">
        <v>346</v>
      </c>
      <c r="E741" s="71">
        <v>0.11304816544893</v>
      </c>
      <c r="F741" s="68">
        <v>46.052631578947398</v>
      </c>
      <c r="G741" s="71">
        <v>0.24999924624476</v>
      </c>
      <c r="H741" s="68">
        <v>23.684210526315798</v>
      </c>
      <c r="I741" s="71">
        <v>2.2774845531130201E-2</v>
      </c>
      <c r="J741" s="68">
        <v>54.605263157894697</v>
      </c>
      <c r="K741" s="71">
        <v>6.6370404570900807E-2</v>
      </c>
      <c r="L741" s="68">
        <v>59.868421052631597</v>
      </c>
    </row>
    <row r="742" spans="1:12" x14ac:dyDescent="0.2">
      <c r="A742" s="72" t="s">
        <v>1819</v>
      </c>
      <c r="B742" s="66" t="s">
        <v>1820</v>
      </c>
      <c r="C742" s="67">
        <v>39</v>
      </c>
      <c r="D742" s="67" t="s">
        <v>346</v>
      </c>
      <c r="E742" s="71">
        <v>0.12478640963797</v>
      </c>
      <c r="F742" s="68">
        <v>51.845342706502599</v>
      </c>
      <c r="G742" s="71">
        <v>0.25</v>
      </c>
      <c r="H742" s="68">
        <v>26.977152899824301</v>
      </c>
      <c r="I742" s="71">
        <v>1.3387502579836501E-2</v>
      </c>
      <c r="J742" s="68">
        <v>49.912126537785603</v>
      </c>
      <c r="K742" s="71">
        <v>0.110971726334073</v>
      </c>
      <c r="L742" s="68">
        <v>75.219683655536002</v>
      </c>
    </row>
    <row r="743" spans="1:12" x14ac:dyDescent="0.2">
      <c r="A743" s="72" t="s">
        <v>1821</v>
      </c>
      <c r="B743" s="66" t="s">
        <v>1822</v>
      </c>
      <c r="C743" s="67">
        <v>38</v>
      </c>
      <c r="D743" s="67" t="s">
        <v>346</v>
      </c>
      <c r="E743" s="71">
        <v>8.82369027683267E-2</v>
      </c>
      <c r="F743" s="68">
        <v>19.078947368421101</v>
      </c>
      <c r="G743" s="71">
        <v>0.25</v>
      </c>
      <c r="H743" s="68">
        <v>40.131578947368403</v>
      </c>
      <c r="I743" s="71">
        <v>8.9393687770755997E-3</v>
      </c>
      <c r="J743" s="68">
        <v>25</v>
      </c>
      <c r="K743" s="71">
        <v>5.7713395279044202E-3</v>
      </c>
      <c r="L743" s="68">
        <v>26.973684210526301</v>
      </c>
    </row>
    <row r="744" spans="1:12" x14ac:dyDescent="0.2">
      <c r="A744" s="72" t="s">
        <v>1823</v>
      </c>
      <c r="B744" s="66" t="s">
        <v>1824</v>
      </c>
      <c r="C744" s="67">
        <v>39</v>
      </c>
      <c r="D744" s="67" t="s">
        <v>346</v>
      </c>
      <c r="E744" s="71">
        <v>9.4474744943310401E-2</v>
      </c>
      <c r="F744" s="68">
        <v>22.144112478031602</v>
      </c>
      <c r="G744" s="71">
        <v>0.26118704743308102</v>
      </c>
      <c r="H744" s="68">
        <v>43.057996485061501</v>
      </c>
      <c r="I744" s="71">
        <v>5.3501855634040599E-3</v>
      </c>
      <c r="J744" s="68">
        <v>25.219683655535999</v>
      </c>
      <c r="K744" s="71">
        <v>1.6887001833445901E-2</v>
      </c>
      <c r="L744" s="68">
        <v>33.040421792618602</v>
      </c>
    </row>
    <row r="745" spans="1:12" x14ac:dyDescent="0.2">
      <c r="A745" s="72" t="s">
        <v>1825</v>
      </c>
      <c r="B745" s="66" t="s">
        <v>1826</v>
      </c>
      <c r="C745" s="67">
        <v>39</v>
      </c>
      <c r="D745" s="67" t="s">
        <v>346</v>
      </c>
      <c r="E745" s="71">
        <v>9.2573815477227595E-2</v>
      </c>
      <c r="F745" s="68">
        <v>18.980667838312801</v>
      </c>
      <c r="G745" s="71">
        <v>0.21933225735099099</v>
      </c>
      <c r="H745" s="68">
        <v>12.2144112478032</v>
      </c>
      <c r="I745" s="71">
        <v>5.3157547470049698E-3</v>
      </c>
      <c r="J745" s="68">
        <v>24.868189806678402</v>
      </c>
      <c r="K745" s="71">
        <v>5.3073434333687199E-2</v>
      </c>
      <c r="L745" s="68">
        <v>53.954305799648502</v>
      </c>
    </row>
    <row r="746" spans="1:12" x14ac:dyDescent="0.2">
      <c r="A746" s="72" t="s">
        <v>1827</v>
      </c>
      <c r="B746" s="66" t="s">
        <v>1828</v>
      </c>
      <c r="C746" s="67">
        <v>38</v>
      </c>
      <c r="D746" s="67" t="s">
        <v>346</v>
      </c>
      <c r="E746" s="71">
        <v>0.106746688435209</v>
      </c>
      <c r="F746" s="68">
        <v>37.5</v>
      </c>
      <c r="G746" s="71">
        <v>0.29740145099372201</v>
      </c>
      <c r="H746" s="68">
        <v>72.368421052631604</v>
      </c>
      <c r="I746" s="71">
        <v>1.9952944547954599E-2</v>
      </c>
      <c r="J746" s="68">
        <v>49.342105263157897</v>
      </c>
      <c r="K746" s="71">
        <v>2.8856697639522101E-3</v>
      </c>
      <c r="L746" s="68">
        <v>21.052631578947398</v>
      </c>
    </row>
    <row r="747" spans="1:12" x14ac:dyDescent="0.2">
      <c r="A747" s="72" t="s">
        <v>1829</v>
      </c>
      <c r="B747" s="66" t="s">
        <v>1830</v>
      </c>
      <c r="C747" s="67">
        <v>38</v>
      </c>
      <c r="D747" s="67" t="s">
        <v>346</v>
      </c>
      <c r="E747" s="71">
        <v>0.11621433621564101</v>
      </c>
      <c r="F747" s="68">
        <v>50</v>
      </c>
      <c r="G747" s="71">
        <v>0.30750849820486598</v>
      </c>
      <c r="H747" s="68">
        <v>77.631578947368396</v>
      </c>
      <c r="I747" s="71">
        <v>3.5363170914153801E-2</v>
      </c>
      <c r="J747" s="68">
        <v>68.421052631578902</v>
      </c>
      <c r="K747" s="71">
        <v>5.7713395279044202E-3</v>
      </c>
      <c r="L747" s="68">
        <v>26.973684210526301</v>
      </c>
    </row>
    <row r="748" spans="1:12" x14ac:dyDescent="0.2">
      <c r="A748" s="72" t="s">
        <v>1831</v>
      </c>
      <c r="B748" s="66" t="s">
        <v>1832</v>
      </c>
      <c r="C748" s="67">
        <v>38</v>
      </c>
      <c r="D748" s="67" t="s">
        <v>346</v>
      </c>
      <c r="E748" s="71">
        <v>8.8339258130072595E-2</v>
      </c>
      <c r="F748" s="68">
        <v>19.7368421052632</v>
      </c>
      <c r="G748" s="71">
        <v>0.24990628309839399</v>
      </c>
      <c r="H748" s="68">
        <v>21.710526315789501</v>
      </c>
      <c r="I748" s="71">
        <v>9.3401517639190995E-3</v>
      </c>
      <c r="J748" s="68">
        <v>27.6315789473684</v>
      </c>
      <c r="K748" s="71">
        <v>5.7713395279044202E-3</v>
      </c>
      <c r="L748" s="68">
        <v>26.973684210526301</v>
      </c>
    </row>
    <row r="749" spans="1:12" x14ac:dyDescent="0.2">
      <c r="A749" s="72" t="s">
        <v>1833</v>
      </c>
      <c r="B749" s="66" t="s">
        <v>1834</v>
      </c>
      <c r="C749" s="67">
        <v>39</v>
      </c>
      <c r="D749" s="67" t="s">
        <v>346</v>
      </c>
      <c r="E749" s="71">
        <v>0.11675338185331199</v>
      </c>
      <c r="F749" s="68">
        <v>43.936731107205603</v>
      </c>
      <c r="G749" s="71">
        <v>0.29349245682389502</v>
      </c>
      <c r="H749" s="68">
        <v>66.695957820738101</v>
      </c>
      <c r="I749" s="71">
        <v>6.1066832357039198E-3</v>
      </c>
      <c r="J749" s="68">
        <v>28.031634446397199</v>
      </c>
      <c r="K749" s="71">
        <v>5.0661005500337801E-2</v>
      </c>
      <c r="L749" s="68">
        <v>52.811950790861196</v>
      </c>
    </row>
    <row r="750" spans="1:12" x14ac:dyDescent="0.2">
      <c r="A750" s="72" t="s">
        <v>1835</v>
      </c>
      <c r="B750" s="66" t="s">
        <v>1836</v>
      </c>
      <c r="C750" s="67">
        <v>39</v>
      </c>
      <c r="D750" s="67" t="s">
        <v>346</v>
      </c>
      <c r="E750" s="71">
        <v>0.164089965711328</v>
      </c>
      <c r="F750" s="68">
        <v>76.098418277680096</v>
      </c>
      <c r="G750" s="71">
        <v>0.31840508814539698</v>
      </c>
      <c r="H750" s="68">
        <v>76.274165202109003</v>
      </c>
      <c r="I750" s="71">
        <v>8.7017370988009005E-2</v>
      </c>
      <c r="J750" s="68">
        <v>86.906854130052693</v>
      </c>
      <c r="K750" s="71">
        <v>8.6847438000579105E-2</v>
      </c>
      <c r="L750" s="68">
        <v>67.574692442882196</v>
      </c>
    </row>
    <row r="751" spans="1:12" x14ac:dyDescent="0.2">
      <c r="A751" s="72" t="s">
        <v>1837</v>
      </c>
      <c r="B751" s="66" t="s">
        <v>1838</v>
      </c>
      <c r="C751" s="67">
        <v>39</v>
      </c>
      <c r="D751" s="67" t="s">
        <v>346</v>
      </c>
      <c r="E751" s="71">
        <v>0.118670395675845</v>
      </c>
      <c r="F751" s="68">
        <v>45.694200351493798</v>
      </c>
      <c r="G751" s="71">
        <v>0.30070697844711503</v>
      </c>
      <c r="H751" s="68">
        <v>69.947275922671395</v>
      </c>
      <c r="I751" s="71">
        <v>7.0556319134303198E-3</v>
      </c>
      <c r="J751" s="68">
        <v>32.161687170474501</v>
      </c>
      <c r="K751" s="71">
        <v>4.8248576666988403E-2</v>
      </c>
      <c r="L751" s="68">
        <v>51.493848857644998</v>
      </c>
    </row>
    <row r="752" spans="1:12" x14ac:dyDescent="0.2">
      <c r="A752" s="72" t="s">
        <v>1839</v>
      </c>
      <c r="B752" s="66" t="s">
        <v>1840</v>
      </c>
      <c r="C752" s="67">
        <v>39</v>
      </c>
      <c r="D752" s="67" t="s">
        <v>346</v>
      </c>
      <c r="E752" s="71">
        <v>0.11543511478699101</v>
      </c>
      <c r="F752" s="68">
        <v>42.794376098418297</v>
      </c>
      <c r="G752" s="71">
        <v>0.337128150805588</v>
      </c>
      <c r="H752" s="68">
        <v>80.667838312829502</v>
      </c>
      <c r="I752" s="71">
        <v>1.9399070553368499E-3</v>
      </c>
      <c r="J752" s="68">
        <v>8.3479789103690702</v>
      </c>
      <c r="K752" s="71">
        <v>7.2372865000482596E-3</v>
      </c>
      <c r="L752" s="68">
        <v>22.056239015817201</v>
      </c>
    </row>
    <row r="753" spans="1:12" x14ac:dyDescent="0.2">
      <c r="A753" s="72" t="s">
        <v>1841</v>
      </c>
      <c r="B753" s="66" t="s">
        <v>1842</v>
      </c>
      <c r="C753" s="67">
        <v>39</v>
      </c>
      <c r="D753" s="67" t="s">
        <v>346</v>
      </c>
      <c r="E753" s="71">
        <v>3.8270176944881197E-2</v>
      </c>
      <c r="F753" s="68">
        <v>2.3725834797891001</v>
      </c>
      <c r="G753" s="71">
        <v>9.8909588998270098E-2</v>
      </c>
      <c r="H753" s="68">
        <v>3.0755711775043899</v>
      </c>
      <c r="I753" s="71">
        <v>3.8387976696265102E-3</v>
      </c>
      <c r="J753" s="68">
        <v>17.398945518453399</v>
      </c>
      <c r="K753" s="71">
        <v>1.2062144166747101E-2</v>
      </c>
      <c r="L753" s="68">
        <v>28.4710017574692</v>
      </c>
    </row>
    <row r="754" spans="1:12" x14ac:dyDescent="0.2">
      <c r="A754" s="72" t="s">
        <v>1843</v>
      </c>
      <c r="B754" s="66" t="s">
        <v>1844</v>
      </c>
      <c r="C754" s="67">
        <v>39</v>
      </c>
      <c r="D754" s="67" t="s">
        <v>346</v>
      </c>
      <c r="E754" s="71">
        <v>0.113887546896193</v>
      </c>
      <c r="F754" s="68">
        <v>41.036906854130102</v>
      </c>
      <c r="G754" s="71">
        <v>0.317543909342418</v>
      </c>
      <c r="H754" s="68">
        <v>75.922671353251303</v>
      </c>
      <c r="I754" s="71">
        <v>2.41187313461615E-2</v>
      </c>
      <c r="J754" s="68">
        <v>65.6414762741652</v>
      </c>
      <c r="K754" s="71">
        <v>0</v>
      </c>
      <c r="L754" s="68">
        <v>7.2934973637961296</v>
      </c>
    </row>
    <row r="755" spans="1:12" x14ac:dyDescent="0.2">
      <c r="A755" s="72" t="s">
        <v>1845</v>
      </c>
      <c r="B755" s="66" t="s">
        <v>1846</v>
      </c>
      <c r="C755" s="67">
        <v>39</v>
      </c>
      <c r="D755" s="67" t="s">
        <v>346</v>
      </c>
      <c r="E755" s="71">
        <v>0.18721937862188101</v>
      </c>
      <c r="F755" s="68">
        <v>84.007029876977199</v>
      </c>
      <c r="G755" s="71">
        <v>0.54290636642658796</v>
      </c>
      <c r="H755" s="68">
        <v>96.485061511423595</v>
      </c>
      <c r="I755" s="71">
        <v>1.6339340605705601E-2</v>
      </c>
      <c r="J755" s="68">
        <v>56.678383128295302</v>
      </c>
      <c r="K755" s="71">
        <v>2.4124288333494202E-3</v>
      </c>
      <c r="L755" s="68">
        <v>12.2144112478032</v>
      </c>
    </row>
    <row r="756" spans="1:12" x14ac:dyDescent="0.2">
      <c r="A756" s="72" t="s">
        <v>1847</v>
      </c>
      <c r="B756" s="66" t="s">
        <v>1848</v>
      </c>
      <c r="C756" s="67">
        <v>39</v>
      </c>
      <c r="D756" s="67" t="s">
        <v>346</v>
      </c>
      <c r="E756" s="71">
        <v>0.149777537357832</v>
      </c>
      <c r="F756" s="68">
        <v>69.507908611599305</v>
      </c>
      <c r="G756" s="71">
        <v>0.35791865594394401</v>
      </c>
      <c r="H756" s="68">
        <v>85.149384885764505</v>
      </c>
      <c r="I756" s="71">
        <v>3.35156641291669E-2</v>
      </c>
      <c r="J756" s="68">
        <v>72.056239015817198</v>
      </c>
      <c r="K756" s="71">
        <v>5.7898292000386001E-2</v>
      </c>
      <c r="L756" s="68">
        <v>56.326889279437601</v>
      </c>
    </row>
    <row r="757" spans="1:12" x14ac:dyDescent="0.2">
      <c r="A757" s="72" t="s">
        <v>1849</v>
      </c>
      <c r="B757" s="66" t="s">
        <v>1850</v>
      </c>
      <c r="C757" s="67">
        <v>39</v>
      </c>
      <c r="D757" s="67" t="s">
        <v>346</v>
      </c>
      <c r="E757" s="71">
        <v>0.184146856982637</v>
      </c>
      <c r="F757" s="68">
        <v>82.952548330404198</v>
      </c>
      <c r="G757" s="71">
        <v>0.44648928039136898</v>
      </c>
      <c r="H757" s="68">
        <v>93.409490333919194</v>
      </c>
      <c r="I757" s="71">
        <v>9.4541372225654501E-3</v>
      </c>
      <c r="J757" s="68">
        <v>40.509666080843601</v>
      </c>
      <c r="K757" s="71">
        <v>9.6497153333976696E-2</v>
      </c>
      <c r="L757" s="68">
        <v>70.913884007029907</v>
      </c>
    </row>
    <row r="758" spans="1:12" x14ac:dyDescent="0.2">
      <c r="A758" s="72" t="s">
        <v>1851</v>
      </c>
      <c r="B758" s="66" t="s">
        <v>1852</v>
      </c>
      <c r="C758" s="67">
        <v>39</v>
      </c>
      <c r="D758" s="67" t="s">
        <v>346</v>
      </c>
      <c r="E758" s="71">
        <v>0.107698884780479</v>
      </c>
      <c r="F758" s="68">
        <v>35.237258347978901</v>
      </c>
      <c r="G758" s="71">
        <v>0.29154117326177897</v>
      </c>
      <c r="H758" s="68">
        <v>65.289982425307599</v>
      </c>
      <c r="I758" s="71">
        <v>9.84362157951452E-3</v>
      </c>
      <c r="J758" s="68">
        <v>41.564147627416503</v>
      </c>
      <c r="K758" s="71">
        <v>2.1711859500144801E-2</v>
      </c>
      <c r="L758" s="68">
        <v>36.203866432337399</v>
      </c>
    </row>
    <row r="759" spans="1:12" x14ac:dyDescent="0.2">
      <c r="A759" s="72" t="s">
        <v>1853</v>
      </c>
      <c r="B759" s="66" t="s">
        <v>1854</v>
      </c>
      <c r="C759" s="67">
        <v>38</v>
      </c>
      <c r="D759" s="67" t="s">
        <v>346</v>
      </c>
      <c r="E759" s="71">
        <v>0.116073540683046</v>
      </c>
      <c r="F759" s="68">
        <v>49.342105263157897</v>
      </c>
      <c r="G759" s="71">
        <v>0.29018939125960402</v>
      </c>
      <c r="H759" s="68">
        <v>71.710526315789494</v>
      </c>
      <c r="I759" s="71">
        <v>3.2060202913963901E-2</v>
      </c>
      <c r="J759" s="68">
        <v>63.157894736842103</v>
      </c>
      <c r="K759" s="71">
        <v>2.5971027875569899E-2</v>
      </c>
      <c r="L759" s="68">
        <v>39.473684210526301</v>
      </c>
    </row>
    <row r="760" spans="1:12" x14ac:dyDescent="0.2">
      <c r="A760" s="72" t="s">
        <v>1855</v>
      </c>
      <c r="B760" s="66" t="s">
        <v>1856</v>
      </c>
      <c r="C760" s="67">
        <v>39</v>
      </c>
      <c r="D760" s="67" t="s">
        <v>346</v>
      </c>
      <c r="E760" s="71">
        <v>0.14748922654879401</v>
      </c>
      <c r="F760" s="68">
        <v>68.277680140597496</v>
      </c>
      <c r="G760" s="71">
        <v>0.37253231885196297</v>
      </c>
      <c r="H760" s="68">
        <v>86.906854130052693</v>
      </c>
      <c r="I760" s="71">
        <v>2.8924070627479301E-2</v>
      </c>
      <c r="J760" s="68">
        <v>69.683655536028098</v>
      </c>
      <c r="K760" s="71">
        <v>4.1011290166940099E-2</v>
      </c>
      <c r="L760" s="68">
        <v>46.572934973637999</v>
      </c>
    </row>
    <row r="761" spans="1:12" x14ac:dyDescent="0.2">
      <c r="A761" s="72" t="s">
        <v>1857</v>
      </c>
      <c r="B761" s="66" t="s">
        <v>1858</v>
      </c>
      <c r="C761" s="67">
        <v>39</v>
      </c>
      <c r="D761" s="67" t="s">
        <v>346</v>
      </c>
      <c r="E761" s="71">
        <v>0.15499958431995101</v>
      </c>
      <c r="F761" s="68">
        <v>72.056239015817198</v>
      </c>
      <c r="G761" s="71">
        <v>0.35728149631414702</v>
      </c>
      <c r="H761" s="68">
        <v>85.061511423550101</v>
      </c>
      <c r="I761" s="71">
        <v>4.4994106978620198E-2</v>
      </c>
      <c r="J761" s="68">
        <v>77.943760984182802</v>
      </c>
      <c r="K761" s="71">
        <v>6.2723149667084893E-2</v>
      </c>
      <c r="L761" s="68">
        <v>58.611599297012297</v>
      </c>
    </row>
    <row r="762" spans="1:12" x14ac:dyDescent="0.2">
      <c r="A762" s="72" t="s">
        <v>1859</v>
      </c>
      <c r="B762" s="66" t="s">
        <v>1860</v>
      </c>
      <c r="C762" s="67">
        <v>39</v>
      </c>
      <c r="D762" s="67" t="s">
        <v>346</v>
      </c>
      <c r="E762" s="71">
        <v>9.9574775279455602E-2</v>
      </c>
      <c r="F762" s="68">
        <v>26.1862917398945</v>
      </c>
      <c r="G762" s="71">
        <v>0.26118704743308102</v>
      </c>
      <c r="H762" s="68">
        <v>43.057996485061501</v>
      </c>
      <c r="I762" s="71">
        <v>8.5881324050925308E-3</v>
      </c>
      <c r="J762" s="68">
        <v>37.346221441124797</v>
      </c>
      <c r="K762" s="71">
        <v>2.8949146000193101E-2</v>
      </c>
      <c r="L762" s="68">
        <v>40.509666080843601</v>
      </c>
    </row>
    <row r="763" spans="1:12" x14ac:dyDescent="0.2">
      <c r="A763" s="72" t="s">
        <v>1861</v>
      </c>
      <c r="B763" s="66" t="s">
        <v>1862</v>
      </c>
      <c r="C763" s="67">
        <v>39</v>
      </c>
      <c r="D763" s="67" t="s">
        <v>346</v>
      </c>
      <c r="E763" s="71">
        <v>0.30584949992659999</v>
      </c>
      <c r="F763" s="68">
        <v>94.991212653778604</v>
      </c>
      <c r="G763" s="71">
        <v>0.75184726789078904</v>
      </c>
      <c r="H763" s="68">
        <v>98.506151142354994</v>
      </c>
      <c r="I763" s="71">
        <v>4.9904647888238701E-2</v>
      </c>
      <c r="J763" s="68">
        <v>80.492091388400695</v>
      </c>
      <c r="K763" s="71">
        <v>0.115796584000772</v>
      </c>
      <c r="L763" s="68">
        <v>76.5377855887522</v>
      </c>
    </row>
    <row r="764" spans="1:12" x14ac:dyDescent="0.2">
      <c r="A764" s="72" t="s">
        <v>1863</v>
      </c>
      <c r="B764" s="66" t="s">
        <v>1864</v>
      </c>
      <c r="C764" s="67">
        <v>39</v>
      </c>
      <c r="D764" s="67" t="s">
        <v>346</v>
      </c>
      <c r="E764" s="71">
        <v>0.18933545646416899</v>
      </c>
      <c r="F764" s="68">
        <v>84.182776801406007</v>
      </c>
      <c r="G764" s="71">
        <v>0.52702379401875299</v>
      </c>
      <c r="H764" s="68">
        <v>95.869947275922698</v>
      </c>
      <c r="I764" s="71">
        <v>1.4445858206908999E-2</v>
      </c>
      <c r="J764" s="68">
        <v>52.108963093145903</v>
      </c>
      <c r="K764" s="71">
        <v>2.6536717166843599E-2</v>
      </c>
      <c r="L764" s="68">
        <v>39.015817223198603</v>
      </c>
    </row>
    <row r="765" spans="1:12" x14ac:dyDescent="0.2">
      <c r="A765" s="72" t="s">
        <v>1865</v>
      </c>
      <c r="B765" s="66" t="s">
        <v>1866</v>
      </c>
      <c r="C765" s="67">
        <v>39</v>
      </c>
      <c r="D765" s="67" t="s">
        <v>346</v>
      </c>
      <c r="E765" s="71">
        <v>0.183728305992095</v>
      </c>
      <c r="F765" s="68">
        <v>82.776801405975405</v>
      </c>
      <c r="G765" s="71">
        <v>0.539911504511836</v>
      </c>
      <c r="H765" s="68">
        <v>96.309314586994702</v>
      </c>
      <c r="I765" s="71">
        <v>4.0361269644021902E-3</v>
      </c>
      <c r="J765" s="68">
        <v>18.4534270650264</v>
      </c>
      <c r="K765" s="71">
        <v>7.2372865000482596E-3</v>
      </c>
      <c r="L765" s="68">
        <v>22.056239015817201</v>
      </c>
    </row>
    <row r="766" spans="1:12" x14ac:dyDescent="0.2">
      <c r="A766" s="72" t="s">
        <v>1867</v>
      </c>
      <c r="B766" s="66" t="s">
        <v>1868</v>
      </c>
      <c r="C766" s="67">
        <v>39</v>
      </c>
      <c r="D766" s="67" t="s">
        <v>346</v>
      </c>
      <c r="E766" s="71">
        <v>0.10991729616558001</v>
      </c>
      <c r="F766" s="68">
        <v>37.785588752196801</v>
      </c>
      <c r="G766" s="71">
        <v>0.29908724379733498</v>
      </c>
      <c r="H766" s="68">
        <v>69.244288224956094</v>
      </c>
      <c r="I766" s="71">
        <v>2.3427358199358098E-2</v>
      </c>
      <c r="J766" s="68">
        <v>64.762741652021106</v>
      </c>
      <c r="K766" s="71">
        <v>7.2372865000482596E-3</v>
      </c>
      <c r="L766" s="68">
        <v>22.056239015817201</v>
      </c>
    </row>
    <row r="767" spans="1:12" x14ac:dyDescent="0.2">
      <c r="A767" s="72" t="s">
        <v>1869</v>
      </c>
      <c r="B767" s="66" t="s">
        <v>1870</v>
      </c>
      <c r="C767" s="67">
        <v>39</v>
      </c>
      <c r="D767" s="67" t="s">
        <v>346</v>
      </c>
      <c r="E767" s="71">
        <v>0.160416029138992</v>
      </c>
      <c r="F767" s="68">
        <v>75.131810193321598</v>
      </c>
      <c r="G767" s="71">
        <v>0.40575924111634198</v>
      </c>
      <c r="H767" s="68">
        <v>90.861159929701202</v>
      </c>
      <c r="I767" s="71">
        <v>4.1714842633740902E-2</v>
      </c>
      <c r="J767" s="68">
        <v>76.801405975395397</v>
      </c>
      <c r="K767" s="71">
        <v>3.3774003666891803E-2</v>
      </c>
      <c r="L767" s="68">
        <v>43.321616871704698</v>
      </c>
    </row>
    <row r="768" spans="1:12" x14ac:dyDescent="0.2">
      <c r="A768" s="72" t="s">
        <v>1871</v>
      </c>
      <c r="B768" s="66" t="s">
        <v>1872</v>
      </c>
      <c r="C768" s="67">
        <v>39</v>
      </c>
      <c r="D768" s="67" t="s">
        <v>346</v>
      </c>
      <c r="E768" s="71">
        <v>0.129905280316018</v>
      </c>
      <c r="F768" s="68">
        <v>55.975395430580001</v>
      </c>
      <c r="G768" s="71">
        <v>0.369433560196402</v>
      </c>
      <c r="H768" s="68">
        <v>86.643233743409496</v>
      </c>
      <c r="I768" s="71">
        <v>1.7869851918302902E-2</v>
      </c>
      <c r="J768" s="68">
        <v>58.3479789103691</v>
      </c>
      <c r="K768" s="71">
        <v>2.4124288333494202E-3</v>
      </c>
      <c r="L768" s="68">
        <v>12.2144112478032</v>
      </c>
    </row>
    <row r="769" spans="1:12" x14ac:dyDescent="0.2">
      <c r="A769" s="72" t="s">
        <v>1873</v>
      </c>
      <c r="B769" s="66" t="s">
        <v>1874</v>
      </c>
      <c r="C769" s="67">
        <v>39</v>
      </c>
      <c r="D769" s="67" t="s">
        <v>346</v>
      </c>
      <c r="E769" s="71">
        <v>0.185541399195603</v>
      </c>
      <c r="F769" s="68">
        <v>83.479789103690706</v>
      </c>
      <c r="G769" s="71">
        <v>0.53807963635870104</v>
      </c>
      <c r="H769" s="68">
        <v>96.221441124780299</v>
      </c>
      <c r="I769" s="71">
        <v>1.6132132394757401E-2</v>
      </c>
      <c r="J769" s="68">
        <v>56.239015817223198</v>
      </c>
      <c r="K769" s="71">
        <v>2.4124288333494202E-3</v>
      </c>
      <c r="L769" s="68">
        <v>12.2144112478032</v>
      </c>
    </row>
    <row r="770" spans="1:12" x14ac:dyDescent="0.2">
      <c r="A770" s="72" t="s">
        <v>1875</v>
      </c>
      <c r="B770" s="66" t="s">
        <v>1876</v>
      </c>
      <c r="C770" s="67">
        <v>39</v>
      </c>
      <c r="D770" s="67" t="s">
        <v>346</v>
      </c>
      <c r="E770" s="71">
        <v>0.179104724729547</v>
      </c>
      <c r="F770" s="68">
        <v>81.458699472759207</v>
      </c>
      <c r="G770" s="71">
        <v>0.52771861133710896</v>
      </c>
      <c r="H770" s="68">
        <v>95.957820738137102</v>
      </c>
      <c r="I770" s="71">
        <v>7.1831340181834702E-3</v>
      </c>
      <c r="J770" s="68">
        <v>33.040421792618602</v>
      </c>
      <c r="K770" s="71">
        <v>2.4124288333494202E-3</v>
      </c>
      <c r="L770" s="68">
        <v>12.2144112478032</v>
      </c>
    </row>
    <row r="771" spans="1:12" x14ac:dyDescent="0.2">
      <c r="A771" s="72" t="s">
        <v>1877</v>
      </c>
      <c r="B771" s="66" t="s">
        <v>1878</v>
      </c>
      <c r="C771" s="67">
        <v>39</v>
      </c>
      <c r="D771" s="67" t="s">
        <v>346</v>
      </c>
      <c r="E771" s="71">
        <v>0.14626112580192199</v>
      </c>
      <c r="F771" s="68">
        <v>67.574692442882196</v>
      </c>
      <c r="G771" s="71">
        <v>0.42531400073627801</v>
      </c>
      <c r="H771" s="68">
        <v>92.1792618629174</v>
      </c>
      <c r="I771" s="71">
        <v>8.6445190027877403E-3</v>
      </c>
      <c r="J771" s="68">
        <v>37.785588752196801</v>
      </c>
      <c r="K771" s="71">
        <v>4.8248576666988403E-3</v>
      </c>
      <c r="L771" s="68">
        <v>17.223198594024598</v>
      </c>
    </row>
    <row r="772" spans="1:12" x14ac:dyDescent="0.2">
      <c r="A772" s="72" t="s">
        <v>1879</v>
      </c>
      <c r="B772" s="66" t="s">
        <v>1880</v>
      </c>
      <c r="C772" s="67">
        <v>39</v>
      </c>
      <c r="D772" s="67" t="s">
        <v>346</v>
      </c>
      <c r="E772" s="71">
        <v>4.4789129333595398E-2</v>
      </c>
      <c r="F772" s="68">
        <v>3.33919156414763</v>
      </c>
      <c r="G772" s="71">
        <v>0.11851764233496399</v>
      </c>
      <c r="H772" s="68">
        <v>4.1300527240773297</v>
      </c>
      <c r="I772" s="71">
        <v>1.3751726657257801E-3</v>
      </c>
      <c r="J772" s="68">
        <v>5.88752196836555</v>
      </c>
      <c r="K772" s="71">
        <v>1.44745730000965E-2</v>
      </c>
      <c r="L772" s="68">
        <v>31.107205623901599</v>
      </c>
    </row>
    <row r="773" spans="1:12" x14ac:dyDescent="0.2">
      <c r="A773" s="72" t="s">
        <v>1881</v>
      </c>
      <c r="B773" s="66" t="s">
        <v>1882</v>
      </c>
      <c r="C773" s="67">
        <v>39</v>
      </c>
      <c r="D773" s="67" t="s">
        <v>346</v>
      </c>
      <c r="E773" s="71">
        <v>8.9583871043253396E-2</v>
      </c>
      <c r="F773" s="68">
        <v>16.520210896309301</v>
      </c>
      <c r="G773" s="71">
        <v>0.23821857625209999</v>
      </c>
      <c r="H773" s="68">
        <v>15.026362038664301</v>
      </c>
      <c r="I773" s="71">
        <v>2.32957503776124E-2</v>
      </c>
      <c r="J773" s="68">
        <v>64.674868189806702</v>
      </c>
      <c r="K773" s="71">
        <v>7.2372865000482596E-3</v>
      </c>
      <c r="L773" s="68">
        <v>22.056239015817201</v>
      </c>
    </row>
    <row r="774" spans="1:12" x14ac:dyDescent="0.2">
      <c r="A774" s="72" t="s">
        <v>1883</v>
      </c>
      <c r="B774" s="66" t="s">
        <v>1884</v>
      </c>
      <c r="C774" s="67">
        <v>39</v>
      </c>
      <c r="D774" s="67" t="s">
        <v>346</v>
      </c>
      <c r="E774" s="71">
        <v>0.100648524211259</v>
      </c>
      <c r="F774" s="68">
        <v>27.416520210896302</v>
      </c>
      <c r="G774" s="71">
        <v>0.26727360679127798</v>
      </c>
      <c r="H774" s="68">
        <v>47.891036906854097</v>
      </c>
      <c r="I774" s="71">
        <v>2.5022250509101999E-2</v>
      </c>
      <c r="J774" s="68">
        <v>66.695957820738101</v>
      </c>
      <c r="K774" s="71">
        <v>9.6497153333976807E-3</v>
      </c>
      <c r="L774" s="68">
        <v>25.834797891036899</v>
      </c>
    </row>
    <row r="775" spans="1:12" x14ac:dyDescent="0.2">
      <c r="A775" s="72" t="s">
        <v>1885</v>
      </c>
      <c r="B775" s="66" t="s">
        <v>1886</v>
      </c>
      <c r="C775" s="67">
        <v>39</v>
      </c>
      <c r="D775" s="67" t="s">
        <v>346</v>
      </c>
      <c r="E775" s="71">
        <v>5.6435719659738003E-2</v>
      </c>
      <c r="F775" s="68">
        <v>4.74516695957821</v>
      </c>
      <c r="G775" s="71">
        <v>0.13803621784916401</v>
      </c>
      <c r="H775" s="68">
        <v>5.3602811950790903</v>
      </c>
      <c r="I775" s="71">
        <v>1.67963681299532E-2</v>
      </c>
      <c r="J775" s="68">
        <v>57.381370826010503</v>
      </c>
      <c r="K775" s="71">
        <v>1.44745730000965E-2</v>
      </c>
      <c r="L775" s="68">
        <v>31.107205623901599</v>
      </c>
    </row>
    <row r="776" spans="1:12" x14ac:dyDescent="0.2">
      <c r="A776" s="72" t="s">
        <v>1887</v>
      </c>
      <c r="B776" s="66" t="s">
        <v>1888</v>
      </c>
      <c r="C776" s="67">
        <v>39</v>
      </c>
      <c r="D776" s="67" t="s">
        <v>346</v>
      </c>
      <c r="E776" s="71">
        <v>5.3277984245663601E-2</v>
      </c>
      <c r="F776" s="68">
        <v>4.3057996485061496</v>
      </c>
      <c r="G776" s="71">
        <v>0.146115565302221</v>
      </c>
      <c r="H776" s="68">
        <v>6.0632688927943796</v>
      </c>
      <c r="I776" s="71">
        <v>8.8935297680712202E-3</v>
      </c>
      <c r="J776" s="68">
        <v>38.927943760984199</v>
      </c>
      <c r="K776" s="71">
        <v>4.8248576666988403E-3</v>
      </c>
      <c r="L776" s="68">
        <v>17.223198594024598</v>
      </c>
    </row>
    <row r="777" spans="1:12" x14ac:dyDescent="0.2">
      <c r="A777" s="72" t="s">
        <v>1889</v>
      </c>
      <c r="B777" s="66" t="s">
        <v>1890</v>
      </c>
      <c r="C777" s="67">
        <v>39</v>
      </c>
      <c r="D777" s="67" t="s">
        <v>346</v>
      </c>
      <c r="E777" s="71">
        <v>0.131213770333756</v>
      </c>
      <c r="F777" s="68">
        <v>57.557117750439403</v>
      </c>
      <c r="G777" s="71">
        <v>0.32395483998409202</v>
      </c>
      <c r="H777" s="68">
        <v>77.152899824253097</v>
      </c>
      <c r="I777" s="71">
        <v>2.3850323183535398E-2</v>
      </c>
      <c r="J777" s="68">
        <v>65.377855887522003</v>
      </c>
      <c r="K777" s="71">
        <v>4.5836147833638902E-2</v>
      </c>
      <c r="L777" s="68">
        <v>50</v>
      </c>
    </row>
    <row r="778" spans="1:12" x14ac:dyDescent="0.2">
      <c r="A778" s="72" t="s">
        <v>1891</v>
      </c>
      <c r="B778" s="66" t="s">
        <v>1892</v>
      </c>
      <c r="C778" s="67">
        <v>39</v>
      </c>
      <c r="D778" s="67" t="s">
        <v>346</v>
      </c>
      <c r="E778" s="71">
        <v>0.13389065212010601</v>
      </c>
      <c r="F778" s="68">
        <v>59.314586994727598</v>
      </c>
      <c r="G778" s="71">
        <v>0.29373118542022603</v>
      </c>
      <c r="H778" s="68">
        <v>66.871704745166994</v>
      </c>
      <c r="I778" s="71">
        <v>2.3505761772862399E-2</v>
      </c>
      <c r="J778" s="68">
        <v>64.938488576449899</v>
      </c>
      <c r="K778" s="71">
        <v>8.4435009167229694E-2</v>
      </c>
      <c r="L778" s="68">
        <v>66.520210896309294</v>
      </c>
    </row>
    <row r="779" spans="1:12" x14ac:dyDescent="0.2">
      <c r="A779" s="72" t="s">
        <v>1893</v>
      </c>
      <c r="B779" s="66" t="s">
        <v>1894</v>
      </c>
      <c r="C779" s="67">
        <v>39</v>
      </c>
      <c r="D779" s="67" t="s">
        <v>346</v>
      </c>
      <c r="E779" s="71">
        <v>0.116569674430454</v>
      </c>
      <c r="F779" s="68">
        <v>43.848857644991199</v>
      </c>
      <c r="G779" s="71">
        <v>0.28041463792440702</v>
      </c>
      <c r="H779" s="68">
        <v>58.787346221441098</v>
      </c>
      <c r="I779" s="71">
        <v>1.3808522199919101E-2</v>
      </c>
      <c r="J779" s="68">
        <v>50.878734622144101</v>
      </c>
      <c r="K779" s="71">
        <v>5.5485863167036603E-2</v>
      </c>
      <c r="L779" s="68">
        <v>55.2724077328647</v>
      </c>
    </row>
    <row r="780" spans="1:12" x14ac:dyDescent="0.2">
      <c r="A780" s="72" t="s">
        <v>1895</v>
      </c>
      <c r="B780" s="66" t="s">
        <v>1896</v>
      </c>
      <c r="C780" s="67">
        <v>39</v>
      </c>
      <c r="D780" s="67" t="s">
        <v>346</v>
      </c>
      <c r="E780" s="71">
        <v>0.11709887014737599</v>
      </c>
      <c r="F780" s="68">
        <v>44.463971880492103</v>
      </c>
      <c r="G780" s="71">
        <v>0.25910529308961799</v>
      </c>
      <c r="H780" s="68">
        <v>40.509666080843601</v>
      </c>
      <c r="I780" s="71">
        <v>1.49935946853285E-2</v>
      </c>
      <c r="J780" s="68">
        <v>53.514938488576398</v>
      </c>
      <c r="K780" s="71">
        <v>7.7197722667181404E-2</v>
      </c>
      <c r="L780" s="68">
        <v>63.708260105448197</v>
      </c>
    </row>
    <row r="781" spans="1:12" x14ac:dyDescent="0.2">
      <c r="A781" s="72" t="s">
        <v>1897</v>
      </c>
      <c r="B781" s="66" t="s">
        <v>1898</v>
      </c>
      <c r="C781" s="67">
        <v>39</v>
      </c>
      <c r="D781" s="67" t="s">
        <v>346</v>
      </c>
      <c r="E781" s="71">
        <v>0.136566171431902</v>
      </c>
      <c r="F781" s="68">
        <v>60.984182776801397</v>
      </c>
      <c r="G781" s="71">
        <v>0.26830607761776898</v>
      </c>
      <c r="H781" s="68">
        <v>48.506151142355002</v>
      </c>
      <c r="I781" s="71">
        <v>2.5595852677164899E-2</v>
      </c>
      <c r="J781" s="68">
        <v>67.135325131810205</v>
      </c>
      <c r="K781" s="71">
        <v>0.115796584000772</v>
      </c>
      <c r="L781" s="68">
        <v>76.5377855887522</v>
      </c>
    </row>
    <row r="782" spans="1:12" x14ac:dyDescent="0.2">
      <c r="A782" s="72" t="s">
        <v>1899</v>
      </c>
      <c r="B782" s="66" t="s">
        <v>1900</v>
      </c>
      <c r="C782" s="67">
        <v>39</v>
      </c>
      <c r="D782" s="67" t="s">
        <v>346</v>
      </c>
      <c r="E782" s="71">
        <v>0.18516868613481699</v>
      </c>
      <c r="F782" s="68">
        <v>83.216168717047495</v>
      </c>
      <c r="G782" s="71">
        <v>0.27135709055406398</v>
      </c>
      <c r="H782" s="68">
        <v>50.263620386643197</v>
      </c>
      <c r="I782" s="71">
        <v>0.238312820016747</v>
      </c>
      <c r="J782" s="68">
        <v>94.727592267135293</v>
      </c>
      <c r="K782" s="71">
        <v>4.5836147833638902E-2</v>
      </c>
      <c r="L782" s="68">
        <v>50</v>
      </c>
    </row>
    <row r="783" spans="1:12" x14ac:dyDescent="0.2">
      <c r="A783" s="72" t="s">
        <v>1901</v>
      </c>
      <c r="B783" s="66" t="s">
        <v>1902</v>
      </c>
      <c r="C783" s="67">
        <v>39</v>
      </c>
      <c r="D783" s="67" t="s">
        <v>346</v>
      </c>
      <c r="E783" s="71">
        <v>0.12182494472750401</v>
      </c>
      <c r="F783" s="68">
        <v>49.384885764499103</v>
      </c>
      <c r="G783" s="71">
        <v>0.282305409390813</v>
      </c>
      <c r="H783" s="68">
        <v>60.105448154657303</v>
      </c>
      <c r="I783" s="71">
        <v>4.69829922914584E-2</v>
      </c>
      <c r="J783" s="68">
        <v>78.822495606326896</v>
      </c>
      <c r="K783" s="71">
        <v>3.6186432500241297E-2</v>
      </c>
      <c r="L783" s="68">
        <v>44.288224956063303</v>
      </c>
    </row>
    <row r="784" spans="1:12" x14ac:dyDescent="0.2">
      <c r="A784" s="72" t="s">
        <v>1903</v>
      </c>
      <c r="B784" s="66" t="s">
        <v>1904</v>
      </c>
      <c r="C784" s="67">
        <v>39</v>
      </c>
      <c r="D784" s="67" t="s">
        <v>346</v>
      </c>
      <c r="E784" s="71">
        <v>0.12393977294757599</v>
      </c>
      <c r="F784" s="68">
        <v>51.493848857644998</v>
      </c>
      <c r="G784" s="71">
        <v>0.309669034378935</v>
      </c>
      <c r="H784" s="68">
        <v>73.725834797890997</v>
      </c>
      <c r="I784" s="71">
        <v>5.97378556304443E-2</v>
      </c>
      <c r="J784" s="68">
        <v>82.337434094903301</v>
      </c>
      <c r="K784" s="71">
        <v>2.4124288333494202E-3</v>
      </c>
      <c r="L784" s="68">
        <v>12.2144112478032</v>
      </c>
    </row>
    <row r="785" spans="1:12" x14ac:dyDescent="0.2">
      <c r="A785" s="72" t="s">
        <v>1905</v>
      </c>
      <c r="B785" s="66" t="s">
        <v>1906</v>
      </c>
      <c r="C785" s="67">
        <v>39</v>
      </c>
      <c r="D785" s="67" t="s">
        <v>346</v>
      </c>
      <c r="E785" s="71">
        <v>0.105381633660839</v>
      </c>
      <c r="F785" s="68">
        <v>32.688927943761001</v>
      </c>
      <c r="G785" s="71">
        <v>0.28346565070228202</v>
      </c>
      <c r="H785" s="68">
        <v>61.423550087873501</v>
      </c>
      <c r="I785" s="71">
        <v>2.5441963780187898E-2</v>
      </c>
      <c r="J785" s="68">
        <v>66.959578207381398</v>
      </c>
      <c r="K785" s="71">
        <v>7.2372865000482596E-3</v>
      </c>
      <c r="L785" s="68">
        <v>22.056239015817201</v>
      </c>
    </row>
    <row r="786" spans="1:12" x14ac:dyDescent="0.2">
      <c r="A786" s="72" t="s">
        <v>1907</v>
      </c>
      <c r="B786" s="66" t="s">
        <v>1908</v>
      </c>
      <c r="C786" s="67">
        <v>39</v>
      </c>
      <c r="D786" s="67" t="s">
        <v>346</v>
      </c>
      <c r="E786" s="71">
        <v>9.3247223530042597E-2</v>
      </c>
      <c r="F786" s="68">
        <v>19.771528998242498</v>
      </c>
      <c r="G786" s="71">
        <v>0.265111826774376</v>
      </c>
      <c r="H786" s="68">
        <v>45.694200351493798</v>
      </c>
      <c r="I786" s="71">
        <v>4.9801284823543703E-3</v>
      </c>
      <c r="J786" s="68">
        <v>23.022847100175699</v>
      </c>
      <c r="K786" s="71">
        <v>9.6497153333976807E-3</v>
      </c>
      <c r="L786" s="68">
        <v>25.834797891036899</v>
      </c>
    </row>
    <row r="787" spans="1:12" x14ac:dyDescent="0.2">
      <c r="A787" s="72" t="s">
        <v>1909</v>
      </c>
      <c r="B787" s="66" t="s">
        <v>1910</v>
      </c>
      <c r="C787" s="67">
        <v>39</v>
      </c>
      <c r="D787" s="67" t="s">
        <v>346</v>
      </c>
      <c r="E787" s="71">
        <v>9.6917696962829605E-2</v>
      </c>
      <c r="F787" s="68">
        <v>24.253075571177501</v>
      </c>
      <c r="G787" s="71">
        <v>0.26714463392082699</v>
      </c>
      <c r="H787" s="68">
        <v>47.4516695957821</v>
      </c>
      <c r="I787" s="71">
        <v>1.87835993009626E-2</v>
      </c>
      <c r="J787" s="68">
        <v>59.402460456942002</v>
      </c>
      <c r="K787" s="71">
        <v>4.8248576666988403E-3</v>
      </c>
      <c r="L787" s="68">
        <v>17.223198594024598</v>
      </c>
    </row>
    <row r="788" spans="1:12" x14ac:dyDescent="0.2">
      <c r="A788" s="72" t="s">
        <v>1911</v>
      </c>
      <c r="B788" s="66" t="s">
        <v>1912</v>
      </c>
      <c r="C788" s="67">
        <v>39</v>
      </c>
      <c r="D788" s="67" t="s">
        <v>346</v>
      </c>
      <c r="E788" s="71">
        <v>0.14694206200721499</v>
      </c>
      <c r="F788" s="68">
        <v>67.926186291739896</v>
      </c>
      <c r="G788" s="71">
        <v>0.33518963344681402</v>
      </c>
      <c r="H788" s="68">
        <v>79.964850615114202</v>
      </c>
      <c r="I788" s="71">
        <v>6.7269704075056599E-3</v>
      </c>
      <c r="J788" s="68">
        <v>30.667838312829499</v>
      </c>
      <c r="K788" s="71">
        <v>9.8909582167326093E-2</v>
      </c>
      <c r="L788" s="68">
        <v>71.792618629174001</v>
      </c>
    </row>
    <row r="789" spans="1:12" x14ac:dyDescent="0.2">
      <c r="A789" s="72" t="s">
        <v>1913</v>
      </c>
      <c r="B789" s="66" t="s">
        <v>1914</v>
      </c>
      <c r="C789" s="67">
        <v>39</v>
      </c>
      <c r="D789" s="67" t="s">
        <v>346</v>
      </c>
      <c r="E789" s="71">
        <v>0.182151632104502</v>
      </c>
      <c r="F789" s="68">
        <v>82.249560632688897</v>
      </c>
      <c r="G789" s="71">
        <v>0.48281283941217401</v>
      </c>
      <c r="H789" s="68">
        <v>94.639718804920903</v>
      </c>
      <c r="I789" s="71">
        <v>3.3313360675976999E-3</v>
      </c>
      <c r="J789" s="68">
        <v>14.4991212653779</v>
      </c>
      <c r="K789" s="71">
        <v>6.0310720833735502E-2</v>
      </c>
      <c r="L789" s="68">
        <v>57.8207381370826</v>
      </c>
    </row>
    <row r="790" spans="1:12" x14ac:dyDescent="0.2">
      <c r="A790" s="72" t="s">
        <v>1915</v>
      </c>
      <c r="B790" s="66" t="s">
        <v>1916</v>
      </c>
      <c r="C790" s="67">
        <v>39</v>
      </c>
      <c r="D790" s="67" t="s">
        <v>346</v>
      </c>
      <c r="E790" s="71">
        <v>0.113642019595531</v>
      </c>
      <c r="F790" s="68">
        <v>40.949033391915599</v>
      </c>
      <c r="G790" s="71">
        <v>0.252034008624197</v>
      </c>
      <c r="H790" s="68">
        <v>30.140597539543101</v>
      </c>
      <c r="I790" s="71">
        <v>2.13440428286133E-2</v>
      </c>
      <c r="J790" s="68">
        <v>62.038664323374299</v>
      </c>
      <c r="K790" s="71">
        <v>6.7548007333783702E-2</v>
      </c>
      <c r="L790" s="68">
        <v>60.3690685413005</v>
      </c>
    </row>
    <row r="791" spans="1:12" x14ac:dyDescent="0.2">
      <c r="A791" s="72" t="s">
        <v>1917</v>
      </c>
      <c r="B791" s="66" t="s">
        <v>1918</v>
      </c>
      <c r="C791" s="67">
        <v>39</v>
      </c>
      <c r="D791" s="67" t="s">
        <v>346</v>
      </c>
      <c r="E791" s="71">
        <v>0.15222243825165599</v>
      </c>
      <c r="F791" s="68">
        <v>70.650263620386596</v>
      </c>
      <c r="G791" s="71">
        <v>0.43122080657589701</v>
      </c>
      <c r="H791" s="68">
        <v>92.355008787346193</v>
      </c>
      <c r="I791" s="71">
        <v>1.57967928456729E-2</v>
      </c>
      <c r="J791" s="68">
        <v>55.4481546572935</v>
      </c>
      <c r="K791" s="71">
        <v>9.6497153333976807E-3</v>
      </c>
      <c r="L791" s="68">
        <v>25.834797891036899</v>
      </c>
    </row>
    <row r="792" spans="1:12" x14ac:dyDescent="0.2">
      <c r="A792" s="72" t="s">
        <v>1919</v>
      </c>
      <c r="B792" s="66" t="s">
        <v>1920</v>
      </c>
      <c r="C792" s="67">
        <v>39</v>
      </c>
      <c r="D792" s="67" t="s">
        <v>346</v>
      </c>
      <c r="E792" s="71">
        <v>0.10834578455513399</v>
      </c>
      <c r="F792" s="68">
        <v>35.852372583479799</v>
      </c>
      <c r="G792" s="71">
        <v>0.26220405174517902</v>
      </c>
      <c r="H792" s="68">
        <v>43.760984182776802</v>
      </c>
      <c r="I792" s="71">
        <v>4.5946300086777497E-2</v>
      </c>
      <c r="J792" s="68">
        <v>78.383128295254807</v>
      </c>
      <c r="K792" s="71">
        <v>1.6887001833445901E-2</v>
      </c>
      <c r="L792" s="68">
        <v>33.040421792618602</v>
      </c>
    </row>
    <row r="793" spans="1:12" x14ac:dyDescent="0.2">
      <c r="A793" s="72" t="s">
        <v>1921</v>
      </c>
      <c r="B793" s="66" t="s">
        <v>1922</v>
      </c>
      <c r="C793" s="67">
        <v>39</v>
      </c>
      <c r="D793" s="67" t="s">
        <v>346</v>
      </c>
      <c r="E793" s="71">
        <v>9.4580517832346694E-2</v>
      </c>
      <c r="F793" s="68">
        <v>22.231985940245998</v>
      </c>
      <c r="G793" s="71">
        <v>0.24527220539608199</v>
      </c>
      <c r="H793" s="68">
        <v>16.432337434094901</v>
      </c>
      <c r="I793" s="71">
        <v>7.1077732674155502E-3</v>
      </c>
      <c r="J793" s="68">
        <v>32.425307557117698</v>
      </c>
      <c r="K793" s="71">
        <v>3.1361574833542398E-2</v>
      </c>
      <c r="L793" s="68">
        <v>41.8277680140597</v>
      </c>
    </row>
    <row r="794" spans="1:12" x14ac:dyDescent="0.2">
      <c r="A794" s="72" t="s">
        <v>1923</v>
      </c>
      <c r="B794" s="66" t="s">
        <v>1924</v>
      </c>
      <c r="C794" s="67">
        <v>39</v>
      </c>
      <c r="D794" s="67" t="s">
        <v>346</v>
      </c>
      <c r="E794" s="71">
        <v>9.5008710355791698E-2</v>
      </c>
      <c r="F794" s="68">
        <v>22.934973637961299</v>
      </c>
      <c r="G794" s="71">
        <v>0.25133359767107299</v>
      </c>
      <c r="H794" s="68">
        <v>29.1739894551845</v>
      </c>
      <c r="I794" s="71">
        <v>2.6455246896253899E-2</v>
      </c>
      <c r="J794" s="68">
        <v>67.486818980667806</v>
      </c>
      <c r="K794" s="71">
        <v>7.2372865000482596E-3</v>
      </c>
      <c r="L794" s="68">
        <v>22.056239015817201</v>
      </c>
    </row>
    <row r="795" spans="1:12" x14ac:dyDescent="0.2">
      <c r="A795" s="72" t="s">
        <v>1925</v>
      </c>
      <c r="B795" s="66" t="s">
        <v>1926</v>
      </c>
      <c r="C795" s="67">
        <v>39</v>
      </c>
      <c r="D795" s="67" t="s">
        <v>346</v>
      </c>
      <c r="E795" s="71">
        <v>8.1686867551107503E-2</v>
      </c>
      <c r="F795" s="68">
        <v>9.0509666080843605</v>
      </c>
      <c r="G795" s="71">
        <v>0.20568000732848701</v>
      </c>
      <c r="H795" s="68">
        <v>10.2811950790861</v>
      </c>
      <c r="I795" s="71">
        <v>3.2143308824787699E-2</v>
      </c>
      <c r="J795" s="68">
        <v>71.616871704745193</v>
      </c>
      <c r="K795" s="71">
        <v>7.2372865000482596E-3</v>
      </c>
      <c r="L795" s="68">
        <v>22.056239015817201</v>
      </c>
    </row>
    <row r="796" spans="1:12" x14ac:dyDescent="0.2">
      <c r="A796" s="72" t="s">
        <v>1927</v>
      </c>
      <c r="B796" s="66" t="s">
        <v>1928</v>
      </c>
      <c r="C796" s="67">
        <v>39</v>
      </c>
      <c r="D796" s="67" t="s">
        <v>346</v>
      </c>
      <c r="E796" s="71">
        <v>4.7573087560379097E-2</v>
      </c>
      <c r="F796" s="68">
        <v>3.6906854130052702</v>
      </c>
      <c r="G796" s="71">
        <v>0.122927017323923</v>
      </c>
      <c r="H796" s="68">
        <v>4.4815465729349704</v>
      </c>
      <c r="I796" s="71">
        <v>1.4967387690515799E-2</v>
      </c>
      <c r="J796" s="68">
        <v>53.427065026362001</v>
      </c>
      <c r="K796" s="71">
        <v>4.8248576666988403E-3</v>
      </c>
      <c r="L796" s="68">
        <v>17.223198594024598</v>
      </c>
    </row>
    <row r="797" spans="1:12" x14ac:dyDescent="0.2">
      <c r="A797" s="72" t="s">
        <v>1929</v>
      </c>
      <c r="B797" s="66" t="s">
        <v>1930</v>
      </c>
      <c r="C797" s="67">
        <v>39</v>
      </c>
      <c r="D797" s="67" t="s">
        <v>346</v>
      </c>
      <c r="E797" s="71">
        <v>9.8187138085413198E-2</v>
      </c>
      <c r="F797" s="68">
        <v>25.219683655535999</v>
      </c>
      <c r="G797" s="71">
        <v>0.24999999986227101</v>
      </c>
      <c r="H797" s="68">
        <v>18.7170474516696</v>
      </c>
      <c r="I797" s="71">
        <v>3.4911699060571302E-2</v>
      </c>
      <c r="J797" s="68">
        <v>72.934973637961306</v>
      </c>
      <c r="K797" s="71">
        <v>9.6497153333976807E-3</v>
      </c>
      <c r="L797" s="68">
        <v>25.834797891036899</v>
      </c>
    </row>
    <row r="798" spans="1:12" x14ac:dyDescent="0.2">
      <c r="A798" s="72" t="s">
        <v>1931</v>
      </c>
      <c r="B798" s="66" t="s">
        <v>1932</v>
      </c>
      <c r="C798" s="67">
        <v>39</v>
      </c>
      <c r="D798" s="67" t="s">
        <v>346</v>
      </c>
      <c r="E798" s="71">
        <v>0.116466843574457</v>
      </c>
      <c r="F798" s="68">
        <v>43.760984182776802</v>
      </c>
      <c r="G798" s="71">
        <v>0.25657730560485298</v>
      </c>
      <c r="H798" s="68">
        <v>37.2583479789104</v>
      </c>
      <c r="I798" s="71">
        <v>8.5585938618468999E-2</v>
      </c>
      <c r="J798" s="68">
        <v>86.7311072056239</v>
      </c>
      <c r="K798" s="71">
        <v>7.2372865000482596E-3</v>
      </c>
      <c r="L798" s="68">
        <v>22.056239015817201</v>
      </c>
    </row>
    <row r="799" spans="1:12" x14ac:dyDescent="0.2">
      <c r="A799" s="72" t="s">
        <v>1933</v>
      </c>
      <c r="B799" s="66" t="s">
        <v>1934</v>
      </c>
      <c r="C799" s="67">
        <v>39</v>
      </c>
      <c r="D799" s="67" t="s">
        <v>346</v>
      </c>
      <c r="E799" s="71">
        <v>0.14145747113887</v>
      </c>
      <c r="F799" s="68">
        <v>64.938488576449899</v>
      </c>
      <c r="G799" s="71">
        <v>0.27218311173592602</v>
      </c>
      <c r="H799" s="68">
        <v>50.790861159929698</v>
      </c>
      <c r="I799" s="71">
        <v>0.14012715751393801</v>
      </c>
      <c r="J799" s="68">
        <v>91.300527240773306</v>
      </c>
      <c r="K799" s="71">
        <v>1.2062144166747101E-2</v>
      </c>
      <c r="L799" s="68">
        <v>28.4710017574692</v>
      </c>
    </row>
    <row r="800" spans="1:12" x14ac:dyDescent="0.2">
      <c r="A800" s="72" t="s">
        <v>1935</v>
      </c>
      <c r="B800" s="66" t="s">
        <v>1936</v>
      </c>
      <c r="C800" s="67">
        <v>39</v>
      </c>
      <c r="D800" s="67" t="s">
        <v>346</v>
      </c>
      <c r="E800" s="71">
        <v>9.3769359270482994E-2</v>
      </c>
      <c r="F800" s="68">
        <v>20.386643233743399</v>
      </c>
      <c r="G800" s="71">
        <v>0.24981004798709899</v>
      </c>
      <c r="H800" s="68">
        <v>18.1019332161687</v>
      </c>
      <c r="I800" s="71">
        <v>2.4260743324301299E-2</v>
      </c>
      <c r="J800" s="68">
        <v>65.905096660808397</v>
      </c>
      <c r="K800" s="71">
        <v>7.2372865000482596E-3</v>
      </c>
      <c r="L800" s="68">
        <v>22.056239015817201</v>
      </c>
    </row>
    <row r="801" spans="1:12" x14ac:dyDescent="0.2">
      <c r="A801" s="72" t="s">
        <v>1937</v>
      </c>
      <c r="B801" s="66" t="s">
        <v>1938</v>
      </c>
      <c r="C801" s="67">
        <v>39</v>
      </c>
      <c r="D801" s="67" t="s">
        <v>346</v>
      </c>
      <c r="E801" s="71">
        <v>0.15195727244016299</v>
      </c>
      <c r="F801" s="68">
        <v>70.474516695957803</v>
      </c>
      <c r="G801" s="71">
        <v>0.33800191795988699</v>
      </c>
      <c r="H801" s="68">
        <v>81.195079086115996</v>
      </c>
      <c r="I801" s="71">
        <v>4.3084605526769598E-2</v>
      </c>
      <c r="J801" s="68">
        <v>77.240773286467501</v>
      </c>
      <c r="K801" s="71">
        <v>7.4785293833832006E-2</v>
      </c>
      <c r="L801" s="68">
        <v>62.917398945518499</v>
      </c>
    </row>
    <row r="802" spans="1:12" x14ac:dyDescent="0.2">
      <c r="A802" s="72" t="s">
        <v>1939</v>
      </c>
      <c r="B802" s="66" t="s">
        <v>1940</v>
      </c>
      <c r="C802" s="67">
        <v>39</v>
      </c>
      <c r="D802" s="67" t="s">
        <v>346</v>
      </c>
      <c r="E802" s="71">
        <v>0.13112821129087701</v>
      </c>
      <c r="F802" s="68">
        <v>57.4692442882249</v>
      </c>
      <c r="G802" s="71">
        <v>0.33639762080908803</v>
      </c>
      <c r="H802" s="68">
        <v>80.404217926186305</v>
      </c>
      <c r="I802" s="71">
        <v>1.11508652299035E-2</v>
      </c>
      <c r="J802" s="68">
        <v>45.079086115993</v>
      </c>
      <c r="K802" s="71">
        <v>4.5836147833638902E-2</v>
      </c>
      <c r="L802" s="68">
        <v>50</v>
      </c>
    </row>
    <row r="803" spans="1:12" x14ac:dyDescent="0.2">
      <c r="A803" s="72" t="s">
        <v>1941</v>
      </c>
      <c r="B803" s="66" t="s">
        <v>1942</v>
      </c>
      <c r="C803" s="67">
        <v>39</v>
      </c>
      <c r="D803" s="67" t="s">
        <v>346</v>
      </c>
      <c r="E803" s="71">
        <v>0.15828110850138699</v>
      </c>
      <c r="F803" s="68">
        <v>74.340949033391894</v>
      </c>
      <c r="G803" s="71">
        <v>0.33102612487083599</v>
      </c>
      <c r="H803" s="68">
        <v>79.173989455184497</v>
      </c>
      <c r="I803" s="71">
        <v>8.3506479799588501E-2</v>
      </c>
      <c r="J803" s="68">
        <v>86.555360281195107</v>
      </c>
      <c r="K803" s="71">
        <v>6.0310720833735502E-2</v>
      </c>
      <c r="L803" s="68">
        <v>57.8207381370826</v>
      </c>
    </row>
    <row r="804" spans="1:12" x14ac:dyDescent="0.2">
      <c r="A804" s="72" t="s">
        <v>1943</v>
      </c>
      <c r="B804" s="66" t="s">
        <v>1944</v>
      </c>
      <c r="C804" s="67">
        <v>39</v>
      </c>
      <c r="D804" s="67" t="s">
        <v>346</v>
      </c>
      <c r="E804" s="71">
        <v>0.12576571230736</v>
      </c>
      <c r="F804" s="68">
        <v>52.460456942003503</v>
      </c>
      <c r="G804" s="71">
        <v>0.25503727584122499</v>
      </c>
      <c r="H804" s="68">
        <v>33.919156414762703</v>
      </c>
      <c r="I804" s="71">
        <v>4.7474567247022099E-2</v>
      </c>
      <c r="J804" s="68">
        <v>79.173989455184497</v>
      </c>
      <c r="K804" s="71">
        <v>7.4785293833832006E-2</v>
      </c>
      <c r="L804" s="68">
        <v>62.917398945518499</v>
      </c>
    </row>
    <row r="805" spans="1:12" x14ac:dyDescent="0.2">
      <c r="A805" s="72" t="s">
        <v>1945</v>
      </c>
      <c r="B805" s="66" t="s">
        <v>1946</v>
      </c>
      <c r="C805" s="67">
        <v>39</v>
      </c>
      <c r="D805" s="67" t="s">
        <v>346</v>
      </c>
      <c r="E805" s="71">
        <v>0.22860381066117499</v>
      </c>
      <c r="F805" s="68">
        <v>88.664323374340995</v>
      </c>
      <c r="G805" s="71">
        <v>0.25</v>
      </c>
      <c r="H805" s="68">
        <v>26.977152899824301</v>
      </c>
      <c r="I805" s="71">
        <v>0.363438566983042</v>
      </c>
      <c r="J805" s="68">
        <v>97.803163444639694</v>
      </c>
      <c r="K805" s="71">
        <v>7.2372865000482595E-2</v>
      </c>
      <c r="L805" s="68">
        <v>61.687170474516698</v>
      </c>
    </row>
    <row r="806" spans="1:12" x14ac:dyDescent="0.2">
      <c r="A806" s="72" t="s">
        <v>1839</v>
      </c>
      <c r="B806" s="66" t="s">
        <v>1947</v>
      </c>
      <c r="C806" s="67">
        <v>39</v>
      </c>
      <c r="D806" s="67" t="s">
        <v>346</v>
      </c>
      <c r="E806" s="71">
        <v>0.122905835219842</v>
      </c>
      <c r="F806" s="68">
        <v>50</v>
      </c>
      <c r="G806" s="71">
        <v>0.25203280639710601</v>
      </c>
      <c r="H806" s="68">
        <v>29.701230228471001</v>
      </c>
      <c r="I806" s="71">
        <v>4.9136691928636199E-2</v>
      </c>
      <c r="J806" s="68">
        <v>79.876977152899798</v>
      </c>
      <c r="K806" s="71">
        <v>6.7548007333783702E-2</v>
      </c>
      <c r="L806" s="68">
        <v>60.3690685413005</v>
      </c>
    </row>
    <row r="807" spans="1:12" x14ac:dyDescent="0.2">
      <c r="A807" s="72" t="s">
        <v>1948</v>
      </c>
      <c r="B807" s="66" t="s">
        <v>1949</v>
      </c>
      <c r="C807" s="67">
        <v>39</v>
      </c>
      <c r="D807" s="67" t="s">
        <v>346</v>
      </c>
      <c r="E807" s="71">
        <v>0.231758820028168</v>
      </c>
      <c r="F807" s="68">
        <v>89.103690685413</v>
      </c>
      <c r="G807" s="71">
        <v>0.36836880996759203</v>
      </c>
      <c r="H807" s="68">
        <v>86.467486818980703</v>
      </c>
      <c r="I807" s="71">
        <v>0.30760821945011602</v>
      </c>
      <c r="J807" s="68">
        <v>96.397188049209106</v>
      </c>
      <c r="K807" s="71">
        <v>1.92994306667954E-2</v>
      </c>
      <c r="L807" s="68">
        <v>34.622144112477997</v>
      </c>
    </row>
    <row r="808" spans="1:12" x14ac:dyDescent="0.2">
      <c r="A808" s="72" t="s">
        <v>1950</v>
      </c>
      <c r="B808" s="66" t="s">
        <v>1951</v>
      </c>
      <c r="C808" s="67">
        <v>39</v>
      </c>
      <c r="D808" s="67" t="s">
        <v>346</v>
      </c>
      <c r="E808" s="71">
        <v>4.7125549315848697E-2</v>
      </c>
      <c r="F808" s="68">
        <v>3.6028119507908598</v>
      </c>
      <c r="G808" s="71">
        <v>9.9548068520014701E-2</v>
      </c>
      <c r="H808" s="68">
        <v>3.1634446397188101</v>
      </c>
      <c r="I808" s="71">
        <v>2.9766435260784201E-2</v>
      </c>
      <c r="J808" s="68">
        <v>70.123022847100202</v>
      </c>
      <c r="K808" s="71">
        <v>1.2062144166747101E-2</v>
      </c>
      <c r="L808" s="68">
        <v>28.4710017574692</v>
      </c>
    </row>
    <row r="809" spans="1:12" x14ac:dyDescent="0.2">
      <c r="A809" s="72" t="s">
        <v>1952</v>
      </c>
      <c r="B809" s="66" t="s">
        <v>1953</v>
      </c>
      <c r="C809" s="67">
        <v>39</v>
      </c>
      <c r="D809" s="67" t="s">
        <v>346</v>
      </c>
      <c r="E809" s="71">
        <v>1.46551974550735E-2</v>
      </c>
      <c r="F809" s="68">
        <v>0.96660808435852397</v>
      </c>
      <c r="G809" s="71">
        <v>6.1020258725897397E-3</v>
      </c>
      <c r="H809" s="68">
        <v>0.87873462214411302</v>
      </c>
      <c r="I809" s="71">
        <v>1.1326849325787E-2</v>
      </c>
      <c r="J809" s="68">
        <v>45.342706502636197</v>
      </c>
      <c r="K809" s="71">
        <v>2.6536717166843599E-2</v>
      </c>
      <c r="L809" s="68">
        <v>39.015817223198603</v>
      </c>
    </row>
    <row r="810" spans="1:12" x14ac:dyDescent="0.2">
      <c r="A810" s="72" t="s">
        <v>1954</v>
      </c>
      <c r="B810" s="66" t="s">
        <v>1955</v>
      </c>
      <c r="C810" s="67">
        <v>39</v>
      </c>
      <c r="D810" s="67" t="s">
        <v>346</v>
      </c>
      <c r="E810" s="71">
        <v>0.118713363523653</v>
      </c>
      <c r="F810" s="68">
        <v>45.869947275922698</v>
      </c>
      <c r="G810" s="71">
        <v>0.26525506468147397</v>
      </c>
      <c r="H810" s="68">
        <v>46.221441124780299</v>
      </c>
      <c r="I810" s="71">
        <v>1.36873032223024E-2</v>
      </c>
      <c r="J810" s="68">
        <v>50.527240773286501</v>
      </c>
      <c r="K810" s="71">
        <v>7.7197722667181404E-2</v>
      </c>
      <c r="L810" s="68">
        <v>63.708260105448197</v>
      </c>
    </row>
    <row r="811" spans="1:12" x14ac:dyDescent="0.2">
      <c r="A811" s="72" t="s">
        <v>1956</v>
      </c>
      <c r="B811" s="66" t="s">
        <v>1957</v>
      </c>
      <c r="C811" s="67">
        <v>39</v>
      </c>
      <c r="D811" s="67" t="s">
        <v>346</v>
      </c>
      <c r="E811" s="71">
        <v>2.1263598133873799E-2</v>
      </c>
      <c r="F811" s="68">
        <v>1.2302284710017599</v>
      </c>
      <c r="G811" s="71">
        <v>1.0170043120982901E-3</v>
      </c>
      <c r="H811" s="68">
        <v>0.61511423550087896</v>
      </c>
      <c r="I811" s="71">
        <v>9.7003557558358704E-3</v>
      </c>
      <c r="J811" s="68">
        <v>41.124780316344498</v>
      </c>
      <c r="K811" s="71">
        <v>5.3073434333687199E-2</v>
      </c>
      <c r="L811" s="68">
        <v>53.954305799648502</v>
      </c>
    </row>
    <row r="812" spans="1:12" x14ac:dyDescent="0.2">
      <c r="A812" s="72" t="s">
        <v>1958</v>
      </c>
      <c r="B812" s="66" t="s">
        <v>1959</v>
      </c>
      <c r="C812" s="67">
        <v>39</v>
      </c>
      <c r="D812" s="67" t="s">
        <v>346</v>
      </c>
      <c r="E812" s="71">
        <v>0.10809258180201101</v>
      </c>
      <c r="F812" s="68">
        <v>35.588752196836602</v>
      </c>
      <c r="G812" s="71">
        <v>3.6248745315581497E-2</v>
      </c>
      <c r="H812" s="68">
        <v>1.2302284710017599</v>
      </c>
      <c r="I812" s="71">
        <v>0.22289342159001699</v>
      </c>
      <c r="J812" s="68">
        <v>94.639718804920903</v>
      </c>
      <c r="K812" s="71">
        <v>6.5135578500434305E-2</v>
      </c>
      <c r="L812" s="68">
        <v>59.050966608084401</v>
      </c>
    </row>
    <row r="813" spans="1:12" x14ac:dyDescent="0.2">
      <c r="A813" s="72" t="s">
        <v>1960</v>
      </c>
      <c r="B813" s="66" t="s">
        <v>1961</v>
      </c>
      <c r="C813" s="67">
        <v>39</v>
      </c>
      <c r="D813" s="67" t="s">
        <v>346</v>
      </c>
      <c r="E813" s="71">
        <v>1.2062148626498599E-2</v>
      </c>
      <c r="F813" s="68">
        <v>0.70298769771529002</v>
      </c>
      <c r="G813" s="71">
        <v>0</v>
      </c>
      <c r="H813" s="68">
        <v>0.43936731107205601</v>
      </c>
      <c r="I813" s="71">
        <v>1.3379254484099101E-8</v>
      </c>
      <c r="J813" s="68">
        <v>0.79086115992970096</v>
      </c>
      <c r="K813" s="71">
        <v>3.6186432500241297E-2</v>
      </c>
      <c r="L813" s="68">
        <v>44.288224956063303</v>
      </c>
    </row>
    <row r="814" spans="1:12" x14ac:dyDescent="0.2">
      <c r="A814" s="72" t="s">
        <v>1962</v>
      </c>
      <c r="B814" s="66" t="s">
        <v>1963</v>
      </c>
      <c r="C814" s="67">
        <v>39</v>
      </c>
      <c r="D814" s="67" t="s">
        <v>346</v>
      </c>
      <c r="E814" s="71">
        <v>0.101078307545484</v>
      </c>
      <c r="F814" s="68">
        <v>28.031634446397199</v>
      </c>
      <c r="G814" s="71">
        <v>0.25037197029053399</v>
      </c>
      <c r="H814" s="68">
        <v>27.240773286467501</v>
      </c>
      <c r="I814" s="71">
        <v>4.6143756789294504E-3</v>
      </c>
      <c r="J814" s="68">
        <v>21.5289982425308</v>
      </c>
      <c r="K814" s="71">
        <v>4.8248576666988403E-2</v>
      </c>
      <c r="L814" s="68">
        <v>51.493848857644998</v>
      </c>
    </row>
    <row r="815" spans="1:12" x14ac:dyDescent="0.2">
      <c r="A815" s="72" t="s">
        <v>1964</v>
      </c>
      <c r="B815" s="66" t="s">
        <v>1965</v>
      </c>
      <c r="C815" s="67">
        <v>39</v>
      </c>
      <c r="D815" s="67" t="s">
        <v>346</v>
      </c>
      <c r="E815" s="71">
        <v>0.11468145847338999</v>
      </c>
      <c r="F815" s="68">
        <v>41.739894551845303</v>
      </c>
      <c r="G815" s="71">
        <v>0.25406801721031802</v>
      </c>
      <c r="H815" s="68">
        <v>32.073813708260097</v>
      </c>
      <c r="I815" s="71">
        <v>1.2778635542669E-2</v>
      </c>
      <c r="J815" s="68">
        <v>48.857644991212702</v>
      </c>
      <c r="K815" s="71">
        <v>7.7197722667181404E-2</v>
      </c>
      <c r="L815" s="68">
        <v>63.708260105448197</v>
      </c>
    </row>
    <row r="816" spans="1:12" x14ac:dyDescent="0.2">
      <c r="A816" s="72" t="s">
        <v>1966</v>
      </c>
      <c r="B816" s="66" t="s">
        <v>1967</v>
      </c>
      <c r="C816" s="67">
        <v>39</v>
      </c>
      <c r="D816" s="67" t="s">
        <v>346</v>
      </c>
      <c r="E816" s="71">
        <v>0.120964401581484</v>
      </c>
      <c r="F816" s="68">
        <v>48.330404217926201</v>
      </c>
      <c r="G816" s="71">
        <v>0.24999999998163799</v>
      </c>
      <c r="H816" s="68">
        <v>18.980667838312801</v>
      </c>
      <c r="I816" s="71">
        <v>1.39836225954871E-2</v>
      </c>
      <c r="J816" s="68">
        <v>51.405975395430602</v>
      </c>
      <c r="K816" s="71">
        <v>9.8909582167326093E-2</v>
      </c>
      <c r="L816" s="68">
        <v>71.792618629174001</v>
      </c>
    </row>
    <row r="817" spans="1:12" x14ac:dyDescent="0.2">
      <c r="A817" s="72" t="s">
        <v>1968</v>
      </c>
      <c r="B817" s="66" t="s">
        <v>1969</v>
      </c>
      <c r="C817" s="67">
        <v>39</v>
      </c>
      <c r="D817" s="67" t="s">
        <v>346</v>
      </c>
      <c r="E817" s="71">
        <v>5.2651839646427299E-3</v>
      </c>
      <c r="F817" s="68">
        <v>0.35149384885764501</v>
      </c>
      <c r="G817" s="71">
        <v>0</v>
      </c>
      <c r="H817" s="68">
        <v>0.43936731107205601</v>
      </c>
      <c r="I817" s="71">
        <v>1.3209788938316599E-3</v>
      </c>
      <c r="J817" s="68">
        <v>5.5360281195079102</v>
      </c>
      <c r="K817" s="71">
        <v>1.44745730000965E-2</v>
      </c>
      <c r="L817" s="68">
        <v>31.107205623901599</v>
      </c>
    </row>
    <row r="818" spans="1:12" x14ac:dyDescent="0.2">
      <c r="A818" s="72" t="s">
        <v>1970</v>
      </c>
      <c r="B818" s="66" t="s">
        <v>1971</v>
      </c>
      <c r="C818" s="67">
        <v>39</v>
      </c>
      <c r="D818" s="67" t="s">
        <v>346</v>
      </c>
      <c r="E818" s="71">
        <v>0.180426864669126</v>
      </c>
      <c r="F818" s="68">
        <v>81.898066783831297</v>
      </c>
      <c r="G818" s="71">
        <v>0.29314453267687801</v>
      </c>
      <c r="H818" s="68">
        <v>66.256590509666097</v>
      </c>
      <c r="I818" s="71">
        <v>0.19023776933011299</v>
      </c>
      <c r="J818" s="68">
        <v>93.585237258348002</v>
      </c>
      <c r="K818" s="71">
        <v>5.7898292000386001E-2</v>
      </c>
      <c r="L818" s="68">
        <v>56.326889279437601</v>
      </c>
    </row>
    <row r="819" spans="1:12" x14ac:dyDescent="0.2">
      <c r="A819" s="72" t="s">
        <v>1972</v>
      </c>
      <c r="B819" s="66" t="s">
        <v>1973</v>
      </c>
      <c r="C819" s="67">
        <v>39</v>
      </c>
      <c r="D819" s="67" t="s">
        <v>346</v>
      </c>
      <c r="E819" s="71">
        <v>1.4621090380637299E-2</v>
      </c>
      <c r="F819" s="68">
        <v>0.87873462214411302</v>
      </c>
      <c r="G819" s="71">
        <v>0</v>
      </c>
      <c r="H819" s="68">
        <v>0.43936731107205601</v>
      </c>
      <c r="I819" s="71">
        <v>4.39552141622253E-4</v>
      </c>
      <c r="J819" s="68">
        <v>1.84534270650264</v>
      </c>
      <c r="K819" s="71">
        <v>4.3423719000289497E-2</v>
      </c>
      <c r="L819" s="68">
        <v>48.066783831282898</v>
      </c>
    </row>
    <row r="820" spans="1:12" x14ac:dyDescent="0.2">
      <c r="A820" s="72" t="s">
        <v>1974</v>
      </c>
      <c r="B820" s="66" t="s">
        <v>1975</v>
      </c>
      <c r="C820" s="67">
        <v>39</v>
      </c>
      <c r="D820" s="67" t="s">
        <v>346</v>
      </c>
      <c r="E820" s="71">
        <v>7.5850973694694998E-2</v>
      </c>
      <c r="F820" s="68">
        <v>7.9086115992970099</v>
      </c>
      <c r="G820" s="71">
        <v>0.20208388141175601</v>
      </c>
      <c r="H820" s="68">
        <v>10.017574692442899</v>
      </c>
      <c r="I820" s="71">
        <v>1.3447513388350201E-3</v>
      </c>
      <c r="J820" s="68">
        <v>5.79964850615114</v>
      </c>
      <c r="K820" s="71">
        <v>2.4124288333494202E-2</v>
      </c>
      <c r="L820" s="68">
        <v>37.697715289982398</v>
      </c>
    </row>
    <row r="821" spans="1:12" x14ac:dyDescent="0.2">
      <c r="A821" s="72" t="s">
        <v>1976</v>
      </c>
      <c r="B821" s="66" t="s">
        <v>1977</v>
      </c>
      <c r="C821" s="67">
        <v>39</v>
      </c>
      <c r="D821" s="67" t="s">
        <v>346</v>
      </c>
      <c r="E821" s="71">
        <v>0.127461970250898</v>
      </c>
      <c r="F821" s="68">
        <v>53.427065026362001</v>
      </c>
      <c r="G821" s="71">
        <v>0.26118704662851899</v>
      </c>
      <c r="H821" s="68">
        <v>42.794376098418297</v>
      </c>
      <c r="I821" s="71">
        <v>3.9176283790296203E-2</v>
      </c>
      <c r="J821" s="68">
        <v>75.571177504393702</v>
      </c>
      <c r="K821" s="71">
        <v>8.2022580333880296E-2</v>
      </c>
      <c r="L821" s="68">
        <v>65.114235500878706</v>
      </c>
    </row>
    <row r="822" spans="1:12" x14ac:dyDescent="0.2">
      <c r="A822" s="72" t="s">
        <v>1978</v>
      </c>
      <c r="B822" s="66" t="s">
        <v>1979</v>
      </c>
      <c r="C822" s="67">
        <v>39</v>
      </c>
      <c r="D822" s="67" t="s">
        <v>346</v>
      </c>
      <c r="E822" s="71">
        <v>0.103282605509439</v>
      </c>
      <c r="F822" s="68">
        <v>30.755711775043899</v>
      </c>
      <c r="G822" s="71">
        <v>0.25242494304232999</v>
      </c>
      <c r="H822" s="68">
        <v>30.316344463971902</v>
      </c>
      <c r="I822" s="71">
        <v>2.3648869819096599E-2</v>
      </c>
      <c r="J822" s="68">
        <v>65.114235500878706</v>
      </c>
      <c r="K822" s="71">
        <v>3.3774003666891803E-2</v>
      </c>
      <c r="L822" s="68">
        <v>43.321616871704698</v>
      </c>
    </row>
    <row r="823" spans="1:12" x14ac:dyDescent="0.2">
      <c r="A823" s="72" t="s">
        <v>1980</v>
      </c>
      <c r="B823" s="66" t="s">
        <v>1981</v>
      </c>
      <c r="C823" s="67">
        <v>39</v>
      </c>
      <c r="D823" s="67" t="s">
        <v>346</v>
      </c>
      <c r="E823" s="71">
        <v>0.13164287250062501</v>
      </c>
      <c r="F823" s="68">
        <v>57.908611599296997</v>
      </c>
      <c r="G823" s="71">
        <v>0.26728907330567098</v>
      </c>
      <c r="H823" s="68">
        <v>48.066783831282898</v>
      </c>
      <c r="I823" s="71">
        <v>4.5616963862324202E-2</v>
      </c>
      <c r="J823" s="68">
        <v>78.295254833040403</v>
      </c>
      <c r="K823" s="71">
        <v>8.2022580333880296E-2</v>
      </c>
      <c r="L823" s="68">
        <v>65.114235500878706</v>
      </c>
    </row>
    <row r="824" spans="1:12" x14ac:dyDescent="0.2">
      <c r="A824" s="72" t="s">
        <v>1982</v>
      </c>
      <c r="B824" s="66" t="s">
        <v>1983</v>
      </c>
      <c r="C824" s="67">
        <v>39</v>
      </c>
      <c r="D824" s="67" t="s">
        <v>346</v>
      </c>
      <c r="E824" s="71">
        <v>9.4183471522594694E-2</v>
      </c>
      <c r="F824" s="68">
        <v>21.616871704745201</v>
      </c>
      <c r="G824" s="71">
        <v>0.25</v>
      </c>
      <c r="H824" s="68">
        <v>26.977152899824301</v>
      </c>
      <c r="I824" s="71">
        <v>1.18883973424184E-3</v>
      </c>
      <c r="J824" s="68">
        <v>4.8330404217926199</v>
      </c>
      <c r="K824" s="71">
        <v>3.1361574833542398E-2</v>
      </c>
      <c r="L824" s="68">
        <v>41.8277680140597</v>
      </c>
    </row>
    <row r="825" spans="1:12" x14ac:dyDescent="0.2">
      <c r="A825" s="72" t="s">
        <v>1984</v>
      </c>
      <c r="B825" s="66" t="s">
        <v>1985</v>
      </c>
      <c r="C825" s="67">
        <v>39</v>
      </c>
      <c r="D825" s="67" t="s">
        <v>346</v>
      </c>
      <c r="E825" s="71">
        <v>0.14798257643319199</v>
      </c>
      <c r="F825" s="68">
        <v>68.804920913884004</v>
      </c>
      <c r="G825" s="71">
        <v>0.25711903018468801</v>
      </c>
      <c r="H825" s="68">
        <v>38.664323374340903</v>
      </c>
      <c r="I825" s="71">
        <v>0.124105549447804</v>
      </c>
      <c r="J825" s="68">
        <v>90.158172231985901</v>
      </c>
      <c r="K825" s="71">
        <v>6.2723149667084893E-2</v>
      </c>
      <c r="L825" s="68">
        <v>58.611599297012297</v>
      </c>
    </row>
    <row r="826" spans="1:12" x14ac:dyDescent="0.2">
      <c r="A826" s="72" t="s">
        <v>1986</v>
      </c>
      <c r="B826" s="66" t="s">
        <v>1987</v>
      </c>
      <c r="C826" s="67">
        <v>39</v>
      </c>
      <c r="D826" s="67" t="s">
        <v>346</v>
      </c>
      <c r="E826" s="71">
        <v>0.15954092563781899</v>
      </c>
      <c r="F826" s="68">
        <v>74.780316344463998</v>
      </c>
      <c r="G826" s="71">
        <v>0.251017004312098</v>
      </c>
      <c r="H826" s="68">
        <v>29.0861159929701</v>
      </c>
      <c r="I826" s="71">
        <v>0.14317076343412899</v>
      </c>
      <c r="J826" s="68">
        <v>91.476274165202099</v>
      </c>
      <c r="K826" s="71">
        <v>8.4435009167229694E-2</v>
      </c>
      <c r="L826" s="68">
        <v>66.520210896309294</v>
      </c>
    </row>
    <row r="827" spans="1:12" x14ac:dyDescent="0.2">
      <c r="A827" s="72" t="s">
        <v>1988</v>
      </c>
      <c r="B827" s="66" t="s">
        <v>1989</v>
      </c>
      <c r="C827" s="67">
        <v>39</v>
      </c>
      <c r="D827" s="67" t="s">
        <v>346</v>
      </c>
      <c r="E827" s="71">
        <v>0.118340252347806</v>
      </c>
      <c r="F827" s="68">
        <v>45.079086115993</v>
      </c>
      <c r="G827" s="71">
        <v>0.26312556461874498</v>
      </c>
      <c r="H827" s="68">
        <v>44.200351493848899</v>
      </c>
      <c r="I827" s="71">
        <v>4.1234186924335801E-2</v>
      </c>
      <c r="J827" s="68">
        <v>76.449912126537797</v>
      </c>
      <c r="K827" s="71">
        <v>5.0661005500337801E-2</v>
      </c>
      <c r="L827" s="68">
        <v>52.811950790861196</v>
      </c>
    </row>
    <row r="828" spans="1:12" x14ac:dyDescent="0.2">
      <c r="A828" s="72" t="s">
        <v>1990</v>
      </c>
      <c r="B828" s="66" t="s">
        <v>1991</v>
      </c>
      <c r="C828" s="67">
        <v>39</v>
      </c>
      <c r="D828" s="67" t="s">
        <v>346</v>
      </c>
      <c r="E828" s="71">
        <v>0.16345111951611399</v>
      </c>
      <c r="F828" s="68">
        <v>75.834797891036899</v>
      </c>
      <c r="G828" s="71">
        <v>0.26017004312098302</v>
      </c>
      <c r="H828" s="68">
        <v>42.091388400703003</v>
      </c>
      <c r="I828" s="71">
        <v>5.4076010592852899E-2</v>
      </c>
      <c r="J828" s="68">
        <v>81.2829525483304</v>
      </c>
      <c r="K828" s="71">
        <v>0.17610730483450801</v>
      </c>
      <c r="L828" s="68">
        <v>90.158172231985901</v>
      </c>
    </row>
    <row r="829" spans="1:12" x14ac:dyDescent="0.2">
      <c r="A829" s="72" t="s">
        <v>1992</v>
      </c>
      <c r="B829" s="66" t="s">
        <v>1993</v>
      </c>
      <c r="C829" s="67">
        <v>39</v>
      </c>
      <c r="D829" s="67" t="s">
        <v>346</v>
      </c>
      <c r="E829" s="71">
        <v>0.11494919521180499</v>
      </c>
      <c r="F829" s="68">
        <v>42.3550087873462</v>
      </c>
      <c r="G829" s="71">
        <v>0.25</v>
      </c>
      <c r="H829" s="68">
        <v>26.977152899824301</v>
      </c>
      <c r="I829" s="71">
        <v>1.7649862968234401E-2</v>
      </c>
      <c r="J829" s="68">
        <v>58.1722319859403</v>
      </c>
      <c r="K829" s="71">
        <v>7.7197722667181404E-2</v>
      </c>
      <c r="L829" s="68">
        <v>63.708260105448197</v>
      </c>
    </row>
    <row r="830" spans="1:12" x14ac:dyDescent="0.2">
      <c r="A830" s="72" t="s">
        <v>1994</v>
      </c>
      <c r="B830" s="66" t="s">
        <v>1995</v>
      </c>
      <c r="C830" s="67">
        <v>39</v>
      </c>
      <c r="D830" s="67" t="s">
        <v>346</v>
      </c>
      <c r="E830" s="71">
        <v>0.14998103844586799</v>
      </c>
      <c r="F830" s="68">
        <v>69.595782073813695</v>
      </c>
      <c r="G830" s="71">
        <v>0.25</v>
      </c>
      <c r="H830" s="68">
        <v>26.977152899824301</v>
      </c>
      <c r="I830" s="71">
        <v>0.14445725217056701</v>
      </c>
      <c r="J830" s="68">
        <v>91.652021089630907</v>
      </c>
      <c r="K830" s="71">
        <v>5.5485863167036603E-2</v>
      </c>
      <c r="L830" s="68">
        <v>55.2724077328647</v>
      </c>
    </row>
    <row r="831" spans="1:12" x14ac:dyDescent="0.2">
      <c r="A831" s="72" t="s">
        <v>1996</v>
      </c>
      <c r="B831" s="66" t="s">
        <v>1997</v>
      </c>
      <c r="C831" s="67">
        <v>39</v>
      </c>
      <c r="D831" s="67" t="s">
        <v>346</v>
      </c>
      <c r="E831" s="71">
        <v>0.28180584284305799</v>
      </c>
      <c r="F831" s="68">
        <v>93.321616871704705</v>
      </c>
      <c r="G831" s="71">
        <v>0.32783187483890502</v>
      </c>
      <c r="H831" s="68">
        <v>78.383128295254807</v>
      </c>
      <c r="I831" s="71">
        <v>0.40420149852284698</v>
      </c>
      <c r="J831" s="68">
        <v>98.594024604569398</v>
      </c>
      <c r="K831" s="71">
        <v>0.11338415516742301</v>
      </c>
      <c r="L831" s="68">
        <v>75.659050966608106</v>
      </c>
    </row>
    <row r="832" spans="1:12" x14ac:dyDescent="0.2">
      <c r="A832" s="72" t="s">
        <v>1998</v>
      </c>
      <c r="B832" s="66" t="s">
        <v>1999</v>
      </c>
      <c r="C832" s="67">
        <v>39</v>
      </c>
      <c r="D832" s="67" t="s">
        <v>346</v>
      </c>
      <c r="E832" s="71">
        <v>0.226655531910534</v>
      </c>
      <c r="F832" s="68">
        <v>88.488576449912102</v>
      </c>
      <c r="G832" s="71">
        <v>0.25</v>
      </c>
      <c r="H832" s="68">
        <v>26.977152899824301</v>
      </c>
      <c r="I832" s="71">
        <v>0.39136773439801198</v>
      </c>
      <c r="J832" s="68">
        <v>98.330404217926201</v>
      </c>
      <c r="K832" s="71">
        <v>3.8598861333590702E-2</v>
      </c>
      <c r="L832" s="68">
        <v>45.254833040421801</v>
      </c>
    </row>
    <row r="833" spans="1:12" x14ac:dyDescent="0.2">
      <c r="A833" s="72" t="s">
        <v>2000</v>
      </c>
      <c r="B833" s="66" t="s">
        <v>2001</v>
      </c>
      <c r="C833" s="67">
        <v>39</v>
      </c>
      <c r="D833" s="67" t="s">
        <v>346</v>
      </c>
      <c r="E833" s="71">
        <v>0.14355279514686101</v>
      </c>
      <c r="F833" s="68">
        <v>66.256590509666097</v>
      </c>
      <c r="G833" s="71">
        <v>0.31960034890358602</v>
      </c>
      <c r="H833" s="68">
        <v>76.5377855887522</v>
      </c>
      <c r="I833" s="71">
        <v>3.1447885036465902E-2</v>
      </c>
      <c r="J833" s="68">
        <v>70.913884007029907</v>
      </c>
      <c r="K833" s="71">
        <v>7.9610151500530801E-2</v>
      </c>
      <c r="L833" s="68">
        <v>64.235500878734598</v>
      </c>
    </row>
    <row r="834" spans="1:12" x14ac:dyDescent="0.2">
      <c r="A834" s="72" t="s">
        <v>2002</v>
      </c>
      <c r="B834" s="66" t="s">
        <v>2003</v>
      </c>
      <c r="C834" s="67">
        <v>38</v>
      </c>
      <c r="D834" s="67" t="s">
        <v>346</v>
      </c>
      <c r="E834" s="71">
        <v>0.13126325627990101</v>
      </c>
      <c r="F834" s="68">
        <v>56.578947368420998</v>
      </c>
      <c r="G834" s="71">
        <v>0.249999246244791</v>
      </c>
      <c r="H834" s="68">
        <v>24.342105263157901</v>
      </c>
      <c r="I834" s="71">
        <v>6.0106099440297697E-2</v>
      </c>
      <c r="J834" s="68">
        <v>77.631578947368396</v>
      </c>
      <c r="K834" s="71">
        <v>8.3684423154614093E-2</v>
      </c>
      <c r="L834" s="68">
        <v>67.763157894736807</v>
      </c>
    </row>
    <row r="835" spans="1:12" x14ac:dyDescent="0.2">
      <c r="A835" s="72" t="s">
        <v>2004</v>
      </c>
      <c r="B835" s="66" t="s">
        <v>2005</v>
      </c>
      <c r="C835" s="67">
        <v>38</v>
      </c>
      <c r="D835" s="67" t="s">
        <v>346</v>
      </c>
      <c r="E835" s="71">
        <v>0.26946094986348301</v>
      </c>
      <c r="F835" s="68">
        <v>84.868421052631604</v>
      </c>
      <c r="G835" s="71">
        <v>0.38016504490626402</v>
      </c>
      <c r="H835" s="68">
        <v>88.815789473684205</v>
      </c>
      <c r="I835" s="71">
        <v>0.34741905129352402</v>
      </c>
      <c r="J835" s="68">
        <v>96.710526315789494</v>
      </c>
      <c r="K835" s="71">
        <v>8.0798753390661907E-2</v>
      </c>
      <c r="L835" s="68">
        <v>65.789473684210506</v>
      </c>
    </row>
    <row r="836" spans="1:12" x14ac:dyDescent="0.2">
      <c r="A836" s="72" t="s">
        <v>2006</v>
      </c>
      <c r="B836" s="66" t="s">
        <v>2007</v>
      </c>
      <c r="C836" s="67">
        <v>39</v>
      </c>
      <c r="D836" s="67" t="s">
        <v>346</v>
      </c>
      <c r="E836" s="71">
        <v>0.314094492776956</v>
      </c>
      <c r="F836" s="68">
        <v>95.254833040421801</v>
      </c>
      <c r="G836" s="71">
        <v>0.293303067317638</v>
      </c>
      <c r="H836" s="68">
        <v>66.344463971880501</v>
      </c>
      <c r="I836" s="71">
        <v>0.54283354234585601</v>
      </c>
      <c r="J836" s="68">
        <v>99.472759226713507</v>
      </c>
      <c r="K836" s="71">
        <v>0.10614686866737399</v>
      </c>
      <c r="L836" s="68">
        <v>73.110720562390199</v>
      </c>
    </row>
    <row r="837" spans="1:12" x14ac:dyDescent="0.2">
      <c r="A837" s="72" t="s">
        <v>2008</v>
      </c>
      <c r="B837" s="66" t="s">
        <v>2009</v>
      </c>
      <c r="C837" s="67">
        <v>39</v>
      </c>
      <c r="D837" s="67" t="s">
        <v>346</v>
      </c>
      <c r="E837" s="71">
        <v>0.24237893067365199</v>
      </c>
      <c r="F837" s="68">
        <v>90.773286467486798</v>
      </c>
      <c r="G837" s="71">
        <v>0.297608219791554</v>
      </c>
      <c r="H837" s="68">
        <v>68.804920913884004</v>
      </c>
      <c r="I837" s="71">
        <v>0.30166984406188302</v>
      </c>
      <c r="J837" s="68">
        <v>96.309314586994702</v>
      </c>
      <c r="K837" s="71">
        <v>0.127858728167519</v>
      </c>
      <c r="L837" s="68">
        <v>81.107205623901606</v>
      </c>
    </row>
    <row r="838" spans="1:12" x14ac:dyDescent="0.2">
      <c r="A838" s="72" t="s">
        <v>2010</v>
      </c>
      <c r="B838" s="66" t="s">
        <v>2011</v>
      </c>
      <c r="C838" s="67">
        <v>39</v>
      </c>
      <c r="D838" s="67" t="s">
        <v>346</v>
      </c>
      <c r="E838" s="71">
        <v>0.32481126552544598</v>
      </c>
      <c r="F838" s="68">
        <v>95.430579964850594</v>
      </c>
      <c r="G838" s="71">
        <v>0.25707128434853599</v>
      </c>
      <c r="H838" s="68">
        <v>37.697715289982398</v>
      </c>
      <c r="I838" s="71">
        <v>0.63292750306057299</v>
      </c>
      <c r="J838" s="68">
        <v>99.560632688927896</v>
      </c>
      <c r="K838" s="71">
        <v>8.4435009167229694E-2</v>
      </c>
      <c r="L838" s="68">
        <v>66.520210896309294</v>
      </c>
    </row>
    <row r="839" spans="1:12" x14ac:dyDescent="0.2">
      <c r="A839" s="72" t="s">
        <v>2012</v>
      </c>
      <c r="B839" s="66" t="s">
        <v>2013</v>
      </c>
      <c r="C839" s="67">
        <v>38</v>
      </c>
      <c r="D839" s="67" t="s">
        <v>346</v>
      </c>
      <c r="E839" s="71">
        <v>0.12221597478704201</v>
      </c>
      <c r="F839" s="68">
        <v>51.973684210526301</v>
      </c>
      <c r="G839" s="71">
        <v>0.24243958430211801</v>
      </c>
      <c r="H839" s="68">
        <v>19.078947368421101</v>
      </c>
      <c r="I839" s="71">
        <v>3.4752577376487799E-2</v>
      </c>
      <c r="J839" s="68">
        <v>67.105263157894697</v>
      </c>
      <c r="K839" s="71">
        <v>8.9455762682518494E-2</v>
      </c>
      <c r="L839" s="68">
        <v>71.710526315789494</v>
      </c>
    </row>
    <row r="840" spans="1:12" x14ac:dyDescent="0.2">
      <c r="A840" s="72" t="s">
        <v>2014</v>
      </c>
      <c r="B840" s="66" t="s">
        <v>2015</v>
      </c>
      <c r="C840" s="67">
        <v>37</v>
      </c>
      <c r="D840" s="67" t="s">
        <v>346</v>
      </c>
      <c r="E840" s="71">
        <v>0.13277815800916101</v>
      </c>
      <c r="F840" s="68">
        <v>22.848664688427299</v>
      </c>
      <c r="G840" s="71">
        <v>0.27432088193472998</v>
      </c>
      <c r="H840" s="68">
        <v>51.928783382789298</v>
      </c>
      <c r="I840" s="71">
        <v>8.0072796533087298E-2</v>
      </c>
      <c r="J840" s="68">
        <v>82.789317507418403</v>
      </c>
      <c r="K840" s="71">
        <v>4.3940795559666998E-2</v>
      </c>
      <c r="L840" s="68">
        <v>10.9792284866469</v>
      </c>
    </row>
    <row r="841" spans="1:12" x14ac:dyDescent="0.2">
      <c r="A841" s="72" t="s">
        <v>2016</v>
      </c>
      <c r="B841" s="66" t="s">
        <v>2017</v>
      </c>
      <c r="C841" s="67">
        <v>39</v>
      </c>
      <c r="D841" s="67" t="s">
        <v>346</v>
      </c>
      <c r="E841" s="71">
        <v>0.28119706949485102</v>
      </c>
      <c r="F841" s="68">
        <v>93.145869947275898</v>
      </c>
      <c r="G841" s="71">
        <v>0.25495958905190402</v>
      </c>
      <c r="H841" s="68">
        <v>33.391915641476302</v>
      </c>
      <c r="I841" s="71">
        <v>0.47042260659852703</v>
      </c>
      <c r="J841" s="68">
        <v>98.945518453427098</v>
      </c>
      <c r="K841" s="71">
        <v>0.118209012834122</v>
      </c>
      <c r="L841" s="68">
        <v>77.592267135325102</v>
      </c>
    </row>
    <row r="842" spans="1:12" x14ac:dyDescent="0.2">
      <c r="A842" s="72" t="s">
        <v>2018</v>
      </c>
      <c r="B842" s="66" t="s">
        <v>2019</v>
      </c>
      <c r="C842" s="67">
        <v>39</v>
      </c>
      <c r="D842" s="67" t="s">
        <v>346</v>
      </c>
      <c r="E842" s="71">
        <v>0.37535563769663</v>
      </c>
      <c r="F842" s="68">
        <v>96.572934973637999</v>
      </c>
      <c r="G842" s="71">
        <v>0.25915303880860602</v>
      </c>
      <c r="H842" s="68">
        <v>40.685413005272402</v>
      </c>
      <c r="I842" s="71">
        <v>0.74629243261381495</v>
      </c>
      <c r="J842" s="68">
        <v>100</v>
      </c>
      <c r="K842" s="71">
        <v>0.120621441667471</v>
      </c>
      <c r="L842" s="68">
        <v>78.207381370825999</v>
      </c>
    </row>
    <row r="843" spans="1:12" x14ac:dyDescent="0.2">
      <c r="A843" s="72" t="s">
        <v>2020</v>
      </c>
      <c r="B843" s="66" t="s">
        <v>2021</v>
      </c>
      <c r="C843" s="67">
        <v>73</v>
      </c>
      <c r="D843" s="67" t="s">
        <v>346</v>
      </c>
      <c r="E843" s="71">
        <v>0.111262494083727</v>
      </c>
      <c r="F843" s="68">
        <v>40.569744597249503</v>
      </c>
      <c r="G843" s="71">
        <v>0.26472445254687998</v>
      </c>
      <c r="H843" s="68">
        <v>76.620825147347702</v>
      </c>
      <c r="I843" s="71">
        <v>3.7463293035439403E-2</v>
      </c>
      <c r="J843" s="68">
        <v>35.265225933202402</v>
      </c>
      <c r="K843" s="71">
        <v>3.1599736668861102E-2</v>
      </c>
      <c r="L843" s="68">
        <v>82.809430255402702</v>
      </c>
    </row>
    <row r="844" spans="1:12" x14ac:dyDescent="0.2">
      <c r="A844" s="72" t="s">
        <v>2022</v>
      </c>
      <c r="B844" s="66" t="s">
        <v>2023</v>
      </c>
      <c r="C844" s="67">
        <v>73</v>
      </c>
      <c r="D844" s="67" t="s">
        <v>346</v>
      </c>
      <c r="E844" s="71">
        <v>0.13318044698379899</v>
      </c>
      <c r="F844" s="68">
        <v>62.868369351669898</v>
      </c>
      <c r="G844" s="71">
        <v>0.24999700566337699</v>
      </c>
      <c r="H844" s="68">
        <v>25.540275049115898</v>
      </c>
      <c r="I844" s="71">
        <v>0.104778041673801</v>
      </c>
      <c r="J844" s="68">
        <v>66.404715127701394</v>
      </c>
      <c r="K844" s="71">
        <v>4.4766293614219903E-2</v>
      </c>
      <c r="L844" s="68">
        <v>86.149312377210194</v>
      </c>
    </row>
    <row r="845" spans="1:12" x14ac:dyDescent="0.2">
      <c r="A845" s="72" t="s">
        <v>2024</v>
      </c>
      <c r="B845" s="66" t="s">
        <v>2025</v>
      </c>
      <c r="C845" s="67">
        <v>38</v>
      </c>
      <c r="D845" s="67" t="s">
        <v>346</v>
      </c>
      <c r="E845" s="71">
        <v>9.1344790743641505E-2</v>
      </c>
      <c r="F845" s="68">
        <v>25.657894736842099</v>
      </c>
      <c r="G845" s="71">
        <v>0.25793902826294102</v>
      </c>
      <c r="H845" s="68">
        <v>53.289473684210499</v>
      </c>
      <c r="I845" s="71">
        <v>1.6095343967983799E-2</v>
      </c>
      <c r="J845" s="68">
        <v>42.105263157894697</v>
      </c>
      <c r="K845" s="71">
        <v>0</v>
      </c>
      <c r="L845" s="68">
        <v>9.2105263157894708</v>
      </c>
    </row>
    <row r="846" spans="1:12" x14ac:dyDescent="0.2">
      <c r="A846" s="72" t="s">
        <v>2026</v>
      </c>
      <c r="B846" s="66" t="s">
        <v>2027</v>
      </c>
      <c r="C846" s="67">
        <v>38</v>
      </c>
      <c r="D846" s="67" t="s">
        <v>346</v>
      </c>
      <c r="E846" s="71">
        <v>9.6782866551096899E-2</v>
      </c>
      <c r="F846" s="68">
        <v>30.2631578947368</v>
      </c>
      <c r="G846" s="71">
        <v>0.26756098741010298</v>
      </c>
      <c r="H846" s="68">
        <v>61.842105263157897</v>
      </c>
      <c r="I846" s="71">
        <v>1.99019424792359E-2</v>
      </c>
      <c r="J846" s="68">
        <v>48.684210526315802</v>
      </c>
      <c r="K846" s="71">
        <v>2.8856697639522101E-3</v>
      </c>
      <c r="L846" s="68">
        <v>21.052631578947398</v>
      </c>
    </row>
    <row r="847" spans="1:12" x14ac:dyDescent="0.2">
      <c r="A847" s="72" t="s">
        <v>2028</v>
      </c>
      <c r="B847" s="66" t="s">
        <v>2029</v>
      </c>
      <c r="C847" s="67">
        <v>38</v>
      </c>
      <c r="D847" s="67" t="s">
        <v>346</v>
      </c>
      <c r="E847" s="71">
        <v>9.9666753934884306E-2</v>
      </c>
      <c r="F847" s="68">
        <v>32.894736842105303</v>
      </c>
      <c r="G847" s="71">
        <v>0.28608911144764398</v>
      </c>
      <c r="H847" s="68">
        <v>70.394736842105303</v>
      </c>
      <c r="I847" s="71">
        <v>1.0025480593056401E-2</v>
      </c>
      <c r="J847" s="68">
        <v>28.289473684210499</v>
      </c>
      <c r="K847" s="71">
        <v>2.8856697639522101E-3</v>
      </c>
      <c r="L847" s="68">
        <v>21.052631578947398</v>
      </c>
    </row>
    <row r="848" spans="1:12" x14ac:dyDescent="0.2">
      <c r="A848" s="72" t="s">
        <v>2030</v>
      </c>
      <c r="B848" s="66" t="s">
        <v>2031</v>
      </c>
      <c r="C848" s="67">
        <v>38</v>
      </c>
      <c r="D848" s="67" t="s">
        <v>346</v>
      </c>
      <c r="E848" s="71">
        <v>0.126195885449747</v>
      </c>
      <c r="F848" s="68">
        <v>53.947368421052602</v>
      </c>
      <c r="G848" s="71">
        <v>0.27184972114098699</v>
      </c>
      <c r="H848" s="68">
        <v>64.473684210526301</v>
      </c>
      <c r="I848" s="71">
        <v>0.10096659568034901</v>
      </c>
      <c r="J848" s="68">
        <v>84.868421052631604</v>
      </c>
      <c r="K848" s="71">
        <v>5.7713395279044202E-3</v>
      </c>
      <c r="L848" s="68">
        <v>26.973684210526301</v>
      </c>
    </row>
    <row r="849" spans="1:12" x14ac:dyDescent="0.2">
      <c r="A849" s="72" t="s">
        <v>2032</v>
      </c>
      <c r="B849" s="66" t="s">
        <v>2033</v>
      </c>
      <c r="C849" s="67">
        <v>38</v>
      </c>
      <c r="D849" s="67" t="s">
        <v>346</v>
      </c>
      <c r="E849" s="71">
        <v>7.4193319815160905E-2</v>
      </c>
      <c r="F849" s="68">
        <v>8.5526315789473699</v>
      </c>
      <c r="G849" s="71">
        <v>0.220507316779959</v>
      </c>
      <c r="H849" s="68">
        <v>15.1315789473684</v>
      </c>
      <c r="I849" s="71">
        <v>2.07264266552385E-3</v>
      </c>
      <c r="J849" s="68">
        <v>11.842105263157899</v>
      </c>
      <c r="K849" s="71">
        <v>0</v>
      </c>
      <c r="L849" s="68">
        <v>9.2105263157894708</v>
      </c>
    </row>
    <row r="850" spans="1:12" x14ac:dyDescent="0.2">
      <c r="A850" s="72" t="s">
        <v>2034</v>
      </c>
      <c r="B850" s="66" t="s">
        <v>2035</v>
      </c>
      <c r="C850" s="67">
        <v>38</v>
      </c>
      <c r="D850" s="67" t="s">
        <v>346</v>
      </c>
      <c r="E850" s="71">
        <v>8.3087040084587699E-2</v>
      </c>
      <c r="F850" s="68">
        <v>11.842105263157899</v>
      </c>
      <c r="G850" s="71">
        <v>0.24826787049413099</v>
      </c>
      <c r="H850" s="68">
        <v>19.7368421052632</v>
      </c>
      <c r="I850" s="71">
        <v>9.9324975963266502E-4</v>
      </c>
      <c r="J850" s="68">
        <v>7.2368421052631602</v>
      </c>
      <c r="K850" s="71">
        <v>0</v>
      </c>
      <c r="L850" s="68">
        <v>9.2105263157894708</v>
      </c>
    </row>
    <row r="851" spans="1:12" x14ac:dyDescent="0.2">
      <c r="A851" s="72" t="s">
        <v>2036</v>
      </c>
      <c r="B851" s="66" t="s">
        <v>2037</v>
      </c>
      <c r="C851" s="67">
        <v>38</v>
      </c>
      <c r="D851" s="67" t="s">
        <v>346</v>
      </c>
      <c r="E851" s="71">
        <v>7.4473622896013197E-2</v>
      </c>
      <c r="F851" s="68">
        <v>9.2105263157894708</v>
      </c>
      <c r="G851" s="71">
        <v>0.21627655886091801</v>
      </c>
      <c r="H851" s="68">
        <v>13.8157894736842</v>
      </c>
      <c r="I851" s="71">
        <v>4.2586400631690197E-3</v>
      </c>
      <c r="J851" s="68">
        <v>17.7631578947368</v>
      </c>
      <c r="K851" s="71">
        <v>2.8856697639522101E-3</v>
      </c>
      <c r="L851" s="68">
        <v>21.052631578947398</v>
      </c>
    </row>
    <row r="852" spans="1:12" x14ac:dyDescent="0.2">
      <c r="A852" s="72" t="s">
        <v>2038</v>
      </c>
      <c r="B852" s="66" t="s">
        <v>2039</v>
      </c>
      <c r="C852" s="67">
        <v>38</v>
      </c>
      <c r="D852" s="67" t="s">
        <v>346</v>
      </c>
      <c r="E852" s="71">
        <v>8.7387953601339802E-2</v>
      </c>
      <c r="F852" s="68">
        <v>17.7631578947368</v>
      </c>
      <c r="G852" s="71">
        <v>0.24999246244787399</v>
      </c>
      <c r="H852" s="68">
        <v>23.026315789473699</v>
      </c>
      <c r="I852" s="71">
        <v>9.2857285921934991E-3</v>
      </c>
      <c r="J852" s="68">
        <v>26.315789473684202</v>
      </c>
      <c r="K852" s="71">
        <v>2.8856697639522101E-3</v>
      </c>
      <c r="L852" s="68">
        <v>21.052631578947398</v>
      </c>
    </row>
    <row r="853" spans="1:12" x14ac:dyDescent="0.2">
      <c r="A853" s="72" t="s">
        <v>2040</v>
      </c>
      <c r="B853" s="66" t="s">
        <v>2041</v>
      </c>
      <c r="C853" s="67">
        <v>38</v>
      </c>
      <c r="D853" s="67" t="s">
        <v>346</v>
      </c>
      <c r="E853" s="71">
        <v>6.7124348355545899E-2</v>
      </c>
      <c r="F853" s="68">
        <v>7.8947368421052602</v>
      </c>
      <c r="G853" s="71">
        <v>0.18709718195091199</v>
      </c>
      <c r="H853" s="68">
        <v>12.5</v>
      </c>
      <c r="I853" s="71">
        <v>1.4275863115725301E-2</v>
      </c>
      <c r="J853" s="68">
        <v>37.5</v>
      </c>
      <c r="K853" s="71">
        <v>0</v>
      </c>
      <c r="L853" s="68">
        <v>9.2105263157894708</v>
      </c>
    </row>
    <row r="854" spans="1:12" x14ac:dyDescent="0.2">
      <c r="A854" s="72" t="s">
        <v>2042</v>
      </c>
      <c r="B854" s="66" t="s">
        <v>2043</v>
      </c>
      <c r="C854" s="67">
        <v>39</v>
      </c>
      <c r="D854" s="67" t="s">
        <v>346</v>
      </c>
      <c r="E854" s="71">
        <v>9.6129400786557601E-2</v>
      </c>
      <c r="F854" s="68">
        <v>23.725834797891</v>
      </c>
      <c r="G854" s="71">
        <v>0.25406801724782402</v>
      </c>
      <c r="H854" s="68">
        <v>32.161687170474501</v>
      </c>
      <c r="I854" s="71">
        <v>1.5020754445053399E-2</v>
      </c>
      <c r="J854" s="68">
        <v>53.602811950790901</v>
      </c>
      <c r="K854" s="71">
        <v>1.92994306667954E-2</v>
      </c>
      <c r="L854" s="68">
        <v>34.622144112477997</v>
      </c>
    </row>
    <row r="855" spans="1:12" x14ac:dyDescent="0.2">
      <c r="A855" s="72" t="s">
        <v>2044</v>
      </c>
      <c r="B855" s="66" t="s">
        <v>2045</v>
      </c>
      <c r="C855" s="67">
        <v>39</v>
      </c>
      <c r="D855" s="67" t="s">
        <v>346</v>
      </c>
      <c r="E855" s="71">
        <v>8.7957667705850506E-2</v>
      </c>
      <c r="F855" s="68">
        <v>13.620386643233701</v>
      </c>
      <c r="G855" s="71">
        <v>0.26214468376529199</v>
      </c>
      <c r="H855" s="68">
        <v>43.497363796133598</v>
      </c>
      <c r="I855" s="71">
        <v>1.72831935225935E-3</v>
      </c>
      <c r="J855" s="68">
        <v>7.64499121265378</v>
      </c>
      <c r="K855" s="71">
        <v>0</v>
      </c>
      <c r="L855" s="68">
        <v>7.2934973637961296</v>
      </c>
    </row>
    <row r="856" spans="1:12" x14ac:dyDescent="0.2">
      <c r="A856" s="72" t="s">
        <v>2046</v>
      </c>
      <c r="B856" s="66" t="s">
        <v>2047</v>
      </c>
      <c r="C856" s="67">
        <v>38</v>
      </c>
      <c r="D856" s="67" t="s">
        <v>346</v>
      </c>
      <c r="E856" s="71">
        <v>0.107934496000801</v>
      </c>
      <c r="F856" s="68">
        <v>39.473684210526301</v>
      </c>
      <c r="G856" s="71">
        <v>0.26587755402242402</v>
      </c>
      <c r="H856" s="68">
        <v>59.868421052631597</v>
      </c>
      <c r="I856" s="71">
        <v>2.9069236340458E-2</v>
      </c>
      <c r="J856" s="68">
        <v>59.868421052631597</v>
      </c>
      <c r="K856" s="71">
        <v>2.8856697639522099E-2</v>
      </c>
      <c r="L856" s="68">
        <v>41.447368421052602</v>
      </c>
    </row>
    <row r="857" spans="1:12" x14ac:dyDescent="0.2">
      <c r="A857" s="72" t="s">
        <v>2048</v>
      </c>
      <c r="B857" s="66" t="s">
        <v>2049</v>
      </c>
      <c r="C857" s="67">
        <v>38</v>
      </c>
      <c r="D857" s="67" t="s">
        <v>346</v>
      </c>
      <c r="E857" s="71">
        <v>0.12782776790274999</v>
      </c>
      <c r="F857" s="68">
        <v>55.921052631579002</v>
      </c>
      <c r="G857" s="71">
        <v>0.34311624634587501</v>
      </c>
      <c r="H857" s="68">
        <v>83.552631578947398</v>
      </c>
      <c r="I857" s="71">
        <v>1.1510359722853801E-2</v>
      </c>
      <c r="J857" s="68">
        <v>32.2368421052632</v>
      </c>
      <c r="K857" s="71">
        <v>2.8856697639522099E-2</v>
      </c>
      <c r="L857" s="68">
        <v>41.447368421052602</v>
      </c>
    </row>
    <row r="858" spans="1:12" x14ac:dyDescent="0.2">
      <c r="A858" s="72" t="s">
        <v>2050</v>
      </c>
      <c r="B858" s="66" t="s">
        <v>2051</v>
      </c>
      <c r="C858" s="67">
        <v>39</v>
      </c>
      <c r="D858" s="67" t="s">
        <v>346</v>
      </c>
      <c r="E858" s="71">
        <v>0.12758960990548601</v>
      </c>
      <c r="F858" s="68">
        <v>53.514938488576398</v>
      </c>
      <c r="G858" s="71">
        <v>0.35237505985956802</v>
      </c>
      <c r="H858" s="68">
        <v>84.094903339191603</v>
      </c>
      <c r="I858" s="71">
        <v>8.6819103567439201E-3</v>
      </c>
      <c r="J858" s="68">
        <v>38.137082601054502</v>
      </c>
      <c r="K858" s="71">
        <v>2.1711859500144801E-2</v>
      </c>
      <c r="L858" s="68">
        <v>36.203866432337399</v>
      </c>
    </row>
    <row r="859" spans="1:12" x14ac:dyDescent="0.2">
      <c r="A859" s="72" t="s">
        <v>2052</v>
      </c>
      <c r="B859" s="66" t="s">
        <v>2053</v>
      </c>
      <c r="C859" s="67">
        <v>39</v>
      </c>
      <c r="D859" s="67" t="s">
        <v>346</v>
      </c>
      <c r="E859" s="71">
        <v>5.1366704768205797E-2</v>
      </c>
      <c r="F859" s="68">
        <v>3.9543057996485098</v>
      </c>
      <c r="G859" s="71">
        <v>0.143271076198389</v>
      </c>
      <c r="H859" s="68">
        <v>5.88752196836555</v>
      </c>
      <c r="I859" s="71">
        <v>3.5917516061801701E-3</v>
      </c>
      <c r="J859" s="68">
        <v>15.5536028119508</v>
      </c>
      <c r="K859" s="71">
        <v>7.2372865000482596E-3</v>
      </c>
      <c r="L859" s="68">
        <v>22.056239015817201</v>
      </c>
    </row>
    <row r="860" spans="1:12" x14ac:dyDescent="0.2">
      <c r="A860" s="72" t="s">
        <v>2054</v>
      </c>
      <c r="B860" s="66" t="s">
        <v>2055</v>
      </c>
      <c r="C860" s="67">
        <v>38</v>
      </c>
      <c r="D860" s="67" t="s">
        <v>346</v>
      </c>
      <c r="E860" s="71">
        <v>0.102915345977019</v>
      </c>
      <c r="F860" s="68">
        <v>36.184210526315802</v>
      </c>
      <c r="G860" s="71">
        <v>0.22350569041844801</v>
      </c>
      <c r="H860" s="68">
        <v>15.789473684210501</v>
      </c>
      <c r="I860" s="71">
        <v>4.48409708172786E-2</v>
      </c>
      <c r="J860" s="68">
        <v>73.684210526315795</v>
      </c>
      <c r="K860" s="71">
        <v>4.0399376695330898E-2</v>
      </c>
      <c r="L860" s="68">
        <v>47.368421052631597</v>
      </c>
    </row>
    <row r="861" spans="1:12" x14ac:dyDescent="0.2">
      <c r="A861" s="72" t="s">
        <v>2056</v>
      </c>
      <c r="B861" s="66" t="s">
        <v>2057</v>
      </c>
      <c r="C861" s="67">
        <v>38</v>
      </c>
      <c r="D861" s="67" t="s">
        <v>346</v>
      </c>
      <c r="E861" s="71">
        <v>6.3026820536984801E-2</v>
      </c>
      <c r="F861" s="68">
        <v>7.2368421052631602</v>
      </c>
      <c r="G861" s="71">
        <v>0.17483792963275899</v>
      </c>
      <c r="H861" s="68">
        <v>10.526315789473699</v>
      </c>
      <c r="I861" s="71">
        <v>2.6998529223862299E-3</v>
      </c>
      <c r="J861" s="68">
        <v>13.8157894736842</v>
      </c>
      <c r="K861" s="71">
        <v>1.15426790558088E-2</v>
      </c>
      <c r="L861" s="68">
        <v>33.552631578947398</v>
      </c>
    </row>
    <row r="862" spans="1:12" x14ac:dyDescent="0.2">
      <c r="A862" s="72" t="s">
        <v>2058</v>
      </c>
      <c r="B862" s="66" t="s">
        <v>2059</v>
      </c>
      <c r="C862" s="67">
        <v>38</v>
      </c>
      <c r="D862" s="67" t="s">
        <v>346</v>
      </c>
      <c r="E862" s="71">
        <v>9.3251810563583906E-2</v>
      </c>
      <c r="F862" s="68">
        <v>27.6315789473684</v>
      </c>
      <c r="G862" s="71">
        <v>0.25855611061886802</v>
      </c>
      <c r="H862" s="68">
        <v>53.947368421052602</v>
      </c>
      <c r="I862" s="71">
        <v>9.99632724217767E-4</v>
      </c>
      <c r="J862" s="68">
        <v>7.8947368421052602</v>
      </c>
      <c r="K862" s="71">
        <v>2.0199688347665501E-2</v>
      </c>
      <c r="L862" s="68">
        <v>36.842105263157897</v>
      </c>
    </row>
    <row r="863" spans="1:12" x14ac:dyDescent="0.2">
      <c r="A863" s="72" t="s">
        <v>2060</v>
      </c>
      <c r="B863" s="66" t="s">
        <v>2061</v>
      </c>
      <c r="C863" s="67">
        <v>38</v>
      </c>
      <c r="D863" s="67" t="s">
        <v>346</v>
      </c>
      <c r="E863" s="71">
        <v>0.10261583470621401</v>
      </c>
      <c r="F863" s="68">
        <v>35.526315789473699</v>
      </c>
      <c r="G863" s="71">
        <v>0.25103919674577402</v>
      </c>
      <c r="H863" s="68">
        <v>42.7631578947368</v>
      </c>
      <c r="I863" s="71">
        <v>1.35232609135851E-2</v>
      </c>
      <c r="J863" s="68">
        <v>36.842105263157897</v>
      </c>
      <c r="K863" s="71">
        <v>4.3285046459283098E-2</v>
      </c>
      <c r="L863" s="68">
        <v>48.684210526315802</v>
      </c>
    </row>
    <row r="864" spans="1:12" x14ac:dyDescent="0.2">
      <c r="A864" s="72" t="s">
        <v>2062</v>
      </c>
      <c r="B864" s="66" t="s">
        <v>2063</v>
      </c>
      <c r="C864" s="67">
        <v>39</v>
      </c>
      <c r="D864" s="67" t="s">
        <v>346</v>
      </c>
      <c r="E864" s="71">
        <v>0.130489996145701</v>
      </c>
      <c r="F864" s="68">
        <v>56.854130052724102</v>
      </c>
      <c r="G864" s="71">
        <v>0.35864022806349199</v>
      </c>
      <c r="H864" s="68">
        <v>85.237258347978894</v>
      </c>
      <c r="I864" s="71">
        <v>1.5942758540164002E-2</v>
      </c>
      <c r="J864" s="68">
        <v>55.887521968365498</v>
      </c>
      <c r="K864" s="71">
        <v>1.6887001833445901E-2</v>
      </c>
      <c r="L864" s="68">
        <v>33.040421792618602</v>
      </c>
    </row>
    <row r="865" spans="1:12" x14ac:dyDescent="0.2">
      <c r="A865" s="72" t="s">
        <v>2064</v>
      </c>
      <c r="B865" s="66" t="s">
        <v>2065</v>
      </c>
      <c r="C865" s="67">
        <v>39</v>
      </c>
      <c r="D865" s="67" t="s">
        <v>346</v>
      </c>
      <c r="E865" s="71">
        <v>0.123541832573878</v>
      </c>
      <c r="F865" s="68">
        <v>50.790861159929698</v>
      </c>
      <c r="G865" s="71">
        <v>0.27518637920612499</v>
      </c>
      <c r="H865" s="68">
        <v>54.569420035149399</v>
      </c>
      <c r="I865" s="71">
        <v>1.3416538181627601E-2</v>
      </c>
      <c r="J865" s="68">
        <v>50</v>
      </c>
      <c r="K865" s="71">
        <v>8.2022580333880296E-2</v>
      </c>
      <c r="L865" s="68">
        <v>65.114235500878706</v>
      </c>
    </row>
    <row r="866" spans="1:12" x14ac:dyDescent="0.2">
      <c r="A866" s="72" t="s">
        <v>2066</v>
      </c>
      <c r="B866" s="66" t="s">
        <v>2067</v>
      </c>
      <c r="C866" s="67">
        <v>39</v>
      </c>
      <c r="D866" s="67" t="s">
        <v>346</v>
      </c>
      <c r="E866" s="71">
        <v>0.11835372866819199</v>
      </c>
      <c r="F866" s="68">
        <v>45.166959578207397</v>
      </c>
      <c r="G866" s="71">
        <v>0.29552646544809102</v>
      </c>
      <c r="H866" s="68">
        <v>68.101933216168703</v>
      </c>
      <c r="I866" s="71">
        <v>1.8523430389546101E-2</v>
      </c>
      <c r="J866" s="68">
        <v>59.050966608084401</v>
      </c>
      <c r="K866" s="71">
        <v>4.1011290166940099E-2</v>
      </c>
      <c r="L866" s="68">
        <v>46.572934973637999</v>
      </c>
    </row>
    <row r="867" spans="1:12" x14ac:dyDescent="0.2">
      <c r="A867" s="72" t="s">
        <v>2068</v>
      </c>
      <c r="B867" s="66" t="s">
        <v>2069</v>
      </c>
      <c r="C867" s="67">
        <v>38</v>
      </c>
      <c r="D867" s="67" t="s">
        <v>346</v>
      </c>
      <c r="E867" s="71">
        <v>0.120811003455553</v>
      </c>
      <c r="F867" s="68">
        <v>50.657894736842103</v>
      </c>
      <c r="G867" s="71">
        <v>0.256979341150195</v>
      </c>
      <c r="H867" s="68">
        <v>50</v>
      </c>
      <c r="I867" s="71">
        <v>2.7540585589752899E-2</v>
      </c>
      <c r="J867" s="68">
        <v>58.552631578947398</v>
      </c>
      <c r="K867" s="71">
        <v>7.7913083626709706E-2</v>
      </c>
      <c r="L867" s="68">
        <v>65.131578947368396</v>
      </c>
    </row>
    <row r="868" spans="1:12" x14ac:dyDescent="0.2">
      <c r="A868" s="72" t="s">
        <v>2070</v>
      </c>
      <c r="B868" s="66" t="s">
        <v>2071</v>
      </c>
      <c r="C868" s="67">
        <v>39</v>
      </c>
      <c r="D868" s="67" t="s">
        <v>346</v>
      </c>
      <c r="E868" s="71">
        <v>0.138654993088386</v>
      </c>
      <c r="F868" s="68">
        <v>62.653778558875203</v>
      </c>
      <c r="G868" s="71">
        <v>0.26511102603900699</v>
      </c>
      <c r="H868" s="68">
        <v>45.606326889279401</v>
      </c>
      <c r="I868" s="71">
        <v>2.5407653891980402E-2</v>
      </c>
      <c r="J868" s="68">
        <v>66.871704745166994</v>
      </c>
      <c r="K868" s="71">
        <v>0.12544629933417001</v>
      </c>
      <c r="L868" s="68">
        <v>80.228471001757498</v>
      </c>
    </row>
    <row r="869" spans="1:12" x14ac:dyDescent="0.2">
      <c r="A869" s="72" t="s">
        <v>2072</v>
      </c>
      <c r="B869" s="66" t="s">
        <v>2073</v>
      </c>
      <c r="C869" s="67">
        <v>39</v>
      </c>
      <c r="D869" s="67" t="s">
        <v>346</v>
      </c>
      <c r="E869" s="71">
        <v>0.12740838613948599</v>
      </c>
      <c r="F869" s="68">
        <v>53.339191564147598</v>
      </c>
      <c r="G869" s="71">
        <v>0.27828513786168702</v>
      </c>
      <c r="H869" s="68">
        <v>57.4692442882249</v>
      </c>
      <c r="I869" s="71">
        <v>2.6742297889589099E-2</v>
      </c>
      <c r="J869" s="68">
        <v>67.750439367311103</v>
      </c>
      <c r="K869" s="71">
        <v>7.7197722667181404E-2</v>
      </c>
      <c r="L869" s="68">
        <v>63.708260105448197</v>
      </c>
    </row>
    <row r="870" spans="1:12" x14ac:dyDescent="0.2">
      <c r="A870" s="72" t="s">
        <v>2074</v>
      </c>
      <c r="B870" s="66" t="s">
        <v>2075</v>
      </c>
      <c r="C870" s="67">
        <v>39</v>
      </c>
      <c r="D870" s="67" t="s">
        <v>346</v>
      </c>
      <c r="E870" s="71">
        <v>0.14299101463288499</v>
      </c>
      <c r="F870" s="68">
        <v>65.729349736379604</v>
      </c>
      <c r="G870" s="71">
        <v>0.33800191795988699</v>
      </c>
      <c r="H870" s="68">
        <v>81.195079086115996</v>
      </c>
      <c r="I870" s="71">
        <v>8.9485456048868702E-3</v>
      </c>
      <c r="J870" s="68">
        <v>39.015817223198603</v>
      </c>
      <c r="K870" s="71">
        <v>8.2022580333880296E-2</v>
      </c>
      <c r="L870" s="68">
        <v>65.114235500878706</v>
      </c>
    </row>
    <row r="871" spans="1:12" x14ac:dyDescent="0.2">
      <c r="A871" s="72" t="s">
        <v>2076</v>
      </c>
      <c r="B871" s="66" t="s">
        <v>2077</v>
      </c>
      <c r="C871" s="67">
        <v>39</v>
      </c>
      <c r="D871" s="67" t="s">
        <v>346</v>
      </c>
      <c r="E871" s="71">
        <v>0.13738618607774999</v>
      </c>
      <c r="F871" s="68">
        <v>61.687170474516698</v>
      </c>
      <c r="G871" s="71">
        <v>0.32090382753128199</v>
      </c>
      <c r="H871" s="68">
        <v>76.713532513180994</v>
      </c>
      <c r="I871" s="71">
        <v>4.4072927013902802E-3</v>
      </c>
      <c r="J871" s="68">
        <v>20.5623901581722</v>
      </c>
      <c r="K871" s="71">
        <v>8.6847438000579105E-2</v>
      </c>
      <c r="L871" s="68">
        <v>67.574692442882196</v>
      </c>
    </row>
    <row r="872" spans="1:12" x14ac:dyDescent="0.2">
      <c r="A872" s="72" t="s">
        <v>2078</v>
      </c>
      <c r="B872" s="66" t="s">
        <v>2079</v>
      </c>
      <c r="C872" s="67">
        <v>39</v>
      </c>
      <c r="D872" s="67" t="s">
        <v>346</v>
      </c>
      <c r="E872" s="71">
        <v>0.10491137106486199</v>
      </c>
      <c r="F872" s="68">
        <v>32.425307557117698</v>
      </c>
      <c r="G872" s="71">
        <v>0.25508502156049101</v>
      </c>
      <c r="H872" s="68">
        <v>34.797891036906897</v>
      </c>
      <c r="I872" s="71">
        <v>1.1400514967105001E-2</v>
      </c>
      <c r="J872" s="68">
        <v>45.430579964850601</v>
      </c>
      <c r="K872" s="71">
        <v>4.8248576666988403E-2</v>
      </c>
      <c r="L872" s="68">
        <v>51.493848857644998</v>
      </c>
    </row>
    <row r="873" spans="1:12" x14ac:dyDescent="0.2">
      <c r="A873" s="72" t="s">
        <v>2080</v>
      </c>
      <c r="B873" s="66" t="s">
        <v>2081</v>
      </c>
      <c r="C873" s="67">
        <v>39</v>
      </c>
      <c r="D873" s="67" t="s">
        <v>346</v>
      </c>
      <c r="E873" s="71">
        <v>9.2188894442488303E-2</v>
      </c>
      <c r="F873" s="68">
        <v>18.1898066783831</v>
      </c>
      <c r="G873" s="71">
        <v>0.23277940497814201</v>
      </c>
      <c r="H873" s="68">
        <v>13.532513181019301</v>
      </c>
      <c r="I873" s="71">
        <v>1.00132746824313E-2</v>
      </c>
      <c r="J873" s="68">
        <v>42.091388400703003</v>
      </c>
      <c r="K873" s="71">
        <v>3.3774003666891803E-2</v>
      </c>
      <c r="L873" s="68">
        <v>43.321616871704698</v>
      </c>
    </row>
    <row r="874" spans="1:12" x14ac:dyDescent="0.2">
      <c r="A874" s="72" t="s">
        <v>2082</v>
      </c>
      <c r="B874" s="66" t="s">
        <v>2083</v>
      </c>
      <c r="C874" s="67">
        <v>39</v>
      </c>
      <c r="D874" s="67" t="s">
        <v>346</v>
      </c>
      <c r="E874" s="71">
        <v>0.10131016611062001</v>
      </c>
      <c r="F874" s="68">
        <v>28.558875219683699</v>
      </c>
      <c r="G874" s="71">
        <v>0.273903822966164</v>
      </c>
      <c r="H874" s="68">
        <v>52.5483304042179</v>
      </c>
      <c r="I874" s="71">
        <v>3.4899581988533401E-3</v>
      </c>
      <c r="J874" s="68">
        <v>15.026362038664301</v>
      </c>
      <c r="K874" s="71">
        <v>2.6536717166843599E-2</v>
      </c>
      <c r="L874" s="68">
        <v>39.015817223198603</v>
      </c>
    </row>
    <row r="875" spans="1:12" x14ac:dyDescent="0.2">
      <c r="A875" s="72" t="s">
        <v>2084</v>
      </c>
      <c r="B875" s="66" t="s">
        <v>2085</v>
      </c>
      <c r="C875" s="67">
        <v>39</v>
      </c>
      <c r="D875" s="67" t="s">
        <v>346</v>
      </c>
      <c r="E875" s="71">
        <v>6.9541328220501297E-2</v>
      </c>
      <c r="F875" s="68">
        <v>6.7662565905096699</v>
      </c>
      <c r="G875" s="71">
        <v>0.18360099889977699</v>
      </c>
      <c r="H875" s="68">
        <v>8.5237258347978901</v>
      </c>
      <c r="I875" s="71">
        <v>5.7235550949309901E-3</v>
      </c>
      <c r="J875" s="68">
        <v>26.889279437609801</v>
      </c>
      <c r="K875" s="71">
        <v>1.92994306667954E-2</v>
      </c>
      <c r="L875" s="68">
        <v>34.622144112477997</v>
      </c>
    </row>
    <row r="876" spans="1:12" x14ac:dyDescent="0.2">
      <c r="A876" s="72" t="s">
        <v>2086</v>
      </c>
      <c r="B876" s="66" t="s">
        <v>2087</v>
      </c>
      <c r="C876" s="67">
        <v>39</v>
      </c>
      <c r="D876" s="67" t="s">
        <v>346</v>
      </c>
      <c r="E876" s="71">
        <v>9.8473912776579298E-2</v>
      </c>
      <c r="F876" s="68">
        <v>25.571177504393699</v>
      </c>
      <c r="G876" s="71">
        <v>0.25711903018468801</v>
      </c>
      <c r="H876" s="68">
        <v>38.664323374340903</v>
      </c>
      <c r="I876" s="71">
        <v>2.1162756448085498E-3</v>
      </c>
      <c r="J876" s="68">
        <v>9.2267135325131804</v>
      </c>
      <c r="K876" s="71">
        <v>3.6186432500241297E-2</v>
      </c>
      <c r="L876" s="68">
        <v>44.288224956063303</v>
      </c>
    </row>
    <row r="877" spans="1:12" x14ac:dyDescent="0.2">
      <c r="A877" s="72" t="s">
        <v>2088</v>
      </c>
      <c r="B877" s="66" t="s">
        <v>2089</v>
      </c>
      <c r="C877" s="67">
        <v>39</v>
      </c>
      <c r="D877" s="67" t="s">
        <v>346</v>
      </c>
      <c r="E877" s="71">
        <v>1.9365527879966E-2</v>
      </c>
      <c r="F877" s="68">
        <v>1.14235500878735</v>
      </c>
      <c r="G877" s="71">
        <v>4.6034439229351798E-2</v>
      </c>
      <c r="H877" s="68">
        <v>1.49384885764499</v>
      </c>
      <c r="I877" s="71">
        <v>2.4379908363731898E-10</v>
      </c>
      <c r="J877" s="68">
        <v>0.70298769771529002</v>
      </c>
      <c r="K877" s="71">
        <v>1.2062144166747101E-2</v>
      </c>
      <c r="L877" s="68">
        <v>28.4710017574692</v>
      </c>
    </row>
    <row r="878" spans="1:12" x14ac:dyDescent="0.2">
      <c r="A878" s="72" t="s">
        <v>2090</v>
      </c>
      <c r="B878" s="66" t="s">
        <v>2091</v>
      </c>
      <c r="C878" s="67">
        <v>39</v>
      </c>
      <c r="D878" s="67" t="s">
        <v>346</v>
      </c>
      <c r="E878" s="71">
        <v>0.12995172255099</v>
      </c>
      <c r="F878" s="68">
        <v>56.063268892794397</v>
      </c>
      <c r="G878" s="71">
        <v>0.28138389651724799</v>
      </c>
      <c r="H878" s="68">
        <v>59.314586994727598</v>
      </c>
      <c r="I878" s="71">
        <v>1.6798975468444301E-2</v>
      </c>
      <c r="J878" s="68">
        <v>57.4692442882249</v>
      </c>
      <c r="K878" s="71">
        <v>9.16722956672779E-2</v>
      </c>
      <c r="L878" s="68">
        <v>69.068541300527201</v>
      </c>
    </row>
    <row r="879" spans="1:12" x14ac:dyDescent="0.2">
      <c r="A879" s="72" t="s">
        <v>2092</v>
      </c>
      <c r="B879" s="66" t="s">
        <v>2093</v>
      </c>
      <c r="C879" s="67">
        <v>39</v>
      </c>
      <c r="D879" s="67" t="s">
        <v>346</v>
      </c>
      <c r="E879" s="71">
        <v>0.123751188754283</v>
      </c>
      <c r="F879" s="68">
        <v>51.054481546572902</v>
      </c>
      <c r="G879" s="71">
        <v>0.25610202587259001</v>
      </c>
      <c r="H879" s="68">
        <v>36.9068541300527</v>
      </c>
      <c r="I879" s="71">
        <v>6.5922428895358503E-3</v>
      </c>
      <c r="J879" s="68">
        <v>29.701230228471001</v>
      </c>
      <c r="K879" s="71">
        <v>0.108559297500724</v>
      </c>
      <c r="L879" s="68">
        <v>74.253075571177504</v>
      </c>
    </row>
    <row r="880" spans="1:12" x14ac:dyDescent="0.2">
      <c r="A880" s="72" t="s">
        <v>2094</v>
      </c>
      <c r="B880" s="66" t="s">
        <v>2095</v>
      </c>
      <c r="C880" s="67">
        <v>39</v>
      </c>
      <c r="D880" s="67" t="s">
        <v>346</v>
      </c>
      <c r="E880" s="71">
        <v>5.6028208731458501E-2</v>
      </c>
      <c r="F880" s="68">
        <v>4.6572934973638</v>
      </c>
      <c r="G880" s="71">
        <v>0.107721688146821</v>
      </c>
      <c r="H880" s="68">
        <v>3.4270650263620399</v>
      </c>
      <c r="I880" s="71">
        <v>1.45267902139159E-2</v>
      </c>
      <c r="J880" s="68">
        <v>52.196836555360299</v>
      </c>
      <c r="K880" s="71">
        <v>4.5836147833638902E-2</v>
      </c>
      <c r="L880" s="68">
        <v>50</v>
      </c>
    </row>
    <row r="881" spans="1:12" x14ac:dyDescent="0.2">
      <c r="A881" s="72" t="s">
        <v>2096</v>
      </c>
      <c r="B881" s="66" t="s">
        <v>2097</v>
      </c>
      <c r="C881" s="67">
        <v>39</v>
      </c>
      <c r="D881" s="67" t="s">
        <v>346</v>
      </c>
      <c r="E881" s="71">
        <v>3.2218464544998401E-3</v>
      </c>
      <c r="F881" s="68">
        <v>8.7873462214411197E-2</v>
      </c>
      <c r="G881" s="71">
        <v>0</v>
      </c>
      <c r="H881" s="68">
        <v>0.43936731107205601</v>
      </c>
      <c r="I881" s="71">
        <v>1.5824030101826399E-5</v>
      </c>
      <c r="J881" s="68">
        <v>0.87873462214411302</v>
      </c>
      <c r="K881" s="71">
        <v>9.6497153333976807E-3</v>
      </c>
      <c r="L881" s="68">
        <v>25.834797891036899</v>
      </c>
    </row>
    <row r="882" spans="1:12" x14ac:dyDescent="0.2">
      <c r="A882" s="72" t="s">
        <v>2098</v>
      </c>
      <c r="B882" s="66" t="s">
        <v>2099</v>
      </c>
      <c r="C882" s="67">
        <v>39</v>
      </c>
      <c r="D882" s="67" t="s">
        <v>346</v>
      </c>
      <c r="E882" s="71">
        <v>9.3841005301191105E-2</v>
      </c>
      <c r="F882" s="68">
        <v>20.8260105448155</v>
      </c>
      <c r="G882" s="71">
        <v>0.25834601722936001</v>
      </c>
      <c r="H882" s="68">
        <v>40.070298769771497</v>
      </c>
      <c r="I882" s="71">
        <v>1.1114854507466399E-2</v>
      </c>
      <c r="J882" s="68">
        <v>44.9033391915641</v>
      </c>
      <c r="K882" s="71">
        <v>1.2062144166747101E-2</v>
      </c>
      <c r="L882" s="68">
        <v>28.4710017574692</v>
      </c>
    </row>
    <row r="883" spans="1:12" x14ac:dyDescent="0.2">
      <c r="A883" s="72" t="s">
        <v>2100</v>
      </c>
      <c r="B883" s="66" t="s">
        <v>2101</v>
      </c>
      <c r="C883" s="67">
        <v>39</v>
      </c>
      <c r="D883" s="67" t="s">
        <v>346</v>
      </c>
      <c r="E883" s="71">
        <v>0.13207757800436701</v>
      </c>
      <c r="F883" s="68">
        <v>58.1722319859403</v>
      </c>
      <c r="G883" s="71">
        <v>0.28399269764229301</v>
      </c>
      <c r="H883" s="68">
        <v>61.687170474516698</v>
      </c>
      <c r="I883" s="71">
        <v>0.105002749870758</v>
      </c>
      <c r="J883" s="68">
        <v>88.840070298769803</v>
      </c>
      <c r="K883" s="71">
        <v>7.2372865000482596E-3</v>
      </c>
      <c r="L883" s="68">
        <v>22.056239015817201</v>
      </c>
    </row>
    <row r="884" spans="1:12" x14ac:dyDescent="0.2">
      <c r="A884" s="72" t="s">
        <v>2102</v>
      </c>
      <c r="B884" s="66" t="s">
        <v>2103</v>
      </c>
      <c r="C884" s="67">
        <v>39</v>
      </c>
      <c r="D884" s="67" t="s">
        <v>346</v>
      </c>
      <c r="E884" s="71">
        <v>6.9213323461246506E-2</v>
      </c>
      <c r="F884" s="68">
        <v>6.5905096660808402</v>
      </c>
      <c r="G884" s="71">
        <v>0.17896198619286499</v>
      </c>
      <c r="H884" s="68">
        <v>8.0843585237258306</v>
      </c>
      <c r="I884" s="71">
        <v>2.1440697690826599E-2</v>
      </c>
      <c r="J884" s="68">
        <v>62.302284710017602</v>
      </c>
      <c r="K884" s="71">
        <v>7.2372865000482596E-3</v>
      </c>
      <c r="L884" s="68">
        <v>22.056239015817201</v>
      </c>
    </row>
    <row r="885" spans="1:12" x14ac:dyDescent="0.2">
      <c r="A885" s="72" t="s">
        <v>2104</v>
      </c>
      <c r="B885" s="66" t="s">
        <v>2105</v>
      </c>
      <c r="C885" s="67">
        <v>39</v>
      </c>
      <c r="D885" s="67" t="s">
        <v>346</v>
      </c>
      <c r="E885" s="71">
        <v>0.104348502686925</v>
      </c>
      <c r="F885" s="68">
        <v>31.8101933216169</v>
      </c>
      <c r="G885" s="71">
        <v>0.26684691735943999</v>
      </c>
      <c r="H885" s="68">
        <v>47.1001757469244</v>
      </c>
      <c r="I885" s="71">
        <v>5.1873005343943896E-3</v>
      </c>
      <c r="J885" s="68">
        <v>24.253075571177501</v>
      </c>
      <c r="K885" s="71">
        <v>4.1011290166940099E-2</v>
      </c>
      <c r="L885" s="68">
        <v>46.572934973637999</v>
      </c>
    </row>
    <row r="886" spans="1:12" x14ac:dyDescent="0.2">
      <c r="A886" s="72" t="s">
        <v>2106</v>
      </c>
      <c r="B886" s="66" t="s">
        <v>2107</v>
      </c>
      <c r="C886" s="67">
        <v>39</v>
      </c>
      <c r="D886" s="67" t="s">
        <v>346</v>
      </c>
      <c r="E886" s="71">
        <v>0.105674446425845</v>
      </c>
      <c r="F886" s="68">
        <v>33.040421792618602</v>
      </c>
      <c r="G886" s="71">
        <v>0.24999999985270599</v>
      </c>
      <c r="H886" s="68">
        <v>18.6291739894552</v>
      </c>
      <c r="I886" s="71">
        <v>1.88776092439398E-3</v>
      </c>
      <c r="J886" s="68">
        <v>8.1722319859402504</v>
      </c>
      <c r="K886" s="71">
        <v>6.5135578500434305E-2</v>
      </c>
      <c r="L886" s="68">
        <v>59.050966608084401</v>
      </c>
    </row>
    <row r="887" spans="1:12" x14ac:dyDescent="0.2">
      <c r="A887" s="72" t="s">
        <v>2108</v>
      </c>
      <c r="B887" s="66" t="s">
        <v>2109</v>
      </c>
      <c r="C887" s="67">
        <v>39</v>
      </c>
      <c r="D887" s="67" t="s">
        <v>346</v>
      </c>
      <c r="E887" s="71">
        <v>6.0632929976456702E-2</v>
      </c>
      <c r="F887" s="68">
        <v>5.0966608084358498</v>
      </c>
      <c r="G887" s="71">
        <v>0.14780613983048399</v>
      </c>
      <c r="H887" s="68">
        <v>6.1511423550087896</v>
      </c>
      <c r="I887" s="71">
        <v>2.2030505932139299E-2</v>
      </c>
      <c r="J887" s="68">
        <v>62.829525483304003</v>
      </c>
      <c r="K887" s="71">
        <v>1.2062144166747101E-2</v>
      </c>
      <c r="L887" s="68">
        <v>28.4710017574692</v>
      </c>
    </row>
    <row r="888" spans="1:12" x14ac:dyDescent="0.2">
      <c r="A888" s="72" t="s">
        <v>2110</v>
      </c>
      <c r="B888" s="66" t="s">
        <v>2111</v>
      </c>
      <c r="C888" s="67">
        <v>39</v>
      </c>
      <c r="D888" s="67" t="s">
        <v>346</v>
      </c>
      <c r="E888" s="71">
        <v>0.104778957912776</v>
      </c>
      <c r="F888" s="68">
        <v>32.337434094903301</v>
      </c>
      <c r="G888" s="71">
        <v>0.2478799616698</v>
      </c>
      <c r="H888" s="68">
        <v>16.959578207381401</v>
      </c>
      <c r="I888" s="71">
        <v>3.7337624014443399E-3</v>
      </c>
      <c r="J888" s="68">
        <v>16.432337434094901</v>
      </c>
      <c r="K888" s="71">
        <v>6.2723149667084893E-2</v>
      </c>
      <c r="L888" s="68">
        <v>58.611599297012297</v>
      </c>
    </row>
    <row r="889" spans="1:12" x14ac:dyDescent="0.2">
      <c r="A889" s="72" t="s">
        <v>2112</v>
      </c>
      <c r="B889" s="66" t="s">
        <v>2113</v>
      </c>
      <c r="C889" s="67">
        <v>39</v>
      </c>
      <c r="D889" s="67" t="s">
        <v>346</v>
      </c>
      <c r="E889" s="71">
        <v>0.12911744293195301</v>
      </c>
      <c r="F889" s="68">
        <v>54.920913884007</v>
      </c>
      <c r="G889" s="71">
        <v>0.25508502093261498</v>
      </c>
      <c r="H889" s="68">
        <v>34.182776801406</v>
      </c>
      <c r="I889" s="71">
        <v>1.6470723862472701E-2</v>
      </c>
      <c r="J889" s="68">
        <v>56.854130052724102</v>
      </c>
      <c r="K889" s="71">
        <v>0.115796584000772</v>
      </c>
      <c r="L889" s="68">
        <v>76.5377855887522</v>
      </c>
    </row>
    <row r="890" spans="1:12" x14ac:dyDescent="0.2">
      <c r="A890" s="72" t="s">
        <v>2114</v>
      </c>
      <c r="B890" s="66" t="s">
        <v>2115</v>
      </c>
      <c r="C890" s="67">
        <v>39</v>
      </c>
      <c r="D890" s="67" t="s">
        <v>346</v>
      </c>
      <c r="E890" s="71">
        <v>0.10736075687416</v>
      </c>
      <c r="F890" s="68">
        <v>34.797891036906897</v>
      </c>
      <c r="G890" s="71">
        <v>0.252944258086443</v>
      </c>
      <c r="H890" s="68">
        <v>30.755711775043899</v>
      </c>
      <c r="I890" s="71">
        <v>8.8272917023005902E-3</v>
      </c>
      <c r="J890" s="68">
        <v>38.488576449912102</v>
      </c>
      <c r="K890" s="71">
        <v>6.0310720833735502E-2</v>
      </c>
      <c r="L890" s="68">
        <v>57.8207381370826</v>
      </c>
    </row>
    <row r="891" spans="1:12" x14ac:dyDescent="0.2">
      <c r="A891" s="72" t="s">
        <v>2116</v>
      </c>
      <c r="B891" s="66" t="s">
        <v>2117</v>
      </c>
      <c r="C891" s="67">
        <v>39</v>
      </c>
      <c r="D891" s="67" t="s">
        <v>346</v>
      </c>
      <c r="E891" s="71">
        <v>9.0246881667176704E-2</v>
      </c>
      <c r="F891" s="68">
        <v>16.959578207381401</v>
      </c>
      <c r="G891" s="71">
        <v>0.224964820183782</v>
      </c>
      <c r="H891" s="68">
        <v>12.917398945518499</v>
      </c>
      <c r="I891" s="71">
        <v>4.7645346508078104E-3</v>
      </c>
      <c r="J891" s="68">
        <v>22.495606326889298</v>
      </c>
      <c r="K891" s="71">
        <v>4.1011290166940099E-2</v>
      </c>
      <c r="L891" s="68">
        <v>46.572934973637999</v>
      </c>
    </row>
    <row r="892" spans="1:12" x14ac:dyDescent="0.2">
      <c r="A892" s="72" t="s">
        <v>2118</v>
      </c>
      <c r="B892" s="66" t="s">
        <v>2119</v>
      </c>
      <c r="C892" s="67">
        <v>39</v>
      </c>
      <c r="D892" s="67" t="s">
        <v>346</v>
      </c>
      <c r="E892" s="71">
        <v>0.13818881968935201</v>
      </c>
      <c r="F892" s="68">
        <v>62.390158172231999</v>
      </c>
      <c r="G892" s="71">
        <v>0.33944780785810602</v>
      </c>
      <c r="H892" s="68">
        <v>81.458699472759207</v>
      </c>
      <c r="I892" s="71">
        <v>6.3056507043203106E-2</v>
      </c>
      <c r="J892" s="68">
        <v>82.688927943761001</v>
      </c>
      <c r="K892" s="71">
        <v>1.2062144166747101E-2</v>
      </c>
      <c r="L892" s="68">
        <v>28.4710017574692</v>
      </c>
    </row>
    <row r="893" spans="1:12" x14ac:dyDescent="0.2">
      <c r="A893" s="72" t="s">
        <v>2120</v>
      </c>
      <c r="B893" s="66" t="s">
        <v>2121</v>
      </c>
      <c r="C893" s="67">
        <v>39</v>
      </c>
      <c r="D893" s="67" t="s">
        <v>346</v>
      </c>
      <c r="E893" s="71">
        <v>4.4499994564819602E-2</v>
      </c>
      <c r="F893" s="68">
        <v>3.1634446397188101</v>
      </c>
      <c r="G893" s="71">
        <v>0.112120128245318</v>
      </c>
      <c r="H893" s="68">
        <v>3.8664323374340901</v>
      </c>
      <c r="I893" s="71">
        <v>1.17301401157429E-2</v>
      </c>
      <c r="J893" s="68">
        <v>46.133567662565902</v>
      </c>
      <c r="K893" s="71">
        <v>9.6497153333976807E-3</v>
      </c>
      <c r="L893" s="68">
        <v>25.834797891036899</v>
      </c>
    </row>
    <row r="894" spans="1:12" x14ac:dyDescent="0.2">
      <c r="A894" s="72" t="s">
        <v>2122</v>
      </c>
      <c r="B894" s="66" t="s">
        <v>2123</v>
      </c>
      <c r="C894" s="67">
        <v>39</v>
      </c>
      <c r="D894" s="67" t="s">
        <v>346</v>
      </c>
      <c r="E894" s="71">
        <v>0.10476290750760001</v>
      </c>
      <c r="F894" s="68">
        <v>32.249560632688897</v>
      </c>
      <c r="G894" s="71">
        <v>0.26670031106061198</v>
      </c>
      <c r="H894" s="68">
        <v>46.924428822495599</v>
      </c>
      <c r="I894" s="71">
        <v>2.10516942953431E-2</v>
      </c>
      <c r="J894" s="68">
        <v>61.511423550087898</v>
      </c>
      <c r="K894" s="71">
        <v>2.6536717166843599E-2</v>
      </c>
      <c r="L894" s="68">
        <v>39.015817223198603</v>
      </c>
    </row>
    <row r="895" spans="1:12" x14ac:dyDescent="0.2">
      <c r="A895" s="72" t="s">
        <v>2124</v>
      </c>
      <c r="B895" s="66" t="s">
        <v>2125</v>
      </c>
      <c r="C895" s="67">
        <v>73</v>
      </c>
      <c r="D895" s="67" t="s">
        <v>346</v>
      </c>
      <c r="E895" s="71">
        <v>8.7746501725432594E-2</v>
      </c>
      <c r="F895" s="68">
        <v>13.6542239685658</v>
      </c>
      <c r="G895" s="71">
        <v>0.21328948768056699</v>
      </c>
      <c r="H895" s="68">
        <v>8.1532416502946994</v>
      </c>
      <c r="I895" s="71">
        <v>4.99500174957309E-2</v>
      </c>
      <c r="J895" s="68">
        <v>42.730844793713203</v>
      </c>
      <c r="K895" s="71">
        <v>0</v>
      </c>
      <c r="L895" s="68">
        <v>58.742632612966602</v>
      </c>
    </row>
    <row r="896" spans="1:12" x14ac:dyDescent="0.2">
      <c r="A896" s="72" t="s">
        <v>2126</v>
      </c>
      <c r="B896" s="66" t="s">
        <v>2127</v>
      </c>
      <c r="C896" s="67">
        <v>73</v>
      </c>
      <c r="D896" s="67" t="s">
        <v>346</v>
      </c>
      <c r="E896" s="71">
        <v>0.17677063535858201</v>
      </c>
      <c r="F896" s="68">
        <v>84.086444007858503</v>
      </c>
      <c r="G896" s="71">
        <v>0.25543440490860098</v>
      </c>
      <c r="H896" s="68">
        <v>71.709233791748503</v>
      </c>
      <c r="I896" s="71">
        <v>0.27487750116714499</v>
      </c>
      <c r="J896" s="68">
        <v>94.204322200392895</v>
      </c>
      <c r="K896" s="71">
        <v>0</v>
      </c>
      <c r="L896" s="68">
        <v>58.742632612966602</v>
      </c>
    </row>
    <row r="897" spans="1:12" x14ac:dyDescent="0.2">
      <c r="A897" s="72" t="s">
        <v>2128</v>
      </c>
      <c r="B897" s="66" t="s">
        <v>2129</v>
      </c>
      <c r="C897" s="67">
        <v>73</v>
      </c>
      <c r="D897" s="67" t="s">
        <v>346</v>
      </c>
      <c r="E897" s="71">
        <v>5.7954512697595502E-2</v>
      </c>
      <c r="F897" s="68">
        <v>3.6345776031434198</v>
      </c>
      <c r="G897" s="71">
        <v>9.8824969927608905E-2</v>
      </c>
      <c r="H897" s="68">
        <v>2.9469548133595298</v>
      </c>
      <c r="I897" s="71">
        <v>7.5038568165177594E-2</v>
      </c>
      <c r="J897" s="68">
        <v>54.223968565815298</v>
      </c>
      <c r="K897" s="71">
        <v>0</v>
      </c>
      <c r="L897" s="68">
        <v>58.742632612966602</v>
      </c>
    </row>
    <row r="898" spans="1:12" x14ac:dyDescent="0.2">
      <c r="A898" s="72" t="s">
        <v>2130</v>
      </c>
      <c r="B898" s="66" t="s">
        <v>2131</v>
      </c>
      <c r="C898" s="67">
        <v>73</v>
      </c>
      <c r="D898" s="67" t="s">
        <v>346</v>
      </c>
      <c r="E898" s="71">
        <v>0.115068425283308</v>
      </c>
      <c r="F898" s="68">
        <v>44.695481335952799</v>
      </c>
      <c r="G898" s="71">
        <v>0.24612907182768401</v>
      </c>
      <c r="H898" s="68">
        <v>16.110019646365402</v>
      </c>
      <c r="I898" s="71">
        <v>9.7759548327705101E-2</v>
      </c>
      <c r="J898" s="68">
        <v>62.475442043222003</v>
      </c>
      <c r="K898" s="71">
        <v>1.3166556945358801E-3</v>
      </c>
      <c r="L898" s="68">
        <v>65.520628683693502</v>
      </c>
    </row>
    <row r="899" spans="1:12" x14ac:dyDescent="0.2">
      <c r="A899" s="72" t="s">
        <v>2132</v>
      </c>
      <c r="B899" s="66" t="s">
        <v>2133</v>
      </c>
      <c r="C899" s="67">
        <v>73</v>
      </c>
      <c r="D899" s="67" t="s">
        <v>346</v>
      </c>
      <c r="E899" s="71">
        <v>7.4055474186631706E-2</v>
      </c>
      <c r="F899" s="68">
        <v>5.8939096267190596</v>
      </c>
      <c r="G899" s="71">
        <v>0.162752180999056</v>
      </c>
      <c r="H899" s="68">
        <v>5.1080550098231798</v>
      </c>
      <c r="I899" s="71">
        <v>5.9414241560839298E-2</v>
      </c>
      <c r="J899" s="68">
        <v>47.8388998035363</v>
      </c>
      <c r="K899" s="71">
        <v>0</v>
      </c>
      <c r="L899" s="68">
        <v>58.742632612966602</v>
      </c>
    </row>
    <row r="900" spans="1:12" x14ac:dyDescent="0.2">
      <c r="A900" s="72" t="s">
        <v>2134</v>
      </c>
      <c r="B900" s="66" t="s">
        <v>2135</v>
      </c>
      <c r="C900" s="67">
        <v>73</v>
      </c>
      <c r="D900" s="67" t="s">
        <v>346</v>
      </c>
      <c r="E900" s="71">
        <v>0.135369174198224</v>
      </c>
      <c r="F900" s="68">
        <v>65.324165029469597</v>
      </c>
      <c r="G900" s="71">
        <v>0.24826889884723399</v>
      </c>
      <c r="H900" s="68">
        <v>18.3693516699411</v>
      </c>
      <c r="I900" s="71">
        <v>0.15783862374743801</v>
      </c>
      <c r="J900" s="68">
        <v>81.532416502947001</v>
      </c>
      <c r="K900" s="71">
        <v>0</v>
      </c>
      <c r="L900" s="68">
        <v>58.742632612966602</v>
      </c>
    </row>
    <row r="901" spans="1:12" x14ac:dyDescent="0.2">
      <c r="A901" s="72" t="s">
        <v>2136</v>
      </c>
      <c r="B901" s="66" t="s">
        <v>2137</v>
      </c>
      <c r="C901" s="67">
        <v>73</v>
      </c>
      <c r="D901" s="67" t="s">
        <v>346</v>
      </c>
      <c r="E901" s="71">
        <v>0.139235206765326</v>
      </c>
      <c r="F901" s="68">
        <v>67.779960707269197</v>
      </c>
      <c r="G901" s="71">
        <v>0.33493549731366801</v>
      </c>
      <c r="H901" s="68">
        <v>89.292730844793695</v>
      </c>
      <c r="I901" s="71">
        <v>8.1453467287773501E-2</v>
      </c>
      <c r="J901" s="68">
        <v>56.581532416502903</v>
      </c>
      <c r="K901" s="71">
        <v>1.3166556945358801E-3</v>
      </c>
      <c r="L901" s="68">
        <v>65.520628683693502</v>
      </c>
    </row>
    <row r="902" spans="1:12" x14ac:dyDescent="0.2">
      <c r="A902" s="72" t="s">
        <v>2138</v>
      </c>
      <c r="B902" s="66" t="s">
        <v>2139</v>
      </c>
      <c r="C902" s="67">
        <v>39</v>
      </c>
      <c r="D902" s="67" t="s">
        <v>346</v>
      </c>
      <c r="E902" s="71">
        <v>6.9284545594641103E-2</v>
      </c>
      <c r="F902" s="68">
        <v>6.6783831282952599</v>
      </c>
      <c r="G902" s="71">
        <v>0.19431645196021</v>
      </c>
      <c r="H902" s="68">
        <v>9.6660808435852399</v>
      </c>
      <c r="I902" s="71">
        <v>3.8874694903157899E-3</v>
      </c>
      <c r="J902" s="68">
        <v>17.662565905096699</v>
      </c>
      <c r="K902" s="71">
        <v>9.6497153333976807E-3</v>
      </c>
      <c r="L902" s="68">
        <v>25.834797891036899</v>
      </c>
    </row>
    <row r="903" spans="1:12" x14ac:dyDescent="0.2">
      <c r="A903" s="72" t="s">
        <v>2140</v>
      </c>
      <c r="B903" s="66" t="s">
        <v>2141</v>
      </c>
      <c r="C903" s="67">
        <v>39</v>
      </c>
      <c r="D903" s="67" t="s">
        <v>346</v>
      </c>
      <c r="E903" s="71">
        <v>0.10531112015204901</v>
      </c>
      <c r="F903" s="68">
        <v>32.601054481546598</v>
      </c>
      <c r="G903" s="71">
        <v>0.25457287658751099</v>
      </c>
      <c r="H903" s="68">
        <v>33.040421792618602</v>
      </c>
      <c r="I903" s="71">
        <v>5.8746207015994596E-3</v>
      </c>
      <c r="J903" s="68">
        <v>27.152899824253101</v>
      </c>
      <c r="K903" s="71">
        <v>5.5485863167036603E-2</v>
      </c>
      <c r="L903" s="68">
        <v>55.2724077328647</v>
      </c>
    </row>
    <row r="904" spans="1:12" x14ac:dyDescent="0.2">
      <c r="A904" s="72" t="s">
        <v>2142</v>
      </c>
      <c r="B904" s="66" t="s">
        <v>2143</v>
      </c>
      <c r="C904" s="67">
        <v>39</v>
      </c>
      <c r="D904" s="67" t="s">
        <v>346</v>
      </c>
      <c r="E904" s="71">
        <v>0.119788752719563</v>
      </c>
      <c r="F904" s="68">
        <v>47.2759226713532</v>
      </c>
      <c r="G904" s="71">
        <v>0.26477537612176799</v>
      </c>
      <c r="H904" s="68">
        <v>45.518453427064998</v>
      </c>
      <c r="I904" s="71">
        <v>1.0155872869691E-2</v>
      </c>
      <c r="J904" s="68">
        <v>42.3550087873462</v>
      </c>
      <c r="K904" s="71">
        <v>8.4435009167229694E-2</v>
      </c>
      <c r="L904" s="68">
        <v>66.520210896309294</v>
      </c>
    </row>
    <row r="905" spans="1:12" x14ac:dyDescent="0.2">
      <c r="A905" s="72" t="s">
        <v>2144</v>
      </c>
      <c r="B905" s="66" t="s">
        <v>2145</v>
      </c>
      <c r="C905" s="67">
        <v>39</v>
      </c>
      <c r="D905" s="67" t="s">
        <v>346</v>
      </c>
      <c r="E905" s="71">
        <v>0.25486652485682298</v>
      </c>
      <c r="F905" s="68">
        <v>91.739894551845396</v>
      </c>
      <c r="G905" s="71">
        <v>0.40053098239805102</v>
      </c>
      <c r="H905" s="68">
        <v>90.158172231985901</v>
      </c>
      <c r="I905" s="71">
        <v>0.35441887683902001</v>
      </c>
      <c r="J905" s="68">
        <v>97.6274165202109</v>
      </c>
      <c r="K905" s="71">
        <v>9.6497153333976807E-3</v>
      </c>
      <c r="L905" s="68">
        <v>25.834797891036899</v>
      </c>
    </row>
    <row r="906" spans="1:12" x14ac:dyDescent="0.2">
      <c r="A906" s="72" t="s">
        <v>2146</v>
      </c>
      <c r="B906" s="66" t="s">
        <v>2147</v>
      </c>
      <c r="C906" s="67">
        <v>39</v>
      </c>
      <c r="D906" s="67" t="s">
        <v>346</v>
      </c>
      <c r="E906" s="71">
        <v>0.25021771781808999</v>
      </c>
      <c r="F906" s="68">
        <v>91.300527240773306</v>
      </c>
      <c r="G906" s="71">
        <v>0.33795417204966599</v>
      </c>
      <c r="H906" s="68">
        <v>80.931458699472799</v>
      </c>
      <c r="I906" s="71">
        <v>0.38857469307111098</v>
      </c>
      <c r="J906" s="68">
        <v>98.242530755711797</v>
      </c>
      <c r="K906" s="71">
        <v>2.4124288333494202E-2</v>
      </c>
      <c r="L906" s="68">
        <v>37.697715289982398</v>
      </c>
    </row>
    <row r="907" spans="1:12" x14ac:dyDescent="0.2">
      <c r="A907" s="72" t="s">
        <v>2148</v>
      </c>
      <c r="B907" s="66" t="s">
        <v>2149</v>
      </c>
      <c r="C907" s="67">
        <v>73</v>
      </c>
      <c r="D907" s="67" t="s">
        <v>346</v>
      </c>
      <c r="E907" s="71">
        <v>0.140292830907042</v>
      </c>
      <c r="F907" s="68">
        <v>68.664047151277003</v>
      </c>
      <c r="G907" s="71">
        <v>0.28567980726547099</v>
      </c>
      <c r="H907" s="68">
        <v>82.318271119842805</v>
      </c>
      <c r="I907" s="71">
        <v>0.11018222725947199</v>
      </c>
      <c r="J907" s="68">
        <v>68.467583497052999</v>
      </c>
      <c r="K907" s="71">
        <v>2.5016458196181701E-2</v>
      </c>
      <c r="L907" s="68">
        <v>81.728880157170906</v>
      </c>
    </row>
    <row r="908" spans="1:12" x14ac:dyDescent="0.2">
      <c r="A908" s="72" t="s">
        <v>2150</v>
      </c>
      <c r="B908" s="66" t="s">
        <v>2151</v>
      </c>
      <c r="C908" s="67">
        <v>73</v>
      </c>
      <c r="D908" s="67" t="s">
        <v>346</v>
      </c>
      <c r="E908" s="71">
        <v>0.149086879421787</v>
      </c>
      <c r="F908" s="68">
        <v>74.263261296660104</v>
      </c>
      <c r="G908" s="71">
        <v>0.249999997236444</v>
      </c>
      <c r="H908" s="68">
        <v>27.406679764243599</v>
      </c>
      <c r="I908" s="71">
        <v>0.19726064102891799</v>
      </c>
      <c r="J908" s="68">
        <v>87.622789783889999</v>
      </c>
      <c r="K908" s="71">
        <v>0</v>
      </c>
      <c r="L908" s="68">
        <v>58.742632612966602</v>
      </c>
    </row>
    <row r="909" spans="1:12" x14ac:dyDescent="0.2">
      <c r="A909" s="72" t="s">
        <v>2152</v>
      </c>
      <c r="B909" s="66" t="s">
        <v>2153</v>
      </c>
      <c r="C909" s="67">
        <v>39</v>
      </c>
      <c r="D909" s="67" t="s">
        <v>346</v>
      </c>
      <c r="E909" s="71">
        <v>0.235337232936596</v>
      </c>
      <c r="F909" s="68">
        <v>89.543057996485103</v>
      </c>
      <c r="G909" s="71">
        <v>0.27713380320862901</v>
      </c>
      <c r="H909" s="68">
        <v>55.975395430580001</v>
      </c>
      <c r="I909" s="71">
        <v>0.34203045760057998</v>
      </c>
      <c r="J909" s="68">
        <v>97.100175746924407</v>
      </c>
      <c r="K909" s="71">
        <v>8.6847438000579105E-2</v>
      </c>
      <c r="L909" s="68">
        <v>67.574692442882196</v>
      </c>
    </row>
    <row r="910" spans="1:12" x14ac:dyDescent="0.2">
      <c r="A910" s="72" t="s">
        <v>2154</v>
      </c>
      <c r="B910" s="66" t="s">
        <v>2155</v>
      </c>
      <c r="C910" s="67">
        <v>73</v>
      </c>
      <c r="D910" s="67" t="s">
        <v>346</v>
      </c>
      <c r="E910" s="71">
        <v>0.12916317286076801</v>
      </c>
      <c r="F910" s="68">
        <v>58.6444007858546</v>
      </c>
      <c r="G910" s="71">
        <v>0.247948504434365</v>
      </c>
      <c r="H910" s="68">
        <v>17.8781925343811</v>
      </c>
      <c r="I910" s="71">
        <v>0.11452455595175701</v>
      </c>
      <c r="J910" s="68">
        <v>69.548133595284895</v>
      </c>
      <c r="K910" s="71">
        <v>2.5016458196181701E-2</v>
      </c>
      <c r="L910" s="68">
        <v>81.728880157170906</v>
      </c>
    </row>
    <row r="911" spans="1:12" x14ac:dyDescent="0.2">
      <c r="A911" s="72" t="s">
        <v>2156</v>
      </c>
      <c r="B911" s="66" t="s">
        <v>2157</v>
      </c>
      <c r="C911" s="67">
        <v>39</v>
      </c>
      <c r="D911" s="67" t="s">
        <v>346</v>
      </c>
      <c r="E911" s="71">
        <v>0.23371353147273799</v>
      </c>
      <c r="F911" s="68">
        <v>89.279437609841807</v>
      </c>
      <c r="G911" s="71">
        <v>0.27728959412447601</v>
      </c>
      <c r="H911" s="68">
        <v>56.239015817223198</v>
      </c>
      <c r="I911" s="71">
        <v>0.339415991126509</v>
      </c>
      <c r="J911" s="68">
        <v>96.924428822495599</v>
      </c>
      <c r="K911" s="71">
        <v>8.4435009167229694E-2</v>
      </c>
      <c r="L911" s="68">
        <v>66.520210896309294</v>
      </c>
    </row>
    <row r="912" spans="1:12" x14ac:dyDescent="0.2">
      <c r="A912" s="72" t="s">
        <v>2158</v>
      </c>
      <c r="B912" s="66" t="s">
        <v>2159</v>
      </c>
      <c r="C912" s="67">
        <v>73</v>
      </c>
      <c r="D912" s="67" t="s">
        <v>346</v>
      </c>
      <c r="E912" s="71">
        <v>0.16101353752023601</v>
      </c>
      <c r="F912" s="68">
        <v>79.764243614931203</v>
      </c>
      <c r="G912" s="71">
        <v>0.26282167151874503</v>
      </c>
      <c r="H912" s="68">
        <v>76.227897838899807</v>
      </c>
      <c r="I912" s="71">
        <v>0.214952318263819</v>
      </c>
      <c r="J912" s="68">
        <v>89.587426326129702</v>
      </c>
      <c r="K912" s="71">
        <v>5.2666227781435204E-3</v>
      </c>
      <c r="L912" s="68">
        <v>71.316306483300593</v>
      </c>
    </row>
    <row r="913" spans="1:12" x14ac:dyDescent="0.2">
      <c r="A913" s="72" t="s">
        <v>2160</v>
      </c>
      <c r="B913" s="66" t="s">
        <v>2161</v>
      </c>
      <c r="C913" s="67">
        <v>73</v>
      </c>
      <c r="D913" s="67" t="s">
        <v>346</v>
      </c>
      <c r="E913" s="71">
        <v>6.0967925427992099E-2</v>
      </c>
      <c r="F913" s="68">
        <v>3.92927308447937</v>
      </c>
      <c r="G913" s="71">
        <v>0.10654132199356001</v>
      </c>
      <c r="H913" s="68">
        <v>3.2416502946954799</v>
      </c>
      <c r="I913" s="71">
        <v>6.9779175817736294E-2</v>
      </c>
      <c r="J913" s="68">
        <v>52.259332023575602</v>
      </c>
      <c r="K913" s="71">
        <v>6.5832784726793997E-3</v>
      </c>
      <c r="L913" s="68">
        <v>72.298624754420402</v>
      </c>
    </row>
    <row r="914" spans="1:12" x14ac:dyDescent="0.2">
      <c r="A914" s="72" t="s">
        <v>2162</v>
      </c>
      <c r="B914" s="66" t="s">
        <v>2163</v>
      </c>
      <c r="C914" s="67">
        <v>39</v>
      </c>
      <c r="D914" s="67" t="s">
        <v>346</v>
      </c>
      <c r="E914" s="71">
        <v>0.13504748770850999</v>
      </c>
      <c r="F914" s="68">
        <v>60.017574692442899</v>
      </c>
      <c r="G914" s="71">
        <v>0.26927533621060101</v>
      </c>
      <c r="H914" s="68">
        <v>48.945518453427098</v>
      </c>
      <c r="I914" s="71">
        <v>5.3844546581048099E-2</v>
      </c>
      <c r="J914" s="68">
        <v>81.107205623901606</v>
      </c>
      <c r="K914" s="71">
        <v>8.2022580333880296E-2</v>
      </c>
      <c r="L914" s="68">
        <v>65.114235500878706</v>
      </c>
    </row>
    <row r="915" spans="1:12" x14ac:dyDescent="0.2">
      <c r="A915" s="72" t="s">
        <v>2164</v>
      </c>
      <c r="B915" s="66" t="s">
        <v>2165</v>
      </c>
      <c r="C915" s="67">
        <v>39</v>
      </c>
      <c r="D915" s="67" t="s">
        <v>346</v>
      </c>
      <c r="E915" s="71">
        <v>0.29111970293811801</v>
      </c>
      <c r="F915" s="68">
        <v>94.024604569420006</v>
      </c>
      <c r="G915" s="71">
        <v>0.31068603869103301</v>
      </c>
      <c r="H915" s="68">
        <v>74.165202108963101</v>
      </c>
      <c r="I915" s="71">
        <v>0.47823806095609001</v>
      </c>
      <c r="J915" s="68">
        <v>99.121265377855906</v>
      </c>
      <c r="K915" s="71">
        <v>8.4435009167229694E-2</v>
      </c>
      <c r="L915" s="68">
        <v>66.520210896309294</v>
      </c>
    </row>
    <row r="916" spans="1:12" x14ac:dyDescent="0.2">
      <c r="A916" s="72" t="s">
        <v>2166</v>
      </c>
      <c r="B916" s="66" t="s">
        <v>2167</v>
      </c>
      <c r="C916" s="67">
        <v>73</v>
      </c>
      <c r="D916" s="67" t="s">
        <v>346</v>
      </c>
      <c r="E916" s="71">
        <v>0.13040610739359501</v>
      </c>
      <c r="F916" s="68">
        <v>60.216110019646401</v>
      </c>
      <c r="G916" s="71">
        <v>0.25396825396825401</v>
      </c>
      <c r="H916" s="68">
        <v>70.628683693516706</v>
      </c>
      <c r="I916" s="71">
        <v>0.116183577099956</v>
      </c>
      <c r="J916" s="68">
        <v>70.137524557956795</v>
      </c>
      <c r="K916" s="71">
        <v>2.1066491112573998E-2</v>
      </c>
      <c r="L916" s="68">
        <v>80.058939096267196</v>
      </c>
    </row>
    <row r="917" spans="1:12" x14ac:dyDescent="0.2">
      <c r="A917" s="72" t="s">
        <v>2168</v>
      </c>
      <c r="B917" s="66" t="s">
        <v>2169</v>
      </c>
      <c r="C917" s="67">
        <v>39</v>
      </c>
      <c r="D917" s="67" t="s">
        <v>346</v>
      </c>
      <c r="E917" s="71">
        <v>0.222455056217298</v>
      </c>
      <c r="F917" s="68">
        <v>88.224956063268905</v>
      </c>
      <c r="G917" s="71">
        <v>0.25</v>
      </c>
      <c r="H917" s="68">
        <v>26.977152899824301</v>
      </c>
      <c r="I917" s="71">
        <v>0.299156155817773</v>
      </c>
      <c r="J917" s="68">
        <v>96.133567662565895</v>
      </c>
      <c r="K917" s="71">
        <v>0.118209012834122</v>
      </c>
      <c r="L917" s="68">
        <v>77.592267135325102</v>
      </c>
    </row>
    <row r="918" spans="1:12" x14ac:dyDescent="0.2">
      <c r="A918" s="72" t="s">
        <v>2170</v>
      </c>
      <c r="B918" s="66" t="s">
        <v>2171</v>
      </c>
      <c r="C918" s="67">
        <v>39</v>
      </c>
      <c r="D918" s="67" t="s">
        <v>346</v>
      </c>
      <c r="E918" s="71">
        <v>0.25074237255825399</v>
      </c>
      <c r="F918" s="68">
        <v>91.388400702987695</v>
      </c>
      <c r="G918" s="71">
        <v>0.26007455168229399</v>
      </c>
      <c r="H918" s="68">
        <v>41.564147627416503</v>
      </c>
      <c r="I918" s="71">
        <v>0.34499440715815399</v>
      </c>
      <c r="J918" s="68">
        <v>97.363796133567703</v>
      </c>
      <c r="K918" s="71">
        <v>0.14715815883431499</v>
      </c>
      <c r="L918" s="68">
        <v>85.237258347978894</v>
      </c>
    </row>
    <row r="919" spans="1:12" x14ac:dyDescent="0.2">
      <c r="A919" s="72" t="s">
        <v>2172</v>
      </c>
      <c r="B919" s="66" t="s">
        <v>2173</v>
      </c>
      <c r="C919" s="67">
        <v>73</v>
      </c>
      <c r="D919" s="67" t="s">
        <v>346</v>
      </c>
      <c r="E919" s="71">
        <v>0.14831193917105101</v>
      </c>
      <c r="F919" s="68">
        <v>73.477406679764201</v>
      </c>
      <c r="G919" s="71">
        <v>0.24999139122168401</v>
      </c>
      <c r="H919" s="68">
        <v>24.950884086443999</v>
      </c>
      <c r="I919" s="71">
        <v>0.159394722538999</v>
      </c>
      <c r="J919" s="68">
        <v>81.925343811394896</v>
      </c>
      <c r="K919" s="71">
        <v>3.55497037524687E-2</v>
      </c>
      <c r="L919" s="68">
        <v>83.398821218074701</v>
      </c>
    </row>
    <row r="920" spans="1:12" x14ac:dyDescent="0.2">
      <c r="A920" s="72" t="s">
        <v>2174</v>
      </c>
      <c r="B920" s="66" t="s">
        <v>2175</v>
      </c>
      <c r="C920" s="67">
        <v>39</v>
      </c>
      <c r="D920" s="67" t="s">
        <v>346</v>
      </c>
      <c r="E920" s="71">
        <v>0.115477198110242</v>
      </c>
      <c r="F920" s="68">
        <v>42.882249560632701</v>
      </c>
      <c r="G920" s="71">
        <v>0.252034008624197</v>
      </c>
      <c r="H920" s="68">
        <v>30.140597539543101</v>
      </c>
      <c r="I920" s="71">
        <v>3.4086864872792999E-2</v>
      </c>
      <c r="J920" s="68">
        <v>72.671353251318095</v>
      </c>
      <c r="K920" s="71">
        <v>6.0310720833735502E-2</v>
      </c>
      <c r="L920" s="68">
        <v>57.8207381370826</v>
      </c>
    </row>
    <row r="921" spans="1:12" x14ac:dyDescent="0.2">
      <c r="A921" s="72" t="s">
        <v>2176</v>
      </c>
      <c r="B921" s="66" t="s">
        <v>2177</v>
      </c>
      <c r="C921" s="67">
        <v>39</v>
      </c>
      <c r="D921" s="67" t="s">
        <v>346</v>
      </c>
      <c r="E921" s="71">
        <v>0.13864996588609199</v>
      </c>
      <c r="F921" s="68">
        <v>62.565905096660799</v>
      </c>
      <c r="G921" s="71">
        <v>0.28174488566064898</v>
      </c>
      <c r="H921" s="68">
        <v>59.578207381370802</v>
      </c>
      <c r="I921" s="71">
        <v>7.3894291163890402E-2</v>
      </c>
      <c r="J921" s="68">
        <v>85.237258347978894</v>
      </c>
      <c r="K921" s="71">
        <v>6.0310720833735502E-2</v>
      </c>
      <c r="L921" s="68">
        <v>57.8207381370826</v>
      </c>
    </row>
    <row r="922" spans="1:12" x14ac:dyDescent="0.2">
      <c r="A922" s="72" t="s">
        <v>2178</v>
      </c>
      <c r="B922" s="66" t="s">
        <v>2179</v>
      </c>
      <c r="C922" s="67">
        <v>39</v>
      </c>
      <c r="D922" s="67" t="s">
        <v>346</v>
      </c>
      <c r="E922" s="71">
        <v>0.10018555068465899</v>
      </c>
      <c r="F922" s="68">
        <v>26.801405975395401</v>
      </c>
      <c r="G922" s="71">
        <v>0.25508502043314502</v>
      </c>
      <c r="H922" s="68">
        <v>34.094903339191603</v>
      </c>
      <c r="I922" s="71">
        <v>1.1697627953940399E-2</v>
      </c>
      <c r="J922" s="68">
        <v>45.957820738137102</v>
      </c>
      <c r="K922" s="71">
        <v>3.3774003666891803E-2</v>
      </c>
      <c r="L922" s="68">
        <v>43.321616871704698</v>
      </c>
    </row>
    <row r="923" spans="1:12" x14ac:dyDescent="0.2">
      <c r="A923" s="72" t="s">
        <v>2180</v>
      </c>
      <c r="B923" s="66" t="s">
        <v>2181</v>
      </c>
      <c r="C923" s="67">
        <v>39</v>
      </c>
      <c r="D923" s="67" t="s">
        <v>346</v>
      </c>
      <c r="E923" s="71">
        <v>0.120698514907215</v>
      </c>
      <c r="F923" s="68">
        <v>47.978910369068501</v>
      </c>
      <c r="G923" s="71">
        <v>0.26419031465011</v>
      </c>
      <c r="H923" s="68">
        <v>45.254833040421801</v>
      </c>
      <c r="I923" s="71">
        <v>8.6453632376054194E-3</v>
      </c>
      <c r="J923" s="68">
        <v>37.873462214411198</v>
      </c>
      <c r="K923" s="71">
        <v>8.9259866833928503E-2</v>
      </c>
      <c r="L923" s="68">
        <v>68.101933216168703</v>
      </c>
    </row>
    <row r="924" spans="1:12" x14ac:dyDescent="0.2">
      <c r="A924" s="72" t="s">
        <v>2182</v>
      </c>
      <c r="B924" s="66" t="s">
        <v>2183</v>
      </c>
      <c r="C924" s="67">
        <v>39</v>
      </c>
      <c r="D924" s="67" t="s">
        <v>346</v>
      </c>
      <c r="E924" s="71">
        <v>0.11476114665100901</v>
      </c>
      <c r="F924" s="68">
        <v>42.0035149384886</v>
      </c>
      <c r="G924" s="71">
        <v>0.25</v>
      </c>
      <c r="H924" s="68">
        <v>26.977152899824301</v>
      </c>
      <c r="I924" s="71">
        <v>7.4360019524490504E-3</v>
      </c>
      <c r="J924" s="68">
        <v>33.655536028119499</v>
      </c>
      <c r="K924" s="71">
        <v>8.6847438000579105E-2</v>
      </c>
      <c r="L924" s="68">
        <v>67.574692442882196</v>
      </c>
    </row>
    <row r="925" spans="1:12" x14ac:dyDescent="0.2">
      <c r="A925" s="72" t="s">
        <v>2184</v>
      </c>
      <c r="B925" s="66" t="s">
        <v>2185</v>
      </c>
      <c r="C925" s="67">
        <v>39</v>
      </c>
      <c r="D925" s="67" t="s">
        <v>346</v>
      </c>
      <c r="E925" s="71">
        <v>0.135153978942604</v>
      </c>
      <c r="F925" s="68">
        <v>60.105448154657303</v>
      </c>
      <c r="G925" s="71">
        <v>0.25406801724839301</v>
      </c>
      <c r="H925" s="68">
        <v>32.776801405975398</v>
      </c>
      <c r="I925" s="71">
        <v>5.7309195078791897E-2</v>
      </c>
      <c r="J925" s="68">
        <v>81.810193321616893</v>
      </c>
      <c r="K925" s="71">
        <v>9.4084724500627298E-2</v>
      </c>
      <c r="L925" s="68">
        <v>70.210896309314606</v>
      </c>
    </row>
    <row r="926" spans="1:12" x14ac:dyDescent="0.2">
      <c r="A926" s="72" t="s">
        <v>2186</v>
      </c>
      <c r="B926" s="66" t="s">
        <v>2187</v>
      </c>
      <c r="C926" s="67">
        <v>39</v>
      </c>
      <c r="D926" s="67" t="s">
        <v>346</v>
      </c>
      <c r="E926" s="71">
        <v>0.12985887512247701</v>
      </c>
      <c r="F926" s="68">
        <v>55.799648506151101</v>
      </c>
      <c r="G926" s="71">
        <v>0.25503727584122499</v>
      </c>
      <c r="H926" s="68">
        <v>33.919156414762703</v>
      </c>
      <c r="I926" s="71">
        <v>1.6330336692083201E-2</v>
      </c>
      <c r="J926" s="68">
        <v>56.590509666080798</v>
      </c>
      <c r="K926" s="71">
        <v>0.118209012834122</v>
      </c>
      <c r="L926" s="68">
        <v>77.592267135325102</v>
      </c>
    </row>
    <row r="927" spans="1:12" x14ac:dyDescent="0.2">
      <c r="A927" s="72" t="s">
        <v>2188</v>
      </c>
      <c r="B927" s="66" t="s">
        <v>2189</v>
      </c>
      <c r="C927" s="67">
        <v>39</v>
      </c>
      <c r="D927" s="67" t="s">
        <v>346</v>
      </c>
      <c r="E927" s="71">
        <v>0.14200571937548701</v>
      </c>
      <c r="F927" s="68">
        <v>65.377855887522003</v>
      </c>
      <c r="G927" s="71">
        <v>0.28835968954413699</v>
      </c>
      <c r="H927" s="68">
        <v>64.147627416520194</v>
      </c>
      <c r="I927" s="71">
        <v>3.15105999149492E-2</v>
      </c>
      <c r="J927" s="68">
        <v>71.001757469244296</v>
      </c>
      <c r="K927" s="71">
        <v>0.10614686866737399</v>
      </c>
      <c r="L927" s="68">
        <v>73.110720562390199</v>
      </c>
    </row>
    <row r="928" spans="1:12" x14ac:dyDescent="0.2">
      <c r="A928" s="72" t="s">
        <v>2190</v>
      </c>
      <c r="B928" s="66" t="s">
        <v>2191</v>
      </c>
      <c r="C928" s="67">
        <v>39</v>
      </c>
      <c r="D928" s="67" t="s">
        <v>346</v>
      </c>
      <c r="E928" s="71">
        <v>0.147950307511759</v>
      </c>
      <c r="F928" s="68">
        <v>68.629173989455197</v>
      </c>
      <c r="G928" s="71">
        <v>0.24999999923389199</v>
      </c>
      <c r="H928" s="68">
        <v>18.5413005272408</v>
      </c>
      <c r="I928" s="71">
        <v>0.13595263130099899</v>
      </c>
      <c r="J928" s="68">
        <v>91.124780316344498</v>
      </c>
      <c r="K928" s="71">
        <v>5.7898292000386001E-2</v>
      </c>
      <c r="L928" s="68">
        <v>56.326889279437601</v>
      </c>
    </row>
    <row r="929" spans="1:12" x14ac:dyDescent="0.2">
      <c r="A929" s="72" t="s">
        <v>2192</v>
      </c>
      <c r="B929" s="66" t="s">
        <v>2193</v>
      </c>
      <c r="C929" s="67">
        <v>39</v>
      </c>
      <c r="D929" s="67" t="s">
        <v>346</v>
      </c>
      <c r="E929" s="71">
        <v>0.10084873819675599</v>
      </c>
      <c r="F929" s="68">
        <v>27.768014059754002</v>
      </c>
      <c r="G929" s="71">
        <v>0.25</v>
      </c>
      <c r="H929" s="68">
        <v>26.977152899824301</v>
      </c>
      <c r="I929" s="71">
        <v>4.2976379232804703E-3</v>
      </c>
      <c r="J929" s="68">
        <v>19.771528998242498</v>
      </c>
      <c r="K929" s="71">
        <v>4.8248576666988403E-2</v>
      </c>
      <c r="L929" s="68">
        <v>51.493848857644998</v>
      </c>
    </row>
    <row r="930" spans="1:12" x14ac:dyDescent="0.2">
      <c r="A930" s="72" t="s">
        <v>2194</v>
      </c>
      <c r="B930" s="66" t="s">
        <v>2195</v>
      </c>
      <c r="C930" s="67">
        <v>39</v>
      </c>
      <c r="D930" s="67" t="s">
        <v>346</v>
      </c>
      <c r="E930" s="71">
        <v>0.106690179871164</v>
      </c>
      <c r="F930" s="68">
        <v>34.446397188049197</v>
      </c>
      <c r="G930" s="71">
        <v>0.25</v>
      </c>
      <c r="H930" s="68">
        <v>26.977152899824301</v>
      </c>
      <c r="I930" s="71">
        <v>1.4584676446456101E-2</v>
      </c>
      <c r="J930" s="68">
        <v>52.636203866432297</v>
      </c>
      <c r="K930" s="71">
        <v>5.5485863167036603E-2</v>
      </c>
      <c r="L930" s="68">
        <v>55.2724077328647</v>
      </c>
    </row>
    <row r="931" spans="1:12" x14ac:dyDescent="0.2">
      <c r="A931" s="72" t="s">
        <v>2196</v>
      </c>
      <c r="B931" s="66" t="s">
        <v>2197</v>
      </c>
      <c r="C931" s="67">
        <v>39</v>
      </c>
      <c r="D931" s="67" t="s">
        <v>346</v>
      </c>
      <c r="E931" s="71">
        <v>0.111579412011098</v>
      </c>
      <c r="F931" s="68">
        <v>39.103690685413</v>
      </c>
      <c r="G931" s="71">
        <v>0.26627206898679701</v>
      </c>
      <c r="H931" s="68">
        <v>46.748681898066799</v>
      </c>
      <c r="I931" s="71">
        <v>1.05678750461113E-2</v>
      </c>
      <c r="J931" s="68">
        <v>43.145869947275898</v>
      </c>
      <c r="K931" s="71">
        <v>5.7898292000386001E-2</v>
      </c>
      <c r="L931" s="68">
        <v>56.326889279437601</v>
      </c>
    </row>
    <row r="932" spans="1:12" x14ac:dyDescent="0.2">
      <c r="A932" s="72" t="s">
        <v>2198</v>
      </c>
      <c r="B932" s="66" t="s">
        <v>2199</v>
      </c>
      <c r="C932" s="67">
        <v>39</v>
      </c>
      <c r="D932" s="67" t="s">
        <v>346</v>
      </c>
      <c r="E932" s="71">
        <v>0.105098091374557</v>
      </c>
      <c r="F932" s="68">
        <v>32.513181019332201</v>
      </c>
      <c r="G932" s="71">
        <v>0.25203400846861301</v>
      </c>
      <c r="H932" s="68">
        <v>29.789103690685401</v>
      </c>
      <c r="I932" s="71">
        <v>2.7073833154815902E-2</v>
      </c>
      <c r="J932" s="68">
        <v>68.101933216168703</v>
      </c>
      <c r="K932" s="71">
        <v>3.6186432500241297E-2</v>
      </c>
      <c r="L932" s="68">
        <v>44.288224956063303</v>
      </c>
    </row>
    <row r="933" spans="1:12" x14ac:dyDescent="0.2">
      <c r="A933" s="72" t="s">
        <v>2200</v>
      </c>
      <c r="B933" s="66" t="s">
        <v>2201</v>
      </c>
      <c r="C933" s="67">
        <v>39</v>
      </c>
      <c r="D933" s="67" t="s">
        <v>346</v>
      </c>
      <c r="E933" s="71">
        <v>0.138948017169573</v>
      </c>
      <c r="F933" s="68">
        <v>63.005272407732903</v>
      </c>
      <c r="G933" s="71">
        <v>0.33072953582362702</v>
      </c>
      <c r="H933" s="68">
        <v>78.9103690685413</v>
      </c>
      <c r="I933" s="71">
        <v>4.5103225518151997E-2</v>
      </c>
      <c r="J933" s="68">
        <v>78.207381370825999</v>
      </c>
      <c r="K933" s="71">
        <v>4.1011290166940099E-2</v>
      </c>
      <c r="L933" s="68">
        <v>46.572934973637999</v>
      </c>
    </row>
    <row r="934" spans="1:12" x14ac:dyDescent="0.2">
      <c r="A934" s="72" t="s">
        <v>2202</v>
      </c>
      <c r="B934" s="66" t="s">
        <v>2203</v>
      </c>
      <c r="C934" s="67">
        <v>39</v>
      </c>
      <c r="D934" s="67" t="s">
        <v>346</v>
      </c>
      <c r="E934" s="71">
        <v>6.5015922242537702E-2</v>
      </c>
      <c r="F934" s="68">
        <v>5.9753954305799599</v>
      </c>
      <c r="G934" s="71">
        <v>0.13639349516232199</v>
      </c>
      <c r="H934" s="68">
        <v>5.2724077328646803</v>
      </c>
      <c r="I934" s="71">
        <v>1.5230552565001601E-2</v>
      </c>
      <c r="J934" s="68">
        <v>53.954305799648502</v>
      </c>
      <c r="K934" s="71">
        <v>4.3423719000289497E-2</v>
      </c>
      <c r="L934" s="68">
        <v>48.066783831282898</v>
      </c>
    </row>
    <row r="935" spans="1:12" x14ac:dyDescent="0.2">
      <c r="A935" s="72" t="s">
        <v>2204</v>
      </c>
      <c r="B935" s="66" t="s">
        <v>2205</v>
      </c>
      <c r="C935" s="67">
        <v>39</v>
      </c>
      <c r="D935" s="67" t="s">
        <v>346</v>
      </c>
      <c r="E935" s="71">
        <v>0.115712724722386</v>
      </c>
      <c r="F935" s="68">
        <v>43.057996485061501</v>
      </c>
      <c r="G935" s="71">
        <v>0.26719358186713799</v>
      </c>
      <c r="H935" s="68">
        <v>47.6274165202109</v>
      </c>
      <c r="I935" s="71">
        <v>3.652087329973E-2</v>
      </c>
      <c r="J935" s="68">
        <v>73.8137082601054</v>
      </c>
      <c r="K935" s="71">
        <v>4.3423719000289497E-2</v>
      </c>
      <c r="L935" s="68">
        <v>48.066783831282898</v>
      </c>
    </row>
    <row r="936" spans="1:12" x14ac:dyDescent="0.2">
      <c r="A936" s="72" t="s">
        <v>2206</v>
      </c>
      <c r="B936" s="66" t="s">
        <v>2207</v>
      </c>
      <c r="C936" s="67">
        <v>39</v>
      </c>
      <c r="D936" s="67" t="s">
        <v>346</v>
      </c>
      <c r="E936" s="71">
        <v>0.12157717400194699</v>
      </c>
      <c r="F936" s="68">
        <v>49.033391915641502</v>
      </c>
      <c r="G936" s="71">
        <v>0.24999999999998401</v>
      </c>
      <c r="H936" s="68">
        <v>19.068541300527201</v>
      </c>
      <c r="I936" s="71">
        <v>5.4420801172121398E-2</v>
      </c>
      <c r="J936" s="68">
        <v>81.370826010544803</v>
      </c>
      <c r="K936" s="71">
        <v>6.0310720833735502E-2</v>
      </c>
      <c r="L936" s="68">
        <v>57.8207381370826</v>
      </c>
    </row>
    <row r="937" spans="1:12" x14ac:dyDescent="0.2">
      <c r="A937" s="72" t="s">
        <v>2208</v>
      </c>
      <c r="B937" s="66" t="s">
        <v>2209</v>
      </c>
      <c r="C937" s="67">
        <v>39</v>
      </c>
      <c r="D937" s="67" t="s">
        <v>346</v>
      </c>
      <c r="E937" s="71">
        <v>0.19348310997955001</v>
      </c>
      <c r="F937" s="68">
        <v>84.622144112477997</v>
      </c>
      <c r="G937" s="71">
        <v>0.25508422007582898</v>
      </c>
      <c r="H937" s="68">
        <v>34.0070298769771</v>
      </c>
      <c r="I937" s="71">
        <v>0.269879246695785</v>
      </c>
      <c r="J937" s="68">
        <v>95.518453427064998</v>
      </c>
      <c r="K937" s="71">
        <v>5.5485863167036603E-2</v>
      </c>
      <c r="L937" s="68">
        <v>55.2724077328647</v>
      </c>
    </row>
    <row r="938" spans="1:12" x14ac:dyDescent="0.2">
      <c r="A938" s="72" t="s">
        <v>2210</v>
      </c>
      <c r="B938" s="66" t="s">
        <v>2211</v>
      </c>
      <c r="C938" s="67">
        <v>39</v>
      </c>
      <c r="D938" s="67" t="s">
        <v>346</v>
      </c>
      <c r="E938" s="71">
        <v>0.108702363940234</v>
      </c>
      <c r="F938" s="68">
        <v>36.467486818980703</v>
      </c>
      <c r="G938" s="71">
        <v>0.25</v>
      </c>
      <c r="H938" s="68">
        <v>26.977152899824301</v>
      </c>
      <c r="I938" s="71">
        <v>1.32179798686982E-3</v>
      </c>
      <c r="J938" s="68">
        <v>5.6239015817223201</v>
      </c>
      <c r="K938" s="71">
        <v>7.4785293833832006E-2</v>
      </c>
      <c r="L938" s="68">
        <v>62.917398945518499</v>
      </c>
    </row>
    <row r="939" spans="1:12" x14ac:dyDescent="0.2">
      <c r="A939" s="72" t="s">
        <v>2212</v>
      </c>
      <c r="B939" s="66" t="s">
        <v>2213</v>
      </c>
      <c r="C939" s="67">
        <v>39</v>
      </c>
      <c r="D939" s="67" t="s">
        <v>346</v>
      </c>
      <c r="E939" s="71">
        <v>0.111093251437676</v>
      </c>
      <c r="F939" s="68">
        <v>38.488576449912102</v>
      </c>
      <c r="G939" s="71">
        <v>0.25</v>
      </c>
      <c r="H939" s="68">
        <v>26.977152899824301</v>
      </c>
      <c r="I939" s="71">
        <v>3.6696028124971699E-3</v>
      </c>
      <c r="J939" s="68">
        <v>15.992970123022801</v>
      </c>
      <c r="K939" s="71">
        <v>7.9610151500530801E-2</v>
      </c>
      <c r="L939" s="68">
        <v>64.235500878734598</v>
      </c>
    </row>
    <row r="940" spans="1:12" x14ac:dyDescent="0.2">
      <c r="A940" s="72" t="s">
        <v>2214</v>
      </c>
      <c r="B940" s="66" t="s">
        <v>2215</v>
      </c>
      <c r="C940" s="67">
        <v>39</v>
      </c>
      <c r="D940" s="67" t="s">
        <v>346</v>
      </c>
      <c r="E940" s="71">
        <v>0.112234933553997</v>
      </c>
      <c r="F940" s="68">
        <v>39.894551845342697</v>
      </c>
      <c r="G940" s="71">
        <v>0.249999999944746</v>
      </c>
      <c r="H940" s="68">
        <v>18.804920913884001</v>
      </c>
      <c r="I940" s="71">
        <v>4.6822203833648303E-3</v>
      </c>
      <c r="J940" s="68">
        <v>22.056239015817201</v>
      </c>
      <c r="K940" s="71">
        <v>8.2022580333880296E-2</v>
      </c>
      <c r="L940" s="68">
        <v>65.114235500878706</v>
      </c>
    </row>
    <row r="941" spans="1:12" x14ac:dyDescent="0.2">
      <c r="A941" s="72" t="s">
        <v>2216</v>
      </c>
      <c r="B941" s="66" t="s">
        <v>2217</v>
      </c>
      <c r="C941" s="67">
        <v>39</v>
      </c>
      <c r="D941" s="67" t="s">
        <v>346</v>
      </c>
      <c r="E941" s="71">
        <v>9.4459755607833096E-2</v>
      </c>
      <c r="F941" s="68">
        <v>22.056239015817201</v>
      </c>
      <c r="G941" s="71">
        <v>0.249999999978431</v>
      </c>
      <c r="H941" s="68">
        <v>18.892794376098401</v>
      </c>
      <c r="I941" s="71">
        <v>9.2549785115743407E-3</v>
      </c>
      <c r="J941" s="68">
        <v>39.8066783831283</v>
      </c>
      <c r="K941" s="71">
        <v>2.4124288333494202E-2</v>
      </c>
      <c r="L941" s="68">
        <v>37.697715289982398</v>
      </c>
    </row>
    <row r="942" spans="1:12" x14ac:dyDescent="0.2">
      <c r="A942" s="72" t="s">
        <v>2218</v>
      </c>
      <c r="B942" s="66" t="s">
        <v>2219</v>
      </c>
      <c r="C942" s="67">
        <v>39</v>
      </c>
      <c r="D942" s="67" t="s">
        <v>346</v>
      </c>
      <c r="E942" s="71">
        <v>0.121321192065777</v>
      </c>
      <c r="F942" s="68">
        <v>48.769771528998199</v>
      </c>
      <c r="G942" s="71">
        <v>0.25508502156047203</v>
      </c>
      <c r="H942" s="68">
        <v>34.270650263620396</v>
      </c>
      <c r="I942" s="71">
        <v>3.16808319696784E-2</v>
      </c>
      <c r="J942" s="68">
        <v>71.177504393673104</v>
      </c>
      <c r="K942" s="71">
        <v>7.7197722667181404E-2</v>
      </c>
      <c r="L942" s="68">
        <v>63.708260105448197</v>
      </c>
    </row>
    <row r="943" spans="1:12" x14ac:dyDescent="0.2">
      <c r="A943" s="72" t="s">
        <v>2220</v>
      </c>
      <c r="B943" s="66" t="s">
        <v>2221</v>
      </c>
      <c r="C943" s="67">
        <v>39</v>
      </c>
      <c r="D943" s="67" t="s">
        <v>346</v>
      </c>
      <c r="E943" s="71">
        <v>0.17436098349680401</v>
      </c>
      <c r="F943" s="68">
        <v>79.349736379613404</v>
      </c>
      <c r="G943" s="71">
        <v>0.25305101293629501</v>
      </c>
      <c r="H943" s="68">
        <v>31.3708260105448</v>
      </c>
      <c r="I943" s="71">
        <v>0.12528620755315201</v>
      </c>
      <c r="J943" s="68">
        <v>90.246045694200305</v>
      </c>
      <c r="K943" s="71">
        <v>0.14474573000096499</v>
      </c>
      <c r="L943" s="68">
        <v>84.973637961335697</v>
      </c>
    </row>
    <row r="944" spans="1:12" x14ac:dyDescent="0.2">
      <c r="A944" s="72" t="s">
        <v>2222</v>
      </c>
      <c r="B944" s="66" t="s">
        <v>2223</v>
      </c>
      <c r="C944" s="67">
        <v>39</v>
      </c>
      <c r="D944" s="67" t="s">
        <v>346</v>
      </c>
      <c r="E944" s="71">
        <v>0.164869736514038</v>
      </c>
      <c r="F944" s="68">
        <v>76.449912126537797</v>
      </c>
      <c r="G944" s="71">
        <v>0.30138976272434898</v>
      </c>
      <c r="H944" s="68">
        <v>70.386643233743399</v>
      </c>
      <c r="I944" s="71">
        <v>9.8748554832092505E-3</v>
      </c>
      <c r="J944" s="68">
        <v>41.739894551845303</v>
      </c>
      <c r="K944" s="71">
        <v>0.183344591334556</v>
      </c>
      <c r="L944" s="68">
        <v>90.685413005272395</v>
      </c>
    </row>
    <row r="945" spans="1:12" x14ac:dyDescent="0.2">
      <c r="A945" s="72" t="s">
        <v>2224</v>
      </c>
      <c r="B945" s="66" t="s">
        <v>2225</v>
      </c>
      <c r="C945" s="67">
        <v>39</v>
      </c>
      <c r="D945" s="67" t="s">
        <v>346</v>
      </c>
      <c r="E945" s="71">
        <v>0.12821828173519301</v>
      </c>
      <c r="F945" s="68">
        <v>54.305799648506103</v>
      </c>
      <c r="G945" s="71">
        <v>0.25503727584122499</v>
      </c>
      <c r="H945" s="68">
        <v>33.919156414762703</v>
      </c>
      <c r="I945" s="71">
        <v>4.1712700301855003E-3</v>
      </c>
      <c r="J945" s="68">
        <v>18.804920913884001</v>
      </c>
      <c r="K945" s="71">
        <v>0.12544629933417001</v>
      </c>
      <c r="L945" s="68">
        <v>80.228471001757498</v>
      </c>
    </row>
    <row r="946" spans="1:12" x14ac:dyDescent="0.2">
      <c r="A946" s="72" t="s">
        <v>2226</v>
      </c>
      <c r="B946" s="66" t="s">
        <v>2227</v>
      </c>
      <c r="C946" s="67">
        <v>39</v>
      </c>
      <c r="D946" s="67" t="s">
        <v>346</v>
      </c>
      <c r="E946" s="71">
        <v>0.12920556375681899</v>
      </c>
      <c r="F946" s="68">
        <v>55.0966608084358</v>
      </c>
      <c r="G946" s="71">
        <v>0.26007455168244997</v>
      </c>
      <c r="H946" s="68">
        <v>41.6520210896309</v>
      </c>
      <c r="I946" s="71">
        <v>1.6570413253934199E-2</v>
      </c>
      <c r="J946" s="68">
        <v>57.117750439367299</v>
      </c>
      <c r="K946" s="71">
        <v>0.110971726334073</v>
      </c>
      <c r="L946" s="68">
        <v>75.219683655536002</v>
      </c>
    </row>
    <row r="947" spans="1:12" x14ac:dyDescent="0.2">
      <c r="A947" s="72" t="s">
        <v>2228</v>
      </c>
      <c r="B947" s="66" t="s">
        <v>2229</v>
      </c>
      <c r="C947" s="67">
        <v>39</v>
      </c>
      <c r="D947" s="67" t="s">
        <v>346</v>
      </c>
      <c r="E947" s="71">
        <v>0.120591888585883</v>
      </c>
      <c r="F947" s="68">
        <v>47.803163444639701</v>
      </c>
      <c r="G947" s="71">
        <v>0.25</v>
      </c>
      <c r="H947" s="68">
        <v>26.977152899824301</v>
      </c>
      <c r="I947" s="71">
        <v>8.0412259236251407E-3</v>
      </c>
      <c r="J947" s="68">
        <v>35.764499121265402</v>
      </c>
      <c r="K947" s="71">
        <v>0.103734439834025</v>
      </c>
      <c r="L947" s="68">
        <v>72.583479789103706</v>
      </c>
    </row>
    <row r="948" spans="1:12" x14ac:dyDescent="0.2">
      <c r="A948" s="72" t="s">
        <v>2230</v>
      </c>
      <c r="B948" s="66" t="s">
        <v>2231</v>
      </c>
      <c r="C948" s="67">
        <v>39</v>
      </c>
      <c r="D948" s="67" t="s">
        <v>346</v>
      </c>
      <c r="E948" s="71">
        <v>0.155044696139922</v>
      </c>
      <c r="F948" s="68">
        <v>72.231985940246005</v>
      </c>
      <c r="G948" s="71">
        <v>0.25</v>
      </c>
      <c r="H948" s="68">
        <v>26.977152899824301</v>
      </c>
      <c r="I948" s="71">
        <v>9.2100217918945099E-2</v>
      </c>
      <c r="J948" s="68">
        <v>87.697715289982398</v>
      </c>
      <c r="K948" s="71">
        <v>0.12303387050082</v>
      </c>
      <c r="L948" s="68">
        <v>79.349736379613404</v>
      </c>
    </row>
    <row r="949" spans="1:12" x14ac:dyDescent="0.2">
      <c r="A949" s="72" t="s">
        <v>2232</v>
      </c>
      <c r="B949" s="66" t="s">
        <v>2233</v>
      </c>
      <c r="C949" s="67">
        <v>39</v>
      </c>
      <c r="D949" s="67" t="s">
        <v>346</v>
      </c>
      <c r="E949" s="71">
        <v>0.1657559386778</v>
      </c>
      <c r="F949" s="68">
        <v>76.977152899824205</v>
      </c>
      <c r="G949" s="71">
        <v>0.26617657755503998</v>
      </c>
      <c r="H949" s="68">
        <v>46.572934973637999</v>
      </c>
      <c r="I949" s="71">
        <v>0.10564493914419</v>
      </c>
      <c r="J949" s="68">
        <v>88.927943760984206</v>
      </c>
      <c r="K949" s="71">
        <v>0.12544629933417001</v>
      </c>
      <c r="L949" s="68">
        <v>80.228471001757498</v>
      </c>
    </row>
    <row r="950" spans="1:12" x14ac:dyDescent="0.2">
      <c r="A950" s="72" t="s">
        <v>2234</v>
      </c>
      <c r="B950" s="66" t="s">
        <v>2235</v>
      </c>
      <c r="C950" s="67">
        <v>39</v>
      </c>
      <c r="D950" s="67" t="s">
        <v>346</v>
      </c>
      <c r="E950" s="71">
        <v>0.139969945214029</v>
      </c>
      <c r="F950" s="68">
        <v>64.059753954305805</v>
      </c>
      <c r="G950" s="71">
        <v>0.26109155599454797</v>
      </c>
      <c r="H950" s="68">
        <v>42.618629173989497</v>
      </c>
      <c r="I950" s="71">
        <v>4.78465533134666E-2</v>
      </c>
      <c r="J950" s="68">
        <v>79.261862917399</v>
      </c>
      <c r="K950" s="71">
        <v>0.110971726334073</v>
      </c>
      <c r="L950" s="68">
        <v>75.219683655536002</v>
      </c>
    </row>
    <row r="951" spans="1:12" x14ac:dyDescent="0.2">
      <c r="A951" s="72" t="s">
        <v>2236</v>
      </c>
      <c r="B951" s="66" t="s">
        <v>2237</v>
      </c>
      <c r="C951" s="67">
        <v>39</v>
      </c>
      <c r="D951" s="67" t="s">
        <v>346</v>
      </c>
      <c r="E951" s="71">
        <v>0.15662503260661201</v>
      </c>
      <c r="F951" s="68">
        <v>73.4622144112478</v>
      </c>
      <c r="G951" s="71">
        <v>0.25</v>
      </c>
      <c r="H951" s="68">
        <v>26.977152899824301</v>
      </c>
      <c r="I951" s="71">
        <v>9.92536561523642E-2</v>
      </c>
      <c r="J951" s="68">
        <v>88.224956063268905</v>
      </c>
      <c r="K951" s="71">
        <v>0.120621441667471</v>
      </c>
      <c r="L951" s="68">
        <v>78.207381370825999</v>
      </c>
    </row>
    <row r="952" spans="1:12" x14ac:dyDescent="0.2">
      <c r="A952" s="72" t="s">
        <v>2238</v>
      </c>
      <c r="B952" s="66" t="s">
        <v>2239</v>
      </c>
      <c r="C952" s="67">
        <v>39</v>
      </c>
      <c r="D952" s="67" t="s">
        <v>346</v>
      </c>
      <c r="E952" s="71">
        <v>0.131303677108184</v>
      </c>
      <c r="F952" s="68">
        <v>57.732864674868203</v>
      </c>
      <c r="G952" s="71">
        <v>0.25</v>
      </c>
      <c r="H952" s="68">
        <v>26.977152899824301</v>
      </c>
      <c r="I952" s="71">
        <v>4.5001449157226397E-2</v>
      </c>
      <c r="J952" s="68">
        <v>78.031634446397206</v>
      </c>
      <c r="K952" s="71">
        <v>9.8909582167326093E-2</v>
      </c>
      <c r="L952" s="68">
        <v>71.792618629174001</v>
      </c>
    </row>
    <row r="953" spans="1:12" x14ac:dyDescent="0.2">
      <c r="A953" s="72" t="s">
        <v>2240</v>
      </c>
      <c r="B953" s="66" t="s">
        <v>2241</v>
      </c>
      <c r="C953" s="67">
        <v>39</v>
      </c>
      <c r="D953" s="67" t="s">
        <v>346</v>
      </c>
      <c r="E953" s="71">
        <v>0.122843394345273</v>
      </c>
      <c r="F953" s="68">
        <v>49.912126537785603</v>
      </c>
      <c r="G953" s="71">
        <v>0.25406801724839301</v>
      </c>
      <c r="H953" s="68">
        <v>32.776801405975398</v>
      </c>
      <c r="I953" s="71">
        <v>1.07277259534005E-2</v>
      </c>
      <c r="J953" s="68">
        <v>43.673110720562399</v>
      </c>
      <c r="K953" s="71">
        <v>0.103734439834025</v>
      </c>
      <c r="L953" s="68">
        <v>72.583479789103706</v>
      </c>
    </row>
    <row r="954" spans="1:12" x14ac:dyDescent="0.2">
      <c r="A954" s="72" t="s">
        <v>2242</v>
      </c>
      <c r="B954" s="66" t="s">
        <v>2243</v>
      </c>
      <c r="C954" s="67">
        <v>39</v>
      </c>
      <c r="D954" s="67" t="s">
        <v>346</v>
      </c>
      <c r="E954" s="71">
        <v>0.186980422426857</v>
      </c>
      <c r="F954" s="68">
        <v>83.919156414762696</v>
      </c>
      <c r="G954" s="71">
        <v>0.309669034378935</v>
      </c>
      <c r="H954" s="68">
        <v>73.725834797890997</v>
      </c>
      <c r="I954" s="71">
        <v>7.5164928067127601E-2</v>
      </c>
      <c r="J954" s="68">
        <v>85.413005272407702</v>
      </c>
      <c r="K954" s="71">
        <v>0.17610730483450801</v>
      </c>
      <c r="L954" s="68">
        <v>90.158172231985901</v>
      </c>
    </row>
    <row r="955" spans="1:12" x14ac:dyDescent="0.2">
      <c r="A955" s="72" t="s">
        <v>2244</v>
      </c>
      <c r="B955" s="66" t="s">
        <v>2245</v>
      </c>
      <c r="C955" s="67">
        <v>39</v>
      </c>
      <c r="D955" s="67" t="s">
        <v>346</v>
      </c>
      <c r="E955" s="71">
        <v>0.118608266966853</v>
      </c>
      <c r="F955" s="68">
        <v>45.606326889279401</v>
      </c>
      <c r="G955" s="71">
        <v>0.25610202587259001</v>
      </c>
      <c r="H955" s="68">
        <v>36.9068541300527</v>
      </c>
      <c r="I955" s="71">
        <v>2.4937481194138401E-2</v>
      </c>
      <c r="J955" s="68">
        <v>66.520210896309294</v>
      </c>
      <c r="K955" s="71">
        <v>7.4785293833832006E-2</v>
      </c>
      <c r="L955" s="68">
        <v>62.917398945518499</v>
      </c>
    </row>
    <row r="956" spans="1:12" x14ac:dyDescent="0.2">
      <c r="A956" s="72" t="s">
        <v>2246</v>
      </c>
      <c r="B956" s="66" t="s">
        <v>2247</v>
      </c>
      <c r="C956" s="67">
        <v>39</v>
      </c>
      <c r="D956" s="67" t="s">
        <v>346</v>
      </c>
      <c r="E956" s="71">
        <v>8.40086777538505E-2</v>
      </c>
      <c r="F956" s="68">
        <v>9.9297012302284706</v>
      </c>
      <c r="G956" s="71">
        <v>0.19013510435556599</v>
      </c>
      <c r="H956" s="68">
        <v>9.1388400702987695</v>
      </c>
      <c r="I956" s="71">
        <v>1.5802080722498099E-3</v>
      </c>
      <c r="J956" s="68">
        <v>6.7662565905096699</v>
      </c>
      <c r="K956" s="71">
        <v>6.0310720833735502E-2</v>
      </c>
      <c r="L956" s="68">
        <v>57.8207381370826</v>
      </c>
    </row>
    <row r="957" spans="1:12" x14ac:dyDescent="0.2">
      <c r="A957" s="72" t="s">
        <v>2248</v>
      </c>
      <c r="B957" s="66" t="s">
        <v>2249</v>
      </c>
      <c r="C957" s="67">
        <v>39</v>
      </c>
      <c r="D957" s="67" t="s">
        <v>346</v>
      </c>
      <c r="E957" s="71">
        <v>0.108528546154704</v>
      </c>
      <c r="F957" s="68">
        <v>36.291739894551803</v>
      </c>
      <c r="G957" s="71">
        <v>0.25</v>
      </c>
      <c r="H957" s="68">
        <v>26.977152899824301</v>
      </c>
      <c r="I957" s="71">
        <v>1.5274917630376699E-2</v>
      </c>
      <c r="J957" s="68">
        <v>54.305799648506103</v>
      </c>
      <c r="K957" s="71">
        <v>6.0310720833735502E-2</v>
      </c>
      <c r="L957" s="68">
        <v>57.8207381370826</v>
      </c>
    </row>
    <row r="958" spans="1:12" x14ac:dyDescent="0.2">
      <c r="A958" s="72" t="s">
        <v>2250</v>
      </c>
      <c r="B958" s="66" t="s">
        <v>2251</v>
      </c>
      <c r="C958" s="67">
        <v>39</v>
      </c>
      <c r="D958" s="67" t="s">
        <v>346</v>
      </c>
      <c r="E958" s="71">
        <v>8.5624160555388407E-2</v>
      </c>
      <c r="F958" s="68">
        <v>11.511423550087899</v>
      </c>
      <c r="G958" s="71">
        <v>0.231806297699647</v>
      </c>
      <c r="H958" s="68">
        <v>13.2688927943761</v>
      </c>
      <c r="I958" s="71">
        <v>9.4189563302445197E-4</v>
      </c>
      <c r="J958" s="68">
        <v>3.8664323374340901</v>
      </c>
      <c r="K958" s="71">
        <v>2.4124288333494202E-2</v>
      </c>
      <c r="L958" s="68">
        <v>37.697715289982398</v>
      </c>
    </row>
    <row r="959" spans="1:12" x14ac:dyDescent="0.2">
      <c r="A959" s="72" t="s">
        <v>2252</v>
      </c>
      <c r="B959" s="66" t="s">
        <v>2253</v>
      </c>
      <c r="C959" s="67">
        <v>39</v>
      </c>
      <c r="D959" s="67" t="s">
        <v>346</v>
      </c>
      <c r="E959" s="71">
        <v>8.6865012397783006E-2</v>
      </c>
      <c r="F959" s="68">
        <v>13.0931458699473</v>
      </c>
      <c r="G959" s="71">
        <v>0.20837088725914699</v>
      </c>
      <c r="H959" s="68">
        <v>10.7205623901582</v>
      </c>
      <c r="I959" s="71">
        <v>1.5631444338647901E-3</v>
      </c>
      <c r="J959" s="68">
        <v>6.6783831282952599</v>
      </c>
      <c r="K959" s="71">
        <v>5.0661005500337801E-2</v>
      </c>
      <c r="L959" s="68">
        <v>52.811950790861196</v>
      </c>
    </row>
    <row r="960" spans="1:12" x14ac:dyDescent="0.2">
      <c r="A960" s="72" t="s">
        <v>2254</v>
      </c>
      <c r="B960" s="66" t="s">
        <v>2255</v>
      </c>
      <c r="C960" s="67">
        <v>39</v>
      </c>
      <c r="D960" s="67" t="s">
        <v>346</v>
      </c>
      <c r="E960" s="71">
        <v>0.14505181271850201</v>
      </c>
      <c r="F960" s="68">
        <v>67.047451669595802</v>
      </c>
      <c r="G960" s="71">
        <v>0.36512681435167699</v>
      </c>
      <c r="H960" s="68">
        <v>86.291739894551796</v>
      </c>
      <c r="I960" s="71">
        <v>2.4806164700462998E-3</v>
      </c>
      <c r="J960" s="68">
        <v>10.6326889279438</v>
      </c>
      <c r="K960" s="71">
        <v>6.7548007333783702E-2</v>
      </c>
      <c r="L960" s="68">
        <v>60.3690685413005</v>
      </c>
    </row>
    <row r="961" spans="1:12" x14ac:dyDescent="0.2">
      <c r="A961" s="72" t="s">
        <v>2256</v>
      </c>
      <c r="B961" s="66" t="s">
        <v>2257</v>
      </c>
      <c r="C961" s="67">
        <v>39</v>
      </c>
      <c r="D961" s="67" t="s">
        <v>346</v>
      </c>
      <c r="E961" s="71">
        <v>0.12966690244859</v>
      </c>
      <c r="F961" s="68">
        <v>55.536028119507897</v>
      </c>
      <c r="G961" s="71">
        <v>0.27436035777109302</v>
      </c>
      <c r="H961" s="68">
        <v>53.514938488576398</v>
      </c>
      <c r="I961" s="71">
        <v>2.53804827407479E-2</v>
      </c>
      <c r="J961" s="68">
        <v>66.783831282952505</v>
      </c>
      <c r="K961" s="71">
        <v>8.9259866833928503E-2</v>
      </c>
      <c r="L961" s="68">
        <v>68.101933216168703</v>
      </c>
    </row>
    <row r="962" spans="1:12" x14ac:dyDescent="0.2">
      <c r="A962" s="72" t="s">
        <v>2258</v>
      </c>
      <c r="B962" s="66" t="s">
        <v>2259</v>
      </c>
      <c r="C962" s="67">
        <v>39</v>
      </c>
      <c r="D962" s="67" t="s">
        <v>346</v>
      </c>
      <c r="E962" s="71">
        <v>0.114918836285057</v>
      </c>
      <c r="F962" s="68">
        <v>42.267135325131797</v>
      </c>
      <c r="G962" s="71">
        <v>0.27019684908416702</v>
      </c>
      <c r="H962" s="68">
        <v>49.472759226713499</v>
      </c>
      <c r="I962" s="71">
        <v>4.5992236038703499E-3</v>
      </c>
      <c r="J962" s="68">
        <v>21.441124780316301</v>
      </c>
      <c r="K962" s="71">
        <v>6.9960436167133197E-2</v>
      </c>
      <c r="L962" s="68">
        <v>60.984182776801397</v>
      </c>
    </row>
    <row r="963" spans="1:12" x14ac:dyDescent="0.2">
      <c r="A963" s="72" t="s">
        <v>2260</v>
      </c>
      <c r="B963" s="66" t="s">
        <v>2261</v>
      </c>
      <c r="C963" s="67">
        <v>39</v>
      </c>
      <c r="D963" s="67" t="s">
        <v>346</v>
      </c>
      <c r="E963" s="71">
        <v>0.12543339811968299</v>
      </c>
      <c r="F963" s="68">
        <v>52.284710017574703</v>
      </c>
      <c r="G963" s="71">
        <v>0.25508502156049101</v>
      </c>
      <c r="H963" s="68">
        <v>34.797891036906897</v>
      </c>
      <c r="I963" s="71">
        <v>2.2305590631230401E-2</v>
      </c>
      <c r="J963" s="68">
        <v>63.532513181019297</v>
      </c>
      <c r="K963" s="71">
        <v>9.8909582167326093E-2</v>
      </c>
      <c r="L963" s="68">
        <v>71.792618629174001</v>
      </c>
    </row>
    <row r="964" spans="1:12" x14ac:dyDescent="0.2">
      <c r="A964" s="72" t="s">
        <v>2262</v>
      </c>
      <c r="B964" s="66" t="s">
        <v>2263</v>
      </c>
      <c r="C964" s="67">
        <v>39</v>
      </c>
      <c r="D964" s="67" t="s">
        <v>346</v>
      </c>
      <c r="E964" s="71">
        <v>0.11977316776171899</v>
      </c>
      <c r="F964" s="68">
        <v>47.188049209138804</v>
      </c>
      <c r="G964" s="71">
        <v>0.25813603449678602</v>
      </c>
      <c r="H964" s="68">
        <v>39.894551845342697</v>
      </c>
      <c r="I964" s="71">
        <v>4.6863154543935002E-3</v>
      </c>
      <c r="J964" s="68">
        <v>22.144112478031602</v>
      </c>
      <c r="K964" s="71">
        <v>9.6497153333976696E-2</v>
      </c>
      <c r="L964" s="68">
        <v>70.913884007029907</v>
      </c>
    </row>
    <row r="965" spans="1:12" x14ac:dyDescent="0.2">
      <c r="A965" s="72" t="s">
        <v>2264</v>
      </c>
      <c r="B965" s="66" t="s">
        <v>2265</v>
      </c>
      <c r="C965" s="67">
        <v>39</v>
      </c>
      <c r="D965" s="67" t="s">
        <v>346</v>
      </c>
      <c r="E965" s="71">
        <v>0.14748288725538</v>
      </c>
      <c r="F965" s="68">
        <v>68.189806678383107</v>
      </c>
      <c r="G965" s="71">
        <v>0.29746498263375498</v>
      </c>
      <c r="H965" s="68">
        <v>68.629173989455197</v>
      </c>
      <c r="I965" s="71">
        <v>3.4011952798311797E-2</v>
      </c>
      <c r="J965" s="68">
        <v>72.583479789103706</v>
      </c>
      <c r="K965" s="71">
        <v>0.110971726334073</v>
      </c>
      <c r="L965" s="68">
        <v>75.219683655536002</v>
      </c>
    </row>
    <row r="966" spans="1:12" x14ac:dyDescent="0.2">
      <c r="A966" s="72" t="s">
        <v>2266</v>
      </c>
      <c r="B966" s="66" t="s">
        <v>2267</v>
      </c>
      <c r="C966" s="67">
        <v>39</v>
      </c>
      <c r="D966" s="67" t="s">
        <v>346</v>
      </c>
      <c r="E966" s="71">
        <v>0.105498210317546</v>
      </c>
      <c r="F966" s="68">
        <v>32.864674868189802</v>
      </c>
      <c r="G966" s="71">
        <v>0.25503727584122499</v>
      </c>
      <c r="H966" s="68">
        <v>33.919156414762703</v>
      </c>
      <c r="I966" s="71">
        <v>1.0796349611073701E-2</v>
      </c>
      <c r="J966" s="68">
        <v>44.112478031634403</v>
      </c>
      <c r="K966" s="71">
        <v>5.0661005500337801E-2</v>
      </c>
      <c r="L966" s="68">
        <v>52.811950790861196</v>
      </c>
    </row>
    <row r="967" spans="1:12" x14ac:dyDescent="0.2">
      <c r="A967" s="72" t="s">
        <v>2268</v>
      </c>
      <c r="B967" s="66" t="s">
        <v>2269</v>
      </c>
      <c r="C967" s="67">
        <v>39</v>
      </c>
      <c r="D967" s="67" t="s">
        <v>346</v>
      </c>
      <c r="E967" s="71">
        <v>0.118688959409826</v>
      </c>
      <c r="F967" s="68">
        <v>45.782073813708301</v>
      </c>
      <c r="G967" s="71">
        <v>0.25910529308961799</v>
      </c>
      <c r="H967" s="68">
        <v>40.509666080843601</v>
      </c>
      <c r="I967" s="71">
        <v>7.7017183059326696E-3</v>
      </c>
      <c r="J967" s="68">
        <v>34.710017574692401</v>
      </c>
      <c r="K967" s="71">
        <v>8.9259866833928503E-2</v>
      </c>
      <c r="L967" s="68">
        <v>68.101933216168703</v>
      </c>
    </row>
    <row r="968" spans="1:12" x14ac:dyDescent="0.2">
      <c r="A968" s="72" t="s">
        <v>2270</v>
      </c>
      <c r="B968" s="66" t="s">
        <v>2271</v>
      </c>
      <c r="C968" s="67">
        <v>39</v>
      </c>
      <c r="D968" s="67" t="s">
        <v>346</v>
      </c>
      <c r="E968" s="71">
        <v>0.243677958811051</v>
      </c>
      <c r="F968" s="68">
        <v>91.036906854130095</v>
      </c>
      <c r="G968" s="71">
        <v>0.30652253000410701</v>
      </c>
      <c r="H968" s="68">
        <v>72.495606326889302</v>
      </c>
      <c r="I968" s="71">
        <v>0.337663908428467</v>
      </c>
      <c r="J968" s="68">
        <v>96.836555360281196</v>
      </c>
      <c r="K968" s="71">
        <v>8.6847438000579105E-2</v>
      </c>
      <c r="L968" s="68">
        <v>67.574692442882196</v>
      </c>
    </row>
    <row r="969" spans="1:12" x14ac:dyDescent="0.2">
      <c r="A969" s="72" t="s">
        <v>2272</v>
      </c>
      <c r="B969" s="66" t="s">
        <v>2273</v>
      </c>
      <c r="C969" s="67">
        <v>39</v>
      </c>
      <c r="D969" s="67" t="s">
        <v>346</v>
      </c>
      <c r="E969" s="71">
        <v>0.25810029825200698</v>
      </c>
      <c r="F969" s="68">
        <v>91.827768014059799</v>
      </c>
      <c r="G969" s="71">
        <v>0.25101700428451601</v>
      </c>
      <c r="H969" s="68">
        <v>28.4710017574692</v>
      </c>
      <c r="I969" s="71">
        <v>0.38095058930388997</v>
      </c>
      <c r="J969" s="68">
        <v>98.066783831283004</v>
      </c>
      <c r="K969" s="71">
        <v>0.142333301167616</v>
      </c>
      <c r="L969" s="68">
        <v>84.270650263620396</v>
      </c>
    </row>
    <row r="970" spans="1:12" x14ac:dyDescent="0.2">
      <c r="A970" s="72" t="s">
        <v>2274</v>
      </c>
      <c r="B970" s="66" t="s">
        <v>2275</v>
      </c>
      <c r="C970" s="67">
        <v>73</v>
      </c>
      <c r="D970" s="67" t="s">
        <v>346</v>
      </c>
      <c r="E970" s="71">
        <v>0.16710658449273399</v>
      </c>
      <c r="F970" s="68">
        <v>81.925343811394896</v>
      </c>
      <c r="G970" s="71">
        <v>0.249999999577701</v>
      </c>
      <c r="H970" s="68">
        <v>29.666011787819301</v>
      </c>
      <c r="I970" s="71">
        <v>0.24868644251142899</v>
      </c>
      <c r="J970" s="68">
        <v>92.927308447937094</v>
      </c>
      <c r="K970" s="71">
        <v>2.6333113890717602E-3</v>
      </c>
      <c r="L970" s="68">
        <v>67.681728880157195</v>
      </c>
    </row>
    <row r="971" spans="1:12" x14ac:dyDescent="0.2">
      <c r="A971" s="72" t="s">
        <v>2276</v>
      </c>
      <c r="B971" s="66" t="s">
        <v>2277</v>
      </c>
      <c r="C971" s="67">
        <v>73</v>
      </c>
      <c r="D971" s="67" t="s">
        <v>346</v>
      </c>
      <c r="E971" s="71">
        <v>0.15360274266080301</v>
      </c>
      <c r="F971" s="68">
        <v>76.522593320235799</v>
      </c>
      <c r="G971" s="71">
        <v>0.25</v>
      </c>
      <c r="H971" s="68">
        <v>67.092337917485295</v>
      </c>
      <c r="I971" s="71">
        <v>0.20817491659333701</v>
      </c>
      <c r="J971" s="68">
        <v>88.8998035363458</v>
      </c>
      <c r="K971" s="71">
        <v>2.6333113890717602E-3</v>
      </c>
      <c r="L971" s="68">
        <v>67.681728880157195</v>
      </c>
    </row>
    <row r="972" spans="1:12" x14ac:dyDescent="0.2">
      <c r="A972" s="72" t="s">
        <v>2278</v>
      </c>
      <c r="B972" s="66" t="s">
        <v>2279</v>
      </c>
      <c r="C972" s="67">
        <v>73</v>
      </c>
      <c r="D972" s="67" t="s">
        <v>346</v>
      </c>
      <c r="E972" s="71">
        <v>0.134964696339507</v>
      </c>
      <c r="F972" s="68">
        <v>64.931237721021603</v>
      </c>
      <c r="G972" s="71">
        <v>0.25</v>
      </c>
      <c r="H972" s="68">
        <v>67.092337917485295</v>
      </c>
      <c r="I972" s="71">
        <v>0.15489408901852</v>
      </c>
      <c r="J972" s="68">
        <v>80.746561886051097</v>
      </c>
      <c r="K972" s="71">
        <v>0</v>
      </c>
      <c r="L972" s="68">
        <v>58.742632612966602</v>
      </c>
    </row>
    <row r="973" spans="1:12" x14ac:dyDescent="0.2">
      <c r="A973" s="72" t="s">
        <v>2280</v>
      </c>
      <c r="B973" s="66" t="s">
        <v>2281</v>
      </c>
      <c r="C973" s="67">
        <v>73</v>
      </c>
      <c r="D973" s="67" t="s">
        <v>346</v>
      </c>
      <c r="E973" s="71">
        <v>0.14812412352798501</v>
      </c>
      <c r="F973" s="68">
        <v>73.280943025540296</v>
      </c>
      <c r="G973" s="71">
        <v>0.30036978136353598</v>
      </c>
      <c r="H973" s="68">
        <v>85.854616895874301</v>
      </c>
      <c r="I973" s="71">
        <v>0.14268593352588199</v>
      </c>
      <c r="J973" s="68">
        <v>77.308447937131604</v>
      </c>
      <c r="K973" s="71">
        <v>1.3166556945358801E-3</v>
      </c>
      <c r="L973" s="68">
        <v>65.520628683693502</v>
      </c>
    </row>
    <row r="974" spans="1:12" x14ac:dyDescent="0.2">
      <c r="A974" s="72" t="s">
        <v>2282</v>
      </c>
      <c r="B974" s="66" t="s">
        <v>2283</v>
      </c>
      <c r="C974" s="67">
        <v>73</v>
      </c>
      <c r="D974" s="67" t="s">
        <v>346</v>
      </c>
      <c r="E974" s="71">
        <v>0.159698476735816</v>
      </c>
      <c r="F974" s="68">
        <v>78.978388998035399</v>
      </c>
      <c r="G974" s="71">
        <v>0.30266690801580798</v>
      </c>
      <c r="H974" s="68">
        <v>86.345776031434198</v>
      </c>
      <c r="I974" s="71">
        <v>0.17379521080256899</v>
      </c>
      <c r="J974" s="68">
        <v>84.381139489194496</v>
      </c>
      <c r="K974" s="71">
        <v>2.6333113890717602E-3</v>
      </c>
      <c r="L974" s="68">
        <v>67.681728880157195</v>
      </c>
    </row>
    <row r="975" spans="1:12" x14ac:dyDescent="0.2">
      <c r="A975" s="72" t="s">
        <v>2284</v>
      </c>
      <c r="B975" s="66" t="s">
        <v>2285</v>
      </c>
      <c r="C975" s="67">
        <v>73</v>
      </c>
      <c r="D975" s="67" t="s">
        <v>346</v>
      </c>
      <c r="E975" s="71">
        <v>0.13985504129548701</v>
      </c>
      <c r="F975" s="68">
        <v>68.172888015717106</v>
      </c>
      <c r="G975" s="71">
        <v>0.27718625689013299</v>
      </c>
      <c r="H975" s="68">
        <v>80.451866404715105</v>
      </c>
      <c r="I975" s="71">
        <v>0.141062211301793</v>
      </c>
      <c r="J975" s="68">
        <v>76.817288801571706</v>
      </c>
      <c r="K975" s="71">
        <v>1.3166556945358801E-3</v>
      </c>
      <c r="L975" s="68">
        <v>65.520628683693502</v>
      </c>
    </row>
    <row r="976" spans="1:12" x14ac:dyDescent="0.2">
      <c r="A976" s="72" t="s">
        <v>2286</v>
      </c>
      <c r="B976" s="66" t="s">
        <v>2287</v>
      </c>
      <c r="C976" s="67">
        <v>73</v>
      </c>
      <c r="D976" s="67" t="s">
        <v>346</v>
      </c>
      <c r="E976" s="71">
        <v>0.15042908004955899</v>
      </c>
      <c r="F976" s="68">
        <v>74.656188605108099</v>
      </c>
      <c r="G976" s="71">
        <v>0.26869270651513399</v>
      </c>
      <c r="H976" s="68">
        <v>78.094302554027493</v>
      </c>
      <c r="I976" s="71">
        <v>0.173377943771792</v>
      </c>
      <c r="J976" s="68">
        <v>84.282907662082494</v>
      </c>
      <c r="K976" s="71">
        <v>9.2165898617511503E-3</v>
      </c>
      <c r="L976" s="68">
        <v>74.557956777996097</v>
      </c>
    </row>
    <row r="977" spans="1:12" x14ac:dyDescent="0.2">
      <c r="A977" s="72" t="s">
        <v>2288</v>
      </c>
      <c r="B977" s="66" t="s">
        <v>2289</v>
      </c>
      <c r="C977" s="67">
        <v>73</v>
      </c>
      <c r="D977" s="67" t="s">
        <v>346</v>
      </c>
      <c r="E977" s="71">
        <v>0.113061330007812</v>
      </c>
      <c r="F977" s="68">
        <v>42.632612966601201</v>
      </c>
      <c r="G977" s="71">
        <v>0.24610174751182101</v>
      </c>
      <c r="H977" s="68">
        <v>16.011787819253399</v>
      </c>
      <c r="I977" s="71">
        <v>8.5182308344401506E-2</v>
      </c>
      <c r="J977" s="68">
        <v>58.447937131630603</v>
      </c>
      <c r="K977" s="71">
        <v>7.8999341672152702E-3</v>
      </c>
      <c r="L977" s="68">
        <v>73.772102161100193</v>
      </c>
    </row>
    <row r="978" spans="1:12" x14ac:dyDescent="0.2">
      <c r="A978" s="72" t="s">
        <v>2290</v>
      </c>
      <c r="B978" s="66" t="s">
        <v>2291</v>
      </c>
      <c r="C978" s="67">
        <v>73</v>
      </c>
      <c r="D978" s="67" t="s">
        <v>346</v>
      </c>
      <c r="E978" s="71">
        <v>0.12883644424585999</v>
      </c>
      <c r="F978" s="68">
        <v>58.251473477406698</v>
      </c>
      <c r="G978" s="71">
        <v>0.25</v>
      </c>
      <c r="H978" s="68">
        <v>67.092337917485295</v>
      </c>
      <c r="I978" s="71">
        <v>0.122026120097685</v>
      </c>
      <c r="J978" s="68">
        <v>71.6110019646365</v>
      </c>
      <c r="K978" s="71">
        <v>1.44832126398947E-2</v>
      </c>
      <c r="L978" s="68">
        <v>77.406679764243606</v>
      </c>
    </row>
    <row r="979" spans="1:12" x14ac:dyDescent="0.2">
      <c r="A979" s="72" t="s">
        <v>2292</v>
      </c>
      <c r="B979" s="66" t="s">
        <v>2293</v>
      </c>
      <c r="C979" s="67">
        <v>73</v>
      </c>
      <c r="D979" s="67" t="s">
        <v>346</v>
      </c>
      <c r="E979" s="71">
        <v>0.10766612550337</v>
      </c>
      <c r="F979" s="68">
        <v>37.328094302554</v>
      </c>
      <c r="G979" s="71">
        <v>0.25</v>
      </c>
      <c r="H979" s="68">
        <v>67.092337917485295</v>
      </c>
      <c r="I979" s="71">
        <v>6.64150980374308E-2</v>
      </c>
      <c r="J979" s="68">
        <v>50.687622789783902</v>
      </c>
      <c r="K979" s="71">
        <v>6.5832784726793997E-3</v>
      </c>
      <c r="L979" s="68">
        <v>72.298624754420402</v>
      </c>
    </row>
    <row r="980" spans="1:12" x14ac:dyDescent="0.2">
      <c r="A980" s="72" t="s">
        <v>2294</v>
      </c>
      <c r="B980" s="66" t="s">
        <v>2295</v>
      </c>
      <c r="C980" s="67">
        <v>37</v>
      </c>
      <c r="D980" s="67" t="s">
        <v>346</v>
      </c>
      <c r="E980" s="71">
        <v>9.6509873004752805E-2</v>
      </c>
      <c r="F980" s="68">
        <v>11.275964391691399</v>
      </c>
      <c r="G980" s="71">
        <v>0.254307373641044</v>
      </c>
      <c r="H980" s="68">
        <v>40.059347181008903</v>
      </c>
      <c r="I980" s="71">
        <v>9.7828374176176496E-3</v>
      </c>
      <c r="J980" s="68">
        <v>39.465875370919903</v>
      </c>
      <c r="K980" s="71">
        <v>2.54394079555967E-2</v>
      </c>
      <c r="L980" s="68">
        <v>6.5281899109792301</v>
      </c>
    </row>
    <row r="981" spans="1:12" x14ac:dyDescent="0.2">
      <c r="A981" s="72" t="s">
        <v>2296</v>
      </c>
      <c r="B981" s="66" t="s">
        <v>2297</v>
      </c>
      <c r="C981" s="67">
        <v>37</v>
      </c>
      <c r="D981" s="67" t="s">
        <v>346</v>
      </c>
      <c r="E981" s="71">
        <v>0.26125516000093901</v>
      </c>
      <c r="F981" s="68">
        <v>81.008902077151305</v>
      </c>
      <c r="G981" s="71">
        <v>0.26646815159070703</v>
      </c>
      <c r="H981" s="68">
        <v>48.367952522255202</v>
      </c>
      <c r="I981" s="71">
        <v>0.48723257355549698</v>
      </c>
      <c r="J981" s="68">
        <v>98.219584569732902</v>
      </c>
      <c r="K981" s="71">
        <v>3.0064754856614199E-2</v>
      </c>
      <c r="L981" s="68">
        <v>7.12166172106825</v>
      </c>
    </row>
    <row r="982" spans="1:12" x14ac:dyDescent="0.2">
      <c r="A982" s="72" t="s">
        <v>2298</v>
      </c>
      <c r="B982" s="66" t="s">
        <v>2299</v>
      </c>
      <c r="C982" s="67">
        <v>73</v>
      </c>
      <c r="D982" s="67" t="s">
        <v>346</v>
      </c>
      <c r="E982" s="71">
        <v>0.11901050520393699</v>
      </c>
      <c r="F982" s="68">
        <v>49.705304518664001</v>
      </c>
      <c r="G982" s="71">
        <v>0.25226264820345701</v>
      </c>
      <c r="H982" s="68">
        <v>69.941060903732804</v>
      </c>
      <c r="I982" s="71">
        <v>9.2918966157529398E-2</v>
      </c>
      <c r="J982" s="68">
        <v>61.001964636542198</v>
      </c>
      <c r="K982" s="71">
        <v>1.18499012508229E-2</v>
      </c>
      <c r="L982" s="68">
        <v>76.031434184675803</v>
      </c>
    </row>
    <row r="983" spans="1:12" x14ac:dyDescent="0.2">
      <c r="A983" s="72" t="s">
        <v>2300</v>
      </c>
      <c r="B983" s="66" t="s">
        <v>2301</v>
      </c>
      <c r="C983" s="67">
        <v>73</v>
      </c>
      <c r="D983" s="67" t="s">
        <v>346</v>
      </c>
      <c r="E983" s="71">
        <v>0.106046079246987</v>
      </c>
      <c r="F983" s="68">
        <v>35.658153241650297</v>
      </c>
      <c r="G983" s="71">
        <v>0.26146760489475601</v>
      </c>
      <c r="H983" s="68">
        <v>75.147347740667996</v>
      </c>
      <c r="I983" s="71">
        <v>4.8770698678988797E-2</v>
      </c>
      <c r="J983" s="68">
        <v>41.944990176817299</v>
      </c>
      <c r="K983" s="71">
        <v>7.8999341672152702E-3</v>
      </c>
      <c r="L983" s="68">
        <v>73.772102161100193</v>
      </c>
    </row>
    <row r="984" spans="1:12" x14ac:dyDescent="0.2">
      <c r="A984" s="72" t="s">
        <v>2302</v>
      </c>
      <c r="B984" s="66" t="s">
        <v>2303</v>
      </c>
      <c r="C984" s="67">
        <v>73</v>
      </c>
      <c r="D984" s="67" t="s">
        <v>346</v>
      </c>
      <c r="E984" s="71">
        <v>0.15825940694766799</v>
      </c>
      <c r="F984" s="68">
        <v>78.192534381139495</v>
      </c>
      <c r="G984" s="71">
        <v>0.25</v>
      </c>
      <c r="H984" s="68">
        <v>67.092337917485295</v>
      </c>
      <c r="I984" s="71">
        <v>0.215561630981252</v>
      </c>
      <c r="J984" s="68">
        <v>89.685658153241704</v>
      </c>
      <c r="K984" s="71">
        <v>9.2165898617511503E-3</v>
      </c>
      <c r="L984" s="68">
        <v>74.557956777996097</v>
      </c>
    </row>
    <row r="985" spans="1:12" x14ac:dyDescent="0.2">
      <c r="A985" s="72" t="s">
        <v>2304</v>
      </c>
      <c r="B985" s="66" t="s">
        <v>2305</v>
      </c>
      <c r="C985" s="67">
        <v>73</v>
      </c>
      <c r="D985" s="67" t="s">
        <v>346</v>
      </c>
      <c r="E985" s="71">
        <v>0.111780669763225</v>
      </c>
      <c r="F985" s="68">
        <v>41.257367387033398</v>
      </c>
      <c r="G985" s="71">
        <v>0.25</v>
      </c>
      <c r="H985" s="68">
        <v>67.092337917485295</v>
      </c>
      <c r="I985" s="71">
        <v>8.0075386511532801E-2</v>
      </c>
      <c r="J985" s="68">
        <v>55.8939096267191</v>
      </c>
      <c r="K985" s="71">
        <v>5.2666227781435204E-3</v>
      </c>
      <c r="L985" s="68">
        <v>71.316306483300593</v>
      </c>
    </row>
    <row r="986" spans="1:12" x14ac:dyDescent="0.2">
      <c r="A986" s="72" t="s">
        <v>2306</v>
      </c>
      <c r="B986" s="66" t="s">
        <v>2307</v>
      </c>
      <c r="C986" s="67">
        <v>73</v>
      </c>
      <c r="D986" s="67" t="s">
        <v>346</v>
      </c>
      <c r="E986" s="71">
        <v>0.11355347210184601</v>
      </c>
      <c r="F986" s="68">
        <v>43.123772102161098</v>
      </c>
      <c r="G986" s="71">
        <v>0.26483804943483602</v>
      </c>
      <c r="H986" s="68">
        <v>76.719056974459704</v>
      </c>
      <c r="I986" s="71">
        <v>5.6072531452662902E-2</v>
      </c>
      <c r="J986" s="68">
        <v>46.463654223968597</v>
      </c>
      <c r="K986" s="71">
        <v>1.9749835418038202E-2</v>
      </c>
      <c r="L986" s="68">
        <v>79.567779960707298</v>
      </c>
    </row>
    <row r="987" spans="1:12" x14ac:dyDescent="0.2">
      <c r="A987" s="72" t="s">
        <v>2308</v>
      </c>
      <c r="B987" s="66" t="s">
        <v>2309</v>
      </c>
      <c r="C987" s="67">
        <v>37</v>
      </c>
      <c r="D987" s="67" t="s">
        <v>346</v>
      </c>
      <c r="E987" s="71">
        <v>0.164018099774939</v>
      </c>
      <c r="F987" s="68">
        <v>39.169139465875404</v>
      </c>
      <c r="G987" s="71">
        <v>0.255320553954898</v>
      </c>
      <c r="H987" s="68">
        <v>41.246290801186902</v>
      </c>
      <c r="I987" s="71">
        <v>0.19279294981025299</v>
      </c>
      <c r="J987" s="68">
        <v>92.284866468842694</v>
      </c>
      <c r="K987" s="71">
        <v>4.3940795559666998E-2</v>
      </c>
      <c r="L987" s="68">
        <v>10.9792284866469</v>
      </c>
    </row>
    <row r="988" spans="1:12" x14ac:dyDescent="0.2">
      <c r="A988" s="72" t="s">
        <v>2310</v>
      </c>
      <c r="B988" s="66" t="s">
        <v>2311</v>
      </c>
      <c r="C988" s="67">
        <v>73</v>
      </c>
      <c r="D988" s="67" t="s">
        <v>346</v>
      </c>
      <c r="E988" s="71">
        <v>1.7985473219053701E-2</v>
      </c>
      <c r="F988" s="68">
        <v>1.66994106090373</v>
      </c>
      <c r="G988" s="71">
        <v>2.8163787901078301E-2</v>
      </c>
      <c r="H988" s="68">
        <v>1.57170923379175</v>
      </c>
      <c r="I988" s="71">
        <v>2.4475976061546799E-2</v>
      </c>
      <c r="J988" s="68">
        <v>27.111984282907699</v>
      </c>
      <c r="K988" s="71">
        <v>1.3166556945358801E-3</v>
      </c>
      <c r="L988" s="68">
        <v>65.520628683693502</v>
      </c>
    </row>
    <row r="989" spans="1:12" x14ac:dyDescent="0.2">
      <c r="A989" s="72" t="s">
        <v>2312</v>
      </c>
      <c r="B989" s="66" t="s">
        <v>2313</v>
      </c>
      <c r="C989" s="67">
        <v>73</v>
      </c>
      <c r="D989" s="67" t="s">
        <v>346</v>
      </c>
      <c r="E989" s="71">
        <v>8.5995693449326102E-2</v>
      </c>
      <c r="F989" s="68">
        <v>11.591355599214101</v>
      </c>
      <c r="G989" s="71">
        <v>0.20823276276473801</v>
      </c>
      <c r="H989" s="68">
        <v>7.5638506876227902</v>
      </c>
      <c r="I989" s="71">
        <v>4.7121006194169E-2</v>
      </c>
      <c r="J989" s="68">
        <v>40.667976424361498</v>
      </c>
      <c r="K989" s="71">
        <v>2.6333113890717602E-3</v>
      </c>
      <c r="L989" s="68">
        <v>67.681728880157195</v>
      </c>
    </row>
    <row r="990" spans="1:12" x14ac:dyDescent="0.2">
      <c r="A990" s="72" t="s">
        <v>2314</v>
      </c>
      <c r="B990" s="66" t="s">
        <v>2315</v>
      </c>
      <c r="C990" s="67">
        <v>38</v>
      </c>
      <c r="D990" s="67" t="s">
        <v>346</v>
      </c>
      <c r="E990" s="71">
        <v>0.10093143683947101</v>
      </c>
      <c r="F990" s="68">
        <v>34.868421052631597</v>
      </c>
      <c r="G990" s="71">
        <v>0.25</v>
      </c>
      <c r="H990" s="68">
        <v>40.131578947368403</v>
      </c>
      <c r="I990" s="71">
        <v>3.73792453122649E-3</v>
      </c>
      <c r="J990" s="68">
        <v>15.789473684210501</v>
      </c>
      <c r="K990" s="71">
        <v>4.9056385987187499E-2</v>
      </c>
      <c r="L990" s="68">
        <v>51.315789473684198</v>
      </c>
    </row>
    <row r="991" spans="1:12" x14ac:dyDescent="0.2">
      <c r="A991" s="72" t="s">
        <v>2316</v>
      </c>
      <c r="B991" s="66" t="s">
        <v>2317</v>
      </c>
      <c r="C991" s="67">
        <v>38</v>
      </c>
      <c r="D991" s="67" t="s">
        <v>346</v>
      </c>
      <c r="E991" s="71">
        <v>0.109040327492588</v>
      </c>
      <c r="F991" s="68">
        <v>40.131578947368403</v>
      </c>
      <c r="G991" s="71">
        <v>0.27623070895921298</v>
      </c>
      <c r="H991" s="68">
        <v>65.789473684210506</v>
      </c>
      <c r="I991" s="71">
        <v>4.7195572953142697E-3</v>
      </c>
      <c r="J991" s="68">
        <v>19.078947368421101</v>
      </c>
      <c r="K991" s="71">
        <v>4.6170716223235299E-2</v>
      </c>
      <c r="L991" s="68">
        <v>50.657894736842103</v>
      </c>
    </row>
    <row r="992" spans="1:12" x14ac:dyDescent="0.2">
      <c r="A992" s="72" t="s">
        <v>2318</v>
      </c>
      <c r="B992" s="66" t="s">
        <v>2319</v>
      </c>
      <c r="C992" s="67">
        <v>38</v>
      </c>
      <c r="D992" s="67" t="s">
        <v>346</v>
      </c>
      <c r="E992" s="71">
        <v>0.11199833727462399</v>
      </c>
      <c r="F992" s="68">
        <v>45.394736842105303</v>
      </c>
      <c r="G992" s="71">
        <v>0.25</v>
      </c>
      <c r="H992" s="68">
        <v>40.131578947368403</v>
      </c>
      <c r="I992" s="71">
        <v>3.9824295600638E-2</v>
      </c>
      <c r="J992" s="68">
        <v>71.052631578947398</v>
      </c>
      <c r="K992" s="71">
        <v>4.6170716223235299E-2</v>
      </c>
      <c r="L992" s="68">
        <v>50.657894736842103</v>
      </c>
    </row>
    <row r="993" spans="1:12" x14ac:dyDescent="0.2">
      <c r="A993" s="72" t="s">
        <v>2320</v>
      </c>
      <c r="B993" s="66" t="s">
        <v>2321</v>
      </c>
      <c r="C993" s="67">
        <v>38</v>
      </c>
      <c r="D993" s="67" t="s">
        <v>346</v>
      </c>
      <c r="E993" s="71">
        <v>0.16119514006209501</v>
      </c>
      <c r="F993" s="68">
        <v>65.789473684210506</v>
      </c>
      <c r="G993" s="71">
        <v>0.35056102449165799</v>
      </c>
      <c r="H993" s="68">
        <v>84.868421052631604</v>
      </c>
      <c r="I993" s="71">
        <v>8.6853679471392303E-2</v>
      </c>
      <c r="J993" s="68">
        <v>82.894736842105303</v>
      </c>
      <c r="K993" s="71">
        <v>4.6170716223235299E-2</v>
      </c>
      <c r="L993" s="68">
        <v>50.657894736842103</v>
      </c>
    </row>
    <row r="994" spans="1:12" x14ac:dyDescent="0.2">
      <c r="A994" s="72" t="s">
        <v>2322</v>
      </c>
      <c r="B994" s="66" t="s">
        <v>2323</v>
      </c>
      <c r="C994" s="67">
        <v>38</v>
      </c>
      <c r="D994" s="67" t="s">
        <v>346</v>
      </c>
      <c r="E994" s="71">
        <v>9.1852402051995102E-2</v>
      </c>
      <c r="F994" s="68">
        <v>26.315789473684202</v>
      </c>
      <c r="G994" s="71">
        <v>0.25</v>
      </c>
      <c r="H994" s="68">
        <v>40.131578947368403</v>
      </c>
      <c r="I994" s="71">
        <v>5.3575178083199804E-3</v>
      </c>
      <c r="J994" s="68">
        <v>21.052631578947398</v>
      </c>
      <c r="K994" s="71">
        <v>2.0199688347665501E-2</v>
      </c>
      <c r="L994" s="68">
        <v>36.842105263157897</v>
      </c>
    </row>
    <row r="995" spans="1:12" x14ac:dyDescent="0.2">
      <c r="A995" s="72" t="s">
        <v>2324</v>
      </c>
      <c r="B995" s="66" t="s">
        <v>2325</v>
      </c>
      <c r="C995" s="67">
        <v>38</v>
      </c>
      <c r="D995" s="67" t="s">
        <v>346</v>
      </c>
      <c r="E995" s="71">
        <v>0.11392391247658</v>
      </c>
      <c r="F995" s="68">
        <v>47.368421052631597</v>
      </c>
      <c r="G995" s="71">
        <v>0.26323171377156801</v>
      </c>
      <c r="H995" s="68">
        <v>57.2368421052632</v>
      </c>
      <c r="I995" s="71">
        <v>6.3982795593672502E-3</v>
      </c>
      <c r="J995" s="68">
        <v>23.026315789473699</v>
      </c>
      <c r="K995" s="71">
        <v>7.2141744098805194E-2</v>
      </c>
      <c r="L995" s="68">
        <v>62.5</v>
      </c>
    </row>
    <row r="996" spans="1:12" x14ac:dyDescent="0.2">
      <c r="A996" s="72" t="s">
        <v>2326</v>
      </c>
      <c r="B996" s="66" t="s">
        <v>2327</v>
      </c>
      <c r="C996" s="67">
        <v>38</v>
      </c>
      <c r="D996" s="67" t="s">
        <v>346</v>
      </c>
      <c r="E996" s="71">
        <v>5.8685079340704702E-2</v>
      </c>
      <c r="F996" s="68">
        <v>5.2631578947368398</v>
      </c>
      <c r="G996" s="71">
        <v>0.151137102335171</v>
      </c>
      <c r="H996" s="68">
        <v>8.5526315789473699</v>
      </c>
      <c r="I996" s="71">
        <v>1.8327775753258101E-3</v>
      </c>
      <c r="J996" s="68">
        <v>11.1842105263158</v>
      </c>
      <c r="K996" s="71">
        <v>2.3085358111617701E-2</v>
      </c>
      <c r="L996" s="68">
        <v>38.157894736842103</v>
      </c>
    </row>
    <row r="997" spans="1:12" x14ac:dyDescent="0.2">
      <c r="A997" s="72" t="s">
        <v>2328</v>
      </c>
      <c r="B997" s="66" t="s">
        <v>2329</v>
      </c>
      <c r="C997" s="67">
        <v>37</v>
      </c>
      <c r="D997" s="67" t="s">
        <v>346</v>
      </c>
      <c r="E997" s="71">
        <v>0.155793242457444</v>
      </c>
      <c r="F997" s="68">
        <v>34.421364985163201</v>
      </c>
      <c r="G997" s="71">
        <v>0.38957216864247501</v>
      </c>
      <c r="H997" s="68">
        <v>85.459940652819</v>
      </c>
      <c r="I997" s="71">
        <v>6.1146817640860499E-3</v>
      </c>
      <c r="J997" s="68">
        <v>26.706231454005898</v>
      </c>
      <c r="K997" s="71">
        <v>7.1692876965772395E-2</v>
      </c>
      <c r="L997" s="68">
        <v>18.694362017804199</v>
      </c>
    </row>
    <row r="998" spans="1:12" x14ac:dyDescent="0.2">
      <c r="A998" s="72" t="s">
        <v>2330</v>
      </c>
      <c r="B998" s="66" t="s">
        <v>2331</v>
      </c>
      <c r="C998" s="67">
        <v>37</v>
      </c>
      <c r="D998" s="67" t="s">
        <v>346</v>
      </c>
      <c r="E998" s="71">
        <v>0.116750396356966</v>
      </c>
      <c r="F998" s="68">
        <v>16.617210682492601</v>
      </c>
      <c r="G998" s="71">
        <v>0.25430737422467298</v>
      </c>
      <c r="H998" s="68">
        <v>40.356083086053403</v>
      </c>
      <c r="I998" s="71">
        <v>1.26875706279094E-2</v>
      </c>
      <c r="J998" s="68">
        <v>44.213649851631999</v>
      </c>
      <c r="K998" s="71">
        <v>8.32562442183164E-2</v>
      </c>
      <c r="L998" s="68">
        <v>22.551928783382799</v>
      </c>
    </row>
    <row r="999" spans="1:12" x14ac:dyDescent="0.2">
      <c r="A999" s="72" t="s">
        <v>2332</v>
      </c>
      <c r="B999" s="66" t="s">
        <v>2333</v>
      </c>
      <c r="C999" s="67">
        <v>38</v>
      </c>
      <c r="D999" s="67" t="s">
        <v>346</v>
      </c>
      <c r="E999" s="71">
        <v>0.125638553456451</v>
      </c>
      <c r="F999" s="68">
        <v>53.289473684210499</v>
      </c>
      <c r="G999" s="71">
        <v>0.25793902826294102</v>
      </c>
      <c r="H999" s="68">
        <v>53.289473684210499</v>
      </c>
      <c r="I999" s="71">
        <v>3.2406539187846202E-2</v>
      </c>
      <c r="J999" s="68">
        <v>64.473684210526301</v>
      </c>
      <c r="K999" s="71">
        <v>8.6570092918566294E-2</v>
      </c>
      <c r="L999" s="68">
        <v>69.736842105263193</v>
      </c>
    </row>
    <row r="1000" spans="1:12" x14ac:dyDescent="0.2">
      <c r="A1000" s="72" t="s">
        <v>2334</v>
      </c>
      <c r="B1000" s="66" t="s">
        <v>2335</v>
      </c>
      <c r="C1000" s="67">
        <v>38</v>
      </c>
      <c r="D1000" s="67" t="s">
        <v>346</v>
      </c>
      <c r="E1000" s="71">
        <v>0.13901021256533699</v>
      </c>
      <c r="F1000" s="68">
        <v>61.842105263157897</v>
      </c>
      <c r="G1000" s="71">
        <v>0.25529268550862699</v>
      </c>
      <c r="H1000" s="68">
        <v>47.368421052631597</v>
      </c>
      <c r="I1000" s="71">
        <v>4.63111616292948E-2</v>
      </c>
      <c r="J1000" s="68">
        <v>75</v>
      </c>
      <c r="K1000" s="71">
        <v>0.11542679055808799</v>
      </c>
      <c r="L1000" s="68">
        <v>75.657894736842096</v>
      </c>
    </row>
    <row r="1001" spans="1:12" x14ac:dyDescent="0.2">
      <c r="A1001" s="72" t="s">
        <v>2336</v>
      </c>
      <c r="B1001" s="66" t="s">
        <v>2337</v>
      </c>
      <c r="C1001" s="67">
        <v>38</v>
      </c>
      <c r="D1001" s="67" t="s">
        <v>346</v>
      </c>
      <c r="E1001" s="71">
        <v>0.137852048492177</v>
      </c>
      <c r="F1001" s="68">
        <v>61.184210526315802</v>
      </c>
      <c r="G1001" s="71">
        <v>0.31231982040685802</v>
      </c>
      <c r="H1001" s="68">
        <v>78.947368421052602</v>
      </c>
      <c r="I1001" s="71">
        <v>3.4865920498772199E-2</v>
      </c>
      <c r="J1001" s="68">
        <v>67.763157894736807</v>
      </c>
      <c r="K1001" s="71">
        <v>6.6370404570900807E-2</v>
      </c>
      <c r="L1001" s="68">
        <v>59.868421052631597</v>
      </c>
    </row>
    <row r="1002" spans="1:12" x14ac:dyDescent="0.2">
      <c r="A1002" s="72" t="s">
        <v>2338</v>
      </c>
      <c r="B1002" s="66" t="s">
        <v>2339</v>
      </c>
      <c r="C1002" s="67">
        <v>38</v>
      </c>
      <c r="D1002" s="67" t="s">
        <v>346</v>
      </c>
      <c r="E1002" s="71">
        <v>0.109468774334768</v>
      </c>
      <c r="F1002" s="68">
        <v>41.447368421052602</v>
      </c>
      <c r="G1002" s="71">
        <v>0.26058537101725399</v>
      </c>
      <c r="H1002" s="68">
        <v>55.2631578947368</v>
      </c>
      <c r="I1002" s="71">
        <v>1.29932264719585E-2</v>
      </c>
      <c r="J1002" s="68">
        <v>35.526315789473699</v>
      </c>
      <c r="K1002" s="71">
        <v>5.4827725515091998E-2</v>
      </c>
      <c r="L1002" s="68">
        <v>54.605263157894697</v>
      </c>
    </row>
    <row r="1003" spans="1:12" x14ac:dyDescent="0.2">
      <c r="A1003" s="72" t="s">
        <v>2340</v>
      </c>
      <c r="B1003" s="66" t="s">
        <v>2341</v>
      </c>
      <c r="C1003" s="67">
        <v>38</v>
      </c>
      <c r="D1003" s="67" t="s">
        <v>346</v>
      </c>
      <c r="E1003" s="71">
        <v>0.15266179862436299</v>
      </c>
      <c r="F1003" s="68">
        <v>64.473684210526301</v>
      </c>
      <c r="G1003" s="71">
        <v>0.36379273843548199</v>
      </c>
      <c r="H1003" s="68">
        <v>86.842105263157904</v>
      </c>
      <c r="I1003" s="71">
        <v>1.0508234282992799E-2</v>
      </c>
      <c r="J1003" s="68">
        <v>29.605263157894701</v>
      </c>
      <c r="K1003" s="71">
        <v>8.3684423154614093E-2</v>
      </c>
      <c r="L1003" s="68">
        <v>67.763157894736807</v>
      </c>
    </row>
    <row r="1004" spans="1:12" x14ac:dyDescent="0.2">
      <c r="A1004" s="72" t="s">
        <v>2342</v>
      </c>
      <c r="B1004" s="66" t="s">
        <v>2343</v>
      </c>
      <c r="C1004" s="67">
        <v>38</v>
      </c>
      <c r="D1004" s="67" t="s">
        <v>346</v>
      </c>
      <c r="E1004" s="71">
        <v>0.13545804646179099</v>
      </c>
      <c r="F1004" s="68">
        <v>58.552631578947398</v>
      </c>
      <c r="G1004" s="71">
        <v>0.30028051233195702</v>
      </c>
      <c r="H1004" s="68">
        <v>73.684210526315795</v>
      </c>
      <c r="I1004" s="71">
        <v>4.54945620104188E-2</v>
      </c>
      <c r="J1004" s="68">
        <v>74.342105263157904</v>
      </c>
      <c r="K1004" s="71">
        <v>6.0599065042996399E-2</v>
      </c>
      <c r="L1004" s="68">
        <v>57.2368421052632</v>
      </c>
    </row>
    <row r="1005" spans="1:12" x14ac:dyDescent="0.2">
      <c r="A1005" s="72" t="s">
        <v>2344</v>
      </c>
      <c r="B1005" s="66" t="s">
        <v>2345</v>
      </c>
      <c r="C1005" s="67">
        <v>38</v>
      </c>
      <c r="D1005" s="67" t="s">
        <v>346</v>
      </c>
      <c r="E1005" s="71">
        <v>0.11172048630288101</v>
      </c>
      <c r="F1005" s="68">
        <v>43.421052631579002</v>
      </c>
      <c r="G1005" s="71">
        <v>0.27117074203450803</v>
      </c>
      <c r="H1005" s="68">
        <v>63.815789473684198</v>
      </c>
      <c r="I1005" s="71">
        <v>2.9362679706706901E-2</v>
      </c>
      <c r="J1005" s="68">
        <v>61.184210526315802</v>
      </c>
      <c r="K1005" s="71">
        <v>3.4628037167426497E-2</v>
      </c>
      <c r="L1005" s="68">
        <v>45.394736842105303</v>
      </c>
    </row>
    <row r="1006" spans="1:12" x14ac:dyDescent="0.2">
      <c r="A1006" s="72" t="s">
        <v>2346</v>
      </c>
      <c r="B1006" s="66" t="s">
        <v>2347</v>
      </c>
      <c r="C1006" s="67">
        <v>38</v>
      </c>
      <c r="D1006" s="67" t="s">
        <v>346</v>
      </c>
      <c r="E1006" s="71">
        <v>0.16297985217880201</v>
      </c>
      <c r="F1006" s="68">
        <v>66.447368421052602</v>
      </c>
      <c r="G1006" s="71">
        <v>0.341429589899158</v>
      </c>
      <c r="H1006" s="68">
        <v>82.894736842105303</v>
      </c>
      <c r="I1006" s="71">
        <v>6.0939873718682099E-2</v>
      </c>
      <c r="J1006" s="68">
        <v>78.289473684210506</v>
      </c>
      <c r="K1006" s="71">
        <v>8.6570092918566294E-2</v>
      </c>
      <c r="L1006" s="68">
        <v>69.736842105263193</v>
      </c>
    </row>
    <row r="1007" spans="1:12" x14ac:dyDescent="0.2">
      <c r="A1007" s="72" t="s">
        <v>2348</v>
      </c>
      <c r="B1007" s="66" t="s">
        <v>2349</v>
      </c>
      <c r="C1007" s="67">
        <v>38</v>
      </c>
      <c r="D1007" s="67" t="s">
        <v>346</v>
      </c>
      <c r="E1007" s="71">
        <v>0.13610037382196399</v>
      </c>
      <c r="F1007" s="68">
        <v>59.210526315789501</v>
      </c>
      <c r="G1007" s="71">
        <v>0.26587805643804902</v>
      </c>
      <c r="H1007" s="68">
        <v>60.526315789473699</v>
      </c>
      <c r="I1007" s="71">
        <v>7.8938330220893999E-2</v>
      </c>
      <c r="J1007" s="68">
        <v>80.921052631578902</v>
      </c>
      <c r="K1007" s="71">
        <v>6.3484734806948606E-2</v>
      </c>
      <c r="L1007" s="68">
        <v>57.894736842105303</v>
      </c>
    </row>
    <row r="1008" spans="1:12" x14ac:dyDescent="0.2">
      <c r="A1008" s="72" t="s">
        <v>2350</v>
      </c>
      <c r="B1008" s="66" t="s">
        <v>2351</v>
      </c>
      <c r="C1008" s="67">
        <v>38</v>
      </c>
      <c r="D1008" s="67" t="s">
        <v>346</v>
      </c>
      <c r="E1008" s="71">
        <v>0.18314412712910499</v>
      </c>
      <c r="F1008" s="68">
        <v>72.368421052631604</v>
      </c>
      <c r="G1008" s="71">
        <v>0.35874342536498499</v>
      </c>
      <c r="H1008" s="68">
        <v>86.184210526315795</v>
      </c>
      <c r="I1008" s="71">
        <v>0.15317524909095201</v>
      </c>
      <c r="J1008" s="68">
        <v>90.131578947368396</v>
      </c>
      <c r="K1008" s="71">
        <v>3.7513706931378697E-2</v>
      </c>
      <c r="L1008" s="68">
        <v>46.710526315789501</v>
      </c>
    </row>
    <row r="1009" spans="1:12" x14ac:dyDescent="0.2">
      <c r="A1009" s="72" t="s">
        <v>2352</v>
      </c>
      <c r="B1009" s="66" t="s">
        <v>2353</v>
      </c>
      <c r="C1009" s="67">
        <v>38</v>
      </c>
      <c r="D1009" s="67" t="s">
        <v>346</v>
      </c>
      <c r="E1009" s="71">
        <v>0.14007733988422499</v>
      </c>
      <c r="F1009" s="68">
        <v>62.5</v>
      </c>
      <c r="G1009" s="71">
        <v>0.30173444938960298</v>
      </c>
      <c r="H1009" s="68">
        <v>75</v>
      </c>
      <c r="I1009" s="71">
        <v>2.3270468052647299E-2</v>
      </c>
      <c r="J1009" s="68">
        <v>55.2631578947368</v>
      </c>
      <c r="K1009" s="71">
        <v>9.5227102210422895E-2</v>
      </c>
      <c r="L1009" s="68">
        <v>73.026315789473699</v>
      </c>
    </row>
    <row r="1010" spans="1:12" x14ac:dyDescent="0.2">
      <c r="A1010" s="72" t="s">
        <v>2354</v>
      </c>
      <c r="B1010" s="66" t="s">
        <v>2355</v>
      </c>
      <c r="C1010" s="67">
        <v>38</v>
      </c>
      <c r="D1010" s="67" t="s">
        <v>346</v>
      </c>
      <c r="E1010" s="71">
        <v>0.194618581015648</v>
      </c>
      <c r="F1010" s="68">
        <v>74.342105263157904</v>
      </c>
      <c r="G1010" s="71">
        <v>0.44969692504723902</v>
      </c>
      <c r="H1010" s="68">
        <v>93.421052631578902</v>
      </c>
      <c r="I1010" s="71">
        <v>3.604604602533E-2</v>
      </c>
      <c r="J1010" s="68">
        <v>69.078947368421098</v>
      </c>
      <c r="K1010" s="71">
        <v>9.8112771974375207E-2</v>
      </c>
      <c r="L1010" s="68">
        <v>73.684210526315795</v>
      </c>
    </row>
    <row r="1011" spans="1:12" x14ac:dyDescent="0.2">
      <c r="A1011" s="72" t="s">
        <v>2356</v>
      </c>
      <c r="B1011" s="66" t="s">
        <v>2357</v>
      </c>
      <c r="C1011" s="67">
        <v>38</v>
      </c>
      <c r="D1011" s="67" t="s">
        <v>346</v>
      </c>
      <c r="E1011" s="71">
        <v>0.14194464707512999</v>
      </c>
      <c r="F1011" s="68">
        <v>63.157894736842103</v>
      </c>
      <c r="G1011" s="71">
        <v>0.26323171377156801</v>
      </c>
      <c r="H1011" s="68">
        <v>57.2368421052632</v>
      </c>
      <c r="I1011" s="71">
        <v>0.104888832174779</v>
      </c>
      <c r="J1011" s="68">
        <v>85.526315789473699</v>
      </c>
      <c r="K1011" s="71">
        <v>5.7713395279044198E-2</v>
      </c>
      <c r="L1011" s="68">
        <v>55.921052631579002</v>
      </c>
    </row>
    <row r="1012" spans="1:12" x14ac:dyDescent="0.2">
      <c r="A1012" s="72" t="s">
        <v>2358</v>
      </c>
      <c r="B1012" s="66" t="s">
        <v>2359</v>
      </c>
      <c r="C1012" s="67">
        <v>38</v>
      </c>
      <c r="D1012" s="67" t="s">
        <v>346</v>
      </c>
      <c r="E1012" s="71">
        <v>0.122842667896387</v>
      </c>
      <c r="F1012" s="68">
        <v>52.631578947368403</v>
      </c>
      <c r="G1012" s="71">
        <v>0.25</v>
      </c>
      <c r="H1012" s="68">
        <v>40.131578947368403</v>
      </c>
      <c r="I1012" s="71">
        <v>4.0614920062451397E-2</v>
      </c>
      <c r="J1012" s="68">
        <v>72.368421052631604</v>
      </c>
      <c r="K1012" s="71">
        <v>7.7913083626709706E-2</v>
      </c>
      <c r="L1012" s="68">
        <v>65.131578947368396</v>
      </c>
    </row>
    <row r="1013" spans="1:12" x14ac:dyDescent="0.2">
      <c r="A1013" s="72" t="s">
        <v>2360</v>
      </c>
      <c r="B1013" s="66" t="s">
        <v>2361</v>
      </c>
      <c r="C1013" s="67">
        <v>38</v>
      </c>
      <c r="D1013" s="67" t="s">
        <v>346</v>
      </c>
      <c r="E1013" s="71">
        <v>0.13664148229814399</v>
      </c>
      <c r="F1013" s="68">
        <v>59.868421052631597</v>
      </c>
      <c r="G1013" s="71">
        <v>0.33203662538371997</v>
      </c>
      <c r="H1013" s="68">
        <v>80.921052631578902</v>
      </c>
      <c r="I1013" s="71">
        <v>1.15174169398128E-2</v>
      </c>
      <c r="J1013" s="68">
        <v>32.894736842105303</v>
      </c>
      <c r="K1013" s="71">
        <v>6.6370404570900807E-2</v>
      </c>
      <c r="L1013" s="68">
        <v>59.868421052631597</v>
      </c>
    </row>
    <row r="1014" spans="1:12" x14ac:dyDescent="0.2">
      <c r="A1014" s="72" t="s">
        <v>2362</v>
      </c>
      <c r="B1014" s="66" t="s">
        <v>2363</v>
      </c>
      <c r="C1014" s="67">
        <v>38</v>
      </c>
      <c r="D1014" s="67" t="s">
        <v>346</v>
      </c>
      <c r="E1014" s="71">
        <v>0.17868225625283801</v>
      </c>
      <c r="F1014" s="68">
        <v>70.394736842105303</v>
      </c>
      <c r="G1014" s="71">
        <v>0.31195604303626301</v>
      </c>
      <c r="H1014" s="68">
        <v>78.289473684210506</v>
      </c>
      <c r="I1014" s="71">
        <v>0.163491660679255</v>
      </c>
      <c r="J1014" s="68">
        <v>90.789473684210506</v>
      </c>
      <c r="K1014" s="71">
        <v>6.0599065042996399E-2</v>
      </c>
      <c r="L1014" s="68">
        <v>57.2368421052632</v>
      </c>
    </row>
    <row r="1015" spans="1:12" x14ac:dyDescent="0.2">
      <c r="A1015" s="72" t="s">
        <v>2364</v>
      </c>
      <c r="B1015" s="66" t="s">
        <v>2365</v>
      </c>
      <c r="C1015" s="67">
        <v>37</v>
      </c>
      <c r="D1015" s="67" t="s">
        <v>346</v>
      </c>
      <c r="E1015" s="71">
        <v>0.183711711697573</v>
      </c>
      <c r="F1015" s="68">
        <v>50.1483679525223</v>
      </c>
      <c r="G1015" s="71">
        <v>0.45199374433309703</v>
      </c>
      <c r="H1015" s="68">
        <v>90.504451038575695</v>
      </c>
      <c r="I1015" s="71">
        <v>3.90118810463937E-2</v>
      </c>
      <c r="J1015" s="68">
        <v>68.545994065281903</v>
      </c>
      <c r="K1015" s="71">
        <v>6.0129509713228502E-2</v>
      </c>
      <c r="L1015" s="68">
        <v>15.133531157269999</v>
      </c>
    </row>
    <row r="1016" spans="1:12" x14ac:dyDescent="0.2">
      <c r="A1016" s="72" t="s">
        <v>2366</v>
      </c>
      <c r="B1016" s="66" t="s">
        <v>2367</v>
      </c>
      <c r="C1016" s="67">
        <v>38</v>
      </c>
      <c r="D1016" s="67" t="s">
        <v>346</v>
      </c>
      <c r="E1016" s="71">
        <v>0.15929861356007599</v>
      </c>
      <c r="F1016" s="68">
        <v>65.131578947368396</v>
      </c>
      <c r="G1016" s="71">
        <v>0.27803254139748201</v>
      </c>
      <c r="H1016" s="68">
        <v>66.447368421052602</v>
      </c>
      <c r="I1016" s="71">
        <v>0.116178876128133</v>
      </c>
      <c r="J1016" s="68">
        <v>87.5</v>
      </c>
      <c r="K1016" s="71">
        <v>8.3684423154614093E-2</v>
      </c>
      <c r="L1016" s="68">
        <v>67.763157894736807</v>
      </c>
    </row>
    <row r="1017" spans="1:12" x14ac:dyDescent="0.2">
      <c r="A1017" s="72" t="s">
        <v>2368</v>
      </c>
      <c r="B1017" s="66" t="s">
        <v>2369</v>
      </c>
      <c r="C1017" s="67">
        <v>37</v>
      </c>
      <c r="D1017" s="67" t="s">
        <v>346</v>
      </c>
      <c r="E1017" s="71">
        <v>0.12676105168921101</v>
      </c>
      <c r="F1017" s="68">
        <v>20.474777448071201</v>
      </c>
      <c r="G1017" s="71">
        <v>0.287137189956365</v>
      </c>
      <c r="H1017" s="68">
        <v>58.753709198813098</v>
      </c>
      <c r="I1017" s="71">
        <v>6.5393883705163594E-2</v>
      </c>
      <c r="J1017" s="68">
        <v>78.931750741839807</v>
      </c>
      <c r="K1017" s="71">
        <v>2.7752081406105401E-2</v>
      </c>
      <c r="L1017" s="68">
        <v>6.8249258160237396</v>
      </c>
    </row>
    <row r="1018" spans="1:12" x14ac:dyDescent="0.2">
      <c r="A1018" s="72" t="s">
        <v>2370</v>
      </c>
      <c r="B1018" s="66" t="s">
        <v>2371</v>
      </c>
      <c r="C1018" s="67">
        <v>37</v>
      </c>
      <c r="D1018" s="67" t="s">
        <v>346</v>
      </c>
      <c r="E1018" s="71">
        <v>0.102320383007542</v>
      </c>
      <c r="F1018" s="68">
        <v>13.353115727003001</v>
      </c>
      <c r="G1018" s="71">
        <v>0.187709731137054</v>
      </c>
      <c r="H1018" s="68">
        <v>13.649851632047501</v>
      </c>
      <c r="I1018" s="71">
        <v>7.7623295776413803E-2</v>
      </c>
      <c r="J1018" s="68">
        <v>82.195845697329403</v>
      </c>
      <c r="K1018" s="71">
        <v>4.16281221091582E-2</v>
      </c>
      <c r="L1018" s="68">
        <v>10.0890207715134</v>
      </c>
    </row>
    <row r="1019" spans="1:12" x14ac:dyDescent="0.2">
      <c r="A1019" s="72" t="s">
        <v>2372</v>
      </c>
      <c r="B1019" s="66" t="s">
        <v>2373</v>
      </c>
      <c r="C1019" s="67">
        <v>37</v>
      </c>
      <c r="D1019" s="67" t="s">
        <v>346</v>
      </c>
      <c r="E1019" s="71">
        <v>6.9203242816195096E-2</v>
      </c>
      <c r="F1019" s="68">
        <v>6.8249258160237396</v>
      </c>
      <c r="G1019" s="71">
        <v>0.13937176123172601</v>
      </c>
      <c r="H1019" s="68">
        <v>8.0118694362017795</v>
      </c>
      <c r="I1019" s="71">
        <v>4.7423906162280503E-2</v>
      </c>
      <c r="J1019" s="68">
        <v>71.8100890207715</v>
      </c>
      <c r="K1019" s="71">
        <v>2.08140610545791E-2</v>
      </c>
      <c r="L1019" s="68">
        <v>5.6379821958456997</v>
      </c>
    </row>
    <row r="1020" spans="1:12" x14ac:dyDescent="0.2">
      <c r="A1020" s="72" t="s">
        <v>2374</v>
      </c>
      <c r="B1020" s="66" t="s">
        <v>2375</v>
      </c>
      <c r="C1020" s="67">
        <v>38</v>
      </c>
      <c r="D1020" s="67" t="s">
        <v>346</v>
      </c>
      <c r="E1020" s="71">
        <v>0.17104517212799</v>
      </c>
      <c r="F1020" s="68">
        <v>67.763157894736807</v>
      </c>
      <c r="G1020" s="71">
        <v>0.25651163900950902</v>
      </c>
      <c r="H1020" s="68">
        <v>49.342105263157897</v>
      </c>
      <c r="I1020" s="71">
        <v>0.22488150997098599</v>
      </c>
      <c r="J1020" s="68">
        <v>93.421052631578902</v>
      </c>
      <c r="K1020" s="71">
        <v>3.1742367403474303E-2</v>
      </c>
      <c r="L1020" s="68">
        <v>42.7631578947368</v>
      </c>
    </row>
    <row r="1021" spans="1:12" x14ac:dyDescent="0.2">
      <c r="A1021" s="72" t="s">
        <v>2376</v>
      </c>
      <c r="B1021" s="66" t="s">
        <v>2377</v>
      </c>
      <c r="C1021" s="67">
        <v>37</v>
      </c>
      <c r="D1021" s="67" t="s">
        <v>346</v>
      </c>
      <c r="E1021" s="71">
        <v>0.13419679807440901</v>
      </c>
      <c r="F1021" s="68">
        <v>23.442136498516302</v>
      </c>
      <c r="G1021" s="71">
        <v>0.303458344175352</v>
      </c>
      <c r="H1021" s="68">
        <v>62.908011869436201</v>
      </c>
      <c r="I1021" s="71">
        <v>4.5940560686174102E-2</v>
      </c>
      <c r="J1021" s="68">
        <v>71.2166172106825</v>
      </c>
      <c r="K1021" s="71">
        <v>5.31914893617021E-2</v>
      </c>
      <c r="L1021" s="68">
        <v>13.946587537092</v>
      </c>
    </row>
    <row r="1022" spans="1:12" x14ac:dyDescent="0.2">
      <c r="A1022" s="72" t="s">
        <v>2378</v>
      </c>
      <c r="B1022" s="66" t="s">
        <v>2379</v>
      </c>
      <c r="C1022" s="67">
        <v>38</v>
      </c>
      <c r="D1022" s="67" t="s">
        <v>346</v>
      </c>
      <c r="E1022" s="71">
        <v>0.18042239332117799</v>
      </c>
      <c r="F1022" s="68">
        <v>71.052631578947398</v>
      </c>
      <c r="G1022" s="71">
        <v>0.28175611305176201</v>
      </c>
      <c r="H1022" s="68">
        <v>69.078947368421098</v>
      </c>
      <c r="I1022" s="71">
        <v>0.18159798328506299</v>
      </c>
      <c r="J1022" s="68">
        <v>91.447368421052602</v>
      </c>
      <c r="K1022" s="71">
        <v>7.7913083626709706E-2</v>
      </c>
      <c r="L1022" s="68">
        <v>65.131578947368396</v>
      </c>
    </row>
    <row r="1023" spans="1:12" x14ac:dyDescent="0.2">
      <c r="A1023" s="72" t="s">
        <v>2380</v>
      </c>
      <c r="B1023" s="66" t="s">
        <v>2381</v>
      </c>
      <c r="C1023" s="67">
        <v>37</v>
      </c>
      <c r="D1023" s="67" t="s">
        <v>346</v>
      </c>
      <c r="E1023" s="71">
        <v>0.127189636533203</v>
      </c>
      <c r="F1023" s="68">
        <v>20.771513353115701</v>
      </c>
      <c r="G1023" s="71">
        <v>0.32596313789731601</v>
      </c>
      <c r="H1023" s="68">
        <v>70.029673590504402</v>
      </c>
      <c r="I1023" s="71">
        <v>7.0396292416098401E-3</v>
      </c>
      <c r="J1023" s="68">
        <v>31.157270029673601</v>
      </c>
      <c r="K1023" s="71">
        <v>4.8566142460684601E-2</v>
      </c>
      <c r="L1023" s="68">
        <v>12.1661721068249</v>
      </c>
    </row>
    <row r="1024" spans="1:12" x14ac:dyDescent="0.2">
      <c r="A1024" s="72" t="s">
        <v>2382</v>
      </c>
      <c r="B1024" s="66" t="s">
        <v>2383</v>
      </c>
      <c r="C1024" s="67">
        <v>37</v>
      </c>
      <c r="D1024" s="67" t="s">
        <v>346</v>
      </c>
      <c r="E1024" s="71">
        <v>0.18663970809698199</v>
      </c>
      <c r="F1024" s="68">
        <v>51.038575667655799</v>
      </c>
      <c r="G1024" s="71">
        <v>0.34939287684290898</v>
      </c>
      <c r="H1024" s="68">
        <v>77.151335311572694</v>
      </c>
      <c r="I1024" s="71">
        <v>0.16889812533887999</v>
      </c>
      <c r="J1024" s="68">
        <v>90.801186943620195</v>
      </c>
      <c r="K1024" s="71">
        <v>4.16281221091582E-2</v>
      </c>
      <c r="L1024" s="68">
        <v>10.0890207715134</v>
      </c>
    </row>
    <row r="1025" spans="1:12" x14ac:dyDescent="0.2">
      <c r="A1025" s="72" t="s">
        <v>2384</v>
      </c>
      <c r="B1025" s="66" t="s">
        <v>2385</v>
      </c>
      <c r="C1025" s="67">
        <v>37</v>
      </c>
      <c r="D1025" s="67" t="s">
        <v>346</v>
      </c>
      <c r="E1025" s="71">
        <v>0.21815144882745</v>
      </c>
      <c r="F1025" s="68">
        <v>65.281899109792306</v>
      </c>
      <c r="G1025" s="71">
        <v>0.32598956263491002</v>
      </c>
      <c r="H1025" s="68">
        <v>70.326409495549001</v>
      </c>
      <c r="I1025" s="71">
        <v>0.24983388653014099</v>
      </c>
      <c r="J1025" s="68">
        <v>94.362017804154306</v>
      </c>
      <c r="K1025" s="71">
        <v>7.8630897317298803E-2</v>
      </c>
      <c r="L1025" s="68">
        <v>21.068249258160201</v>
      </c>
    </row>
    <row r="1026" spans="1:12" x14ac:dyDescent="0.2">
      <c r="A1026" s="72" t="s">
        <v>2386</v>
      </c>
      <c r="B1026" s="66" t="s">
        <v>2387</v>
      </c>
      <c r="C1026" s="67">
        <v>37</v>
      </c>
      <c r="D1026" s="67" t="s">
        <v>346</v>
      </c>
      <c r="E1026" s="71">
        <v>0.155900678176952</v>
      </c>
      <c r="F1026" s="68">
        <v>34.718100890207701</v>
      </c>
      <c r="G1026" s="71">
        <v>0.36261235255700203</v>
      </c>
      <c r="H1026" s="68">
        <v>79.228486646884306</v>
      </c>
      <c r="I1026" s="71">
        <v>1.46885398354633E-2</v>
      </c>
      <c r="J1026" s="68">
        <v>48.664688427299701</v>
      </c>
      <c r="K1026" s="71">
        <v>9.0401142138391094E-2</v>
      </c>
      <c r="L1026" s="68">
        <v>24.9258160237389</v>
      </c>
    </row>
    <row r="1027" spans="1:12" x14ac:dyDescent="0.2">
      <c r="A1027" s="72" t="s">
        <v>2388</v>
      </c>
      <c r="B1027" s="66" t="s">
        <v>2389</v>
      </c>
      <c r="C1027" s="67">
        <v>37</v>
      </c>
      <c r="D1027" s="67" t="s">
        <v>346</v>
      </c>
      <c r="E1027" s="71">
        <v>0.15686983959668799</v>
      </c>
      <c r="F1027" s="68">
        <v>35.9050445103858</v>
      </c>
      <c r="G1027" s="71">
        <v>0.35813809577074501</v>
      </c>
      <c r="H1027" s="68">
        <v>78.041543026706194</v>
      </c>
      <c r="I1027" s="71">
        <v>7.08433009101605E-2</v>
      </c>
      <c r="J1027" s="68">
        <v>80.118694362017806</v>
      </c>
      <c r="K1027" s="71">
        <v>4.16281221091582E-2</v>
      </c>
      <c r="L1027" s="68">
        <v>10.0890207715134</v>
      </c>
    </row>
    <row r="1028" spans="1:12" x14ac:dyDescent="0.2">
      <c r="A1028" s="72" t="s">
        <v>2390</v>
      </c>
      <c r="B1028" s="66" t="s">
        <v>2391</v>
      </c>
      <c r="C1028" s="67">
        <v>37</v>
      </c>
      <c r="D1028" s="67" t="s">
        <v>346</v>
      </c>
      <c r="E1028" s="71">
        <v>0.137207439577265</v>
      </c>
      <c r="F1028" s="68">
        <v>24.3323442136499</v>
      </c>
      <c r="G1028" s="71">
        <v>0.34685863869616002</v>
      </c>
      <c r="H1028" s="68">
        <v>76.261127596439195</v>
      </c>
      <c r="I1028" s="71">
        <v>1.38848641244406E-2</v>
      </c>
      <c r="J1028" s="68">
        <v>46.587537091988096</v>
      </c>
      <c r="K1028" s="71">
        <v>5.0878815911193399E-2</v>
      </c>
      <c r="L1028" s="68">
        <v>13.649851632047501</v>
      </c>
    </row>
    <row r="1029" spans="1:12" x14ac:dyDescent="0.2">
      <c r="A1029" s="72" t="s">
        <v>2392</v>
      </c>
      <c r="B1029" s="66" t="s">
        <v>2393</v>
      </c>
      <c r="C1029" s="67">
        <v>37</v>
      </c>
      <c r="D1029" s="67" t="s">
        <v>346</v>
      </c>
      <c r="E1029" s="71">
        <v>0.17050074094676099</v>
      </c>
      <c r="F1029" s="68">
        <v>43.026706231454</v>
      </c>
      <c r="G1029" s="71">
        <v>0.37566065697462497</v>
      </c>
      <c r="H1029" s="68">
        <v>82.492581602373903</v>
      </c>
      <c r="I1029" s="71">
        <v>5.9523341998869002E-2</v>
      </c>
      <c r="J1029" s="68">
        <v>77.151335311572694</v>
      </c>
      <c r="K1029" s="71">
        <v>7.6318223866790005E-2</v>
      </c>
      <c r="L1029" s="68">
        <v>20.474777448071201</v>
      </c>
    </row>
    <row r="1030" spans="1:12" x14ac:dyDescent="0.2">
      <c r="A1030" s="72" t="s">
        <v>2394</v>
      </c>
      <c r="B1030" s="66" t="s">
        <v>2395</v>
      </c>
      <c r="C1030" s="67">
        <v>37</v>
      </c>
      <c r="D1030" s="67" t="s">
        <v>346</v>
      </c>
      <c r="E1030" s="71">
        <v>0.24128711211536399</v>
      </c>
      <c r="F1030" s="68">
        <v>72.700296735904999</v>
      </c>
      <c r="G1030" s="71">
        <v>0.53583129456712497</v>
      </c>
      <c r="H1030" s="68">
        <v>95.548961424332305</v>
      </c>
      <c r="I1030" s="71">
        <v>6.7564144783960597E-2</v>
      </c>
      <c r="J1030" s="68">
        <v>79.525222551928806</v>
      </c>
      <c r="K1030" s="71">
        <v>0.120465896995005</v>
      </c>
      <c r="L1030" s="68">
        <v>37.091988130563799</v>
      </c>
    </row>
    <row r="1031" spans="1:12" x14ac:dyDescent="0.2">
      <c r="A1031" s="72" t="s">
        <v>2396</v>
      </c>
      <c r="B1031" s="66" t="s">
        <v>2397</v>
      </c>
      <c r="C1031" s="67">
        <v>37</v>
      </c>
      <c r="D1031" s="67" t="s">
        <v>346</v>
      </c>
      <c r="E1031" s="71">
        <v>0.244400624423848</v>
      </c>
      <c r="F1031" s="68">
        <v>73.887240356083097</v>
      </c>
      <c r="G1031" s="71">
        <v>0.55202872728922903</v>
      </c>
      <c r="H1031" s="68">
        <v>96.439169139465903</v>
      </c>
      <c r="I1031" s="71">
        <v>5.83945755368021E-2</v>
      </c>
      <c r="J1031" s="68">
        <v>76.261127596439195</v>
      </c>
      <c r="K1031" s="71">
        <v>0.122778570445514</v>
      </c>
      <c r="L1031" s="68">
        <v>38.278931750741798</v>
      </c>
    </row>
    <row r="1032" spans="1:12" x14ac:dyDescent="0.2">
      <c r="A1032" s="72" t="s">
        <v>2398</v>
      </c>
      <c r="B1032" s="66" t="s">
        <v>2399</v>
      </c>
      <c r="C1032" s="67">
        <v>37</v>
      </c>
      <c r="D1032" s="67" t="s">
        <v>346</v>
      </c>
      <c r="E1032" s="71">
        <v>0.21980458278381201</v>
      </c>
      <c r="F1032" s="68">
        <v>66.468842729970305</v>
      </c>
      <c r="G1032" s="71">
        <v>0.32151530584865301</v>
      </c>
      <c r="H1032" s="68">
        <v>68.842729970326403</v>
      </c>
      <c r="I1032" s="71">
        <v>0.229202790328871</v>
      </c>
      <c r="J1032" s="68">
        <v>93.768545994065306</v>
      </c>
      <c r="K1032" s="71">
        <v>0.108695652173913</v>
      </c>
      <c r="L1032" s="68">
        <v>32.937685459940703</v>
      </c>
    </row>
    <row r="1033" spans="1:12" x14ac:dyDescent="0.2">
      <c r="A1033" s="72" t="s">
        <v>2400</v>
      </c>
      <c r="B1033" s="66" t="s">
        <v>2401</v>
      </c>
      <c r="C1033" s="67">
        <v>37</v>
      </c>
      <c r="D1033" s="67" t="s">
        <v>346</v>
      </c>
      <c r="E1033" s="71">
        <v>0.20570140871833101</v>
      </c>
      <c r="F1033" s="68">
        <v>61.424332344213703</v>
      </c>
      <c r="G1033" s="71">
        <v>0.45856732551378898</v>
      </c>
      <c r="H1033" s="68">
        <v>91.394658753709194</v>
      </c>
      <c r="I1033" s="71">
        <v>6.3717289170343E-2</v>
      </c>
      <c r="J1033" s="68">
        <v>78.635014836795193</v>
      </c>
      <c r="K1033" s="71">
        <v>9.4819611470860293E-2</v>
      </c>
      <c r="L1033" s="68">
        <v>27.596439169139501</v>
      </c>
    </row>
    <row r="1034" spans="1:12" x14ac:dyDescent="0.2">
      <c r="A1034" s="72" t="s">
        <v>2402</v>
      </c>
      <c r="B1034" s="66" t="s">
        <v>2403</v>
      </c>
      <c r="C1034" s="67">
        <v>37</v>
      </c>
      <c r="D1034" s="67" t="s">
        <v>346</v>
      </c>
      <c r="E1034" s="71">
        <v>0.33700076260650702</v>
      </c>
      <c r="F1034" s="68">
        <v>94.362017804154306</v>
      </c>
      <c r="G1034" s="71">
        <v>0.49553416512962001</v>
      </c>
      <c r="H1034" s="68">
        <v>93.471810089020806</v>
      </c>
      <c r="I1034" s="71">
        <v>0.42064851121903901</v>
      </c>
      <c r="J1034" s="68">
        <v>97.032640949554903</v>
      </c>
      <c r="K1034" s="71">
        <v>9.4819611470860293E-2</v>
      </c>
      <c r="L1034" s="68">
        <v>27.596439169139501</v>
      </c>
    </row>
    <row r="1035" spans="1:12" x14ac:dyDescent="0.2">
      <c r="A1035" s="72" t="s">
        <v>2404</v>
      </c>
      <c r="B1035" s="66" t="s">
        <v>2405</v>
      </c>
      <c r="C1035" s="67">
        <v>37</v>
      </c>
      <c r="D1035" s="67" t="s">
        <v>346</v>
      </c>
      <c r="E1035" s="71">
        <v>0.319234426327827</v>
      </c>
      <c r="F1035" s="68">
        <v>93.471810089020806</v>
      </c>
      <c r="G1035" s="71">
        <v>0.37686829099942898</v>
      </c>
      <c r="H1035" s="68">
        <v>83.086053412462903</v>
      </c>
      <c r="I1035" s="71">
        <v>0.43955502993446799</v>
      </c>
      <c r="J1035" s="68">
        <v>97.922848664688402</v>
      </c>
      <c r="K1035" s="71">
        <v>0.14127995804958399</v>
      </c>
      <c r="L1035" s="68">
        <v>46.290801186943597</v>
      </c>
    </row>
    <row r="1036" spans="1:12" x14ac:dyDescent="0.2">
      <c r="A1036" s="72" t="s">
        <v>2406</v>
      </c>
      <c r="B1036" s="66" t="s">
        <v>2407</v>
      </c>
      <c r="C1036" s="67">
        <v>73</v>
      </c>
      <c r="D1036" s="67" t="s">
        <v>346</v>
      </c>
      <c r="E1036" s="71">
        <v>0.151035992021955</v>
      </c>
      <c r="F1036" s="68">
        <v>75.049115913555994</v>
      </c>
      <c r="G1036" s="71">
        <v>0.36843931444884997</v>
      </c>
      <c r="H1036" s="68">
        <v>92.337917485265194</v>
      </c>
      <c r="I1036" s="71">
        <v>3.7269056613721901E-2</v>
      </c>
      <c r="J1036" s="68">
        <v>35.166994106090399</v>
      </c>
      <c r="K1036" s="71">
        <v>4.7399605003291601E-2</v>
      </c>
      <c r="L1036" s="68">
        <v>86.836935166994095</v>
      </c>
    </row>
    <row r="1037" spans="1:12" x14ac:dyDescent="0.2">
      <c r="A1037" s="72" t="s">
        <v>2408</v>
      </c>
      <c r="B1037" s="66" t="s">
        <v>2409</v>
      </c>
      <c r="C1037" s="67">
        <v>73</v>
      </c>
      <c r="D1037" s="67" t="s">
        <v>346</v>
      </c>
      <c r="E1037" s="71">
        <v>0.12247337592082901</v>
      </c>
      <c r="F1037" s="68">
        <v>52.946954813359497</v>
      </c>
      <c r="G1037" s="71">
        <v>0.25076423952381</v>
      </c>
      <c r="H1037" s="68">
        <v>67.190569744597298</v>
      </c>
      <c r="I1037" s="71">
        <v>7.1889594624458E-2</v>
      </c>
      <c r="J1037" s="68">
        <v>53.438113948919501</v>
      </c>
      <c r="K1037" s="71">
        <v>4.4766293614219903E-2</v>
      </c>
      <c r="L1037" s="68">
        <v>86.149312377210194</v>
      </c>
    </row>
    <row r="1038" spans="1:12" x14ac:dyDescent="0.2">
      <c r="A1038" s="72" t="s">
        <v>2410</v>
      </c>
      <c r="B1038" s="66" t="s">
        <v>2411</v>
      </c>
      <c r="C1038" s="67">
        <v>39</v>
      </c>
      <c r="D1038" s="67" t="s">
        <v>346</v>
      </c>
      <c r="E1038" s="71">
        <v>0.29548158675620001</v>
      </c>
      <c r="F1038" s="68">
        <v>94.200351493848899</v>
      </c>
      <c r="G1038" s="71">
        <v>0.28509808992500102</v>
      </c>
      <c r="H1038" s="68">
        <v>62.302284710017602</v>
      </c>
      <c r="I1038" s="71">
        <v>0.178413255853686</v>
      </c>
      <c r="J1038" s="68">
        <v>93.057996485061494</v>
      </c>
      <c r="K1038" s="71">
        <v>0.42293341448991401</v>
      </c>
      <c r="L1038" s="68">
        <v>96.309314586994702</v>
      </c>
    </row>
    <row r="1039" spans="1:12" x14ac:dyDescent="0.2">
      <c r="A1039" s="72" t="s">
        <v>2412</v>
      </c>
      <c r="B1039" s="66" t="s">
        <v>2413</v>
      </c>
      <c r="C1039" s="67">
        <v>39</v>
      </c>
      <c r="D1039" s="67" t="s">
        <v>346</v>
      </c>
      <c r="E1039" s="71">
        <v>0.12890987095071199</v>
      </c>
      <c r="F1039" s="68">
        <v>54.833040421792603</v>
      </c>
      <c r="G1039" s="71">
        <v>0.30268822407850399</v>
      </c>
      <c r="H1039" s="68">
        <v>70.826010544815503</v>
      </c>
      <c r="I1039" s="71">
        <v>2.8555525606594401E-2</v>
      </c>
      <c r="J1039" s="68">
        <v>69.244288224956094</v>
      </c>
      <c r="K1039" s="71">
        <v>5.5485863167036603E-2</v>
      </c>
      <c r="L1039" s="68">
        <v>55.2724077328647</v>
      </c>
    </row>
    <row r="1040" spans="1:12" x14ac:dyDescent="0.2">
      <c r="A1040" s="72" t="s">
        <v>2414</v>
      </c>
      <c r="B1040" s="66" t="s">
        <v>2415</v>
      </c>
      <c r="C1040" s="67">
        <v>39</v>
      </c>
      <c r="D1040" s="67" t="s">
        <v>346</v>
      </c>
      <c r="E1040" s="71">
        <v>0.18384234676717601</v>
      </c>
      <c r="F1040" s="68">
        <v>82.864674868189795</v>
      </c>
      <c r="G1040" s="71">
        <v>0.35168433447123099</v>
      </c>
      <c r="H1040" s="68">
        <v>83.919156414762696</v>
      </c>
      <c r="I1040" s="71">
        <v>9.1283408329573004E-2</v>
      </c>
      <c r="J1040" s="68">
        <v>87.521968365553604</v>
      </c>
      <c r="K1040" s="71">
        <v>0.108559297500724</v>
      </c>
      <c r="L1040" s="68">
        <v>74.253075571177504</v>
      </c>
    </row>
    <row r="1041" spans="1:12" x14ac:dyDescent="0.2">
      <c r="A1041" s="72" t="s">
        <v>2416</v>
      </c>
      <c r="B1041" s="66" t="s">
        <v>2417</v>
      </c>
      <c r="C1041" s="67">
        <v>39</v>
      </c>
      <c r="D1041" s="67" t="s">
        <v>346</v>
      </c>
      <c r="E1041" s="71">
        <v>0.15418258284061101</v>
      </c>
      <c r="F1041" s="68">
        <v>71.528998242530704</v>
      </c>
      <c r="G1041" s="71">
        <v>0.40233014067199502</v>
      </c>
      <c r="H1041" s="68">
        <v>90.597539543058005</v>
      </c>
      <c r="I1041" s="71">
        <v>1.9206317682896899E-2</v>
      </c>
      <c r="J1041" s="68">
        <v>60.105448154657303</v>
      </c>
      <c r="K1041" s="71">
        <v>4.1011290166940099E-2</v>
      </c>
      <c r="L1041" s="68">
        <v>46.572934973637999</v>
      </c>
    </row>
    <row r="1042" spans="1:12" x14ac:dyDescent="0.2">
      <c r="A1042" s="72" t="s">
        <v>2418</v>
      </c>
      <c r="B1042" s="66" t="s">
        <v>2419</v>
      </c>
      <c r="C1042" s="67">
        <v>39</v>
      </c>
      <c r="D1042" s="67" t="s">
        <v>346</v>
      </c>
      <c r="E1042" s="71">
        <v>0.24927318361821499</v>
      </c>
      <c r="F1042" s="68">
        <v>91.212653778558902</v>
      </c>
      <c r="G1042" s="71">
        <v>0.53776894289381505</v>
      </c>
      <c r="H1042" s="68">
        <v>96.133567662565895</v>
      </c>
      <c r="I1042" s="71">
        <v>0.14250260062704601</v>
      </c>
      <c r="J1042" s="68">
        <v>91.388400702987695</v>
      </c>
      <c r="K1042" s="71">
        <v>6.7548007333783702E-2</v>
      </c>
      <c r="L1042" s="68">
        <v>60.3690685413005</v>
      </c>
    </row>
    <row r="1043" spans="1:12" x14ac:dyDescent="0.2">
      <c r="A1043" s="72" t="s">
        <v>2420</v>
      </c>
      <c r="B1043" s="66" t="s">
        <v>2421</v>
      </c>
      <c r="C1043" s="67">
        <v>39</v>
      </c>
      <c r="D1043" s="67" t="s">
        <v>346</v>
      </c>
      <c r="E1043" s="71">
        <v>0.392595018433959</v>
      </c>
      <c r="F1043" s="68">
        <v>97.100175746924407</v>
      </c>
      <c r="G1043" s="71">
        <v>0.77649627994044002</v>
      </c>
      <c r="H1043" s="68">
        <v>99.297012302284699</v>
      </c>
      <c r="I1043" s="71">
        <v>0.34339048336105199</v>
      </c>
      <c r="J1043" s="68">
        <v>97.2759226713533</v>
      </c>
      <c r="K1043" s="71">
        <v>5.7898292000386001E-2</v>
      </c>
      <c r="L1043" s="68">
        <v>56.326889279437601</v>
      </c>
    </row>
    <row r="1044" spans="1:12" x14ac:dyDescent="0.2">
      <c r="A1044" s="72" t="s">
        <v>2422</v>
      </c>
      <c r="B1044" s="66" t="s">
        <v>2423</v>
      </c>
      <c r="C1044" s="67">
        <v>39</v>
      </c>
      <c r="D1044" s="67" t="s">
        <v>346</v>
      </c>
      <c r="E1044" s="71">
        <v>0.27444899911310999</v>
      </c>
      <c r="F1044" s="68">
        <v>92.530755711775001</v>
      </c>
      <c r="G1044" s="71">
        <v>0.581947637806564</v>
      </c>
      <c r="H1044" s="68">
        <v>97.188049209138796</v>
      </c>
      <c r="I1044" s="71">
        <v>0.22209992886597199</v>
      </c>
      <c r="J1044" s="68">
        <v>94.5518453427065</v>
      </c>
      <c r="K1044" s="71">
        <v>1.92994306667954E-2</v>
      </c>
      <c r="L1044" s="68">
        <v>34.622144112477997</v>
      </c>
    </row>
    <row r="1045" spans="1:12" x14ac:dyDescent="0.2">
      <c r="A1045" s="72" t="s">
        <v>2424</v>
      </c>
      <c r="B1045" s="66" t="s">
        <v>2425</v>
      </c>
      <c r="C1045" s="67">
        <v>39</v>
      </c>
      <c r="D1045" s="67" t="s">
        <v>346</v>
      </c>
      <c r="E1045" s="71">
        <v>0.212530798332981</v>
      </c>
      <c r="F1045" s="68">
        <v>86.818980667838304</v>
      </c>
      <c r="G1045" s="71">
        <v>0.347261675366561</v>
      </c>
      <c r="H1045" s="68">
        <v>82.952548330404198</v>
      </c>
      <c r="I1045" s="71">
        <v>0.19383356629840401</v>
      </c>
      <c r="J1045" s="68">
        <v>93.848857644991199</v>
      </c>
      <c r="K1045" s="71">
        <v>9.6497153333976696E-2</v>
      </c>
      <c r="L1045" s="68">
        <v>70.913884007029907</v>
      </c>
    </row>
    <row r="1046" spans="1:12" x14ac:dyDescent="0.2">
      <c r="A1046" s="72" t="s">
        <v>2426</v>
      </c>
      <c r="B1046" s="66" t="s">
        <v>2427</v>
      </c>
      <c r="C1046" s="67">
        <v>39</v>
      </c>
      <c r="D1046" s="67" t="s">
        <v>346</v>
      </c>
      <c r="E1046" s="71">
        <v>0.241741159526804</v>
      </c>
      <c r="F1046" s="68">
        <v>90.685413005272395</v>
      </c>
      <c r="G1046" s="71">
        <v>0.44725657657168</v>
      </c>
      <c r="H1046" s="68">
        <v>93.497363796133598</v>
      </c>
      <c r="I1046" s="71">
        <v>1.25997303402947E-2</v>
      </c>
      <c r="J1046" s="68">
        <v>48.330404217926201</v>
      </c>
      <c r="K1046" s="71">
        <v>0.26536717166843599</v>
      </c>
      <c r="L1046" s="68">
        <v>93.233743409490302</v>
      </c>
    </row>
    <row r="1047" spans="1:12" x14ac:dyDescent="0.2">
      <c r="A1047" s="72" t="s">
        <v>2428</v>
      </c>
      <c r="B1047" s="66" t="s">
        <v>2429</v>
      </c>
      <c r="C1047" s="67">
        <v>39</v>
      </c>
      <c r="D1047" s="67" t="s">
        <v>346</v>
      </c>
      <c r="E1047" s="71">
        <v>0.25414987770651998</v>
      </c>
      <c r="F1047" s="68">
        <v>91.564147627416503</v>
      </c>
      <c r="G1047" s="71">
        <v>0.49394068060073298</v>
      </c>
      <c r="H1047" s="68">
        <v>94.9033391915642</v>
      </c>
      <c r="I1047" s="71">
        <v>2.7266069183885799E-2</v>
      </c>
      <c r="J1047" s="68">
        <v>68.189806678383107</v>
      </c>
      <c r="K1047" s="71">
        <v>0.24124288333494201</v>
      </c>
      <c r="L1047" s="68">
        <v>92.706502636203894</v>
      </c>
    </row>
    <row r="1048" spans="1:12" x14ac:dyDescent="0.2">
      <c r="A1048" s="72" t="s">
        <v>2430</v>
      </c>
      <c r="B1048" s="66" t="s">
        <v>2431</v>
      </c>
      <c r="C1048" s="67">
        <v>39</v>
      </c>
      <c r="D1048" s="67" t="s">
        <v>346</v>
      </c>
      <c r="E1048" s="71">
        <v>0.23898366751056599</v>
      </c>
      <c r="F1048" s="68">
        <v>89.982425307557094</v>
      </c>
      <c r="G1048" s="71">
        <v>0.41191605154419397</v>
      </c>
      <c r="H1048" s="68">
        <v>91.212653778558902</v>
      </c>
      <c r="I1048" s="71">
        <v>3.9667779319067398E-2</v>
      </c>
      <c r="J1048" s="68">
        <v>75.834797891036899</v>
      </c>
      <c r="K1048" s="71">
        <v>0.26536717166843599</v>
      </c>
      <c r="L1048" s="68">
        <v>93.233743409490302</v>
      </c>
    </row>
    <row r="1049" spans="1:12" x14ac:dyDescent="0.2">
      <c r="A1049" s="72" t="s">
        <v>2432</v>
      </c>
      <c r="B1049" s="66" t="s">
        <v>2433</v>
      </c>
      <c r="C1049" s="67">
        <v>39</v>
      </c>
      <c r="D1049" s="67" t="s">
        <v>346</v>
      </c>
      <c r="E1049" s="71">
        <v>0.28917314163158198</v>
      </c>
      <c r="F1049" s="68">
        <v>93.936731107205603</v>
      </c>
      <c r="G1049" s="71">
        <v>0.50086502140220202</v>
      </c>
      <c r="H1049" s="68">
        <v>94.991212653778604</v>
      </c>
      <c r="I1049" s="71">
        <v>1.44397938235277E-2</v>
      </c>
      <c r="J1049" s="68">
        <v>52.021089630931499</v>
      </c>
      <c r="K1049" s="71">
        <v>0.35221460966901502</v>
      </c>
      <c r="L1049" s="68">
        <v>94.5518453427065</v>
      </c>
    </row>
    <row r="1050" spans="1:12" x14ac:dyDescent="0.2">
      <c r="A1050" s="72" t="s">
        <v>2434</v>
      </c>
      <c r="B1050" s="66" t="s">
        <v>2435</v>
      </c>
      <c r="C1050" s="67">
        <v>39</v>
      </c>
      <c r="D1050" s="67" t="s">
        <v>346</v>
      </c>
      <c r="E1050" s="71">
        <v>0.254395801135676</v>
      </c>
      <c r="F1050" s="68">
        <v>91.652021089630907</v>
      </c>
      <c r="G1050" s="71">
        <v>0.37930875235526701</v>
      </c>
      <c r="H1050" s="68">
        <v>87.697715289982398</v>
      </c>
      <c r="I1050" s="71">
        <v>3.8901327882794497E-2</v>
      </c>
      <c r="J1050" s="68">
        <v>75.307557117750406</v>
      </c>
      <c r="K1050" s="71">
        <v>0.34497732316896701</v>
      </c>
      <c r="L1050" s="68">
        <v>94.288224956063303</v>
      </c>
    </row>
    <row r="1051" spans="1:12" x14ac:dyDescent="0.2">
      <c r="A1051" s="72" t="s">
        <v>2436</v>
      </c>
      <c r="B1051" s="66" t="s">
        <v>2437</v>
      </c>
      <c r="C1051" s="67">
        <v>38</v>
      </c>
      <c r="D1051" s="67" t="s">
        <v>346</v>
      </c>
      <c r="E1051" s="71">
        <v>0.385282232554021</v>
      </c>
      <c r="F1051" s="68">
        <v>95.394736842105303</v>
      </c>
      <c r="G1051" s="71">
        <v>0.78139738128076897</v>
      </c>
      <c r="H1051" s="68">
        <v>100</v>
      </c>
      <c r="I1051" s="71">
        <v>0.106082028333739</v>
      </c>
      <c r="J1051" s="68">
        <v>86.184210526315795</v>
      </c>
      <c r="K1051" s="71">
        <v>0.268367288047555</v>
      </c>
      <c r="L1051" s="68">
        <v>80.263157894736807</v>
      </c>
    </row>
    <row r="1052" spans="1:12" x14ac:dyDescent="0.2">
      <c r="A1052" s="72" t="s">
        <v>2438</v>
      </c>
      <c r="B1052" s="66" t="s">
        <v>2439</v>
      </c>
      <c r="C1052" s="67">
        <v>39</v>
      </c>
      <c r="D1052" s="67" t="s">
        <v>346</v>
      </c>
      <c r="E1052" s="71">
        <v>0.41217186310097098</v>
      </c>
      <c r="F1052" s="68">
        <v>97.891036906854097</v>
      </c>
      <c r="G1052" s="71">
        <v>0.52292342704612405</v>
      </c>
      <c r="H1052" s="68">
        <v>95.782073813708294</v>
      </c>
      <c r="I1052" s="71">
        <v>0.281904723959296</v>
      </c>
      <c r="J1052" s="68">
        <v>95.869947275922698</v>
      </c>
      <c r="K1052" s="71">
        <v>0.43168743829749401</v>
      </c>
      <c r="L1052" s="68">
        <v>96.397188049209106</v>
      </c>
    </row>
    <row r="1053" spans="1:12" x14ac:dyDescent="0.2">
      <c r="A1053" s="72" t="s">
        <v>2440</v>
      </c>
      <c r="B1053" s="66" t="s">
        <v>2441</v>
      </c>
      <c r="C1053" s="67">
        <v>39</v>
      </c>
      <c r="D1053" s="67" t="s">
        <v>346</v>
      </c>
      <c r="E1053" s="71">
        <v>0.100530922330311</v>
      </c>
      <c r="F1053" s="68">
        <v>27.328646748681901</v>
      </c>
      <c r="G1053" s="71">
        <v>0.115986653104798</v>
      </c>
      <c r="H1053" s="68">
        <v>3.9543057996485098</v>
      </c>
      <c r="I1053" s="71">
        <v>2.32150133979592E-2</v>
      </c>
      <c r="J1053" s="68">
        <v>64.411247803163405</v>
      </c>
      <c r="K1053" s="71">
        <v>0.16239110048817701</v>
      </c>
      <c r="L1053" s="68">
        <v>88.664323374340995</v>
      </c>
    </row>
    <row r="1054" spans="1:12" x14ac:dyDescent="0.2">
      <c r="A1054" s="72" t="s">
        <v>2442</v>
      </c>
      <c r="B1054" s="66" t="s">
        <v>2443</v>
      </c>
      <c r="C1054" s="67">
        <v>39</v>
      </c>
      <c r="D1054" s="67" t="s">
        <v>346</v>
      </c>
      <c r="E1054" s="71">
        <v>0.46338422289075398</v>
      </c>
      <c r="F1054" s="68">
        <v>99.384885764499103</v>
      </c>
      <c r="G1054" s="71">
        <v>0.75804696516487202</v>
      </c>
      <c r="H1054" s="68">
        <v>98.769771528998206</v>
      </c>
      <c r="I1054" s="71">
        <v>0.47288540050632899</v>
      </c>
      <c r="J1054" s="68">
        <v>99.033391915641502</v>
      </c>
      <c r="K1054" s="71">
        <v>0.15922030300106199</v>
      </c>
      <c r="L1054" s="68">
        <v>88.137082601054502</v>
      </c>
    </row>
    <row r="1055" spans="1:12" x14ac:dyDescent="0.2">
      <c r="A1055" s="72" t="s">
        <v>2444</v>
      </c>
      <c r="B1055" s="66" t="s">
        <v>2445</v>
      </c>
      <c r="C1055" s="67">
        <v>39</v>
      </c>
      <c r="D1055" s="67" t="s">
        <v>346</v>
      </c>
      <c r="E1055" s="71">
        <v>0.39755302954337701</v>
      </c>
      <c r="F1055" s="68">
        <v>97.188049209138796</v>
      </c>
      <c r="G1055" s="71">
        <v>0.64384166368676099</v>
      </c>
      <c r="H1055" s="68">
        <v>97.715289982425304</v>
      </c>
      <c r="I1055" s="71">
        <v>0.44508298510934502</v>
      </c>
      <c r="J1055" s="68">
        <v>98.857644991212695</v>
      </c>
      <c r="K1055" s="71">
        <v>0.103734439834025</v>
      </c>
      <c r="L1055" s="68">
        <v>72.583479789103706</v>
      </c>
    </row>
    <row r="1056" spans="1:12" x14ac:dyDescent="0.2">
      <c r="A1056" s="72" t="s">
        <v>2446</v>
      </c>
      <c r="B1056" s="66" t="s">
        <v>2447</v>
      </c>
      <c r="C1056" s="67">
        <v>39</v>
      </c>
      <c r="D1056" s="67" t="s">
        <v>346</v>
      </c>
      <c r="E1056" s="71">
        <v>0.41819790151516101</v>
      </c>
      <c r="F1056" s="68">
        <v>98.154657293497394</v>
      </c>
      <c r="G1056" s="71">
        <v>0.67314380586054601</v>
      </c>
      <c r="H1056" s="68">
        <v>97.891036906854097</v>
      </c>
      <c r="I1056" s="71">
        <v>0.32573244234989801</v>
      </c>
      <c r="J1056" s="68">
        <v>96.660808435852402</v>
      </c>
      <c r="K1056" s="71">
        <v>0.25571745633503801</v>
      </c>
      <c r="L1056" s="68">
        <v>92.970123022847105</v>
      </c>
    </row>
    <row r="1057" spans="1:12" x14ac:dyDescent="0.2">
      <c r="A1057" s="72" t="s">
        <v>2448</v>
      </c>
      <c r="B1057" s="66" t="s">
        <v>2449</v>
      </c>
      <c r="C1057" s="67">
        <v>39</v>
      </c>
      <c r="D1057" s="67" t="s">
        <v>346</v>
      </c>
      <c r="E1057" s="71">
        <v>0.29641489488327399</v>
      </c>
      <c r="F1057" s="68">
        <v>94.288224956063303</v>
      </c>
      <c r="G1057" s="71">
        <v>0.51927533621060096</v>
      </c>
      <c r="H1057" s="68">
        <v>95.430579964850594</v>
      </c>
      <c r="I1057" s="71">
        <v>9.0127603770687001E-2</v>
      </c>
      <c r="J1057" s="68">
        <v>87.258347978910393</v>
      </c>
      <c r="K1057" s="71">
        <v>0.27984174466853301</v>
      </c>
      <c r="L1057" s="68">
        <v>93.497363796133598</v>
      </c>
    </row>
    <row r="1058" spans="1:12" x14ac:dyDescent="0.2">
      <c r="A1058" s="72" t="s">
        <v>2450</v>
      </c>
      <c r="B1058" s="66" t="s">
        <v>2451</v>
      </c>
      <c r="C1058" s="67">
        <v>39</v>
      </c>
      <c r="D1058" s="67" t="s">
        <v>346</v>
      </c>
      <c r="E1058" s="71">
        <v>0.44681228244926702</v>
      </c>
      <c r="F1058" s="68">
        <v>99.209138840070295</v>
      </c>
      <c r="G1058" s="71">
        <v>0.78623661158802605</v>
      </c>
      <c r="H1058" s="68">
        <v>99.472759226713507</v>
      </c>
      <c r="I1058" s="71">
        <v>0.36120592909182098</v>
      </c>
      <c r="J1058" s="68">
        <v>97.715289982425304</v>
      </c>
      <c r="K1058" s="71">
        <v>0.192994306667954</v>
      </c>
      <c r="L1058" s="68">
        <v>91.564147627416503</v>
      </c>
    </row>
    <row r="1059" spans="1:12" x14ac:dyDescent="0.2">
      <c r="A1059" s="72" t="s">
        <v>2452</v>
      </c>
      <c r="B1059" s="66" t="s">
        <v>2453</v>
      </c>
      <c r="C1059" s="67">
        <v>39</v>
      </c>
      <c r="D1059" s="67" t="s">
        <v>346</v>
      </c>
      <c r="E1059" s="71">
        <v>0.494929668978632</v>
      </c>
      <c r="F1059" s="68">
        <v>99.736379613356803</v>
      </c>
      <c r="G1059" s="71">
        <v>0.76100248662844305</v>
      </c>
      <c r="H1059" s="68">
        <v>98.857644991212695</v>
      </c>
      <c r="I1059" s="71">
        <v>0.48978092347256103</v>
      </c>
      <c r="J1059" s="68">
        <v>99.297012302284699</v>
      </c>
      <c r="K1059" s="71">
        <v>0.234005596834894</v>
      </c>
      <c r="L1059" s="68">
        <v>92.530755711775001</v>
      </c>
    </row>
    <row r="1060" spans="1:12" x14ac:dyDescent="0.2">
      <c r="A1060" s="72" t="s">
        <v>2454</v>
      </c>
      <c r="B1060" s="66" t="s">
        <v>2455</v>
      </c>
      <c r="C1060" s="67">
        <v>39</v>
      </c>
      <c r="D1060" s="67" t="s">
        <v>346</v>
      </c>
      <c r="E1060" s="71">
        <v>0.38257223819706099</v>
      </c>
      <c r="F1060" s="68">
        <v>96.660808435852402</v>
      </c>
      <c r="G1060" s="71">
        <v>0.51462452096169797</v>
      </c>
      <c r="H1060" s="68">
        <v>95.254833040421801</v>
      </c>
      <c r="I1060" s="71">
        <v>0.24710358029357801</v>
      </c>
      <c r="J1060" s="68">
        <v>94.991212653778604</v>
      </c>
      <c r="K1060" s="71">
        <v>0.385988613335907</v>
      </c>
      <c r="L1060" s="68">
        <v>95.430579964850594</v>
      </c>
    </row>
    <row r="1061" spans="1:12" x14ac:dyDescent="0.2">
      <c r="A1061" s="72" t="s">
        <v>2456</v>
      </c>
      <c r="B1061" s="66" t="s">
        <v>2457</v>
      </c>
      <c r="C1061" s="67">
        <v>39</v>
      </c>
      <c r="D1061" s="67" t="s">
        <v>346</v>
      </c>
      <c r="E1061" s="71">
        <v>0.43237463751377497</v>
      </c>
      <c r="F1061" s="68">
        <v>98.681898066783802</v>
      </c>
      <c r="G1061" s="71">
        <v>0.56170304300313101</v>
      </c>
      <c r="H1061" s="68">
        <v>96.924428822495599</v>
      </c>
      <c r="I1061" s="71">
        <v>0.40009326170262599</v>
      </c>
      <c r="J1061" s="68">
        <v>98.506151142354994</v>
      </c>
      <c r="K1061" s="71">
        <v>0.33532760783556897</v>
      </c>
      <c r="L1061" s="68">
        <v>94.112478031634495</v>
      </c>
    </row>
    <row r="1062" spans="1:12" x14ac:dyDescent="0.2">
      <c r="A1062" s="72" t="s">
        <v>2458</v>
      </c>
      <c r="B1062" s="66" t="s">
        <v>2459</v>
      </c>
      <c r="C1062" s="67">
        <v>39</v>
      </c>
      <c r="D1062" s="67" t="s">
        <v>346</v>
      </c>
      <c r="E1062" s="71">
        <v>0.24062285249555501</v>
      </c>
      <c r="F1062" s="68">
        <v>90.333919156414794</v>
      </c>
      <c r="G1062" s="71">
        <v>0.34433629106536201</v>
      </c>
      <c r="H1062" s="68">
        <v>82.249560632688897</v>
      </c>
      <c r="I1062" s="71">
        <v>4.4617087419082498E-2</v>
      </c>
      <c r="J1062" s="68">
        <v>77.855887521968398</v>
      </c>
      <c r="K1062" s="71">
        <v>0.33291517900222001</v>
      </c>
      <c r="L1062" s="68">
        <v>94.024604569420006</v>
      </c>
    </row>
    <row r="1063" spans="1:12" x14ac:dyDescent="0.2">
      <c r="A1063" s="72" t="s">
        <v>2460</v>
      </c>
      <c r="B1063" s="66" t="s">
        <v>2461</v>
      </c>
      <c r="C1063" s="67">
        <v>38</v>
      </c>
      <c r="D1063" s="67" t="s">
        <v>346</v>
      </c>
      <c r="E1063" s="71">
        <v>0.37985833854912499</v>
      </c>
      <c r="F1063" s="68">
        <v>94.736842105263193</v>
      </c>
      <c r="G1063" s="71">
        <v>0.44289948917166999</v>
      </c>
      <c r="H1063" s="68">
        <v>92.763157894736807</v>
      </c>
      <c r="I1063" s="71">
        <v>0.24732468648872799</v>
      </c>
      <c r="J1063" s="68">
        <v>94.736842105263193</v>
      </c>
      <c r="K1063" s="71">
        <v>0.449350839986976</v>
      </c>
      <c r="L1063" s="68">
        <v>92.105263157894697</v>
      </c>
    </row>
    <row r="1064" spans="1:12" x14ac:dyDescent="0.2">
      <c r="A1064" s="72" t="s">
        <v>2462</v>
      </c>
      <c r="B1064" s="66" t="s">
        <v>2463</v>
      </c>
      <c r="C1064" s="67">
        <v>39</v>
      </c>
      <c r="D1064" s="67" t="s">
        <v>346</v>
      </c>
      <c r="E1064" s="71">
        <v>0.38581065670846498</v>
      </c>
      <c r="F1064" s="68">
        <v>96.924428822495599</v>
      </c>
      <c r="G1064" s="71">
        <v>0.43981181063944402</v>
      </c>
      <c r="H1064" s="68">
        <v>92.794376098418297</v>
      </c>
      <c r="I1064" s="71">
        <v>4.8547249700890999E-2</v>
      </c>
      <c r="J1064" s="68">
        <v>79.437609841827793</v>
      </c>
      <c r="K1064" s="71">
        <v>0.66907290978505896</v>
      </c>
      <c r="L1064" s="68">
        <v>97.803163444639694</v>
      </c>
    </row>
    <row r="1065" spans="1:12" x14ac:dyDescent="0.2">
      <c r="A1065" s="72" t="s">
        <v>2464</v>
      </c>
      <c r="B1065" s="66" t="s">
        <v>2465</v>
      </c>
      <c r="C1065" s="67">
        <v>39</v>
      </c>
      <c r="D1065" s="67" t="s">
        <v>346</v>
      </c>
      <c r="E1065" s="71">
        <v>0.39806777630304502</v>
      </c>
      <c r="F1065" s="68">
        <v>97.2759226713533</v>
      </c>
      <c r="G1065" s="71">
        <v>0.35370105664553703</v>
      </c>
      <c r="H1065" s="68">
        <v>84.3585237258348</v>
      </c>
      <c r="I1065" s="71">
        <v>2.2270743427032402E-2</v>
      </c>
      <c r="J1065" s="68">
        <v>63.356766256590497</v>
      </c>
      <c r="K1065" s="71">
        <v>0.81823152883656602</v>
      </c>
      <c r="L1065" s="68">
        <v>98.154657293497394</v>
      </c>
    </row>
    <row r="1066" spans="1:12" x14ac:dyDescent="0.2">
      <c r="A1066" s="72" t="s">
        <v>2466</v>
      </c>
      <c r="B1066" s="66" t="s">
        <v>2467</v>
      </c>
      <c r="C1066" s="67">
        <v>39</v>
      </c>
      <c r="D1066" s="67" t="s">
        <v>346</v>
      </c>
      <c r="E1066" s="71">
        <v>0.313221082335852</v>
      </c>
      <c r="F1066" s="68">
        <v>95.079086115992993</v>
      </c>
      <c r="G1066" s="71">
        <v>0.46299438938999998</v>
      </c>
      <c r="H1066" s="68">
        <v>93.760984182776795</v>
      </c>
      <c r="I1066" s="71">
        <v>7.0622444961087397E-2</v>
      </c>
      <c r="J1066" s="68">
        <v>84.973637961335697</v>
      </c>
      <c r="K1066" s="71">
        <v>0.40604641265646801</v>
      </c>
      <c r="L1066" s="68">
        <v>96.045694200351505</v>
      </c>
    </row>
    <row r="1067" spans="1:12" x14ac:dyDescent="0.2">
      <c r="A1067" s="72" t="s">
        <v>2468</v>
      </c>
      <c r="B1067" s="66" t="s">
        <v>2469</v>
      </c>
      <c r="C1067" s="67">
        <v>39</v>
      </c>
      <c r="D1067" s="67" t="s">
        <v>346</v>
      </c>
      <c r="E1067" s="71">
        <v>0.36951702247934398</v>
      </c>
      <c r="F1067" s="68">
        <v>96.485061511423595</v>
      </c>
      <c r="G1067" s="71">
        <v>0.46587832021535702</v>
      </c>
      <c r="H1067" s="68">
        <v>93.936731107205603</v>
      </c>
      <c r="I1067" s="71">
        <v>0.19968153341219899</v>
      </c>
      <c r="J1067" s="68">
        <v>94.112478031634495</v>
      </c>
      <c r="K1067" s="71">
        <v>0.44299121381047502</v>
      </c>
      <c r="L1067" s="68">
        <v>96.572934973637999</v>
      </c>
    </row>
    <row r="1068" spans="1:12" x14ac:dyDescent="0.2">
      <c r="A1068" s="72" t="s">
        <v>2470</v>
      </c>
      <c r="B1068" s="66" t="s">
        <v>2471</v>
      </c>
      <c r="C1068" s="67">
        <v>39</v>
      </c>
      <c r="D1068" s="67" t="s">
        <v>346</v>
      </c>
      <c r="E1068" s="71">
        <v>0.280536161023623</v>
      </c>
      <c r="F1068" s="68">
        <v>93.057996485061494</v>
      </c>
      <c r="G1068" s="71">
        <v>0.36504308570990601</v>
      </c>
      <c r="H1068" s="68">
        <v>86.203866432337406</v>
      </c>
      <c r="I1068" s="71">
        <v>4.0811470050536598E-2</v>
      </c>
      <c r="J1068" s="68">
        <v>76.1862917398946</v>
      </c>
      <c r="K1068" s="71">
        <v>0.435753927310427</v>
      </c>
      <c r="L1068" s="68">
        <v>96.485061511423595</v>
      </c>
    </row>
    <row r="1069" spans="1:12" x14ac:dyDescent="0.2">
      <c r="A1069" s="72" t="s">
        <v>2472</v>
      </c>
      <c r="B1069" s="66" t="s">
        <v>2473</v>
      </c>
      <c r="C1069" s="67">
        <v>39</v>
      </c>
      <c r="D1069" s="67" t="s">
        <v>346</v>
      </c>
      <c r="E1069" s="71">
        <v>0.14441035709654501</v>
      </c>
      <c r="F1069" s="68">
        <v>66.695957820738101</v>
      </c>
      <c r="G1069" s="71">
        <v>0.16395153407987401</v>
      </c>
      <c r="H1069" s="68">
        <v>6.8541300527240798</v>
      </c>
      <c r="I1069" s="71">
        <v>1.3562080874724E-2</v>
      </c>
      <c r="J1069" s="68">
        <v>50.351493848857601</v>
      </c>
      <c r="K1069" s="71">
        <v>0.25571745633503801</v>
      </c>
      <c r="L1069" s="68">
        <v>92.970123022847105</v>
      </c>
    </row>
    <row r="1070" spans="1:12" x14ac:dyDescent="0.2">
      <c r="A1070" s="72" t="s">
        <v>2474</v>
      </c>
      <c r="B1070" s="66" t="s">
        <v>2475</v>
      </c>
      <c r="C1070" s="67">
        <v>39</v>
      </c>
      <c r="D1070" s="67" t="s">
        <v>346</v>
      </c>
      <c r="E1070" s="71">
        <v>0.40664025718904601</v>
      </c>
      <c r="F1070" s="68">
        <v>97.451669595782107</v>
      </c>
      <c r="G1070" s="71">
        <v>0.26158992659445901</v>
      </c>
      <c r="H1070" s="68">
        <v>43.321616871704698</v>
      </c>
      <c r="I1070" s="71">
        <v>9.6128962547292196E-3</v>
      </c>
      <c r="J1070" s="68">
        <v>40.773286467486798</v>
      </c>
      <c r="K1070" s="71">
        <v>0.94871794871794901</v>
      </c>
      <c r="L1070" s="68">
        <v>98.594024604569398</v>
      </c>
    </row>
    <row r="1071" spans="1:12" x14ac:dyDescent="0.2">
      <c r="A1071" s="72" t="s">
        <v>2476</v>
      </c>
      <c r="B1071" s="66" t="s">
        <v>2477</v>
      </c>
      <c r="C1071" s="67">
        <v>39</v>
      </c>
      <c r="D1071" s="67" t="s">
        <v>346</v>
      </c>
      <c r="E1071" s="71">
        <v>0.439531406782048</v>
      </c>
      <c r="F1071" s="68">
        <v>99.033391915641502</v>
      </c>
      <c r="G1071" s="71">
        <v>0.30469121323333898</v>
      </c>
      <c r="H1071" s="68">
        <v>71.880492091388405</v>
      </c>
      <c r="I1071" s="71">
        <v>1.3903007112804899E-2</v>
      </c>
      <c r="J1071" s="68">
        <v>51.318101933216198</v>
      </c>
      <c r="K1071" s="71">
        <v>1</v>
      </c>
      <c r="L1071" s="68">
        <v>100</v>
      </c>
    </row>
    <row r="1072" spans="1:12" x14ac:dyDescent="0.2">
      <c r="A1072" s="72" t="s">
        <v>2478</v>
      </c>
      <c r="B1072" s="66" t="s">
        <v>2479</v>
      </c>
      <c r="C1072" s="67">
        <v>39</v>
      </c>
      <c r="D1072" s="67" t="s">
        <v>346</v>
      </c>
      <c r="E1072" s="71">
        <v>0.473449612254014</v>
      </c>
      <c r="F1072" s="68">
        <v>99.560632688927896</v>
      </c>
      <c r="G1072" s="71">
        <v>0.384169357184726</v>
      </c>
      <c r="H1072" s="68">
        <v>88.664323374340995</v>
      </c>
      <c r="I1072" s="71">
        <v>3.6179479577315897E-2</v>
      </c>
      <c r="J1072" s="68">
        <v>73.725834797890997</v>
      </c>
      <c r="K1072" s="71">
        <v>1</v>
      </c>
      <c r="L1072" s="68">
        <v>100</v>
      </c>
    </row>
    <row r="1073" spans="1:12" x14ac:dyDescent="0.2">
      <c r="A1073" s="72" t="s">
        <v>2480</v>
      </c>
      <c r="B1073" s="66" t="s">
        <v>2481</v>
      </c>
      <c r="C1073" s="67">
        <v>39</v>
      </c>
      <c r="D1073" s="67" t="s">
        <v>346</v>
      </c>
      <c r="E1073" s="71">
        <v>0.27854938517141198</v>
      </c>
      <c r="F1073" s="68">
        <v>92.882249560632701</v>
      </c>
      <c r="G1073" s="71">
        <v>0.38469222267096598</v>
      </c>
      <c r="H1073" s="68">
        <v>88.840070298769803</v>
      </c>
      <c r="I1073" s="71">
        <v>5.0767392251370599E-2</v>
      </c>
      <c r="J1073" s="68">
        <v>80.579964850615099</v>
      </c>
      <c r="K1073" s="71">
        <v>0.40018854059189901</v>
      </c>
      <c r="L1073" s="68">
        <v>95.957820738137102</v>
      </c>
    </row>
    <row r="1074" spans="1:12" x14ac:dyDescent="0.2">
      <c r="A1074" s="72" t="s">
        <v>2482</v>
      </c>
      <c r="B1074" s="66" t="s">
        <v>2483</v>
      </c>
      <c r="C1074" s="67">
        <v>39</v>
      </c>
      <c r="D1074" s="67" t="s">
        <v>346</v>
      </c>
      <c r="E1074" s="71">
        <v>0.303366218236926</v>
      </c>
      <c r="F1074" s="68">
        <v>94.727592267135293</v>
      </c>
      <c r="G1074" s="71">
        <v>0.35572264412622601</v>
      </c>
      <c r="H1074" s="68">
        <v>84.710017574692401</v>
      </c>
      <c r="I1074" s="71">
        <v>3.5357411376817E-2</v>
      </c>
      <c r="J1074" s="68">
        <v>73.110720562390199</v>
      </c>
      <c r="K1074" s="71">
        <v>0.51901859920773397</v>
      </c>
      <c r="L1074" s="68">
        <v>97.100175746924407</v>
      </c>
    </row>
    <row r="1075" spans="1:12" x14ac:dyDescent="0.2">
      <c r="A1075" s="72" t="s">
        <v>2484</v>
      </c>
      <c r="B1075" s="66" t="s">
        <v>2485</v>
      </c>
      <c r="C1075" s="67">
        <v>39</v>
      </c>
      <c r="D1075" s="67" t="s">
        <v>346</v>
      </c>
      <c r="E1075" s="71">
        <v>0.33404927352048502</v>
      </c>
      <c r="F1075" s="68">
        <v>95.606326889279401</v>
      </c>
      <c r="G1075" s="71">
        <v>0.268472678907895</v>
      </c>
      <c r="H1075" s="68">
        <v>48.769771528998199</v>
      </c>
      <c r="I1075" s="71">
        <v>1.1803443278918401E-2</v>
      </c>
      <c r="J1075" s="68">
        <v>46.397188049209099</v>
      </c>
      <c r="K1075" s="71">
        <v>0.72187169837464205</v>
      </c>
      <c r="L1075" s="68">
        <v>97.891036906854097</v>
      </c>
    </row>
    <row r="1076" spans="1:12" x14ac:dyDescent="0.2">
      <c r="A1076" s="72" t="s">
        <v>2486</v>
      </c>
      <c r="B1076" s="66" t="s">
        <v>2487</v>
      </c>
      <c r="C1076" s="67">
        <v>38</v>
      </c>
      <c r="D1076" s="67" t="s">
        <v>346</v>
      </c>
      <c r="E1076" s="71">
        <v>0.28343392861161998</v>
      </c>
      <c r="F1076" s="68">
        <v>86.842105263157904</v>
      </c>
      <c r="G1076" s="71">
        <v>0.252718573292736</v>
      </c>
      <c r="H1076" s="68">
        <v>46.052631578947398</v>
      </c>
      <c r="I1076" s="71">
        <v>1.54157262124227E-2</v>
      </c>
      <c r="J1076" s="68">
        <v>40.131578947368403</v>
      </c>
      <c r="K1076" s="71">
        <v>0.58216748632970095</v>
      </c>
      <c r="L1076" s="68">
        <v>94.078947368421098</v>
      </c>
    </row>
    <row r="1077" spans="1:12" x14ac:dyDescent="0.2">
      <c r="A1077" s="72" t="s">
        <v>2488</v>
      </c>
      <c r="B1077" s="66" t="s">
        <v>2489</v>
      </c>
      <c r="C1077" s="67">
        <v>38</v>
      </c>
      <c r="D1077" s="67" t="s">
        <v>346</v>
      </c>
      <c r="E1077" s="71">
        <v>0.114008798015146</v>
      </c>
      <c r="F1077" s="68">
        <v>48.026315789473699</v>
      </c>
      <c r="G1077" s="71">
        <v>0.28958814928436999</v>
      </c>
      <c r="H1077" s="68">
        <v>71.052631578947398</v>
      </c>
      <c r="I1077" s="71">
        <v>2.0695877357595E-2</v>
      </c>
      <c r="J1077" s="68">
        <v>50.657894736842103</v>
      </c>
      <c r="K1077" s="71">
        <v>3.1742367403474303E-2</v>
      </c>
      <c r="L1077" s="68">
        <v>42.7631578947368</v>
      </c>
    </row>
    <row r="1078" spans="1:12" x14ac:dyDescent="0.2">
      <c r="A1078" s="72" t="s">
        <v>2490</v>
      </c>
      <c r="B1078" s="66" t="s">
        <v>2491</v>
      </c>
      <c r="C1078" s="67">
        <v>38</v>
      </c>
      <c r="D1078" s="67" t="s">
        <v>346</v>
      </c>
      <c r="E1078" s="71">
        <v>0.127346676293453</v>
      </c>
      <c r="F1078" s="68">
        <v>55.2631578947368</v>
      </c>
      <c r="G1078" s="71">
        <v>0.27101366557557699</v>
      </c>
      <c r="H1078" s="68">
        <v>63.157894736842103</v>
      </c>
      <c r="I1078" s="71">
        <v>2.23842438118316E-2</v>
      </c>
      <c r="J1078" s="68">
        <v>53.289473684210499</v>
      </c>
      <c r="K1078" s="71">
        <v>8.8642119492949797E-2</v>
      </c>
      <c r="L1078" s="68">
        <v>70.394736842105303</v>
      </c>
    </row>
    <row r="1079" spans="1:12" x14ac:dyDescent="0.2">
      <c r="A1079" s="72" t="s">
        <v>2492</v>
      </c>
      <c r="B1079" s="66" t="s">
        <v>2493</v>
      </c>
      <c r="C1079" s="67">
        <v>38</v>
      </c>
      <c r="D1079" s="67" t="s">
        <v>346</v>
      </c>
      <c r="E1079" s="71">
        <v>0.229688572302228</v>
      </c>
      <c r="F1079" s="68">
        <v>79.605263157894697</v>
      </c>
      <c r="G1079" s="71">
        <v>0.34104163975461699</v>
      </c>
      <c r="H1079" s="68">
        <v>82.236842105263193</v>
      </c>
      <c r="I1079" s="71">
        <v>1.9871367251084401E-2</v>
      </c>
      <c r="J1079" s="68">
        <v>48.026315789473699</v>
      </c>
      <c r="K1079" s="71">
        <v>0.328152709900983</v>
      </c>
      <c r="L1079" s="68">
        <v>82.894736842105303</v>
      </c>
    </row>
    <row r="1080" spans="1:12" x14ac:dyDescent="0.2">
      <c r="A1080" s="72" t="s">
        <v>2494</v>
      </c>
      <c r="B1080" s="66" t="s">
        <v>2495</v>
      </c>
      <c r="C1080" s="67">
        <v>38</v>
      </c>
      <c r="D1080" s="67" t="s">
        <v>346</v>
      </c>
      <c r="E1080" s="71">
        <v>0.205497037255816</v>
      </c>
      <c r="F1080" s="68">
        <v>75.657894736842096</v>
      </c>
      <c r="G1080" s="71">
        <v>0.26065760155567702</v>
      </c>
      <c r="H1080" s="68">
        <v>55.921052631579002</v>
      </c>
      <c r="I1080" s="71">
        <v>3.2638496649122398E-2</v>
      </c>
      <c r="J1080" s="68">
        <v>65.789473684210506</v>
      </c>
      <c r="K1080" s="71">
        <v>0.32319501356264801</v>
      </c>
      <c r="L1080" s="68">
        <v>82.236842105263193</v>
      </c>
    </row>
    <row r="1081" spans="1:12" x14ac:dyDescent="0.2">
      <c r="A1081" s="72" t="s">
        <v>2496</v>
      </c>
      <c r="B1081" s="66" t="s">
        <v>2497</v>
      </c>
      <c r="C1081" s="67">
        <v>38</v>
      </c>
      <c r="D1081" s="67" t="s">
        <v>346</v>
      </c>
      <c r="E1081" s="71">
        <v>0.21280372552657201</v>
      </c>
      <c r="F1081" s="68">
        <v>77.631578947368396</v>
      </c>
      <c r="G1081" s="71">
        <v>0.25</v>
      </c>
      <c r="H1081" s="68">
        <v>40.131578947368403</v>
      </c>
      <c r="I1081" s="71">
        <v>1.49013936450653E-2</v>
      </c>
      <c r="J1081" s="68">
        <v>38.815789473684198</v>
      </c>
      <c r="K1081" s="71">
        <v>0.37350978293464998</v>
      </c>
      <c r="L1081" s="68">
        <v>86.184210526315795</v>
      </c>
    </row>
    <row r="1082" spans="1:12" x14ac:dyDescent="0.2">
      <c r="A1082" s="72" t="s">
        <v>2498</v>
      </c>
      <c r="B1082" s="66" t="s">
        <v>2499</v>
      </c>
      <c r="C1082" s="67">
        <v>38</v>
      </c>
      <c r="D1082" s="67" t="s">
        <v>346</v>
      </c>
      <c r="E1082" s="71">
        <v>0.20600725740266601</v>
      </c>
      <c r="F1082" s="68">
        <v>76.315789473684205</v>
      </c>
      <c r="G1082" s="71">
        <v>0.250906191097579</v>
      </c>
      <c r="H1082" s="68">
        <v>42.105263157894697</v>
      </c>
      <c r="I1082" s="71">
        <v>1.8763182861769999E-2</v>
      </c>
      <c r="J1082" s="68">
        <v>47.368421052631597</v>
      </c>
      <c r="K1082" s="71">
        <v>0.348352398248649</v>
      </c>
      <c r="L1082" s="68">
        <v>85.526315789473699</v>
      </c>
    </row>
    <row r="1083" spans="1:12" x14ac:dyDescent="0.2">
      <c r="A1083" s="72" t="s">
        <v>2500</v>
      </c>
      <c r="B1083" s="66" t="s">
        <v>2501</v>
      </c>
      <c r="C1083" s="67">
        <v>38</v>
      </c>
      <c r="D1083" s="67" t="s">
        <v>346</v>
      </c>
      <c r="E1083" s="71">
        <v>0.26773791316037199</v>
      </c>
      <c r="F1083" s="68">
        <v>84.210526315789494</v>
      </c>
      <c r="G1083" s="71">
        <v>0.26540524865883702</v>
      </c>
      <c r="H1083" s="68">
        <v>59.210526315789501</v>
      </c>
      <c r="I1083" s="71">
        <v>0.118127991664394</v>
      </c>
      <c r="J1083" s="68">
        <v>88.157894736842096</v>
      </c>
      <c r="K1083" s="71">
        <v>0.41968049915788502</v>
      </c>
      <c r="L1083" s="68">
        <v>88.815789473684205</v>
      </c>
    </row>
    <row r="1084" spans="1:12" x14ac:dyDescent="0.2">
      <c r="A1084" s="72" t="s">
        <v>2502</v>
      </c>
      <c r="B1084" s="66" t="s">
        <v>2503</v>
      </c>
      <c r="C1084" s="67">
        <v>38</v>
      </c>
      <c r="D1084" s="67" t="s">
        <v>346</v>
      </c>
      <c r="E1084" s="71">
        <v>0.44750878023760399</v>
      </c>
      <c r="F1084" s="68">
        <v>97.368421052631604</v>
      </c>
      <c r="G1084" s="71">
        <v>0.54058547047093597</v>
      </c>
      <c r="H1084" s="68">
        <v>96.052631578947398</v>
      </c>
      <c r="I1084" s="71">
        <v>0.390103737186279</v>
      </c>
      <c r="J1084" s="68">
        <v>97.368421052631604</v>
      </c>
      <c r="K1084" s="71">
        <v>0.41183713305559699</v>
      </c>
      <c r="L1084" s="68">
        <v>88.157894736842096</v>
      </c>
    </row>
    <row r="1085" spans="1:12" x14ac:dyDescent="0.2">
      <c r="A1085" s="72" t="s">
        <v>2504</v>
      </c>
      <c r="B1085" s="66" t="s">
        <v>2505</v>
      </c>
      <c r="C1085" s="67">
        <v>37</v>
      </c>
      <c r="D1085" s="67" t="s">
        <v>346</v>
      </c>
      <c r="E1085" s="71">
        <v>0.37626430134641697</v>
      </c>
      <c r="F1085" s="68">
        <v>95.845697329376904</v>
      </c>
      <c r="G1085" s="71">
        <v>0.61602209215116999</v>
      </c>
      <c r="H1085" s="68">
        <v>97.032640949554903</v>
      </c>
      <c r="I1085" s="71">
        <v>0.339320303099922</v>
      </c>
      <c r="J1085" s="68">
        <v>95.548961424332305</v>
      </c>
      <c r="K1085" s="71">
        <v>0.17345050878815901</v>
      </c>
      <c r="L1085" s="68">
        <v>51.632047477744798</v>
      </c>
    </row>
    <row r="1086" spans="1:12" x14ac:dyDescent="0.2">
      <c r="A1086" s="72" t="s">
        <v>2506</v>
      </c>
      <c r="B1086" s="66" t="s">
        <v>2507</v>
      </c>
      <c r="C1086" s="67">
        <v>37</v>
      </c>
      <c r="D1086" s="67" t="s">
        <v>346</v>
      </c>
      <c r="E1086" s="71">
        <v>0.414060599855955</v>
      </c>
      <c r="F1086" s="68">
        <v>97.626112759643902</v>
      </c>
      <c r="G1086" s="71">
        <v>0.51971034639873404</v>
      </c>
      <c r="H1086" s="68">
        <v>95.252225519287805</v>
      </c>
      <c r="I1086" s="71">
        <v>0.54418871991140605</v>
      </c>
      <c r="J1086" s="68">
        <v>98.813056379822001</v>
      </c>
      <c r="K1086" s="71">
        <v>0.17828273325772501</v>
      </c>
      <c r="L1086" s="68">
        <v>52.818991097922897</v>
      </c>
    </row>
    <row r="1087" spans="1:12" x14ac:dyDescent="0.2">
      <c r="A1087" s="72" t="s">
        <v>2508</v>
      </c>
      <c r="B1087" s="66" t="s">
        <v>2509</v>
      </c>
      <c r="C1087" s="67">
        <v>37</v>
      </c>
      <c r="D1087" s="67" t="s">
        <v>346</v>
      </c>
      <c r="E1087" s="71">
        <v>8.9414409149344495E-2</v>
      </c>
      <c r="F1087" s="68">
        <v>10.0890207715134</v>
      </c>
      <c r="G1087" s="71">
        <v>0.16736785827706999</v>
      </c>
      <c r="H1087" s="68">
        <v>10.6824925816024</v>
      </c>
      <c r="I1087" s="71">
        <v>1.06811046011207E-2</v>
      </c>
      <c r="J1087" s="68">
        <v>40.652818991097902</v>
      </c>
      <c r="K1087" s="71">
        <v>9.0194264569842794E-2</v>
      </c>
      <c r="L1087" s="68">
        <v>24.6290801186944</v>
      </c>
    </row>
    <row r="1088" spans="1:12" x14ac:dyDescent="0.2">
      <c r="A1088" s="72" t="s">
        <v>2510</v>
      </c>
      <c r="B1088" s="66" t="s">
        <v>2511</v>
      </c>
      <c r="C1088" s="67">
        <v>37</v>
      </c>
      <c r="D1088" s="67" t="s">
        <v>346</v>
      </c>
      <c r="E1088" s="71">
        <v>0.108819562380434</v>
      </c>
      <c r="F1088" s="68">
        <v>14.8367952522255</v>
      </c>
      <c r="G1088" s="71">
        <v>0.18764159852686499</v>
      </c>
      <c r="H1088" s="68">
        <v>13.353115727003001</v>
      </c>
      <c r="I1088" s="71">
        <v>2.0870742638487701E-2</v>
      </c>
      <c r="J1088" s="68">
        <v>55.489614243323402</v>
      </c>
      <c r="K1088" s="71">
        <v>0.117946345975948</v>
      </c>
      <c r="L1088" s="68">
        <v>36.201780415430299</v>
      </c>
    </row>
    <row r="1089" spans="1:12" x14ac:dyDescent="0.2">
      <c r="A1089" s="72" t="s">
        <v>2512</v>
      </c>
      <c r="B1089" s="66" t="s">
        <v>2513</v>
      </c>
      <c r="C1089" s="67">
        <v>36</v>
      </c>
      <c r="D1089" s="67" t="s">
        <v>346</v>
      </c>
      <c r="E1089" s="71">
        <v>9.1936179965656201E-2</v>
      </c>
      <c r="F1089" s="68">
        <v>20.212765957446798</v>
      </c>
      <c r="G1089" s="71">
        <v>0.14446276249849499</v>
      </c>
      <c r="H1089" s="68">
        <v>12.411347517730499</v>
      </c>
      <c r="I1089" s="71">
        <v>5.7555768077917303E-3</v>
      </c>
      <c r="J1089" s="68">
        <v>57.801418439716301</v>
      </c>
      <c r="K1089" s="71">
        <v>0.12559020059068199</v>
      </c>
      <c r="L1089" s="68">
        <v>50</v>
      </c>
    </row>
    <row r="1090" spans="1:12" x14ac:dyDescent="0.2">
      <c r="A1090" s="72" t="s">
        <v>2514</v>
      </c>
      <c r="B1090" s="66" t="s">
        <v>2515</v>
      </c>
      <c r="C1090" s="67">
        <v>36</v>
      </c>
      <c r="D1090" s="67" t="s">
        <v>346</v>
      </c>
      <c r="E1090" s="71">
        <v>4.5355141526195901E-2</v>
      </c>
      <c r="F1090" s="68">
        <v>7.0921985815602797</v>
      </c>
      <c r="G1090" s="71">
        <v>5.2294879985127302E-2</v>
      </c>
      <c r="H1090" s="68">
        <v>5.6737588652482298</v>
      </c>
      <c r="I1090" s="71">
        <v>1.0899289391907601E-3</v>
      </c>
      <c r="J1090" s="68">
        <v>27.304964539007099</v>
      </c>
      <c r="K1090" s="71">
        <v>8.2680615654269596E-2</v>
      </c>
      <c r="L1090" s="68">
        <v>33.3333333333333</v>
      </c>
    </row>
    <row r="1091" spans="1:12" x14ac:dyDescent="0.2">
      <c r="A1091" s="72" t="s">
        <v>2516</v>
      </c>
      <c r="B1091" s="66" t="s">
        <v>2517</v>
      </c>
      <c r="C1091" s="67">
        <v>37</v>
      </c>
      <c r="D1091" s="67" t="s">
        <v>346</v>
      </c>
      <c r="E1091" s="71">
        <v>0.12333234256301</v>
      </c>
      <c r="F1091" s="68">
        <v>19.287833827893198</v>
      </c>
      <c r="G1091" s="71">
        <v>0.223558424253882</v>
      </c>
      <c r="H1091" s="68">
        <v>19.584569732937702</v>
      </c>
      <c r="I1091" s="71">
        <v>9.9908698551310696E-3</v>
      </c>
      <c r="J1091" s="68">
        <v>40.059347181008903</v>
      </c>
      <c r="K1091" s="71">
        <v>0.13644773358001899</v>
      </c>
      <c r="L1091" s="68">
        <v>43.916913946587499</v>
      </c>
    </row>
    <row r="1092" spans="1:12" x14ac:dyDescent="0.2">
      <c r="A1092" s="72" t="s">
        <v>2518</v>
      </c>
      <c r="B1092" s="66" t="s">
        <v>2519</v>
      </c>
      <c r="C1092" s="67">
        <v>37</v>
      </c>
      <c r="D1092" s="67" t="s">
        <v>346</v>
      </c>
      <c r="E1092" s="71">
        <v>6.6029103684643306E-2</v>
      </c>
      <c r="F1092" s="68">
        <v>6.2314540059347197</v>
      </c>
      <c r="G1092" s="71">
        <v>0.13101740744021101</v>
      </c>
      <c r="H1092" s="68">
        <v>7.4183976261127604</v>
      </c>
      <c r="I1092" s="71">
        <v>4.6277204499814298E-3</v>
      </c>
      <c r="J1092" s="68">
        <v>20.178041543026701</v>
      </c>
      <c r="K1092" s="71">
        <v>6.24421831637373E-2</v>
      </c>
      <c r="L1092" s="68">
        <v>15.727002967359001</v>
      </c>
    </row>
    <row r="1093" spans="1:12" x14ac:dyDescent="0.2">
      <c r="A1093" s="72" t="s">
        <v>2520</v>
      </c>
      <c r="B1093" s="66" t="s">
        <v>2521</v>
      </c>
      <c r="C1093" s="67">
        <v>37</v>
      </c>
      <c r="D1093" s="67" t="s">
        <v>346</v>
      </c>
      <c r="E1093" s="71">
        <v>0.127255118689104</v>
      </c>
      <c r="F1093" s="68">
        <v>21.068249258160201</v>
      </c>
      <c r="G1093" s="71">
        <v>0.202938871313912</v>
      </c>
      <c r="H1093" s="68">
        <v>15.430267062314501</v>
      </c>
      <c r="I1093" s="71">
        <v>4.9316771524908001E-2</v>
      </c>
      <c r="J1093" s="68">
        <v>72.106824925815999</v>
      </c>
      <c r="K1093" s="71">
        <v>0.129509713228492</v>
      </c>
      <c r="L1093" s="68">
        <v>40.949554896142402</v>
      </c>
    </row>
    <row r="1094" spans="1:12" x14ac:dyDescent="0.2">
      <c r="A1094" s="72" t="s">
        <v>2522</v>
      </c>
      <c r="B1094" s="66" t="s">
        <v>2523</v>
      </c>
      <c r="C1094" s="67">
        <v>36</v>
      </c>
      <c r="D1094" s="67" t="s">
        <v>346</v>
      </c>
      <c r="E1094" s="71">
        <v>5.08467151210754E-2</v>
      </c>
      <c r="F1094" s="68">
        <v>8.1560283687943294</v>
      </c>
      <c r="G1094" s="71">
        <v>7.4680948897921998E-2</v>
      </c>
      <c r="H1094" s="68">
        <v>6.7375886524822697</v>
      </c>
      <c r="I1094" s="71">
        <v>6.5593196401701401E-4</v>
      </c>
      <c r="J1094" s="68">
        <v>20.5673758865248</v>
      </c>
      <c r="K1094" s="71">
        <v>7.72032645012872E-2</v>
      </c>
      <c r="L1094" s="68">
        <v>32.269503546099301</v>
      </c>
    </row>
    <row r="1095" spans="1:12" x14ac:dyDescent="0.2">
      <c r="A1095" s="72" t="s">
        <v>2524</v>
      </c>
      <c r="B1095" s="66" t="s">
        <v>2525</v>
      </c>
      <c r="C1095" s="67">
        <v>36</v>
      </c>
      <c r="D1095" s="67" t="s">
        <v>346</v>
      </c>
      <c r="E1095" s="71">
        <v>7.4904719346558804E-2</v>
      </c>
      <c r="F1095" s="68">
        <v>13.1205673758865</v>
      </c>
      <c r="G1095" s="71">
        <v>0.124985175318047</v>
      </c>
      <c r="H1095" s="68">
        <v>10.6382978723404</v>
      </c>
      <c r="I1095" s="71">
        <v>6.1631360841267295E-4</v>
      </c>
      <c r="J1095" s="68">
        <v>19.8581560283688</v>
      </c>
      <c r="K1095" s="71">
        <v>9.9112669113216798E-2</v>
      </c>
      <c r="L1095" s="68">
        <v>40.425531914893597</v>
      </c>
    </row>
    <row r="1096" spans="1:12" x14ac:dyDescent="0.2">
      <c r="A1096" s="72" t="s">
        <v>2526</v>
      </c>
      <c r="B1096" s="66" t="s">
        <v>2527</v>
      </c>
      <c r="C1096" s="67">
        <v>37</v>
      </c>
      <c r="D1096" s="67" t="s">
        <v>346</v>
      </c>
      <c r="E1096" s="71">
        <v>3.18547462768781E-2</v>
      </c>
      <c r="F1096" s="68">
        <v>2.6706231454005902</v>
      </c>
      <c r="G1096" s="71">
        <v>5.3689696250107902E-2</v>
      </c>
      <c r="H1096" s="68">
        <v>2.9673590504451002</v>
      </c>
      <c r="I1096" s="71">
        <v>2.5590939218770601E-3</v>
      </c>
      <c r="J1096" s="68">
        <v>12.1661721068249</v>
      </c>
      <c r="K1096" s="71">
        <v>3.9315448658649402E-2</v>
      </c>
      <c r="L1096" s="68">
        <v>8.9020771513353107</v>
      </c>
    </row>
    <row r="1097" spans="1:12" x14ac:dyDescent="0.2">
      <c r="A1097" s="72" t="s">
        <v>2528</v>
      </c>
      <c r="B1097" s="66" t="s">
        <v>2529</v>
      </c>
      <c r="C1097" s="67">
        <v>37</v>
      </c>
      <c r="D1097" s="67" t="s">
        <v>346</v>
      </c>
      <c r="E1097" s="71">
        <v>4.5033413433272398E-2</v>
      </c>
      <c r="F1097" s="68">
        <v>3.8575667655786301</v>
      </c>
      <c r="G1097" s="71">
        <v>8.9244074966409806E-2</v>
      </c>
      <c r="H1097" s="68">
        <v>4.4510385756676598</v>
      </c>
      <c r="I1097" s="71">
        <v>6.5407166747581003E-3</v>
      </c>
      <c r="J1097" s="68">
        <v>29.080118694362</v>
      </c>
      <c r="K1097" s="71">
        <v>3.9315448658649402E-2</v>
      </c>
      <c r="L1097" s="68">
        <v>8.9020771513353107</v>
      </c>
    </row>
    <row r="1098" spans="1:12" x14ac:dyDescent="0.2">
      <c r="A1098" s="72" t="s">
        <v>2530</v>
      </c>
      <c r="B1098" s="66" t="s">
        <v>2531</v>
      </c>
      <c r="C1098" s="67">
        <v>37</v>
      </c>
      <c r="D1098" s="67" t="s">
        <v>346</v>
      </c>
      <c r="E1098" s="71">
        <v>6.3475748859104994E-2</v>
      </c>
      <c r="F1098" s="68">
        <v>5.6379821958456997</v>
      </c>
      <c r="G1098" s="71">
        <v>0.123953763303011</v>
      </c>
      <c r="H1098" s="68">
        <v>6.5281899109792301</v>
      </c>
      <c r="I1098" s="71">
        <v>1.71862666005748E-3</v>
      </c>
      <c r="J1098" s="68">
        <v>10.0890207715134</v>
      </c>
      <c r="K1098" s="71">
        <v>6.4754856614246098E-2</v>
      </c>
      <c r="L1098" s="68">
        <v>16.320474777448101</v>
      </c>
    </row>
    <row r="1099" spans="1:12" x14ac:dyDescent="0.2">
      <c r="A1099" s="72" t="s">
        <v>2532</v>
      </c>
      <c r="B1099" s="66" t="s">
        <v>2533</v>
      </c>
      <c r="C1099" s="67">
        <v>37</v>
      </c>
      <c r="D1099" s="67" t="s">
        <v>346</v>
      </c>
      <c r="E1099" s="71">
        <v>8.5277045393774301E-2</v>
      </c>
      <c r="F1099" s="68">
        <v>9.1988130563798194</v>
      </c>
      <c r="G1099" s="71">
        <v>0.174781569116814</v>
      </c>
      <c r="H1099" s="68">
        <v>11.572700296735899</v>
      </c>
      <c r="I1099" s="71">
        <v>4.7313431977186798E-3</v>
      </c>
      <c r="J1099" s="68">
        <v>21.068249258160201</v>
      </c>
      <c r="K1099" s="71">
        <v>7.6318223866790005E-2</v>
      </c>
      <c r="L1099" s="68">
        <v>20.474777448071201</v>
      </c>
    </row>
    <row r="1100" spans="1:12" x14ac:dyDescent="0.2">
      <c r="A1100" s="72" t="s">
        <v>2534</v>
      </c>
      <c r="B1100" s="66" t="s">
        <v>2535</v>
      </c>
      <c r="C1100" s="67">
        <v>37</v>
      </c>
      <c r="D1100" s="67" t="s">
        <v>346</v>
      </c>
      <c r="E1100" s="71">
        <v>7.2323093186208998E-2</v>
      </c>
      <c r="F1100" s="68">
        <v>7.71513353115727</v>
      </c>
      <c r="G1100" s="71">
        <v>0.14358919332136899</v>
      </c>
      <c r="H1100" s="68">
        <v>8.9020771513353107</v>
      </c>
      <c r="I1100" s="71">
        <v>8.6252296230113004E-3</v>
      </c>
      <c r="J1100" s="68">
        <v>36.201780415430299</v>
      </c>
      <c r="K1100" s="71">
        <v>6.4754856614246098E-2</v>
      </c>
      <c r="L1100" s="68">
        <v>16.320474777448101</v>
      </c>
    </row>
    <row r="1101" spans="1:12" x14ac:dyDescent="0.2">
      <c r="A1101" s="72" t="s">
        <v>2536</v>
      </c>
      <c r="B1101" s="66" t="s">
        <v>2537</v>
      </c>
      <c r="C1101" s="67">
        <v>37</v>
      </c>
      <c r="D1101" s="67" t="s">
        <v>346</v>
      </c>
      <c r="E1101" s="71">
        <v>0.12068416722356901</v>
      </c>
      <c r="F1101" s="68">
        <v>17.8041543026706</v>
      </c>
      <c r="G1101" s="71">
        <v>0.24966292548107399</v>
      </c>
      <c r="H1101" s="68">
        <v>25.816023738872399</v>
      </c>
      <c r="I1101" s="71">
        <v>3.6071352322844003E-2</v>
      </c>
      <c r="J1101" s="68">
        <v>66.468842729970305</v>
      </c>
      <c r="K1101" s="71">
        <v>7.6318223866790005E-2</v>
      </c>
      <c r="L1101" s="68">
        <v>20.474777448071201</v>
      </c>
    </row>
    <row r="1102" spans="1:12" x14ac:dyDescent="0.2">
      <c r="A1102" s="72" t="s">
        <v>2538</v>
      </c>
      <c r="B1102" s="66" t="s">
        <v>2539</v>
      </c>
      <c r="C1102" s="67">
        <v>37</v>
      </c>
      <c r="D1102" s="67" t="s">
        <v>346</v>
      </c>
      <c r="E1102" s="71">
        <v>0.22956014816401599</v>
      </c>
      <c r="F1102" s="68">
        <v>70.029673590504402</v>
      </c>
      <c r="G1102" s="71">
        <v>0.31964822126606202</v>
      </c>
      <c r="H1102" s="68">
        <v>67.952522255192903</v>
      </c>
      <c r="I1102" s="71">
        <v>6.3138695053180593E-2</v>
      </c>
      <c r="J1102" s="68">
        <v>78.338278931750693</v>
      </c>
      <c r="K1102" s="71">
        <v>0.30589352817280502</v>
      </c>
      <c r="L1102" s="68">
        <v>70.326409495549001</v>
      </c>
    </row>
    <row r="1103" spans="1:12" x14ac:dyDescent="0.2">
      <c r="A1103" s="72" t="s">
        <v>1205</v>
      </c>
      <c r="B1103" s="66" t="s">
        <v>2540</v>
      </c>
      <c r="C1103" s="67">
        <v>37</v>
      </c>
      <c r="D1103" s="67" t="s">
        <v>346</v>
      </c>
      <c r="E1103" s="71">
        <v>0.27144403565071401</v>
      </c>
      <c r="F1103" s="68">
        <v>85.459940652819</v>
      </c>
      <c r="G1103" s="71">
        <v>0.31857172270102302</v>
      </c>
      <c r="H1103" s="68">
        <v>67.062314540059305</v>
      </c>
      <c r="I1103" s="71">
        <v>3.42971021885803E-2</v>
      </c>
      <c r="J1103" s="68">
        <v>65.281899109792306</v>
      </c>
      <c r="K1103" s="71">
        <v>0.461463282062539</v>
      </c>
      <c r="L1103" s="68">
        <v>89.910979228486596</v>
      </c>
    </row>
    <row r="1104" spans="1:12" x14ac:dyDescent="0.2">
      <c r="A1104" s="72" t="s">
        <v>2541</v>
      </c>
      <c r="B1104" s="66" t="s">
        <v>2542</v>
      </c>
      <c r="C1104" s="67">
        <v>37</v>
      </c>
      <c r="D1104" s="67" t="s">
        <v>346</v>
      </c>
      <c r="E1104" s="71">
        <v>0.17011774042554001</v>
      </c>
      <c r="F1104" s="68">
        <v>42.136498516320501</v>
      </c>
      <c r="G1104" s="71">
        <v>0.38915684881361401</v>
      </c>
      <c r="H1104" s="68">
        <v>85.1632047477745</v>
      </c>
      <c r="I1104" s="71">
        <v>2.1751414091126998E-2</v>
      </c>
      <c r="J1104" s="68">
        <v>56.973293768546</v>
      </c>
      <c r="K1104" s="71">
        <v>9.9444958371877903E-2</v>
      </c>
      <c r="L1104" s="68">
        <v>29.376854599406499</v>
      </c>
    </row>
    <row r="1105" spans="1:12" x14ac:dyDescent="0.2">
      <c r="A1105" s="72" t="s">
        <v>2543</v>
      </c>
      <c r="B1105" s="66" t="s">
        <v>2544</v>
      </c>
      <c r="C1105" s="67">
        <v>37</v>
      </c>
      <c r="D1105" s="67" t="s">
        <v>346</v>
      </c>
      <c r="E1105" s="71">
        <v>0.194556955475499</v>
      </c>
      <c r="F1105" s="68">
        <v>57.2700296735905</v>
      </c>
      <c r="G1105" s="71">
        <v>0.30596926462647001</v>
      </c>
      <c r="H1105" s="68">
        <v>63.501483679525201</v>
      </c>
      <c r="I1105" s="71">
        <v>5.2958521963578697E-2</v>
      </c>
      <c r="J1105" s="68">
        <v>74.183976261127597</v>
      </c>
      <c r="K1105" s="71">
        <v>0.22474307983644901</v>
      </c>
      <c r="L1105" s="68">
        <v>59.643916913946597</v>
      </c>
    </row>
    <row r="1106" spans="1:12" x14ac:dyDescent="0.2">
      <c r="A1106" s="72" t="s">
        <v>2545</v>
      </c>
      <c r="B1106" s="66" t="s">
        <v>2546</v>
      </c>
      <c r="C1106" s="67">
        <v>37</v>
      </c>
      <c r="D1106" s="67" t="s">
        <v>346</v>
      </c>
      <c r="E1106" s="71">
        <v>0.21351831358756501</v>
      </c>
      <c r="F1106" s="68">
        <v>64.094955489614307</v>
      </c>
      <c r="G1106" s="71">
        <v>0.30220944561737301</v>
      </c>
      <c r="H1106" s="68">
        <v>62.314540059347202</v>
      </c>
      <c r="I1106" s="71">
        <v>5.5578701477605401E-2</v>
      </c>
      <c r="J1106" s="68">
        <v>74.777448071216597</v>
      </c>
      <c r="K1106" s="71">
        <v>0.28276679366771701</v>
      </c>
      <c r="L1106" s="68">
        <v>67.062314540059305</v>
      </c>
    </row>
    <row r="1107" spans="1:12" x14ac:dyDescent="0.2">
      <c r="A1107" s="72" t="s">
        <v>2547</v>
      </c>
      <c r="B1107" s="66" t="s">
        <v>2548</v>
      </c>
      <c r="C1107" s="67">
        <v>37</v>
      </c>
      <c r="D1107" s="67" t="s">
        <v>346</v>
      </c>
      <c r="E1107" s="71">
        <v>0.32121844120732101</v>
      </c>
      <c r="F1107" s="68">
        <v>93.768545994065306</v>
      </c>
      <c r="G1107" s="71">
        <v>0.34118145648414</v>
      </c>
      <c r="H1107" s="68">
        <v>74.480712166172097</v>
      </c>
      <c r="I1107" s="71">
        <v>0.29618003304753698</v>
      </c>
      <c r="J1107" s="68">
        <v>95.252225519287805</v>
      </c>
      <c r="K1107" s="71">
        <v>0.326293834090288</v>
      </c>
      <c r="L1107" s="68">
        <v>72.403560830860499</v>
      </c>
    </row>
    <row r="1108" spans="1:12" x14ac:dyDescent="0.2">
      <c r="A1108" s="72" t="s">
        <v>2549</v>
      </c>
      <c r="B1108" s="66" t="s">
        <v>2550</v>
      </c>
      <c r="C1108" s="67">
        <v>37</v>
      </c>
      <c r="D1108" s="67" t="s">
        <v>346</v>
      </c>
      <c r="E1108" s="71">
        <v>0.296064086303648</v>
      </c>
      <c r="F1108" s="68">
        <v>89.614243323442096</v>
      </c>
      <c r="G1108" s="71">
        <v>0.69522212684803297</v>
      </c>
      <c r="H1108" s="68">
        <v>99.109792284866501</v>
      </c>
      <c r="I1108" s="71">
        <v>5.1897051581874597E-2</v>
      </c>
      <c r="J1108" s="68">
        <v>73.590504451038598</v>
      </c>
      <c r="K1108" s="71">
        <v>0.14107308048103601</v>
      </c>
      <c r="L1108" s="68">
        <v>45.994065281899097</v>
      </c>
    </row>
    <row r="1109" spans="1:12" x14ac:dyDescent="0.2">
      <c r="A1109" s="72" t="s">
        <v>2551</v>
      </c>
      <c r="B1109" s="66" t="s">
        <v>2552</v>
      </c>
      <c r="C1109" s="67">
        <v>37</v>
      </c>
      <c r="D1109" s="67" t="s">
        <v>346</v>
      </c>
      <c r="E1109" s="71">
        <v>0.25624259798608201</v>
      </c>
      <c r="F1109" s="68">
        <v>78.931750741839807</v>
      </c>
      <c r="G1109" s="71">
        <v>0.31826325294207602</v>
      </c>
      <c r="H1109" s="68">
        <v>66.468842729970305</v>
      </c>
      <c r="I1109" s="71">
        <v>6.6353870663161799E-2</v>
      </c>
      <c r="J1109" s="68">
        <v>79.228486646884306</v>
      </c>
      <c r="K1109" s="71">
        <v>0.384110670353007</v>
      </c>
      <c r="L1109" s="68">
        <v>82.789317507418403</v>
      </c>
    </row>
    <row r="1110" spans="1:12" x14ac:dyDescent="0.2">
      <c r="A1110" s="72" t="s">
        <v>2553</v>
      </c>
      <c r="B1110" s="66" t="s">
        <v>2554</v>
      </c>
      <c r="C1110" s="67">
        <v>37</v>
      </c>
      <c r="D1110" s="67" t="s">
        <v>346</v>
      </c>
      <c r="E1110" s="71">
        <v>0.172702620400801</v>
      </c>
      <c r="F1110" s="68">
        <v>44.213649851631999</v>
      </c>
      <c r="G1110" s="71">
        <v>0.22580947911327401</v>
      </c>
      <c r="H1110" s="68">
        <v>20.474777448071201</v>
      </c>
      <c r="I1110" s="71">
        <v>0.130411240553513</v>
      </c>
      <c r="J1110" s="68">
        <v>87.537091988130598</v>
      </c>
      <c r="K1110" s="71">
        <v>0.16188714153561501</v>
      </c>
      <c r="L1110" s="68">
        <v>49.258160237388701</v>
      </c>
    </row>
    <row r="1111" spans="1:12" x14ac:dyDescent="0.2">
      <c r="A1111" s="72" t="s">
        <v>2555</v>
      </c>
      <c r="B1111" s="66" t="s">
        <v>2556</v>
      </c>
      <c r="C1111" s="67">
        <v>37</v>
      </c>
      <c r="D1111" s="67" t="s">
        <v>346</v>
      </c>
      <c r="E1111" s="71">
        <v>0.27251120754547598</v>
      </c>
      <c r="F1111" s="68">
        <v>86.053412462908</v>
      </c>
      <c r="G1111" s="71">
        <v>0.44520203221578802</v>
      </c>
      <c r="H1111" s="68">
        <v>90.207715133531195</v>
      </c>
      <c r="I1111" s="71">
        <v>1.32465728861327E-2</v>
      </c>
      <c r="J1111" s="68">
        <v>45.400593471810097</v>
      </c>
      <c r="K1111" s="71">
        <v>0.359085017534507</v>
      </c>
      <c r="L1111" s="68">
        <v>77.744807121661694</v>
      </c>
    </row>
    <row r="1112" spans="1:12" x14ac:dyDescent="0.2">
      <c r="A1112" s="72" t="s">
        <v>2557</v>
      </c>
      <c r="B1112" s="66" t="s">
        <v>2558</v>
      </c>
      <c r="C1112" s="67">
        <v>37</v>
      </c>
      <c r="D1112" s="67" t="s">
        <v>346</v>
      </c>
      <c r="E1112" s="71">
        <v>0.308759617309806</v>
      </c>
      <c r="F1112" s="68">
        <v>91.691394658753694</v>
      </c>
      <c r="G1112" s="71">
        <v>0.74994180349124495</v>
      </c>
      <c r="H1112" s="68">
        <v>99.406528189911</v>
      </c>
      <c r="I1112" s="71">
        <v>4.9923355319759898E-3</v>
      </c>
      <c r="J1112" s="68">
        <v>21.958456973293799</v>
      </c>
      <c r="K1112" s="71">
        <v>0.17134471290619899</v>
      </c>
      <c r="L1112" s="68">
        <v>50.741839762611299</v>
      </c>
    </row>
    <row r="1113" spans="1:12" x14ac:dyDescent="0.2">
      <c r="A1113" s="72" t="s">
        <v>2559</v>
      </c>
      <c r="B1113" s="66" t="s">
        <v>2560</v>
      </c>
      <c r="C1113" s="67">
        <v>37</v>
      </c>
      <c r="D1113" s="67" t="s">
        <v>346</v>
      </c>
      <c r="E1113" s="71">
        <v>0.18043424009509801</v>
      </c>
      <c r="F1113" s="68">
        <v>48.071216617210702</v>
      </c>
      <c r="G1113" s="71">
        <v>0.193210594454685</v>
      </c>
      <c r="H1113" s="68">
        <v>14.8367952522255</v>
      </c>
      <c r="I1113" s="71">
        <v>0.111992556310163</v>
      </c>
      <c r="J1113" s="68">
        <v>86.350148367952499</v>
      </c>
      <c r="K1113" s="71">
        <v>0.236099569520445</v>
      </c>
      <c r="L1113" s="68">
        <v>60.830860534124596</v>
      </c>
    </row>
    <row r="1114" spans="1:12" x14ac:dyDescent="0.2">
      <c r="A1114" s="72" t="s">
        <v>2561</v>
      </c>
      <c r="B1114" s="66" t="s">
        <v>2562</v>
      </c>
      <c r="C1114" s="67">
        <v>37</v>
      </c>
      <c r="D1114" s="67" t="s">
        <v>346</v>
      </c>
      <c r="E1114" s="71">
        <v>0.36042152725714799</v>
      </c>
      <c r="F1114" s="68">
        <v>95.252225519287805</v>
      </c>
      <c r="G1114" s="71">
        <v>0.48586474659748402</v>
      </c>
      <c r="H1114" s="68">
        <v>92.878338278931693</v>
      </c>
      <c r="I1114" s="71">
        <v>0.19365230768755301</v>
      </c>
      <c r="J1114" s="68">
        <v>92.581602373887193</v>
      </c>
      <c r="K1114" s="71">
        <v>0.40174752748640702</v>
      </c>
      <c r="L1114" s="68">
        <v>85.459940652819</v>
      </c>
    </row>
    <row r="1115" spans="1:12" x14ac:dyDescent="0.2">
      <c r="A1115" s="72" t="s">
        <v>2563</v>
      </c>
      <c r="B1115" s="66" t="s">
        <v>2564</v>
      </c>
      <c r="C1115" s="67">
        <v>37</v>
      </c>
      <c r="D1115" s="67" t="s">
        <v>346</v>
      </c>
      <c r="E1115" s="71">
        <v>0.27819511554563597</v>
      </c>
      <c r="F1115" s="68">
        <v>86.943620178041499</v>
      </c>
      <c r="G1115" s="71">
        <v>0.268048458911951</v>
      </c>
      <c r="H1115" s="68">
        <v>48.664688427299701</v>
      </c>
      <c r="I1115" s="71">
        <v>0.17614584992254601</v>
      </c>
      <c r="J1115" s="68">
        <v>91.394658753709194</v>
      </c>
      <c r="K1115" s="71">
        <v>0.39039103780241202</v>
      </c>
      <c r="L1115" s="68">
        <v>84.272997032640902</v>
      </c>
    </row>
    <row r="1116" spans="1:12" x14ac:dyDescent="0.2">
      <c r="A1116" s="72" t="s">
        <v>2565</v>
      </c>
      <c r="B1116" s="66" t="s">
        <v>2566</v>
      </c>
      <c r="C1116" s="67">
        <v>37</v>
      </c>
      <c r="D1116" s="67" t="s">
        <v>346</v>
      </c>
      <c r="E1116" s="71">
        <v>0.182195905269078</v>
      </c>
      <c r="F1116" s="68">
        <v>48.961424332344201</v>
      </c>
      <c r="G1116" s="71">
        <v>0.103571356352614</v>
      </c>
      <c r="H1116" s="68">
        <v>5.9347181008902101</v>
      </c>
      <c r="I1116" s="71">
        <v>5.4317362397073E-2</v>
      </c>
      <c r="J1116" s="68">
        <v>74.480712166172097</v>
      </c>
      <c r="K1116" s="71">
        <v>0.38869899705754801</v>
      </c>
      <c r="L1116" s="68">
        <v>83.679525222551902</v>
      </c>
    </row>
    <row r="1117" spans="1:12" x14ac:dyDescent="0.2">
      <c r="A1117" s="72" t="s">
        <v>2567</v>
      </c>
      <c r="B1117" s="66" t="s">
        <v>2568</v>
      </c>
      <c r="C1117" s="67">
        <v>37</v>
      </c>
      <c r="D1117" s="67" t="s">
        <v>346</v>
      </c>
      <c r="E1117" s="71">
        <v>9.5372994768113603E-2</v>
      </c>
      <c r="F1117" s="68">
        <v>10.6824925816024</v>
      </c>
      <c r="G1117" s="71">
        <v>0.15228460300069999</v>
      </c>
      <c r="H1117" s="68">
        <v>9.7922848664688402</v>
      </c>
      <c r="I1117" s="71">
        <v>8.9500149761664993E-3</v>
      </c>
      <c r="J1117" s="68">
        <v>36.795252225519299</v>
      </c>
      <c r="K1117" s="71">
        <v>0.124884366327475</v>
      </c>
      <c r="L1117" s="68">
        <v>38.872403560830897</v>
      </c>
    </row>
    <row r="1118" spans="1:12" x14ac:dyDescent="0.2">
      <c r="A1118" s="72" t="s">
        <v>2569</v>
      </c>
      <c r="B1118" s="66" t="s">
        <v>2570</v>
      </c>
      <c r="C1118" s="67">
        <v>37</v>
      </c>
      <c r="D1118" s="67" t="s">
        <v>346</v>
      </c>
      <c r="E1118" s="71">
        <v>0.20049323822921</v>
      </c>
      <c r="F1118" s="68">
        <v>60.237388724035597</v>
      </c>
      <c r="G1118" s="71">
        <v>0.24617226946809301</v>
      </c>
      <c r="H1118" s="68">
        <v>25.2225519287834</v>
      </c>
      <c r="I1118" s="71">
        <v>7.2747529120367804E-2</v>
      </c>
      <c r="J1118" s="68">
        <v>80.712166172106805</v>
      </c>
      <c r="K1118" s="71">
        <v>0.28255991609916897</v>
      </c>
      <c r="L1118" s="68">
        <v>66.765578635014805</v>
      </c>
    </row>
    <row r="1119" spans="1:12" x14ac:dyDescent="0.2">
      <c r="A1119" s="72" t="s">
        <v>2571</v>
      </c>
      <c r="B1119" s="66" t="s">
        <v>2572</v>
      </c>
      <c r="C1119" s="67">
        <v>37</v>
      </c>
      <c r="D1119" s="67" t="s">
        <v>346</v>
      </c>
      <c r="E1119" s="71">
        <v>0.26413489908909399</v>
      </c>
      <c r="F1119" s="68">
        <v>82.789317507418403</v>
      </c>
      <c r="G1119" s="71">
        <v>0.28698215536329802</v>
      </c>
      <c r="H1119" s="68">
        <v>58.456973293768499</v>
      </c>
      <c r="I1119" s="71">
        <v>6.3081280151161698E-2</v>
      </c>
      <c r="J1119" s="68">
        <v>78.041543026706194</v>
      </c>
      <c r="K1119" s="71">
        <v>0.44234126175282401</v>
      </c>
      <c r="L1119" s="68">
        <v>88.724035608308597</v>
      </c>
    </row>
    <row r="1120" spans="1:12" x14ac:dyDescent="0.2">
      <c r="A1120" s="72" t="s">
        <v>2573</v>
      </c>
      <c r="B1120" s="66" t="s">
        <v>2574</v>
      </c>
      <c r="C1120" s="67">
        <v>38</v>
      </c>
      <c r="D1120" s="67" t="s">
        <v>346</v>
      </c>
      <c r="E1120" s="71">
        <v>0.100472437714381</v>
      </c>
      <c r="F1120" s="68">
        <v>34.210526315789501</v>
      </c>
      <c r="G1120" s="71">
        <v>0.25543714658547201</v>
      </c>
      <c r="H1120" s="68">
        <v>48.684210526315802</v>
      </c>
      <c r="I1120" s="71">
        <v>1.13521293902441E-2</v>
      </c>
      <c r="J1120" s="68">
        <v>31.578947368421101</v>
      </c>
      <c r="K1120" s="71">
        <v>3.4628037167426497E-2</v>
      </c>
      <c r="L1120" s="68">
        <v>45.394736842105303</v>
      </c>
    </row>
    <row r="1121" spans="1:12" x14ac:dyDescent="0.2">
      <c r="A1121" s="72" t="s">
        <v>2575</v>
      </c>
      <c r="B1121" s="66" t="s">
        <v>2576</v>
      </c>
      <c r="C1121" s="67">
        <v>38</v>
      </c>
      <c r="D1121" s="67" t="s">
        <v>346</v>
      </c>
      <c r="E1121" s="71">
        <v>9.0732758958767604E-2</v>
      </c>
      <c r="F1121" s="68">
        <v>25</v>
      </c>
      <c r="G1121" s="71">
        <v>0.257885532247774</v>
      </c>
      <c r="H1121" s="68">
        <v>51.973684210526301</v>
      </c>
      <c r="I1121" s="71">
        <v>2.7700655727199101E-3</v>
      </c>
      <c r="J1121" s="68">
        <v>14.473684210526301</v>
      </c>
      <c r="K1121" s="71">
        <v>1.15426790558088E-2</v>
      </c>
      <c r="L1121" s="68">
        <v>33.552631578947398</v>
      </c>
    </row>
    <row r="1122" spans="1:12" x14ac:dyDescent="0.2">
      <c r="A1122" s="72" t="s">
        <v>2577</v>
      </c>
      <c r="B1122" s="66" t="s">
        <v>2578</v>
      </c>
      <c r="C1122" s="67">
        <v>38</v>
      </c>
      <c r="D1122" s="67" t="s">
        <v>346</v>
      </c>
      <c r="E1122" s="71">
        <v>0.12698758927333501</v>
      </c>
      <c r="F1122" s="68">
        <v>54.605263157894697</v>
      </c>
      <c r="G1122" s="71">
        <v>0.27972974679593898</v>
      </c>
      <c r="H1122" s="68">
        <v>67.105263157894697</v>
      </c>
      <c r="I1122" s="71">
        <v>4.6405295508973397E-2</v>
      </c>
      <c r="J1122" s="68">
        <v>75.657894736842096</v>
      </c>
      <c r="K1122" s="71">
        <v>5.4827725515091998E-2</v>
      </c>
      <c r="L1122" s="68">
        <v>54.605263157894697</v>
      </c>
    </row>
    <row r="1123" spans="1:12" x14ac:dyDescent="0.2">
      <c r="A1123" s="72" t="s">
        <v>2579</v>
      </c>
      <c r="B1123" s="66" t="s">
        <v>2580</v>
      </c>
      <c r="C1123" s="67">
        <v>38</v>
      </c>
      <c r="D1123" s="67" t="s">
        <v>346</v>
      </c>
      <c r="E1123" s="71">
        <v>0.25946679983267901</v>
      </c>
      <c r="F1123" s="68">
        <v>83.552631578947398</v>
      </c>
      <c r="G1123" s="71">
        <v>0.72145732329270296</v>
      </c>
      <c r="H1123" s="68">
        <v>98.026315789473699</v>
      </c>
      <c r="I1123" s="71">
        <v>2.23150390379089E-2</v>
      </c>
      <c r="J1123" s="68">
        <v>52.631578947368403</v>
      </c>
      <c r="K1123" s="71">
        <v>3.4628037167426497E-2</v>
      </c>
      <c r="L1123" s="68">
        <v>45.394736842105303</v>
      </c>
    </row>
    <row r="1124" spans="1:12" x14ac:dyDescent="0.2">
      <c r="A1124" s="72" t="s">
        <v>2581</v>
      </c>
      <c r="B1124" s="66" t="s">
        <v>2582</v>
      </c>
      <c r="C1124" s="67">
        <v>38</v>
      </c>
      <c r="D1124" s="67" t="s">
        <v>346</v>
      </c>
      <c r="E1124" s="71">
        <v>0.19101462821217799</v>
      </c>
      <c r="F1124" s="68">
        <v>73.684210526315795</v>
      </c>
      <c r="G1124" s="71">
        <v>0.26721763085399403</v>
      </c>
      <c r="H1124" s="68">
        <v>61.184210526315802</v>
      </c>
      <c r="I1124" s="71">
        <v>9.0214664675691794E-2</v>
      </c>
      <c r="J1124" s="68">
        <v>83.552631578947398</v>
      </c>
      <c r="K1124" s="71">
        <v>0.215611589106847</v>
      </c>
      <c r="L1124" s="68">
        <v>78.289473684210506</v>
      </c>
    </row>
    <row r="1125" spans="1:12" x14ac:dyDescent="0.2">
      <c r="A1125" s="72" t="s">
        <v>2583</v>
      </c>
      <c r="B1125" s="66" t="s">
        <v>2584</v>
      </c>
      <c r="C1125" s="67">
        <v>38</v>
      </c>
      <c r="D1125" s="67" t="s">
        <v>346</v>
      </c>
      <c r="E1125" s="71">
        <v>0.20537820127814099</v>
      </c>
      <c r="F1125" s="68">
        <v>75</v>
      </c>
      <c r="G1125" s="71">
        <v>0.30115194193762501</v>
      </c>
      <c r="H1125" s="68">
        <v>74.342105263157904</v>
      </c>
      <c r="I1125" s="71">
        <v>2.64156855015758E-2</v>
      </c>
      <c r="J1125" s="68">
        <v>57.2368421052632</v>
      </c>
      <c r="K1125" s="71">
        <v>0.288566976395221</v>
      </c>
      <c r="L1125" s="68">
        <v>81.578947368421098</v>
      </c>
    </row>
    <row r="1126" spans="1:12" x14ac:dyDescent="0.2">
      <c r="A1126" s="72" t="s">
        <v>2585</v>
      </c>
      <c r="B1126" s="66" t="s">
        <v>2586</v>
      </c>
      <c r="C1126" s="67">
        <v>38</v>
      </c>
      <c r="D1126" s="67" t="s">
        <v>346</v>
      </c>
      <c r="E1126" s="71">
        <v>0.255918087793087</v>
      </c>
      <c r="F1126" s="68">
        <v>82.236842105263193</v>
      </c>
      <c r="G1126" s="71">
        <v>0.36716138657401998</v>
      </c>
      <c r="H1126" s="68">
        <v>87.5</v>
      </c>
      <c r="I1126" s="71">
        <v>6.1711131038017897E-2</v>
      </c>
      <c r="J1126" s="68">
        <v>78.947368421052602</v>
      </c>
      <c r="K1126" s="71">
        <v>0.33888174576722302</v>
      </c>
      <c r="L1126" s="68">
        <v>84.868421052631604</v>
      </c>
    </row>
    <row r="1127" spans="1:12" x14ac:dyDescent="0.2">
      <c r="A1127" s="72" t="s">
        <v>2587</v>
      </c>
      <c r="B1127" s="66" t="s">
        <v>2588</v>
      </c>
      <c r="C1127" s="67">
        <v>37</v>
      </c>
      <c r="D1127" s="67" t="s">
        <v>346</v>
      </c>
      <c r="E1127" s="71">
        <v>0.32480674635995899</v>
      </c>
      <c r="F1127" s="68">
        <v>94.065281899109806</v>
      </c>
      <c r="G1127" s="71">
        <v>0.36424686249131</v>
      </c>
      <c r="H1127" s="68">
        <v>80.118694362017806</v>
      </c>
      <c r="I1127" s="71">
        <v>0.132521380372467</v>
      </c>
      <c r="J1127" s="68">
        <v>88.724035608308597</v>
      </c>
      <c r="K1127" s="71">
        <v>0.47765199621610099</v>
      </c>
      <c r="L1127" s="68">
        <v>91.394658753709194</v>
      </c>
    </row>
    <row r="1128" spans="1:12" x14ac:dyDescent="0.2">
      <c r="A1128" s="72" t="s">
        <v>2589</v>
      </c>
      <c r="B1128" s="66" t="s">
        <v>2590</v>
      </c>
      <c r="C1128" s="67">
        <v>37</v>
      </c>
      <c r="D1128" s="67" t="s">
        <v>346</v>
      </c>
      <c r="E1128" s="71">
        <v>0.26605654033367199</v>
      </c>
      <c r="F1128" s="68">
        <v>83.382789317507402</v>
      </c>
      <c r="G1128" s="71">
        <v>0.36330027925168801</v>
      </c>
      <c r="H1128" s="68">
        <v>79.525222551928806</v>
      </c>
      <c r="I1128" s="71">
        <v>7.1365854882351601E-2</v>
      </c>
      <c r="J1128" s="68">
        <v>80.415430267062305</v>
      </c>
      <c r="K1128" s="71">
        <v>0.36350348686697698</v>
      </c>
      <c r="L1128" s="68">
        <v>78.635014836795193</v>
      </c>
    </row>
    <row r="1129" spans="1:12" x14ac:dyDescent="0.2">
      <c r="A1129" s="72" t="s">
        <v>2591</v>
      </c>
      <c r="B1129" s="66" t="s">
        <v>2592</v>
      </c>
      <c r="C1129" s="67">
        <v>38</v>
      </c>
      <c r="D1129" s="67" t="s">
        <v>346</v>
      </c>
      <c r="E1129" s="71">
        <v>8.8340317430719004E-2</v>
      </c>
      <c r="F1129" s="68">
        <v>20.394736842105299</v>
      </c>
      <c r="G1129" s="71">
        <v>0.26058537101725399</v>
      </c>
      <c r="H1129" s="68">
        <v>55.2631578947368</v>
      </c>
      <c r="I1129" s="71">
        <v>1.54991151095064E-3</v>
      </c>
      <c r="J1129" s="68">
        <v>9.2105263157894708</v>
      </c>
      <c r="K1129" s="71">
        <v>2.8856697639522101E-3</v>
      </c>
      <c r="L1129" s="68">
        <v>21.052631578947398</v>
      </c>
    </row>
    <row r="1130" spans="1:12" x14ac:dyDescent="0.2">
      <c r="A1130" s="72" t="s">
        <v>2593</v>
      </c>
      <c r="B1130" s="66" t="s">
        <v>2594</v>
      </c>
      <c r="C1130" s="67">
        <v>38</v>
      </c>
      <c r="D1130" s="67" t="s">
        <v>346</v>
      </c>
      <c r="E1130" s="71">
        <v>8.3820407309137202E-2</v>
      </c>
      <c r="F1130" s="68">
        <v>13.157894736842101</v>
      </c>
      <c r="G1130" s="71">
        <v>0.25</v>
      </c>
      <c r="H1130" s="68">
        <v>40.131578947368403</v>
      </c>
      <c r="I1130" s="71">
        <v>1.4612219274116199E-3</v>
      </c>
      <c r="J1130" s="68">
        <v>8.5526315789473699</v>
      </c>
      <c r="K1130" s="71">
        <v>0</v>
      </c>
      <c r="L1130" s="68">
        <v>9.2105263157894708</v>
      </c>
    </row>
    <row r="1131" spans="1:12" x14ac:dyDescent="0.2">
      <c r="A1131" s="72" t="s">
        <v>2595</v>
      </c>
      <c r="B1131" s="66" t="s">
        <v>2596</v>
      </c>
      <c r="C1131" s="67">
        <v>38</v>
      </c>
      <c r="D1131" s="67" t="s">
        <v>346</v>
      </c>
      <c r="E1131" s="71">
        <v>8.9612480083262502E-2</v>
      </c>
      <c r="F1131" s="68">
        <v>23.026315789473699</v>
      </c>
      <c r="G1131" s="71">
        <v>0.25181237377751498</v>
      </c>
      <c r="H1131" s="68">
        <v>43.421052631579002</v>
      </c>
      <c r="I1131" s="71">
        <v>2.5967176525111598E-3</v>
      </c>
      <c r="J1131" s="68">
        <v>13.157894736842101</v>
      </c>
      <c r="K1131" s="71">
        <v>1.44283488197611E-2</v>
      </c>
      <c r="L1131" s="68">
        <v>34.868421052631597</v>
      </c>
    </row>
    <row r="1132" spans="1:12" x14ac:dyDescent="0.2">
      <c r="A1132" s="72" t="s">
        <v>2597</v>
      </c>
      <c r="B1132" s="66" t="s">
        <v>2598</v>
      </c>
      <c r="C1132" s="67">
        <v>38</v>
      </c>
      <c r="D1132" s="67" t="s">
        <v>346</v>
      </c>
      <c r="E1132" s="71">
        <v>8.6743420476586203E-2</v>
      </c>
      <c r="F1132" s="68">
        <v>16.447368421052602</v>
      </c>
      <c r="G1132" s="71">
        <v>0.251812382195157</v>
      </c>
      <c r="H1132" s="68">
        <v>44.7368421052632</v>
      </c>
      <c r="I1132" s="71">
        <v>5.5322094706490898E-3</v>
      </c>
      <c r="J1132" s="68">
        <v>21.710526315789501</v>
      </c>
      <c r="K1132" s="71">
        <v>2.8856697639522101E-3</v>
      </c>
      <c r="L1132" s="68">
        <v>21.052631578947398</v>
      </c>
    </row>
    <row r="1133" spans="1:12" x14ac:dyDescent="0.2">
      <c r="A1133" s="72" t="s">
        <v>2599</v>
      </c>
      <c r="B1133" s="66" t="s">
        <v>2600</v>
      </c>
      <c r="C1133" s="67">
        <v>38</v>
      </c>
      <c r="D1133" s="67" t="s">
        <v>346</v>
      </c>
      <c r="E1133" s="71">
        <v>9.4365089115560297E-2</v>
      </c>
      <c r="F1133" s="68">
        <v>28.289473684210499</v>
      </c>
      <c r="G1133" s="71">
        <v>0.26486487339796899</v>
      </c>
      <c r="H1133" s="68">
        <v>58.552631578947398</v>
      </c>
      <c r="I1133" s="71">
        <v>1.2459054420807201E-2</v>
      </c>
      <c r="J1133" s="68">
        <v>34.868421052631597</v>
      </c>
      <c r="K1133" s="71">
        <v>5.7713395279044202E-3</v>
      </c>
      <c r="L1133" s="68">
        <v>26.973684210526301</v>
      </c>
    </row>
    <row r="1134" spans="1:12" x14ac:dyDescent="0.2">
      <c r="A1134" s="72" t="s">
        <v>2601</v>
      </c>
      <c r="B1134" s="66" t="s">
        <v>2602</v>
      </c>
      <c r="C1134" s="67">
        <v>38</v>
      </c>
      <c r="D1134" s="67" t="s">
        <v>346</v>
      </c>
      <c r="E1134" s="71">
        <v>8.8819096377911799E-2</v>
      </c>
      <c r="F1134" s="68">
        <v>21.710526315789501</v>
      </c>
      <c r="G1134" s="71">
        <v>0.252718573292736</v>
      </c>
      <c r="H1134" s="68">
        <v>46.052631578947398</v>
      </c>
      <c r="I1134" s="71">
        <v>5.0817065491426802E-3</v>
      </c>
      <c r="J1134" s="68">
        <v>19.7368421052632</v>
      </c>
      <c r="K1134" s="71">
        <v>8.6570092918566398E-3</v>
      </c>
      <c r="L1134" s="68">
        <v>30.2631578947368</v>
      </c>
    </row>
    <row r="1135" spans="1:12" x14ac:dyDescent="0.2">
      <c r="A1135" s="72" t="s">
        <v>2603</v>
      </c>
      <c r="B1135" s="66" t="s">
        <v>2604</v>
      </c>
      <c r="C1135" s="67">
        <v>38</v>
      </c>
      <c r="D1135" s="67" t="s">
        <v>346</v>
      </c>
      <c r="E1135" s="71">
        <v>8.4380730344087398E-2</v>
      </c>
      <c r="F1135" s="68">
        <v>14.473684210526301</v>
      </c>
      <c r="G1135" s="71">
        <v>0.25</v>
      </c>
      <c r="H1135" s="68">
        <v>40.131578947368403</v>
      </c>
      <c r="I1135" s="71">
        <v>2.5652126831011198E-4</v>
      </c>
      <c r="J1135" s="68">
        <v>3.9473684210526301</v>
      </c>
      <c r="K1135" s="71">
        <v>2.8856697639522101E-3</v>
      </c>
      <c r="L1135" s="68">
        <v>21.052631578947398</v>
      </c>
    </row>
    <row r="1136" spans="1:12" x14ac:dyDescent="0.2">
      <c r="A1136" s="72" t="s">
        <v>2605</v>
      </c>
      <c r="B1136" s="66" t="s">
        <v>2606</v>
      </c>
      <c r="C1136" s="67">
        <v>38</v>
      </c>
      <c r="D1136" s="67" t="s">
        <v>346</v>
      </c>
      <c r="E1136" s="71">
        <v>9.2255268335140597E-2</v>
      </c>
      <c r="F1136" s="68">
        <v>26.973684210526301</v>
      </c>
      <c r="G1136" s="71">
        <v>0.268524399280195</v>
      </c>
      <c r="H1136" s="68">
        <v>62.5</v>
      </c>
      <c r="I1136" s="71">
        <v>2.4700661973225601E-3</v>
      </c>
      <c r="J1136" s="68">
        <v>12.5</v>
      </c>
      <c r="K1136" s="71">
        <v>5.7713395279044202E-3</v>
      </c>
      <c r="L1136" s="68">
        <v>26.973684210526301</v>
      </c>
    </row>
    <row r="1137" spans="1:12" x14ac:dyDescent="0.2">
      <c r="A1137" s="72" t="s">
        <v>2607</v>
      </c>
      <c r="B1137" s="66" t="s">
        <v>2608</v>
      </c>
      <c r="C1137" s="67">
        <v>38</v>
      </c>
      <c r="D1137" s="67" t="s">
        <v>346</v>
      </c>
      <c r="E1137" s="71">
        <v>8.53832257692939E-2</v>
      </c>
      <c r="F1137" s="68">
        <v>15.1315789473684</v>
      </c>
      <c r="G1137" s="71">
        <v>0.25</v>
      </c>
      <c r="H1137" s="68">
        <v>40.131578947368403</v>
      </c>
      <c r="I1137" s="71">
        <v>6.1496773078815797E-3</v>
      </c>
      <c r="J1137" s="68">
        <v>22.3684210526316</v>
      </c>
      <c r="K1137" s="71">
        <v>0</v>
      </c>
      <c r="L1137" s="68">
        <v>9.2105263157894708</v>
      </c>
    </row>
    <row r="1138" spans="1:12" x14ac:dyDescent="0.2">
      <c r="A1138" s="72" t="s">
        <v>2609</v>
      </c>
      <c r="B1138" s="66" t="s">
        <v>2610</v>
      </c>
      <c r="C1138" s="67">
        <v>38</v>
      </c>
      <c r="D1138" s="67" t="s">
        <v>346</v>
      </c>
      <c r="E1138" s="71">
        <v>9.0625283567014103E-2</v>
      </c>
      <c r="F1138" s="68">
        <v>23.684210526315798</v>
      </c>
      <c r="G1138" s="71">
        <v>0.25</v>
      </c>
      <c r="H1138" s="68">
        <v>40.131578947368403</v>
      </c>
      <c r="I1138" s="71">
        <v>1.03331716452334E-2</v>
      </c>
      <c r="J1138" s="68">
        <v>28.947368421052602</v>
      </c>
      <c r="K1138" s="71">
        <v>1.15426790558088E-2</v>
      </c>
      <c r="L1138" s="68">
        <v>33.552631578947398</v>
      </c>
    </row>
    <row r="1139" spans="1:12" x14ac:dyDescent="0.2">
      <c r="A1139" s="72" t="s">
        <v>2611</v>
      </c>
      <c r="B1139" s="66" t="s">
        <v>2612</v>
      </c>
      <c r="C1139" s="67">
        <v>38</v>
      </c>
      <c r="D1139" s="67" t="s">
        <v>346</v>
      </c>
      <c r="E1139" s="71">
        <v>9.7822659910184406E-2</v>
      </c>
      <c r="F1139" s="68">
        <v>30.921052631578899</v>
      </c>
      <c r="G1139" s="71">
        <v>0.25</v>
      </c>
      <c r="H1139" s="68">
        <v>40.131578947368403</v>
      </c>
      <c r="I1139" s="71">
        <v>2.03826216189355E-2</v>
      </c>
      <c r="J1139" s="68">
        <v>50</v>
      </c>
      <c r="K1139" s="71">
        <v>2.3085358111617701E-2</v>
      </c>
      <c r="L1139" s="68">
        <v>38.157894736842103</v>
      </c>
    </row>
    <row r="1140" spans="1:12" x14ac:dyDescent="0.2">
      <c r="A1140" s="72" t="s">
        <v>2613</v>
      </c>
      <c r="B1140" s="66" t="s">
        <v>2614</v>
      </c>
      <c r="C1140" s="67">
        <v>38</v>
      </c>
      <c r="D1140" s="67" t="s">
        <v>346</v>
      </c>
      <c r="E1140" s="71">
        <v>9.8765284404119399E-2</v>
      </c>
      <c r="F1140" s="68">
        <v>32.2368421052632</v>
      </c>
      <c r="G1140" s="71">
        <v>0.25</v>
      </c>
      <c r="H1140" s="68">
        <v>40.131578947368403</v>
      </c>
      <c r="I1140" s="71">
        <v>8.7821462809794006E-3</v>
      </c>
      <c r="J1140" s="68">
        <v>24.342105263157901</v>
      </c>
      <c r="K1140" s="71">
        <v>3.7513706931378697E-2</v>
      </c>
      <c r="L1140" s="68">
        <v>46.710526315789501</v>
      </c>
    </row>
    <row r="1141" spans="1:12" x14ac:dyDescent="0.2">
      <c r="A1141" s="72" t="s">
        <v>2615</v>
      </c>
      <c r="B1141" s="66" t="s">
        <v>2616</v>
      </c>
      <c r="C1141" s="67">
        <v>37</v>
      </c>
      <c r="D1141" s="67" t="s">
        <v>346</v>
      </c>
      <c r="E1141" s="71">
        <v>0.18112478717553299</v>
      </c>
      <c r="F1141" s="68">
        <v>48.367952522255202</v>
      </c>
      <c r="G1141" s="71">
        <v>0.25116844269957</v>
      </c>
      <c r="H1141" s="68">
        <v>36.201780415430299</v>
      </c>
      <c r="I1141" s="71">
        <v>2.8354267900478E-2</v>
      </c>
      <c r="J1141" s="68">
        <v>61.127596439169103</v>
      </c>
      <c r="K1141" s="71">
        <v>0.26385165092655</v>
      </c>
      <c r="L1141" s="68">
        <v>63.501483679525201</v>
      </c>
    </row>
    <row r="1142" spans="1:12" x14ac:dyDescent="0.2">
      <c r="A1142" s="72" t="s">
        <v>2617</v>
      </c>
      <c r="B1142" s="66" t="s">
        <v>2618</v>
      </c>
      <c r="C1142" s="67">
        <v>37</v>
      </c>
      <c r="D1142" s="67" t="s">
        <v>346</v>
      </c>
      <c r="E1142" s="71">
        <v>0.20492582985641</v>
      </c>
      <c r="F1142" s="68">
        <v>61.127596439169103</v>
      </c>
      <c r="G1142" s="71">
        <v>0.281983602440746</v>
      </c>
      <c r="H1142" s="68">
        <v>55.786350148368001</v>
      </c>
      <c r="I1142" s="71">
        <v>2.9419909974737701E-2</v>
      </c>
      <c r="J1142" s="68">
        <v>61.721068249258202</v>
      </c>
      <c r="K1142" s="71">
        <v>0.30337397715374798</v>
      </c>
      <c r="L1142" s="68">
        <v>70.029673590504402</v>
      </c>
    </row>
    <row r="1143" spans="1:12" x14ac:dyDescent="0.2">
      <c r="A1143" s="72" t="s">
        <v>2619</v>
      </c>
      <c r="B1143" s="66" t="s">
        <v>2620</v>
      </c>
      <c r="C1143" s="67">
        <v>37</v>
      </c>
      <c r="D1143" s="67" t="s">
        <v>346</v>
      </c>
      <c r="E1143" s="71">
        <v>0.13146766355005601</v>
      </c>
      <c r="F1143" s="68">
        <v>22.551928783382799</v>
      </c>
      <c r="G1143" s="71">
        <v>0.25233688539914001</v>
      </c>
      <c r="H1143" s="68">
        <v>37.685459940652798</v>
      </c>
      <c r="I1143" s="71">
        <v>1.2556392022536901E-2</v>
      </c>
      <c r="J1143" s="68">
        <v>43.916913946587499</v>
      </c>
      <c r="K1143" s="71">
        <v>0.129509713228492</v>
      </c>
      <c r="L1143" s="68">
        <v>40.949554896142402</v>
      </c>
    </row>
    <row r="1144" spans="1:12" x14ac:dyDescent="0.2">
      <c r="A1144" s="72" t="s">
        <v>2621</v>
      </c>
      <c r="B1144" s="66" t="s">
        <v>2622</v>
      </c>
      <c r="C1144" s="67">
        <v>37</v>
      </c>
      <c r="D1144" s="67" t="s">
        <v>346</v>
      </c>
      <c r="E1144" s="71">
        <v>0.24250158021395901</v>
      </c>
      <c r="F1144" s="68">
        <v>73.590504451038598</v>
      </c>
      <c r="G1144" s="71">
        <v>0.27453729669096999</v>
      </c>
      <c r="H1144" s="68">
        <v>52.225519287833798</v>
      </c>
      <c r="I1144" s="71">
        <v>2.9127569802152201E-2</v>
      </c>
      <c r="J1144" s="68">
        <v>61.424332344213703</v>
      </c>
      <c r="K1144" s="71">
        <v>0.42383987414875302</v>
      </c>
      <c r="L1144" s="68">
        <v>87.537091988130598</v>
      </c>
    </row>
    <row r="1145" spans="1:12" x14ac:dyDescent="0.2">
      <c r="A1145" s="72" t="s">
        <v>2623</v>
      </c>
      <c r="B1145" s="66" t="s">
        <v>2624</v>
      </c>
      <c r="C1145" s="67">
        <v>37</v>
      </c>
      <c r="D1145" s="67" t="s">
        <v>346</v>
      </c>
      <c r="E1145" s="71">
        <v>0.22836246204362901</v>
      </c>
      <c r="F1145" s="68">
        <v>69.139465875370902</v>
      </c>
      <c r="G1145" s="71">
        <v>0.268705396413638</v>
      </c>
      <c r="H1145" s="68">
        <v>49.258160237388701</v>
      </c>
      <c r="I1145" s="71">
        <v>6.2129196652306498E-2</v>
      </c>
      <c r="J1145" s="68">
        <v>77.744807121661694</v>
      </c>
      <c r="K1145" s="71">
        <v>0.35425279306494101</v>
      </c>
      <c r="L1145" s="68">
        <v>76.854599406528195</v>
      </c>
    </row>
    <row r="1146" spans="1:12" x14ac:dyDescent="0.2">
      <c r="A1146" s="72" t="s">
        <v>2625</v>
      </c>
      <c r="B1146" s="66" t="s">
        <v>2626</v>
      </c>
      <c r="C1146" s="67">
        <v>37</v>
      </c>
      <c r="D1146" s="67" t="s">
        <v>346</v>
      </c>
      <c r="E1146" s="71">
        <v>0.17086183006872899</v>
      </c>
      <c r="F1146" s="68">
        <v>43.3234421364985</v>
      </c>
      <c r="G1146" s="71">
        <v>0.37579369947272201</v>
      </c>
      <c r="H1146" s="68">
        <v>82.789317507418403</v>
      </c>
      <c r="I1146" s="71">
        <v>4.7625264859164603E-3</v>
      </c>
      <c r="J1146" s="68">
        <v>21.3649851632047</v>
      </c>
      <c r="K1146" s="71">
        <v>0.13202926424754899</v>
      </c>
      <c r="L1146" s="68">
        <v>43.026706231454</v>
      </c>
    </row>
    <row r="1147" spans="1:12" x14ac:dyDescent="0.2">
      <c r="A1147" s="72" t="s">
        <v>2627</v>
      </c>
      <c r="B1147" s="66" t="s">
        <v>2628</v>
      </c>
      <c r="C1147" s="67">
        <v>38</v>
      </c>
      <c r="D1147" s="67" t="s">
        <v>346</v>
      </c>
      <c r="E1147" s="71">
        <v>0.12154978801287999</v>
      </c>
      <c r="F1147" s="68">
        <v>51.315789473684198</v>
      </c>
      <c r="G1147" s="71">
        <v>0.25</v>
      </c>
      <c r="H1147" s="68">
        <v>40.131578947368403</v>
      </c>
      <c r="I1147" s="71">
        <v>2.8079271120072798E-2</v>
      </c>
      <c r="J1147" s="68">
        <v>59.210526315789501</v>
      </c>
      <c r="K1147" s="71">
        <v>8.6570092918566294E-2</v>
      </c>
      <c r="L1147" s="68">
        <v>69.736842105263193</v>
      </c>
    </row>
    <row r="1148" spans="1:12" x14ac:dyDescent="0.2">
      <c r="A1148" s="72" t="s">
        <v>2629</v>
      </c>
      <c r="B1148" s="66" t="s">
        <v>2630</v>
      </c>
      <c r="C1148" s="67">
        <v>37</v>
      </c>
      <c r="D1148" s="67" t="s">
        <v>346</v>
      </c>
      <c r="E1148" s="71">
        <v>0.116246077698994</v>
      </c>
      <c r="F1148" s="68">
        <v>16.320474777448101</v>
      </c>
      <c r="G1148" s="71">
        <v>0.25</v>
      </c>
      <c r="H1148" s="68">
        <v>34.421364985163201</v>
      </c>
      <c r="I1148" s="71">
        <v>6.23129507663088E-3</v>
      </c>
      <c r="J1148" s="68">
        <v>27.596439169139501</v>
      </c>
      <c r="K1148" s="71">
        <v>9.2506938020351606E-2</v>
      </c>
      <c r="L1148" s="68">
        <v>26.112759643916899</v>
      </c>
    </row>
    <row r="1149" spans="1:12" x14ac:dyDescent="0.2">
      <c r="A1149" s="72" t="s">
        <v>2631</v>
      </c>
      <c r="B1149" s="66" t="s">
        <v>2632</v>
      </c>
      <c r="C1149" s="67">
        <v>37</v>
      </c>
      <c r="D1149" s="67" t="s">
        <v>346</v>
      </c>
      <c r="E1149" s="71">
        <v>0.124303996014151</v>
      </c>
      <c r="F1149" s="68">
        <v>19.881305637982202</v>
      </c>
      <c r="G1149" s="71">
        <v>0.25</v>
      </c>
      <c r="H1149" s="68">
        <v>34.421364985163201</v>
      </c>
      <c r="I1149" s="71">
        <v>9.5909889675209505E-3</v>
      </c>
      <c r="J1149" s="68">
        <v>38.278931750741798</v>
      </c>
      <c r="K1149" s="71">
        <v>0.113320999074931</v>
      </c>
      <c r="L1149" s="68">
        <v>34.718100890207701</v>
      </c>
    </row>
    <row r="1150" spans="1:12" x14ac:dyDescent="0.2">
      <c r="A1150" s="72" t="s">
        <v>2633</v>
      </c>
      <c r="B1150" s="66" t="s">
        <v>2634</v>
      </c>
      <c r="C1150" s="67">
        <v>37</v>
      </c>
      <c r="D1150" s="67" t="s">
        <v>346</v>
      </c>
      <c r="E1150" s="71">
        <v>0.14511388134731701</v>
      </c>
      <c r="F1150" s="68">
        <v>27.893175074184001</v>
      </c>
      <c r="G1150" s="71">
        <v>0.25</v>
      </c>
      <c r="H1150" s="68">
        <v>34.421364985163201</v>
      </c>
      <c r="I1150" s="71">
        <v>5.5831930813459503E-2</v>
      </c>
      <c r="J1150" s="68">
        <v>75.074183976261097</v>
      </c>
      <c r="K1150" s="71">
        <v>0.129509713228492</v>
      </c>
      <c r="L1150" s="68">
        <v>40.949554896142402</v>
      </c>
    </row>
    <row r="1151" spans="1:12" x14ac:dyDescent="0.2">
      <c r="A1151" s="72" t="s">
        <v>2635</v>
      </c>
      <c r="B1151" s="66" t="s">
        <v>2636</v>
      </c>
      <c r="C1151" s="67">
        <v>37</v>
      </c>
      <c r="D1151" s="67" t="s">
        <v>346</v>
      </c>
      <c r="E1151" s="71">
        <v>0.105805592260392</v>
      </c>
      <c r="F1151" s="68">
        <v>13.946587537092</v>
      </c>
      <c r="G1151" s="71">
        <v>0.23608603030746</v>
      </c>
      <c r="H1151" s="68">
        <v>22.551928783382799</v>
      </c>
      <c r="I1151" s="71">
        <v>1.19505429584518E-2</v>
      </c>
      <c r="J1151" s="68">
        <v>42.136498516320501</v>
      </c>
      <c r="K1151" s="71">
        <v>6.9380203515263597E-2</v>
      </c>
      <c r="L1151" s="68">
        <v>17.210682492581601</v>
      </c>
    </row>
    <row r="1152" spans="1:12" x14ac:dyDescent="0.2">
      <c r="A1152" s="72" t="s">
        <v>2637</v>
      </c>
      <c r="B1152" s="66" t="s">
        <v>2638</v>
      </c>
      <c r="C1152" s="67">
        <v>37</v>
      </c>
      <c r="D1152" s="67" t="s">
        <v>346</v>
      </c>
      <c r="E1152" s="71">
        <v>0.15008385864500101</v>
      </c>
      <c r="F1152" s="68">
        <v>31.7507418397626</v>
      </c>
      <c r="G1152" s="71">
        <v>0.34867530449054002</v>
      </c>
      <c r="H1152" s="68">
        <v>76.854599406528195</v>
      </c>
      <c r="I1152" s="71">
        <v>9.0693334241130005E-3</v>
      </c>
      <c r="J1152" s="68">
        <v>37.091988130563799</v>
      </c>
      <c r="K1152" s="71">
        <v>9.2506938020351606E-2</v>
      </c>
      <c r="L1152" s="68">
        <v>26.112759643916899</v>
      </c>
    </row>
    <row r="1153" spans="1:12" x14ac:dyDescent="0.2">
      <c r="A1153" s="72" t="s">
        <v>2639</v>
      </c>
      <c r="B1153" s="66" t="s">
        <v>2640</v>
      </c>
      <c r="C1153" s="67">
        <v>37</v>
      </c>
      <c r="D1153" s="67" t="s">
        <v>346</v>
      </c>
      <c r="E1153" s="71">
        <v>0.16931567292163199</v>
      </c>
      <c r="F1153" s="68">
        <v>41.839762611276001</v>
      </c>
      <c r="G1153" s="71">
        <v>0.236629859396317</v>
      </c>
      <c r="H1153" s="68">
        <v>23.145400593471798</v>
      </c>
      <c r="I1153" s="71">
        <v>1.2090855343047401E-2</v>
      </c>
      <c r="J1153" s="68">
        <v>42.7299703264095</v>
      </c>
      <c r="K1153" s="71">
        <v>0.25922630402553298</v>
      </c>
      <c r="L1153" s="68">
        <v>62.908011869436201</v>
      </c>
    </row>
    <row r="1154" spans="1:12" x14ac:dyDescent="0.2">
      <c r="A1154" s="72" t="s">
        <v>2641</v>
      </c>
      <c r="B1154" s="66" t="s">
        <v>2642</v>
      </c>
      <c r="C1154" s="67">
        <v>37</v>
      </c>
      <c r="D1154" s="67" t="s">
        <v>346</v>
      </c>
      <c r="E1154" s="71">
        <v>0.26932178238909699</v>
      </c>
      <c r="F1154" s="68">
        <v>84.272997032640902</v>
      </c>
      <c r="G1154" s="71">
        <v>0.33293522027727102</v>
      </c>
      <c r="H1154" s="68">
        <v>72.106824925815999</v>
      </c>
      <c r="I1154" s="71">
        <v>6.83570204450442E-3</v>
      </c>
      <c r="J1154" s="68">
        <v>30.267062314540102</v>
      </c>
      <c r="K1154" s="71">
        <v>0.46819442484551699</v>
      </c>
      <c r="L1154" s="68">
        <v>90.504451038575695</v>
      </c>
    </row>
    <row r="1155" spans="1:12" x14ac:dyDescent="0.2">
      <c r="A1155" s="72" t="s">
        <v>2643</v>
      </c>
      <c r="B1155" s="66" t="s">
        <v>2644</v>
      </c>
      <c r="C1155" s="67">
        <v>37</v>
      </c>
      <c r="D1155" s="67" t="s">
        <v>346</v>
      </c>
      <c r="E1155" s="71">
        <v>0.219761164781761</v>
      </c>
      <c r="F1155" s="68">
        <v>66.172106824925805</v>
      </c>
      <c r="G1155" s="71">
        <v>0.27394088207807599</v>
      </c>
      <c r="H1155" s="68">
        <v>51.335311572700299</v>
      </c>
      <c r="I1155" s="71">
        <v>1.49011050487048E-2</v>
      </c>
      <c r="J1155" s="68">
        <v>48.961424332344201</v>
      </c>
      <c r="K1155" s="71">
        <v>0.370441507218503</v>
      </c>
      <c r="L1155" s="68">
        <v>80.118694362017806</v>
      </c>
    </row>
    <row r="1156" spans="1:12" x14ac:dyDescent="0.2">
      <c r="A1156" s="72" t="s">
        <v>2645</v>
      </c>
      <c r="B1156" s="66" t="s">
        <v>2646</v>
      </c>
      <c r="C1156" s="67">
        <v>37</v>
      </c>
      <c r="D1156" s="67" t="s">
        <v>346</v>
      </c>
      <c r="E1156" s="71">
        <v>0.18636113750025399</v>
      </c>
      <c r="F1156" s="68">
        <v>50.741839762611299</v>
      </c>
      <c r="G1156" s="71">
        <v>0.28153880046340202</v>
      </c>
      <c r="H1156" s="68">
        <v>55.489614243323402</v>
      </c>
      <c r="I1156" s="71">
        <v>1.8318308011826299E-2</v>
      </c>
      <c r="J1156" s="68">
        <v>52.225519287833798</v>
      </c>
      <c r="K1156" s="71">
        <v>0.25922630402553298</v>
      </c>
      <c r="L1156" s="68">
        <v>62.908011869436201</v>
      </c>
    </row>
    <row r="1157" spans="1:12" x14ac:dyDescent="0.2">
      <c r="A1157" s="72" t="s">
        <v>2647</v>
      </c>
      <c r="B1157" s="66" t="s">
        <v>2648</v>
      </c>
      <c r="C1157" s="67">
        <v>37</v>
      </c>
      <c r="D1157" s="67" t="s">
        <v>346</v>
      </c>
      <c r="E1157" s="71">
        <v>5.9093695360200099E-3</v>
      </c>
      <c r="F1157" s="68">
        <v>1.1869436201780399</v>
      </c>
      <c r="G1157" s="71">
        <v>9.0849581520795804E-3</v>
      </c>
      <c r="H1157" s="68">
        <v>1.1869436201780399</v>
      </c>
      <c r="I1157" s="71">
        <v>6.3304770054716701E-3</v>
      </c>
      <c r="J1157" s="68">
        <v>28.1899109792285</v>
      </c>
      <c r="K1157" s="71">
        <v>2.3126734505087899E-3</v>
      </c>
      <c r="L1157" s="68">
        <v>2.6706231454005902</v>
      </c>
    </row>
    <row r="1158" spans="1:12" x14ac:dyDescent="0.2">
      <c r="A1158" s="72" t="s">
        <v>2649</v>
      </c>
      <c r="B1158" s="66" t="s">
        <v>2650</v>
      </c>
      <c r="C1158" s="67">
        <v>37</v>
      </c>
      <c r="D1158" s="67" t="s">
        <v>346</v>
      </c>
      <c r="E1158" s="71">
        <v>0.14361388445017001</v>
      </c>
      <c r="F1158" s="68">
        <v>26.409495548961399</v>
      </c>
      <c r="G1158" s="71">
        <v>0.25</v>
      </c>
      <c r="H1158" s="68">
        <v>34.421364985163201</v>
      </c>
      <c r="I1158" s="71">
        <v>5.5957287023035901E-2</v>
      </c>
      <c r="J1158" s="68">
        <v>75.370919881305596</v>
      </c>
      <c r="K1158" s="71">
        <v>0.124884366327475</v>
      </c>
      <c r="L1158" s="68">
        <v>38.872403560830897</v>
      </c>
    </row>
    <row r="1159" spans="1:12" x14ac:dyDescent="0.2">
      <c r="A1159" s="72" t="s">
        <v>2651</v>
      </c>
      <c r="B1159" s="66" t="s">
        <v>2652</v>
      </c>
      <c r="C1159" s="67">
        <v>37</v>
      </c>
      <c r="D1159" s="67" t="s">
        <v>346</v>
      </c>
      <c r="E1159" s="71">
        <v>0.13918812987948401</v>
      </c>
      <c r="F1159" s="68">
        <v>24.9258160237389</v>
      </c>
      <c r="G1159" s="71">
        <v>0.25363469403653399</v>
      </c>
      <c r="H1159" s="68">
        <v>39.169139465875404</v>
      </c>
      <c r="I1159" s="71">
        <v>2.0543941670372701E-2</v>
      </c>
      <c r="J1159" s="68">
        <v>54.599406528189903</v>
      </c>
      <c r="K1159" s="71">
        <v>0.14338575393154501</v>
      </c>
      <c r="L1159" s="68">
        <v>46.587537091988096</v>
      </c>
    </row>
    <row r="1160" spans="1:12" x14ac:dyDescent="0.2">
      <c r="A1160" s="72" t="s">
        <v>2653</v>
      </c>
      <c r="B1160" s="66" t="s">
        <v>2654</v>
      </c>
      <c r="C1160" s="67">
        <v>38</v>
      </c>
      <c r="D1160" s="67" t="s">
        <v>346</v>
      </c>
      <c r="E1160" s="71">
        <v>0.27941055637906997</v>
      </c>
      <c r="F1160" s="68">
        <v>85.526315789473699</v>
      </c>
      <c r="G1160" s="71">
        <v>0.751812382195157</v>
      </c>
      <c r="H1160" s="68">
        <v>98.684210526315795</v>
      </c>
      <c r="I1160" s="71">
        <v>1.42775428432477E-2</v>
      </c>
      <c r="J1160" s="68">
        <v>38.157894736842103</v>
      </c>
      <c r="K1160" s="71">
        <v>7.2141744098805194E-2</v>
      </c>
      <c r="L1160" s="68">
        <v>62.5</v>
      </c>
    </row>
    <row r="1161" spans="1:12" x14ac:dyDescent="0.2">
      <c r="A1161" s="72" t="s">
        <v>2655</v>
      </c>
      <c r="B1161" s="66" t="s">
        <v>2656</v>
      </c>
      <c r="C1161" s="67">
        <v>37</v>
      </c>
      <c r="D1161" s="67" t="s">
        <v>346</v>
      </c>
      <c r="E1161" s="71">
        <v>0.19043528928325801</v>
      </c>
      <c r="F1161" s="68">
        <v>54.005934718100903</v>
      </c>
      <c r="G1161" s="71">
        <v>0.43955089062319103</v>
      </c>
      <c r="H1161" s="68">
        <v>89.910979228486596</v>
      </c>
      <c r="I1161" s="71">
        <v>1.1495957800126799E-2</v>
      </c>
      <c r="J1161" s="68">
        <v>41.839762611276001</v>
      </c>
      <c r="K1161" s="71">
        <v>0.120259019426457</v>
      </c>
      <c r="L1161" s="68">
        <v>36.795252225519299</v>
      </c>
    </row>
    <row r="1162" spans="1:12" x14ac:dyDescent="0.2">
      <c r="A1162" s="72" t="s">
        <v>2657</v>
      </c>
      <c r="B1162" s="66" t="s">
        <v>2658</v>
      </c>
      <c r="C1162" s="67">
        <v>37</v>
      </c>
      <c r="D1162" s="67" t="s">
        <v>346</v>
      </c>
      <c r="E1162" s="71">
        <v>0.122697047872163</v>
      </c>
      <c r="F1162" s="68">
        <v>18.991097922848699</v>
      </c>
      <c r="G1162" s="71">
        <v>0.25116844238332398</v>
      </c>
      <c r="H1162" s="68">
        <v>34.718100890207701</v>
      </c>
      <c r="I1162" s="71">
        <v>3.6017021582354001E-3</v>
      </c>
      <c r="J1162" s="68">
        <v>16.617210682492601</v>
      </c>
      <c r="K1162" s="71">
        <v>0.113320999074931</v>
      </c>
      <c r="L1162" s="68">
        <v>34.718100890207701</v>
      </c>
    </row>
    <row r="1163" spans="1:12" x14ac:dyDescent="0.2">
      <c r="A1163" s="72" t="s">
        <v>2659</v>
      </c>
      <c r="B1163" s="66" t="s">
        <v>2660</v>
      </c>
      <c r="C1163" s="67">
        <v>37</v>
      </c>
      <c r="D1163" s="67" t="s">
        <v>346</v>
      </c>
      <c r="E1163" s="71">
        <v>0.26069890885720998</v>
      </c>
      <c r="F1163" s="68">
        <v>80.415430267062305</v>
      </c>
      <c r="G1163" s="71">
        <v>0.69376258713152195</v>
      </c>
      <c r="H1163" s="68">
        <v>98.813056379822001</v>
      </c>
      <c r="I1163" s="71">
        <v>9.70324212280862E-3</v>
      </c>
      <c r="J1163" s="68">
        <v>39.169139465875404</v>
      </c>
      <c r="K1163" s="71">
        <v>7.8630897317298803E-2</v>
      </c>
      <c r="L1163" s="68">
        <v>21.068249258160201</v>
      </c>
    </row>
    <row r="1164" spans="1:12" x14ac:dyDescent="0.2">
      <c r="A1164" s="72" t="s">
        <v>2661</v>
      </c>
      <c r="B1164" s="66" t="s">
        <v>2662</v>
      </c>
      <c r="C1164" s="67">
        <v>37</v>
      </c>
      <c r="D1164" s="67" t="s">
        <v>346</v>
      </c>
      <c r="E1164" s="71">
        <v>0.14541353919028399</v>
      </c>
      <c r="F1164" s="68">
        <v>28.7833827893175</v>
      </c>
      <c r="G1164" s="71">
        <v>0.273665912169616</v>
      </c>
      <c r="H1164" s="68">
        <v>51.038575667655799</v>
      </c>
      <c r="I1164" s="71">
        <v>1.68762780191806E-2</v>
      </c>
      <c r="J1164" s="68">
        <v>50.1483679525223</v>
      </c>
      <c r="K1164" s="71">
        <v>0.14569842738205399</v>
      </c>
      <c r="L1164" s="68">
        <v>47.181008902077203</v>
      </c>
    </row>
    <row r="1165" spans="1:12" x14ac:dyDescent="0.2">
      <c r="A1165" s="72" t="s">
        <v>2663</v>
      </c>
      <c r="B1165" s="66" t="s">
        <v>2664</v>
      </c>
      <c r="C1165" s="67">
        <v>38</v>
      </c>
      <c r="D1165" s="67" t="s">
        <v>346</v>
      </c>
      <c r="E1165" s="71">
        <v>0.134467290667239</v>
      </c>
      <c r="F1165" s="68">
        <v>57.894736842105303</v>
      </c>
      <c r="G1165" s="71">
        <v>0.35621486286465398</v>
      </c>
      <c r="H1165" s="68">
        <v>85.526315789473699</v>
      </c>
      <c r="I1165" s="71">
        <v>3.2758660317301402E-2</v>
      </c>
      <c r="J1165" s="68">
        <v>66.447368421052602</v>
      </c>
      <c r="K1165" s="71">
        <v>1.44283488197611E-2</v>
      </c>
      <c r="L1165" s="68">
        <v>34.868421052631597</v>
      </c>
    </row>
    <row r="1166" spans="1:12" x14ac:dyDescent="0.2">
      <c r="A1166" s="72" t="s">
        <v>2665</v>
      </c>
      <c r="B1166" s="66" t="s">
        <v>2666</v>
      </c>
      <c r="C1166" s="67">
        <v>37</v>
      </c>
      <c r="D1166" s="67" t="s">
        <v>346</v>
      </c>
      <c r="E1166" s="71">
        <v>0.166542430016521</v>
      </c>
      <c r="F1166" s="68">
        <v>39.762611275964403</v>
      </c>
      <c r="G1166" s="71">
        <v>0.33506842645249901</v>
      </c>
      <c r="H1166" s="68">
        <v>72.700296735904999</v>
      </c>
      <c r="I1166" s="71">
        <v>2.5798456566536E-2</v>
      </c>
      <c r="J1166" s="68">
        <v>59.643916913946597</v>
      </c>
      <c r="K1166" s="71">
        <v>0.138760407030527</v>
      </c>
      <c r="L1166" s="68">
        <v>45.103857566765598</v>
      </c>
    </row>
    <row r="1167" spans="1:12" x14ac:dyDescent="0.2">
      <c r="A1167" s="72" t="s">
        <v>2667</v>
      </c>
      <c r="B1167" s="66" t="s">
        <v>2668</v>
      </c>
      <c r="C1167" s="67">
        <v>37</v>
      </c>
      <c r="D1167" s="67" t="s">
        <v>346</v>
      </c>
      <c r="E1167" s="71">
        <v>0.149551341341324</v>
      </c>
      <c r="F1167" s="68">
        <v>31.157270029673601</v>
      </c>
      <c r="G1167" s="71">
        <v>0.32341041314059499</v>
      </c>
      <c r="H1167" s="68">
        <v>69.436201780415402</v>
      </c>
      <c r="I1167" s="71">
        <v>5.1238060467094601E-2</v>
      </c>
      <c r="J1167" s="68">
        <v>72.997032640949598</v>
      </c>
      <c r="K1167" s="71">
        <v>7.4005550416281193E-2</v>
      </c>
      <c r="L1167" s="68">
        <v>19.287833827893198</v>
      </c>
    </row>
    <row r="1168" spans="1:12" x14ac:dyDescent="0.2">
      <c r="A1168" s="72" t="s">
        <v>2669</v>
      </c>
      <c r="B1168" s="66" t="s">
        <v>2670</v>
      </c>
      <c r="C1168" s="67">
        <v>37</v>
      </c>
      <c r="D1168" s="67" t="s">
        <v>346</v>
      </c>
      <c r="E1168" s="71">
        <v>0.15907713324352599</v>
      </c>
      <c r="F1168" s="68">
        <v>37.091988130563799</v>
      </c>
      <c r="G1168" s="71">
        <v>0.28319107454259701</v>
      </c>
      <c r="H1168" s="68">
        <v>56.6765578635015</v>
      </c>
      <c r="I1168" s="71">
        <v>0.133910815474753</v>
      </c>
      <c r="J1168" s="68">
        <v>89.020771513353097</v>
      </c>
      <c r="K1168" s="71">
        <v>6.0129509713228502E-2</v>
      </c>
      <c r="L1168" s="68">
        <v>15.133531157269999</v>
      </c>
    </row>
    <row r="1169" spans="1:12" x14ac:dyDescent="0.2">
      <c r="A1169" s="72" t="s">
        <v>2671</v>
      </c>
      <c r="B1169" s="66" t="s">
        <v>2672</v>
      </c>
      <c r="C1169" s="67">
        <v>37</v>
      </c>
      <c r="D1169" s="67" t="s">
        <v>346</v>
      </c>
      <c r="E1169" s="71">
        <v>0.18815265753649399</v>
      </c>
      <c r="F1169" s="68">
        <v>52.225519287833798</v>
      </c>
      <c r="G1169" s="71">
        <v>0.286852269704924</v>
      </c>
      <c r="H1169" s="68">
        <v>58.160237388723999</v>
      </c>
      <c r="I1169" s="71">
        <v>3.2255439582079E-2</v>
      </c>
      <c r="J1169" s="68">
        <v>63.501483679525201</v>
      </c>
      <c r="K1169" s="71">
        <v>0.24535026332248</v>
      </c>
      <c r="L1169" s="68">
        <v>61.721068249258202</v>
      </c>
    </row>
    <row r="1170" spans="1:12" x14ac:dyDescent="0.2">
      <c r="A1170" s="72" t="s">
        <v>2673</v>
      </c>
      <c r="B1170" s="66" t="s">
        <v>2674</v>
      </c>
      <c r="C1170" s="67">
        <v>37</v>
      </c>
      <c r="D1170" s="67" t="s">
        <v>346</v>
      </c>
      <c r="E1170" s="71">
        <v>0.117097420047464</v>
      </c>
      <c r="F1170" s="68">
        <v>16.913946587537101</v>
      </c>
      <c r="G1170" s="71">
        <v>0.19053253289535499</v>
      </c>
      <c r="H1170" s="68">
        <v>14.540059347181</v>
      </c>
      <c r="I1170" s="71">
        <v>3.8188034370069998E-2</v>
      </c>
      <c r="J1170" s="68">
        <v>67.952522255192903</v>
      </c>
      <c r="K1170" s="71">
        <v>0.122571692876966</v>
      </c>
      <c r="L1170" s="68">
        <v>37.685459940652798</v>
      </c>
    </row>
    <row r="1171" spans="1:12" x14ac:dyDescent="0.2">
      <c r="A1171" s="72" t="s">
        <v>2675</v>
      </c>
      <c r="B1171" s="66" t="s">
        <v>2676</v>
      </c>
      <c r="C1171" s="67">
        <v>37</v>
      </c>
      <c r="D1171" s="67" t="s">
        <v>346</v>
      </c>
      <c r="E1171" s="71">
        <v>0.175290250858151</v>
      </c>
      <c r="F1171" s="68">
        <v>45.400593471810097</v>
      </c>
      <c r="G1171" s="71">
        <v>0.23317246380326401</v>
      </c>
      <c r="H1171" s="68">
        <v>21.958456973293799</v>
      </c>
      <c r="I1171" s="71">
        <v>0.16087590209218799</v>
      </c>
      <c r="J1171" s="68">
        <v>90.504451038575695</v>
      </c>
      <c r="K1171" s="71">
        <v>0.13182238667900101</v>
      </c>
      <c r="L1171" s="68">
        <v>42.7299703264095</v>
      </c>
    </row>
    <row r="1172" spans="1:12" x14ac:dyDescent="0.2">
      <c r="A1172" s="72" t="s">
        <v>2677</v>
      </c>
      <c r="B1172" s="66" t="s">
        <v>2678</v>
      </c>
      <c r="C1172" s="67">
        <v>37</v>
      </c>
      <c r="D1172" s="67" t="s">
        <v>346</v>
      </c>
      <c r="E1172" s="71">
        <v>0.13309648598027499</v>
      </c>
      <c r="F1172" s="68">
        <v>23.145400593471798</v>
      </c>
      <c r="G1172" s="71">
        <v>0.22718290021404</v>
      </c>
      <c r="H1172" s="68">
        <v>21.068249258160201</v>
      </c>
      <c r="I1172" s="71">
        <v>3.10334772457493E-2</v>
      </c>
      <c r="J1172" s="68">
        <v>62.314540059347202</v>
      </c>
      <c r="K1172" s="71">
        <v>0.14107308048103601</v>
      </c>
      <c r="L1172" s="68">
        <v>45.994065281899097</v>
      </c>
    </row>
    <row r="1173" spans="1:12" x14ac:dyDescent="0.2">
      <c r="A1173" s="72" t="s">
        <v>2679</v>
      </c>
      <c r="B1173" s="66" t="s">
        <v>2680</v>
      </c>
      <c r="C1173" s="67">
        <v>37</v>
      </c>
      <c r="D1173" s="67" t="s">
        <v>346</v>
      </c>
      <c r="E1173" s="71">
        <v>0.106358359027366</v>
      </c>
      <c r="F1173" s="68">
        <v>14.2433234421365</v>
      </c>
      <c r="G1173" s="71">
        <v>0.188288468201294</v>
      </c>
      <c r="H1173" s="68">
        <v>14.2433234421365</v>
      </c>
      <c r="I1173" s="71">
        <v>4.0592344310960697E-2</v>
      </c>
      <c r="J1173" s="68">
        <v>69.436201780415402</v>
      </c>
      <c r="K1173" s="71">
        <v>9.0194264569842794E-2</v>
      </c>
      <c r="L1173" s="68">
        <v>24.6290801186944</v>
      </c>
    </row>
    <row r="1174" spans="1:12" x14ac:dyDescent="0.2">
      <c r="A1174" s="72" t="s">
        <v>2681</v>
      </c>
      <c r="B1174" s="66" t="s">
        <v>2682</v>
      </c>
      <c r="C1174" s="67">
        <v>37</v>
      </c>
      <c r="D1174" s="67" t="s">
        <v>346</v>
      </c>
      <c r="E1174" s="71">
        <v>0</v>
      </c>
      <c r="F1174" s="68">
        <v>0.29673590504450997</v>
      </c>
      <c r="G1174" s="71">
        <v>0</v>
      </c>
      <c r="H1174" s="68">
        <v>0.59347181008902095</v>
      </c>
      <c r="I1174" s="71">
        <v>0</v>
      </c>
      <c r="J1174" s="68">
        <v>0.89020771513353103</v>
      </c>
      <c r="K1174" s="71">
        <v>0</v>
      </c>
      <c r="L1174" s="68">
        <v>1.4836795252225501</v>
      </c>
    </row>
    <row r="1175" spans="1:12" x14ac:dyDescent="0.2">
      <c r="A1175" s="72" t="s">
        <v>2683</v>
      </c>
      <c r="B1175" s="66" t="s">
        <v>2684</v>
      </c>
      <c r="C1175" s="67">
        <v>37</v>
      </c>
      <c r="D1175" s="67" t="s">
        <v>346</v>
      </c>
      <c r="E1175" s="71">
        <v>5.40522760884901E-2</v>
      </c>
      <c r="F1175" s="68">
        <v>4.4510385756676598</v>
      </c>
      <c r="G1175" s="71">
        <v>0.10230440985320199</v>
      </c>
      <c r="H1175" s="68">
        <v>5.6379821958456997</v>
      </c>
      <c r="I1175" s="71">
        <v>1.3598949402092201E-2</v>
      </c>
      <c r="J1175" s="68">
        <v>45.994065281899097</v>
      </c>
      <c r="K1175" s="71">
        <v>4.6253469010175803E-2</v>
      </c>
      <c r="L1175" s="68">
        <v>11.572700296735899</v>
      </c>
    </row>
    <row r="1176" spans="1:12" x14ac:dyDescent="0.2">
      <c r="A1176" s="72" t="s">
        <v>2685</v>
      </c>
      <c r="B1176" s="66" t="s">
        <v>2686</v>
      </c>
      <c r="C1176" s="67">
        <v>37</v>
      </c>
      <c r="D1176" s="67" t="s">
        <v>346</v>
      </c>
      <c r="E1176" s="71">
        <v>3.2266793182285897E-2</v>
      </c>
      <c r="F1176" s="68">
        <v>2.9673590504451002</v>
      </c>
      <c r="G1176" s="71">
        <v>9.1139111518152197E-2</v>
      </c>
      <c r="H1176" s="68">
        <v>4.7477744807121702</v>
      </c>
      <c r="I1176" s="71">
        <v>5.6612680287055099E-3</v>
      </c>
      <c r="J1176" s="68">
        <v>24.9258160237389</v>
      </c>
      <c r="K1176" s="71">
        <v>0</v>
      </c>
      <c r="L1176" s="68">
        <v>1.4836795252225501</v>
      </c>
    </row>
    <row r="1177" spans="1:12" x14ac:dyDescent="0.2">
      <c r="A1177" s="72" t="s">
        <v>2687</v>
      </c>
      <c r="B1177" s="66" t="s">
        <v>2688</v>
      </c>
      <c r="C1177" s="67">
        <v>37</v>
      </c>
      <c r="D1177" s="67" t="s">
        <v>346</v>
      </c>
      <c r="E1177" s="71">
        <v>0.121134721266747</v>
      </c>
      <c r="F1177" s="68">
        <v>18.1008902077151</v>
      </c>
      <c r="G1177" s="71">
        <v>0.27413211282095301</v>
      </c>
      <c r="H1177" s="68">
        <v>51.632047477744798</v>
      </c>
      <c r="I1177" s="71">
        <v>1.75791740135159E-2</v>
      </c>
      <c r="J1177" s="68">
        <v>50.741839762611299</v>
      </c>
      <c r="K1177" s="71">
        <v>7.1692876965772395E-2</v>
      </c>
      <c r="L1177" s="68">
        <v>18.694362017804199</v>
      </c>
    </row>
    <row r="1178" spans="1:12" x14ac:dyDescent="0.2">
      <c r="A1178" s="72" t="s">
        <v>2689</v>
      </c>
      <c r="B1178" s="66" t="s">
        <v>2690</v>
      </c>
      <c r="C1178" s="67">
        <v>38</v>
      </c>
      <c r="D1178" s="67" t="s">
        <v>346</v>
      </c>
      <c r="E1178" s="71">
        <v>8.8664599547502304E-2</v>
      </c>
      <c r="F1178" s="68">
        <v>21.052631578947398</v>
      </c>
      <c r="G1178" s="71">
        <v>0.24999195994391599</v>
      </c>
      <c r="H1178" s="68">
        <v>22.3684210526316</v>
      </c>
      <c r="I1178" s="71">
        <v>1.6001838698590998E-2</v>
      </c>
      <c r="J1178" s="68">
        <v>40.789473684210499</v>
      </c>
      <c r="K1178" s="71">
        <v>0</v>
      </c>
      <c r="L1178" s="68">
        <v>9.2105263157894708</v>
      </c>
    </row>
    <row r="1179" spans="1:12" x14ac:dyDescent="0.2">
      <c r="A1179" s="72" t="s">
        <v>2691</v>
      </c>
      <c r="B1179" s="66" t="s">
        <v>2692</v>
      </c>
      <c r="C1179" s="67">
        <v>38</v>
      </c>
      <c r="D1179" s="67" t="s">
        <v>346</v>
      </c>
      <c r="E1179" s="71">
        <v>8.3873150711735803E-2</v>
      </c>
      <c r="F1179" s="68">
        <v>13.8157894736842</v>
      </c>
      <c r="G1179" s="71">
        <v>0.24999999995522601</v>
      </c>
      <c r="H1179" s="68">
        <v>25</v>
      </c>
      <c r="I1179" s="71">
        <v>1.6194521799816101E-3</v>
      </c>
      <c r="J1179" s="68">
        <v>10.526315789473699</v>
      </c>
      <c r="K1179" s="71">
        <v>0</v>
      </c>
      <c r="L1179" s="68">
        <v>9.2105263157894708</v>
      </c>
    </row>
    <row r="1180" spans="1:12" x14ac:dyDescent="0.2">
      <c r="A1180" s="72" t="s">
        <v>2693</v>
      </c>
      <c r="B1180" s="66" t="s">
        <v>2694</v>
      </c>
      <c r="C1180" s="67">
        <v>38</v>
      </c>
      <c r="D1180" s="67" t="s">
        <v>346</v>
      </c>
      <c r="E1180" s="71">
        <v>0.114772217549207</v>
      </c>
      <c r="F1180" s="68">
        <v>48.684210526315802</v>
      </c>
      <c r="G1180" s="71">
        <v>0.334290704402601</v>
      </c>
      <c r="H1180" s="68">
        <v>81.578947368421098</v>
      </c>
      <c r="I1180" s="71">
        <v>4.2546087171152699E-3</v>
      </c>
      <c r="J1180" s="68">
        <v>17.105263157894701</v>
      </c>
      <c r="K1180" s="71">
        <v>5.7713395279044202E-3</v>
      </c>
      <c r="L1180" s="68">
        <v>26.973684210526301</v>
      </c>
    </row>
    <row r="1181" spans="1:12" x14ac:dyDescent="0.2">
      <c r="A1181" s="72" t="s">
        <v>2695</v>
      </c>
      <c r="B1181" s="66" t="s">
        <v>2696</v>
      </c>
      <c r="C1181" s="67">
        <v>38</v>
      </c>
      <c r="D1181" s="67" t="s">
        <v>346</v>
      </c>
      <c r="E1181" s="71">
        <v>5.4748002462235698E-2</v>
      </c>
      <c r="F1181" s="68">
        <v>4.6052631578947398</v>
      </c>
      <c r="G1181" s="71">
        <v>0.14375292373932599</v>
      </c>
      <c r="H1181" s="68">
        <v>7.2368421052631602</v>
      </c>
      <c r="I1181" s="71">
        <v>1.7605413883429E-2</v>
      </c>
      <c r="J1181" s="68">
        <v>44.7368421052632</v>
      </c>
      <c r="K1181" s="71">
        <v>2.8856697639522101E-3</v>
      </c>
      <c r="L1181" s="68">
        <v>21.052631578947398</v>
      </c>
    </row>
    <row r="1182" spans="1:12" x14ac:dyDescent="0.2">
      <c r="A1182" s="72" t="s">
        <v>2697</v>
      </c>
      <c r="B1182" s="66" t="s">
        <v>2698</v>
      </c>
      <c r="C1182" s="67">
        <v>38</v>
      </c>
      <c r="D1182" s="67" t="s">
        <v>346</v>
      </c>
      <c r="E1182" s="71">
        <v>7.5370882009387394E-2</v>
      </c>
      <c r="F1182" s="68">
        <v>9.8684210526315805</v>
      </c>
      <c r="G1182" s="71">
        <v>0.21685813017275299</v>
      </c>
      <c r="H1182" s="68">
        <v>14.473684210526301</v>
      </c>
      <c r="I1182" s="71">
        <v>5.9750656355287996E-4</v>
      </c>
      <c r="J1182" s="68">
        <v>4.6052631578947398</v>
      </c>
      <c r="K1182" s="71">
        <v>8.6570092918566398E-3</v>
      </c>
      <c r="L1182" s="68">
        <v>30.2631578947368</v>
      </c>
    </row>
    <row r="1183" spans="1:12" x14ac:dyDescent="0.2">
      <c r="A1183" s="72" t="s">
        <v>2699</v>
      </c>
      <c r="B1183" s="66" t="s">
        <v>2700</v>
      </c>
      <c r="C1183" s="67">
        <v>38</v>
      </c>
      <c r="D1183" s="67" t="s">
        <v>346</v>
      </c>
      <c r="E1183" s="71">
        <v>4.3463499471442599E-3</v>
      </c>
      <c r="F1183" s="68">
        <v>1.31578947368421</v>
      </c>
      <c r="G1183" s="71">
        <v>7.2677103135283501E-3</v>
      </c>
      <c r="H1183" s="68">
        <v>1.9736842105263199</v>
      </c>
      <c r="I1183" s="71">
        <v>0</v>
      </c>
      <c r="J1183" s="68">
        <v>0.65789473684210498</v>
      </c>
      <c r="K1183" s="71">
        <v>5.7713395279044202E-3</v>
      </c>
      <c r="L1183" s="68">
        <v>26.973684210526301</v>
      </c>
    </row>
    <row r="1184" spans="1:12" x14ac:dyDescent="0.2">
      <c r="A1184" s="72" t="s">
        <v>2701</v>
      </c>
      <c r="B1184" s="66" t="s">
        <v>2702</v>
      </c>
      <c r="C1184" s="67">
        <v>38</v>
      </c>
      <c r="D1184" s="67" t="s">
        <v>346</v>
      </c>
      <c r="E1184" s="71">
        <v>8.6107874839563697E-2</v>
      </c>
      <c r="F1184" s="68">
        <v>15.789473684210501</v>
      </c>
      <c r="G1184" s="71">
        <v>0.25090619093892602</v>
      </c>
      <c r="H1184" s="68">
        <v>40.789473684210499</v>
      </c>
      <c r="I1184" s="71">
        <v>4.5317638158131604E-3</v>
      </c>
      <c r="J1184" s="68">
        <v>18.421052631578899</v>
      </c>
      <c r="K1184" s="71">
        <v>2.8856697639522101E-3</v>
      </c>
      <c r="L1184" s="68">
        <v>21.052631578947398</v>
      </c>
    </row>
    <row r="1185" spans="1:12" x14ac:dyDescent="0.2">
      <c r="A1185" s="72" t="s">
        <v>2703</v>
      </c>
      <c r="B1185" s="66" t="s">
        <v>2704</v>
      </c>
      <c r="C1185" s="67">
        <v>38</v>
      </c>
      <c r="D1185" s="67" t="s">
        <v>346</v>
      </c>
      <c r="E1185" s="71">
        <v>7.7362455546553494E-2</v>
      </c>
      <c r="F1185" s="68">
        <v>10.526315789473699</v>
      </c>
      <c r="G1185" s="71">
        <v>0.201124279148678</v>
      </c>
      <c r="H1185" s="68">
        <v>13.157894736842101</v>
      </c>
      <c r="I1185" s="71">
        <v>2.2306078199126E-2</v>
      </c>
      <c r="J1185" s="68">
        <v>51.973684210526301</v>
      </c>
      <c r="K1185" s="71">
        <v>8.6570092918566398E-3</v>
      </c>
      <c r="L1185" s="68">
        <v>30.2631578947368</v>
      </c>
    </row>
    <row r="1186" spans="1:12" x14ac:dyDescent="0.2">
      <c r="A1186" s="72" t="s">
        <v>2705</v>
      </c>
      <c r="B1186" s="66" t="s">
        <v>2706</v>
      </c>
      <c r="C1186" s="67">
        <v>37</v>
      </c>
      <c r="D1186" s="67" t="s">
        <v>346</v>
      </c>
      <c r="E1186" s="71">
        <v>0.128409577081457</v>
      </c>
      <c r="F1186" s="68">
        <v>21.6617210682493</v>
      </c>
      <c r="G1186" s="71">
        <v>0.36331065159908299</v>
      </c>
      <c r="H1186" s="68">
        <v>79.821958456973306</v>
      </c>
      <c r="I1186" s="71">
        <v>8.0420389422351402E-3</v>
      </c>
      <c r="J1186" s="68">
        <v>34.421364985163201</v>
      </c>
      <c r="K1186" s="71">
        <v>1.38760407030527E-2</v>
      </c>
      <c r="L1186" s="68">
        <v>4.7477744807121702</v>
      </c>
    </row>
    <row r="1187" spans="1:12" x14ac:dyDescent="0.2">
      <c r="A1187" s="72" t="s">
        <v>2707</v>
      </c>
      <c r="B1187" s="66" t="s">
        <v>2708</v>
      </c>
      <c r="C1187" s="67">
        <v>38</v>
      </c>
      <c r="D1187" s="67" t="s">
        <v>346</v>
      </c>
      <c r="E1187" s="71">
        <v>7.9795561011057295E-2</v>
      </c>
      <c r="F1187" s="68">
        <v>11.1842105263158</v>
      </c>
      <c r="G1187" s="71">
        <v>0.17100796268149801</v>
      </c>
      <c r="H1187" s="68">
        <v>9.8684210526315805</v>
      </c>
      <c r="I1187" s="71">
        <v>1.6436664600534501E-2</v>
      </c>
      <c r="J1187" s="68">
        <v>43.421052631579002</v>
      </c>
      <c r="K1187" s="71">
        <v>5.1942055751139797E-2</v>
      </c>
      <c r="L1187" s="68">
        <v>53.289473684210499</v>
      </c>
    </row>
    <row r="1188" spans="1:12" x14ac:dyDescent="0.2">
      <c r="A1188" s="72" t="s">
        <v>2709</v>
      </c>
      <c r="B1188" s="66" t="s">
        <v>2710</v>
      </c>
      <c r="C1188" s="67">
        <v>37</v>
      </c>
      <c r="D1188" s="67" t="s">
        <v>346</v>
      </c>
      <c r="E1188" s="71">
        <v>0.115884713311388</v>
      </c>
      <c r="F1188" s="68">
        <v>16.023738872403602</v>
      </c>
      <c r="G1188" s="71">
        <v>0.26402131239484</v>
      </c>
      <c r="H1188" s="68">
        <v>47.774480712166202</v>
      </c>
      <c r="I1188" s="71">
        <v>9.6272771230418996E-3</v>
      </c>
      <c r="J1188" s="68">
        <v>38.575667655786297</v>
      </c>
      <c r="K1188" s="71">
        <v>7.4005550416281193E-2</v>
      </c>
      <c r="L1188" s="68">
        <v>19.287833827893198</v>
      </c>
    </row>
    <row r="1189" spans="1:12" x14ac:dyDescent="0.2">
      <c r="A1189" s="72" t="s">
        <v>2711</v>
      </c>
      <c r="B1189" s="66" t="s">
        <v>2712</v>
      </c>
      <c r="C1189" s="67">
        <v>38</v>
      </c>
      <c r="D1189" s="67" t="s">
        <v>346</v>
      </c>
      <c r="E1189" s="71">
        <v>5.3672183782507996E-3</v>
      </c>
      <c r="F1189" s="68">
        <v>1.9736842105263199</v>
      </c>
      <c r="G1189" s="71">
        <v>1.5878056525881201E-2</v>
      </c>
      <c r="H1189" s="68">
        <v>3.9473684210526301</v>
      </c>
      <c r="I1189" s="71">
        <v>2.23598608871165E-4</v>
      </c>
      <c r="J1189" s="68">
        <v>3.2894736842105301</v>
      </c>
      <c r="K1189" s="71">
        <v>0</v>
      </c>
      <c r="L1189" s="68">
        <v>9.2105263157894708</v>
      </c>
    </row>
    <row r="1190" spans="1:12" x14ac:dyDescent="0.2">
      <c r="A1190" s="72" t="s">
        <v>2713</v>
      </c>
      <c r="B1190" s="66" t="s">
        <v>2714</v>
      </c>
      <c r="C1190" s="67">
        <v>38</v>
      </c>
      <c r="D1190" s="67" t="s">
        <v>346</v>
      </c>
      <c r="E1190" s="71">
        <v>1.02085733981747E-3</v>
      </c>
      <c r="F1190" s="68">
        <v>0.65789473684210498</v>
      </c>
      <c r="G1190" s="71">
        <v>0</v>
      </c>
      <c r="H1190" s="68">
        <v>0.65789473684210498</v>
      </c>
      <c r="I1190" s="71">
        <v>1.7690225550019901E-4</v>
      </c>
      <c r="J1190" s="68">
        <v>2.6315789473684199</v>
      </c>
      <c r="K1190" s="71">
        <v>2.8856697639522101E-3</v>
      </c>
      <c r="L1190" s="68">
        <v>21.052631578947398</v>
      </c>
    </row>
    <row r="1191" spans="1:12" x14ac:dyDescent="0.2">
      <c r="A1191" s="72" t="s">
        <v>2715</v>
      </c>
      <c r="B1191" s="66" t="s">
        <v>2716</v>
      </c>
      <c r="C1191" s="67">
        <v>38</v>
      </c>
      <c r="D1191" s="67" t="s">
        <v>346</v>
      </c>
      <c r="E1191" s="71">
        <v>7.0590989485376102E-3</v>
      </c>
      <c r="F1191" s="68">
        <v>2.6315789473684199</v>
      </c>
      <c r="G1191" s="71">
        <v>1.8291626771779399E-2</v>
      </c>
      <c r="H1191" s="68">
        <v>4.6052631578947398</v>
      </c>
      <c r="I1191" s="71">
        <v>3.0988124625000999E-10</v>
      </c>
      <c r="J1191" s="68">
        <v>1.31578947368421</v>
      </c>
      <c r="K1191" s="71">
        <v>2.8856697639522101E-3</v>
      </c>
      <c r="L1191" s="68">
        <v>21.052631578947398</v>
      </c>
    </row>
    <row r="1192" spans="1:12" x14ac:dyDescent="0.2">
      <c r="A1192" s="72" t="s">
        <v>2717</v>
      </c>
      <c r="B1192" s="66" t="s">
        <v>2718</v>
      </c>
      <c r="C1192" s="67">
        <v>38</v>
      </c>
      <c r="D1192" s="67" t="s">
        <v>346</v>
      </c>
      <c r="E1192" s="71">
        <v>5.9476756226281499E-2</v>
      </c>
      <c r="F1192" s="68">
        <v>5.9210526315789496</v>
      </c>
      <c r="G1192" s="71">
        <v>0.14714388275999099</v>
      </c>
      <c r="H1192" s="68">
        <v>7.8947368421052602</v>
      </c>
      <c r="I1192" s="71">
        <v>2.2629376626996801E-2</v>
      </c>
      <c r="J1192" s="68">
        <v>53.947368421052602</v>
      </c>
      <c r="K1192" s="71">
        <v>8.6570092918566398E-3</v>
      </c>
      <c r="L1192" s="68">
        <v>30.2631578947368</v>
      </c>
    </row>
    <row r="1193" spans="1:12" x14ac:dyDescent="0.2">
      <c r="A1193" s="72" t="s">
        <v>2719</v>
      </c>
      <c r="B1193" s="66" t="s">
        <v>2720</v>
      </c>
      <c r="C1193" s="67">
        <v>37</v>
      </c>
      <c r="D1193" s="67" t="s">
        <v>346</v>
      </c>
      <c r="E1193" s="71">
        <v>9.0792735149967302E-2</v>
      </c>
      <c r="F1193" s="68">
        <v>10.3857566765579</v>
      </c>
      <c r="G1193" s="71">
        <v>0.26166659800840703</v>
      </c>
      <c r="H1193" s="68">
        <v>45.697329376854597</v>
      </c>
      <c r="I1193" s="71">
        <v>8.3989339909863805E-3</v>
      </c>
      <c r="J1193" s="68">
        <v>35.311572700296701</v>
      </c>
      <c r="K1193" s="71">
        <v>2.3126734505087899E-3</v>
      </c>
      <c r="L1193" s="68">
        <v>2.6706231454005902</v>
      </c>
    </row>
    <row r="1194" spans="1:12" x14ac:dyDescent="0.2">
      <c r="A1194" s="72" t="s">
        <v>2721</v>
      </c>
      <c r="B1194" s="66" t="s">
        <v>2722</v>
      </c>
      <c r="C1194" s="67">
        <v>37</v>
      </c>
      <c r="D1194" s="67" t="s">
        <v>346</v>
      </c>
      <c r="E1194" s="71">
        <v>0.104357222041274</v>
      </c>
      <c r="F1194" s="68">
        <v>13.649851632047501</v>
      </c>
      <c r="G1194" s="71">
        <v>0.239718251397433</v>
      </c>
      <c r="H1194" s="68">
        <v>23.738872403560801</v>
      </c>
      <c r="I1194" s="71">
        <v>3.1725292617232198E-2</v>
      </c>
      <c r="J1194" s="68">
        <v>62.908011869436201</v>
      </c>
      <c r="K1194" s="71">
        <v>4.16281221091582E-2</v>
      </c>
      <c r="L1194" s="68">
        <v>10.0890207715134</v>
      </c>
    </row>
    <row r="1195" spans="1:12" x14ac:dyDescent="0.2">
      <c r="A1195" s="72" t="s">
        <v>2723</v>
      </c>
      <c r="B1195" s="66" t="s">
        <v>2724</v>
      </c>
      <c r="C1195" s="67">
        <v>38</v>
      </c>
      <c r="D1195" s="67" t="s">
        <v>346</v>
      </c>
      <c r="E1195" s="71">
        <v>6.2911383077450894E-2</v>
      </c>
      <c r="F1195" s="68">
        <v>6.5789473684210504</v>
      </c>
      <c r="G1195" s="71">
        <v>0.176572361589378</v>
      </c>
      <c r="H1195" s="68">
        <v>11.842105263157899</v>
      </c>
      <c r="I1195" s="71">
        <v>3.5047783511180301E-3</v>
      </c>
      <c r="J1195" s="68">
        <v>15.1315789473684</v>
      </c>
      <c r="K1195" s="71">
        <v>8.6570092918566398E-3</v>
      </c>
      <c r="L1195" s="68">
        <v>30.2631578947368</v>
      </c>
    </row>
    <row r="1196" spans="1:12" x14ac:dyDescent="0.2">
      <c r="A1196" s="72" t="s">
        <v>2725</v>
      </c>
      <c r="B1196" s="66" t="s">
        <v>2726</v>
      </c>
      <c r="C1196" s="67">
        <v>38</v>
      </c>
      <c r="D1196" s="67" t="s">
        <v>346</v>
      </c>
      <c r="E1196" s="71">
        <v>9.6183051493791E-2</v>
      </c>
      <c r="F1196" s="68">
        <v>28.947368421052602</v>
      </c>
      <c r="G1196" s="71">
        <v>0.27302297466089698</v>
      </c>
      <c r="H1196" s="68">
        <v>65.131578947368396</v>
      </c>
      <c r="I1196" s="71">
        <v>3.9835007646672601E-3</v>
      </c>
      <c r="J1196" s="68">
        <v>16.447368421052602</v>
      </c>
      <c r="K1196" s="71">
        <v>1.15426790558088E-2</v>
      </c>
      <c r="L1196" s="68">
        <v>33.552631578947398</v>
      </c>
    </row>
    <row r="1197" spans="1:12" x14ac:dyDescent="0.2">
      <c r="A1197" s="72" t="s">
        <v>2727</v>
      </c>
      <c r="B1197" s="66" t="s">
        <v>2728</v>
      </c>
      <c r="C1197" s="67">
        <v>38</v>
      </c>
      <c r="D1197" s="67" t="s">
        <v>346</v>
      </c>
      <c r="E1197" s="71">
        <v>1.36480245213504E-2</v>
      </c>
      <c r="F1197" s="68">
        <v>3.9473684210526301</v>
      </c>
      <c r="G1197" s="71">
        <v>1.1590152022716099E-2</v>
      </c>
      <c r="H1197" s="68">
        <v>3.2894736842105301</v>
      </c>
      <c r="I1197" s="71">
        <v>2.9353921541335301E-2</v>
      </c>
      <c r="J1197" s="68">
        <v>60.526315789473699</v>
      </c>
      <c r="K1197" s="71">
        <v>0</v>
      </c>
      <c r="L1197" s="68">
        <v>9.2105263157894708</v>
      </c>
    </row>
    <row r="1198" spans="1:12" x14ac:dyDescent="0.2">
      <c r="A1198" s="72" t="s">
        <v>2729</v>
      </c>
      <c r="B1198" s="66" t="s">
        <v>2730</v>
      </c>
      <c r="C1198" s="67">
        <v>38</v>
      </c>
      <c r="D1198" s="67" t="s">
        <v>346</v>
      </c>
      <c r="E1198" s="71">
        <v>1.28046221447113E-2</v>
      </c>
      <c r="F1198" s="68">
        <v>3.2894736842105301</v>
      </c>
      <c r="G1198" s="71">
        <v>1.0886880078929E-2</v>
      </c>
      <c r="H1198" s="68">
        <v>2.6315789473684199</v>
      </c>
      <c r="I1198" s="71">
        <v>1.55595847963507E-3</v>
      </c>
      <c r="J1198" s="68">
        <v>9.8684210526315805</v>
      </c>
      <c r="K1198" s="71">
        <v>2.5971027875569899E-2</v>
      </c>
      <c r="L1198" s="68">
        <v>39.473684210526301</v>
      </c>
    </row>
    <row r="1199" spans="1:12" x14ac:dyDescent="0.2">
      <c r="A1199" s="72" t="s">
        <v>2731</v>
      </c>
      <c r="B1199" s="66" t="s">
        <v>2732</v>
      </c>
      <c r="C1199" s="67">
        <v>38</v>
      </c>
      <c r="D1199" s="67" t="s">
        <v>346</v>
      </c>
      <c r="E1199" s="71">
        <v>0.19030590005695</v>
      </c>
      <c r="F1199" s="68">
        <v>73.026315789473699</v>
      </c>
      <c r="G1199" s="71">
        <v>0.50245694305155797</v>
      </c>
      <c r="H1199" s="68">
        <v>94.736842105263193</v>
      </c>
      <c r="I1199" s="71">
        <v>2.5175710660008999E-2</v>
      </c>
      <c r="J1199" s="68">
        <v>56.578947368420998</v>
      </c>
      <c r="K1199" s="71">
        <v>4.3285046459283098E-2</v>
      </c>
      <c r="L1199" s="68">
        <v>48.684210526315802</v>
      </c>
    </row>
    <row r="1200" spans="1:12" x14ac:dyDescent="0.2">
      <c r="A1200" s="72" t="s">
        <v>2733</v>
      </c>
      <c r="B1200" s="66" t="s">
        <v>2734</v>
      </c>
      <c r="C1200" s="67">
        <v>37</v>
      </c>
      <c r="D1200" s="67" t="s">
        <v>346</v>
      </c>
      <c r="E1200" s="71">
        <v>0.14023880544995801</v>
      </c>
      <c r="F1200" s="68">
        <v>25.519287833827899</v>
      </c>
      <c r="G1200" s="71">
        <v>0.28037951018882001</v>
      </c>
      <c r="H1200" s="68">
        <v>54.896142433234402</v>
      </c>
      <c r="I1200" s="71">
        <v>5.0142641591211498E-2</v>
      </c>
      <c r="J1200" s="68">
        <v>72.403560830860499</v>
      </c>
      <c r="K1200" s="71">
        <v>9.0194264569842794E-2</v>
      </c>
      <c r="L1200" s="68">
        <v>24.6290801186944</v>
      </c>
    </row>
    <row r="1201" spans="1:12" x14ac:dyDescent="0.2">
      <c r="A1201" s="72" t="s">
        <v>2735</v>
      </c>
      <c r="B1201" s="66" t="s">
        <v>2736</v>
      </c>
      <c r="C1201" s="67">
        <v>37</v>
      </c>
      <c r="D1201" s="67" t="s">
        <v>346</v>
      </c>
      <c r="E1201" s="71">
        <v>0.114762864695844</v>
      </c>
      <c r="F1201" s="68">
        <v>15.727002967359001</v>
      </c>
      <c r="G1201" s="71">
        <v>0.262157111682432</v>
      </c>
      <c r="H1201" s="68">
        <v>47.181008902077203</v>
      </c>
      <c r="I1201" s="71">
        <v>3.1252666493907101E-2</v>
      </c>
      <c r="J1201" s="68">
        <v>62.611275964391702</v>
      </c>
      <c r="K1201" s="71">
        <v>5.0878815911193399E-2</v>
      </c>
      <c r="L1201" s="68">
        <v>13.649851632047501</v>
      </c>
    </row>
    <row r="1202" spans="1:12" x14ac:dyDescent="0.2">
      <c r="A1202" s="72" t="s">
        <v>2737</v>
      </c>
      <c r="B1202" s="66" t="s">
        <v>2738</v>
      </c>
      <c r="C1202" s="67">
        <v>37</v>
      </c>
      <c r="D1202" s="67" t="s">
        <v>346</v>
      </c>
      <c r="E1202" s="71">
        <v>0.16517698090236399</v>
      </c>
      <c r="F1202" s="68">
        <v>39.465875370919903</v>
      </c>
      <c r="G1202" s="71">
        <v>0.40628832581452201</v>
      </c>
      <c r="H1202" s="68">
        <v>87.240356083086098</v>
      </c>
      <c r="I1202" s="71">
        <v>3.8363800981375998E-2</v>
      </c>
      <c r="J1202" s="68">
        <v>68.249258160237403</v>
      </c>
      <c r="K1202" s="71">
        <v>5.0878815911193399E-2</v>
      </c>
      <c r="L1202" s="68">
        <v>13.649851632047501</v>
      </c>
    </row>
    <row r="1203" spans="1:12" x14ac:dyDescent="0.2">
      <c r="A1203" s="72" t="s">
        <v>2739</v>
      </c>
      <c r="B1203" s="66" t="s">
        <v>2740</v>
      </c>
      <c r="C1203" s="67">
        <v>37</v>
      </c>
      <c r="D1203" s="67" t="s">
        <v>346</v>
      </c>
      <c r="E1203" s="71">
        <v>0.17816373727195201</v>
      </c>
      <c r="F1203" s="68">
        <v>45.994065281899097</v>
      </c>
      <c r="G1203" s="71">
        <v>0.32929340384634198</v>
      </c>
      <c r="H1203" s="68">
        <v>70.919881305638</v>
      </c>
      <c r="I1203" s="71">
        <v>8.7251461993565704E-2</v>
      </c>
      <c r="J1203" s="68">
        <v>84.272997032640902</v>
      </c>
      <c r="K1203" s="71">
        <v>0.117946345975948</v>
      </c>
      <c r="L1203" s="68">
        <v>36.201780415430299</v>
      </c>
    </row>
    <row r="1204" spans="1:12" x14ac:dyDescent="0.2">
      <c r="A1204" s="72" t="s">
        <v>2741</v>
      </c>
      <c r="B1204" s="66" t="s">
        <v>2742</v>
      </c>
      <c r="C1204" s="67">
        <v>37</v>
      </c>
      <c r="D1204" s="67" t="s">
        <v>346</v>
      </c>
      <c r="E1204" s="71">
        <v>0.29385189000219503</v>
      </c>
      <c r="F1204" s="68">
        <v>89.020771513353097</v>
      </c>
      <c r="G1204" s="71">
        <v>0.32961441267227798</v>
      </c>
      <c r="H1204" s="68">
        <v>71.2166172106825</v>
      </c>
      <c r="I1204" s="71">
        <v>0.51262580867565799</v>
      </c>
      <c r="J1204" s="68">
        <v>98.516320474777501</v>
      </c>
      <c r="K1204" s="71">
        <v>3.9315448658649402E-2</v>
      </c>
      <c r="L1204" s="68">
        <v>8.9020771513353107</v>
      </c>
    </row>
    <row r="1205" spans="1:12" x14ac:dyDescent="0.2">
      <c r="A1205" s="72" t="s">
        <v>2743</v>
      </c>
      <c r="B1205" s="66" t="s">
        <v>2744</v>
      </c>
      <c r="C1205" s="67">
        <v>37</v>
      </c>
      <c r="D1205" s="67" t="s">
        <v>346</v>
      </c>
      <c r="E1205" s="71">
        <v>0.122455312047031</v>
      </c>
      <c r="F1205" s="68">
        <v>18.694362017804199</v>
      </c>
      <c r="G1205" s="71">
        <v>0.236491342769278</v>
      </c>
      <c r="H1205" s="68">
        <v>22.848664688427299</v>
      </c>
      <c r="I1205" s="71">
        <v>4.06803288019736E-2</v>
      </c>
      <c r="J1205" s="68">
        <v>69.732937685459902</v>
      </c>
      <c r="K1205" s="71">
        <v>9.0194264569842794E-2</v>
      </c>
      <c r="L1205" s="68">
        <v>24.6290801186944</v>
      </c>
    </row>
    <row r="1206" spans="1:12" x14ac:dyDescent="0.2">
      <c r="A1206" s="72" t="s">
        <v>2745</v>
      </c>
      <c r="B1206" s="66" t="s">
        <v>2746</v>
      </c>
      <c r="C1206" s="67">
        <v>37</v>
      </c>
      <c r="D1206" s="67" t="s">
        <v>346</v>
      </c>
      <c r="E1206" s="71">
        <v>9.7137896514947905E-2</v>
      </c>
      <c r="F1206" s="68">
        <v>11.572700296735899</v>
      </c>
      <c r="G1206" s="71">
        <v>0.28224923499464299</v>
      </c>
      <c r="H1206" s="68">
        <v>56.083086053412501</v>
      </c>
      <c r="I1206" s="71">
        <v>6.8517810996916798E-3</v>
      </c>
      <c r="J1206" s="68">
        <v>30.563798219584601</v>
      </c>
      <c r="K1206" s="71">
        <v>2.3126734505087899E-3</v>
      </c>
      <c r="L1206" s="68">
        <v>2.6706231454005902</v>
      </c>
    </row>
    <row r="1207" spans="1:12" x14ac:dyDescent="0.2">
      <c r="A1207" s="72" t="s">
        <v>2747</v>
      </c>
      <c r="B1207" s="66" t="s">
        <v>2748</v>
      </c>
      <c r="C1207" s="67">
        <v>37</v>
      </c>
      <c r="D1207" s="67" t="s">
        <v>346</v>
      </c>
      <c r="E1207" s="71">
        <v>6.2298664443476301E-2</v>
      </c>
      <c r="F1207" s="68">
        <v>5.3412462908011902</v>
      </c>
      <c r="G1207" s="71">
        <v>0.16820707150772499</v>
      </c>
      <c r="H1207" s="68">
        <v>10.9792284866469</v>
      </c>
      <c r="I1207" s="71">
        <v>1.8688921822703802E-2</v>
      </c>
      <c r="J1207" s="68">
        <v>53.115727002967397</v>
      </c>
      <c r="K1207" s="71">
        <v>0</v>
      </c>
      <c r="L1207" s="68">
        <v>1.4836795252225501</v>
      </c>
    </row>
    <row r="1208" spans="1:12" x14ac:dyDescent="0.2">
      <c r="A1208" s="72" t="s">
        <v>2749</v>
      </c>
      <c r="B1208" s="66" t="s">
        <v>2750</v>
      </c>
      <c r="C1208" s="67">
        <v>37</v>
      </c>
      <c r="D1208" s="67" t="s">
        <v>346</v>
      </c>
      <c r="E1208" s="71">
        <v>6.9471016499372595E-2</v>
      </c>
      <c r="F1208" s="68">
        <v>7.12166172106825</v>
      </c>
      <c r="G1208" s="71">
        <v>0.154986121736258</v>
      </c>
      <c r="H1208" s="68">
        <v>10.0890207715134</v>
      </c>
      <c r="I1208" s="71">
        <v>3.9550887058806598E-2</v>
      </c>
      <c r="J1208" s="68">
        <v>68.842729970326403</v>
      </c>
      <c r="K1208" s="71">
        <v>1.38760407030527E-2</v>
      </c>
      <c r="L1208" s="68">
        <v>4.7477744807121702</v>
      </c>
    </row>
    <row r="1209" spans="1:12" x14ac:dyDescent="0.2">
      <c r="A1209" s="72" t="s">
        <v>2751</v>
      </c>
      <c r="B1209" s="66" t="s">
        <v>2752</v>
      </c>
      <c r="C1209" s="67">
        <v>38</v>
      </c>
      <c r="D1209" s="67" t="s">
        <v>346</v>
      </c>
      <c r="E1209" s="71">
        <v>0.107147248962996</v>
      </c>
      <c r="F1209" s="68">
        <v>38.157894736842103</v>
      </c>
      <c r="G1209" s="71">
        <v>0.24862690909631899</v>
      </c>
      <c r="H1209" s="68">
        <v>21.052631578947398</v>
      </c>
      <c r="I1209" s="71">
        <v>6.7309369386413199E-4</v>
      </c>
      <c r="J1209" s="68">
        <v>5.2631578947368398</v>
      </c>
      <c r="K1209" s="71">
        <v>7.2141744098805194E-2</v>
      </c>
      <c r="L1209" s="68">
        <v>62.5</v>
      </c>
    </row>
    <row r="1210" spans="1:12" x14ac:dyDescent="0.2">
      <c r="A1210" s="72" t="s">
        <v>2753</v>
      </c>
      <c r="B1210" s="66" t="s">
        <v>2754</v>
      </c>
      <c r="C1210" s="67">
        <v>37</v>
      </c>
      <c r="D1210" s="67" t="s">
        <v>346</v>
      </c>
      <c r="E1210" s="71">
        <v>0.17035820585551001</v>
      </c>
      <c r="F1210" s="68">
        <v>42.433234421365</v>
      </c>
      <c r="G1210" s="71">
        <v>0.435044087274991</v>
      </c>
      <c r="H1210" s="68">
        <v>89.317507418397597</v>
      </c>
      <c r="I1210" s="71">
        <v>4.3376533257651999E-3</v>
      </c>
      <c r="J1210" s="68">
        <v>19.287833827893198</v>
      </c>
      <c r="K1210" s="71">
        <v>7.1692876965772395E-2</v>
      </c>
      <c r="L1210" s="68">
        <v>18.694362017804199</v>
      </c>
    </row>
    <row r="1211" spans="1:12" x14ac:dyDescent="0.2">
      <c r="A1211" s="72" t="s">
        <v>2755</v>
      </c>
      <c r="B1211" s="66" t="s">
        <v>2756</v>
      </c>
      <c r="C1211" s="67">
        <v>37</v>
      </c>
      <c r="D1211" s="67" t="s">
        <v>346</v>
      </c>
      <c r="E1211" s="71">
        <v>0.124196011017067</v>
      </c>
      <c r="F1211" s="68">
        <v>19.584569732937702</v>
      </c>
      <c r="G1211" s="71">
        <v>0.25</v>
      </c>
      <c r="H1211" s="68">
        <v>34.421364985163201</v>
      </c>
      <c r="I1211" s="71">
        <v>2.7768421580339899E-2</v>
      </c>
      <c r="J1211" s="68">
        <v>60.830860534124596</v>
      </c>
      <c r="K1211" s="71">
        <v>9.4819611470860293E-2</v>
      </c>
      <c r="L1211" s="68">
        <v>27.596439169139501</v>
      </c>
    </row>
    <row r="1212" spans="1:12" x14ac:dyDescent="0.2">
      <c r="A1212" s="72" t="s">
        <v>2757</v>
      </c>
      <c r="B1212" s="66" t="s">
        <v>2758</v>
      </c>
      <c r="C1212" s="67">
        <v>37</v>
      </c>
      <c r="D1212" s="67" t="s">
        <v>346</v>
      </c>
      <c r="E1212" s="71">
        <v>0.19132395130117</v>
      </c>
      <c r="F1212" s="68">
        <v>54.896142433234402</v>
      </c>
      <c r="G1212" s="71">
        <v>0.47190461494693198</v>
      </c>
      <c r="H1212" s="68">
        <v>92.284866468842694</v>
      </c>
      <c r="I1212" s="71">
        <v>3.4999708891823203E-2</v>
      </c>
      <c r="J1212" s="68">
        <v>65.578635014836806</v>
      </c>
      <c r="K1212" s="71">
        <v>6.7067530064754896E-2</v>
      </c>
      <c r="L1212" s="68">
        <v>16.617210682492601</v>
      </c>
    </row>
    <row r="1213" spans="1:12" x14ac:dyDescent="0.2">
      <c r="A1213" s="72" t="s">
        <v>2759</v>
      </c>
      <c r="B1213" s="66" t="s">
        <v>2760</v>
      </c>
      <c r="C1213" s="67">
        <v>37</v>
      </c>
      <c r="D1213" s="67" t="s">
        <v>346</v>
      </c>
      <c r="E1213" s="71">
        <v>0.17425297415410801</v>
      </c>
      <c r="F1213" s="68">
        <v>45.103857566765598</v>
      </c>
      <c r="G1213" s="71">
        <v>0.30928119621328398</v>
      </c>
      <c r="H1213" s="68">
        <v>64.391691394658693</v>
      </c>
      <c r="I1213" s="71">
        <v>0.137159502382251</v>
      </c>
      <c r="J1213" s="68">
        <v>89.614243323442096</v>
      </c>
      <c r="K1213" s="71">
        <v>7.6318223866790005E-2</v>
      </c>
      <c r="L1213" s="68">
        <v>20.474777448071201</v>
      </c>
    </row>
    <row r="1214" spans="1:12" x14ac:dyDescent="0.2">
      <c r="A1214" s="72" t="s">
        <v>2761</v>
      </c>
      <c r="B1214" s="66" t="s">
        <v>2762</v>
      </c>
      <c r="C1214" s="67">
        <v>37</v>
      </c>
      <c r="D1214" s="67" t="s">
        <v>346</v>
      </c>
      <c r="E1214" s="71">
        <v>0.20756680181555801</v>
      </c>
      <c r="F1214" s="68">
        <v>62.017804154302702</v>
      </c>
      <c r="G1214" s="71">
        <v>0.32123022456612199</v>
      </c>
      <c r="H1214" s="68">
        <v>68.249258160237403</v>
      </c>
      <c r="I1214" s="71">
        <v>0.19046185525613099</v>
      </c>
      <c r="J1214" s="68">
        <v>91.988130563798194</v>
      </c>
      <c r="K1214" s="71">
        <v>0.11100832562442201</v>
      </c>
      <c r="L1214" s="68">
        <v>33.827893175074202</v>
      </c>
    </row>
    <row r="1215" spans="1:12" x14ac:dyDescent="0.2">
      <c r="A1215" s="72" t="s">
        <v>2763</v>
      </c>
      <c r="B1215" s="66" t="s">
        <v>2764</v>
      </c>
      <c r="C1215" s="67">
        <v>37</v>
      </c>
      <c r="D1215" s="67" t="s">
        <v>346</v>
      </c>
      <c r="E1215" s="71">
        <v>9.9420965669471006E-2</v>
      </c>
      <c r="F1215" s="68">
        <v>12.4629080118694</v>
      </c>
      <c r="G1215" s="71">
        <v>0.172496188691215</v>
      </c>
      <c r="H1215" s="68">
        <v>11.275964391691399</v>
      </c>
      <c r="I1215" s="71">
        <v>2.40090764948112E-2</v>
      </c>
      <c r="J1215" s="68">
        <v>57.863501483679499</v>
      </c>
      <c r="K1215" s="71">
        <v>0.10175763182238701</v>
      </c>
      <c r="L1215" s="68">
        <v>29.970326409495598</v>
      </c>
    </row>
    <row r="1216" spans="1:12" x14ac:dyDescent="0.2">
      <c r="A1216" s="72" t="s">
        <v>2765</v>
      </c>
      <c r="B1216" s="66" t="s">
        <v>2766</v>
      </c>
      <c r="C1216" s="67">
        <v>37</v>
      </c>
      <c r="D1216" s="67" t="s">
        <v>346</v>
      </c>
      <c r="E1216" s="71">
        <v>0.167873884523464</v>
      </c>
      <c r="F1216" s="68">
        <v>40.949554896142402</v>
      </c>
      <c r="G1216" s="71">
        <v>0.39031305362251301</v>
      </c>
      <c r="H1216" s="68">
        <v>85.7566765578635</v>
      </c>
      <c r="I1216" s="71">
        <v>9.2382946749848902E-3</v>
      </c>
      <c r="J1216" s="68">
        <v>37.388724035608298</v>
      </c>
      <c r="K1216" s="71">
        <v>0.104070305272895</v>
      </c>
      <c r="L1216" s="68">
        <v>30.563798219584601</v>
      </c>
    </row>
    <row r="1217" spans="1:12" x14ac:dyDescent="0.2">
      <c r="A1217" s="72" t="s">
        <v>2767</v>
      </c>
      <c r="B1217" s="66" t="s">
        <v>2768</v>
      </c>
      <c r="C1217" s="67">
        <v>37</v>
      </c>
      <c r="D1217" s="67" t="s">
        <v>346</v>
      </c>
      <c r="E1217" s="71">
        <v>0.179419039209432</v>
      </c>
      <c r="F1217" s="68">
        <v>47.477744807121702</v>
      </c>
      <c r="G1217" s="71">
        <v>0.41560974377663401</v>
      </c>
      <c r="H1217" s="68">
        <v>88.130563798219598</v>
      </c>
      <c r="I1217" s="71">
        <v>7.0137013262213197E-3</v>
      </c>
      <c r="J1217" s="68">
        <v>30.860534124629101</v>
      </c>
      <c r="K1217" s="71">
        <v>0.115633672525439</v>
      </c>
      <c r="L1217" s="68">
        <v>35.6083086053413</v>
      </c>
    </row>
    <row r="1218" spans="1:12" x14ac:dyDescent="0.2">
      <c r="A1218" s="72" t="s">
        <v>2769</v>
      </c>
      <c r="B1218" s="66" t="s">
        <v>2770</v>
      </c>
      <c r="C1218" s="67">
        <v>37</v>
      </c>
      <c r="D1218" s="67" t="s">
        <v>346</v>
      </c>
      <c r="E1218" s="71">
        <v>0.14945221089831401</v>
      </c>
      <c r="F1218" s="68">
        <v>30.860534124629101</v>
      </c>
      <c r="G1218" s="71">
        <v>0.25</v>
      </c>
      <c r="H1218" s="68">
        <v>34.421364985163201</v>
      </c>
      <c r="I1218" s="71">
        <v>9.6599000872556601E-2</v>
      </c>
      <c r="J1218" s="68">
        <v>85.1632047477745</v>
      </c>
      <c r="K1218" s="71">
        <v>0.10175763182238701</v>
      </c>
      <c r="L1218" s="68">
        <v>29.970326409495598</v>
      </c>
    </row>
    <row r="1219" spans="1:12" x14ac:dyDescent="0.2">
      <c r="A1219" s="72" t="s">
        <v>2771</v>
      </c>
      <c r="B1219" s="66" t="s">
        <v>2772</v>
      </c>
      <c r="C1219" s="67">
        <v>37</v>
      </c>
      <c r="D1219" s="67" t="s">
        <v>346</v>
      </c>
      <c r="E1219" s="71">
        <v>0.143909946845558</v>
      </c>
      <c r="F1219" s="68">
        <v>26.706231454005898</v>
      </c>
      <c r="G1219" s="71">
        <v>0.206856550017186</v>
      </c>
      <c r="H1219" s="68">
        <v>16.320474777448101</v>
      </c>
      <c r="I1219" s="71">
        <v>0.116177638345574</v>
      </c>
      <c r="J1219" s="68">
        <v>86.646884272996999</v>
      </c>
      <c r="K1219" s="71">
        <v>0.108695652173913</v>
      </c>
      <c r="L1219" s="68">
        <v>32.937685459940703</v>
      </c>
    </row>
    <row r="1220" spans="1:12" x14ac:dyDescent="0.2">
      <c r="A1220" s="72" t="s">
        <v>2773</v>
      </c>
      <c r="B1220" s="66" t="s">
        <v>2774</v>
      </c>
      <c r="C1220" s="67">
        <v>37</v>
      </c>
      <c r="D1220" s="67" t="s">
        <v>346</v>
      </c>
      <c r="E1220" s="71">
        <v>0.27956522237203002</v>
      </c>
      <c r="F1220" s="68">
        <v>87.537091988130598</v>
      </c>
      <c r="G1220" s="71">
        <v>0.27888508861344102</v>
      </c>
      <c r="H1220" s="68">
        <v>53.412462908011904</v>
      </c>
      <c r="I1220" s="71">
        <v>0.427988191823649</v>
      </c>
      <c r="J1220" s="68">
        <v>97.329376854599403</v>
      </c>
      <c r="K1220" s="71">
        <v>0.13182238667900101</v>
      </c>
      <c r="L1220" s="68">
        <v>42.7299703264095</v>
      </c>
    </row>
    <row r="1221" spans="1:12" x14ac:dyDescent="0.2">
      <c r="A1221" s="72" t="s">
        <v>2775</v>
      </c>
      <c r="B1221" s="66" t="s">
        <v>2776</v>
      </c>
      <c r="C1221" s="67">
        <v>37</v>
      </c>
      <c r="D1221" s="67" t="s">
        <v>346</v>
      </c>
      <c r="E1221" s="71">
        <v>0.36028088093701399</v>
      </c>
      <c r="F1221" s="68">
        <v>94.955489614243305</v>
      </c>
      <c r="G1221" s="71">
        <v>0.25350532787402502</v>
      </c>
      <c r="H1221" s="68">
        <v>38.575667655786297</v>
      </c>
      <c r="I1221" s="71">
        <v>0.69551492825801597</v>
      </c>
      <c r="J1221" s="68">
        <v>99.406528189911</v>
      </c>
      <c r="K1221" s="71">
        <v>0.13182238667900101</v>
      </c>
      <c r="L1221" s="68">
        <v>42.7299703264095</v>
      </c>
    </row>
    <row r="1222" spans="1:12" x14ac:dyDescent="0.2">
      <c r="A1222" s="72" t="s">
        <v>2777</v>
      </c>
      <c r="B1222" s="66" t="s">
        <v>2778</v>
      </c>
      <c r="C1222" s="67">
        <v>37</v>
      </c>
      <c r="D1222" s="67" t="s">
        <v>346</v>
      </c>
      <c r="E1222" s="71">
        <v>0.25584897508882398</v>
      </c>
      <c r="F1222" s="68">
        <v>78.635014836795193</v>
      </c>
      <c r="G1222" s="71">
        <v>0.245756435475499</v>
      </c>
      <c r="H1222" s="68">
        <v>24.9258160237389</v>
      </c>
      <c r="I1222" s="71">
        <v>0.40153147036451597</v>
      </c>
      <c r="J1222" s="68">
        <v>96.439169139465903</v>
      </c>
      <c r="K1222" s="71">
        <v>0.120259019426457</v>
      </c>
      <c r="L1222" s="68">
        <v>36.795252225519299</v>
      </c>
    </row>
    <row r="1223" spans="1:12" x14ac:dyDescent="0.2">
      <c r="A1223" s="72" t="s">
        <v>2779</v>
      </c>
      <c r="B1223" s="66" t="s">
        <v>2780</v>
      </c>
      <c r="C1223" s="67">
        <v>37</v>
      </c>
      <c r="D1223" s="67" t="s">
        <v>346</v>
      </c>
      <c r="E1223" s="71">
        <v>0.25347582931778501</v>
      </c>
      <c r="F1223" s="68">
        <v>77.448071216617194</v>
      </c>
      <c r="G1223" s="71">
        <v>0.27320882626316201</v>
      </c>
      <c r="H1223" s="68">
        <v>50.741839762611299</v>
      </c>
      <c r="I1223" s="71">
        <v>0.403962417471876</v>
      </c>
      <c r="J1223" s="68">
        <v>96.735905044510403</v>
      </c>
      <c r="K1223" s="71">
        <v>8.32562442183164E-2</v>
      </c>
      <c r="L1223" s="68">
        <v>22.551928783382799</v>
      </c>
    </row>
    <row r="1224" spans="1:12" x14ac:dyDescent="0.2">
      <c r="A1224" s="72" t="s">
        <v>2781</v>
      </c>
      <c r="B1224" s="66" t="s">
        <v>2782</v>
      </c>
      <c r="C1224" s="67">
        <v>37</v>
      </c>
      <c r="D1224" s="67" t="s">
        <v>346</v>
      </c>
      <c r="E1224" s="71">
        <v>0.17402375472671699</v>
      </c>
      <c r="F1224" s="68">
        <v>44.807121661721098</v>
      </c>
      <c r="G1224" s="71">
        <v>0.27605665803853602</v>
      </c>
      <c r="H1224" s="68">
        <v>52.522255192878298</v>
      </c>
      <c r="I1224" s="71">
        <v>0.137318953967701</v>
      </c>
      <c r="J1224" s="68">
        <v>89.910979228486596</v>
      </c>
      <c r="K1224" s="71">
        <v>0.108695652173913</v>
      </c>
      <c r="L1224" s="68">
        <v>32.937685459940703</v>
      </c>
    </row>
    <row r="1225" spans="1:12" x14ac:dyDescent="0.2">
      <c r="A1225" s="72" t="s">
        <v>2783</v>
      </c>
      <c r="B1225" s="66" t="s">
        <v>2784</v>
      </c>
      <c r="C1225" s="67">
        <v>37</v>
      </c>
      <c r="D1225" s="67" t="s">
        <v>346</v>
      </c>
      <c r="E1225" s="71">
        <v>0.182462423501389</v>
      </c>
      <c r="F1225" s="68">
        <v>49.554896142433201</v>
      </c>
      <c r="G1225" s="71">
        <v>0.27045941938541701</v>
      </c>
      <c r="H1225" s="68">
        <v>49.554896142433201</v>
      </c>
      <c r="I1225" s="71">
        <v>0.18673358654890701</v>
      </c>
      <c r="J1225" s="68">
        <v>91.691394658753694</v>
      </c>
      <c r="K1225" s="71">
        <v>9.0194264569842794E-2</v>
      </c>
      <c r="L1225" s="68">
        <v>24.6290801186944</v>
      </c>
    </row>
    <row r="1226" spans="1:12" x14ac:dyDescent="0.2">
      <c r="A1226" s="72" t="s">
        <v>2785</v>
      </c>
      <c r="B1226" s="66" t="s">
        <v>2786</v>
      </c>
      <c r="C1226" s="67">
        <v>37</v>
      </c>
      <c r="D1226" s="67" t="s">
        <v>346</v>
      </c>
      <c r="E1226" s="71">
        <v>0.205850895365984</v>
      </c>
      <c r="F1226" s="68">
        <v>61.721068249258202</v>
      </c>
      <c r="G1226" s="71">
        <v>0.48953073122243002</v>
      </c>
      <c r="H1226" s="68">
        <v>93.175074183976307</v>
      </c>
      <c r="I1226" s="71">
        <v>3.5515016855170299E-2</v>
      </c>
      <c r="J1226" s="68">
        <v>66.172106824925805</v>
      </c>
      <c r="K1226" s="71">
        <v>9.2506938020351606E-2</v>
      </c>
      <c r="L1226" s="68">
        <v>26.112759643916899</v>
      </c>
    </row>
    <row r="1227" spans="1:12" x14ac:dyDescent="0.2">
      <c r="A1227" s="72" t="s">
        <v>2787</v>
      </c>
      <c r="B1227" s="66" t="s">
        <v>2788</v>
      </c>
      <c r="C1227" s="67">
        <v>37</v>
      </c>
      <c r="D1227" s="67" t="s">
        <v>346</v>
      </c>
      <c r="E1227" s="71">
        <v>0.24187971022916299</v>
      </c>
      <c r="F1227" s="68">
        <v>72.997032640949598</v>
      </c>
      <c r="G1227" s="71">
        <v>0.49999999874242501</v>
      </c>
      <c r="H1227" s="68">
        <v>94.065281899109806</v>
      </c>
      <c r="I1227" s="71">
        <v>0.110005459419624</v>
      </c>
      <c r="J1227" s="68">
        <v>86.053412462908</v>
      </c>
      <c r="K1227" s="71">
        <v>0.115633672525439</v>
      </c>
      <c r="L1227" s="68">
        <v>35.6083086053413</v>
      </c>
    </row>
    <row r="1228" spans="1:12" x14ac:dyDescent="0.2">
      <c r="A1228" s="72" t="s">
        <v>2789</v>
      </c>
      <c r="B1228" s="66" t="s">
        <v>2790</v>
      </c>
      <c r="C1228" s="67">
        <v>37</v>
      </c>
      <c r="D1228" s="67" t="s">
        <v>346</v>
      </c>
      <c r="E1228" s="71">
        <v>0.48982527707780199</v>
      </c>
      <c r="F1228" s="68">
        <v>99.7032640949555</v>
      </c>
      <c r="G1228" s="71">
        <v>0.69216842690183</v>
      </c>
      <c r="H1228" s="68">
        <v>98.516320474777501</v>
      </c>
      <c r="I1228" s="71">
        <v>0.67092442560817001</v>
      </c>
      <c r="J1228" s="68">
        <v>99.109792284866501</v>
      </c>
      <c r="K1228" s="71">
        <v>0.10638297872340401</v>
      </c>
      <c r="L1228" s="68">
        <v>31.7507418397626</v>
      </c>
    </row>
    <row r="1229" spans="1:12" x14ac:dyDescent="0.2">
      <c r="A1229" s="72" t="s">
        <v>2791</v>
      </c>
      <c r="B1229" s="66" t="s">
        <v>2792</v>
      </c>
      <c r="C1229" s="67">
        <v>36</v>
      </c>
      <c r="D1229" s="67" t="s">
        <v>346</v>
      </c>
      <c r="E1229" s="71">
        <v>0.19908333391439301</v>
      </c>
      <c r="F1229" s="68">
        <v>62.056737588652503</v>
      </c>
      <c r="G1229" s="71">
        <v>0.45197849073499402</v>
      </c>
      <c r="H1229" s="68">
        <v>95.390070921985796</v>
      </c>
      <c r="I1229" s="71">
        <v>8.9977651118826205E-2</v>
      </c>
      <c r="J1229" s="68">
        <v>91.843971631205704</v>
      </c>
      <c r="K1229" s="71">
        <v>5.5293859889357498E-2</v>
      </c>
      <c r="L1229" s="68">
        <v>22.695035460992901</v>
      </c>
    </row>
    <row r="1230" spans="1:12" x14ac:dyDescent="0.2">
      <c r="A1230" s="72" t="s">
        <v>2793</v>
      </c>
      <c r="B1230" s="66" t="s">
        <v>2794</v>
      </c>
      <c r="C1230" s="67">
        <v>36</v>
      </c>
      <c r="D1230" s="67" t="s">
        <v>346</v>
      </c>
      <c r="E1230" s="71">
        <v>0.232116796297029</v>
      </c>
      <c r="F1230" s="68">
        <v>69.148936170212806</v>
      </c>
      <c r="G1230" s="71">
        <v>0.298917368874758</v>
      </c>
      <c r="H1230" s="68">
        <v>85.460992907801398</v>
      </c>
      <c r="I1230" s="71">
        <v>0.36952591589188499</v>
      </c>
      <c r="J1230" s="68">
        <v>97.517730496453893</v>
      </c>
      <c r="K1230" s="71">
        <v>2.79071041244454E-2</v>
      </c>
      <c r="L1230" s="68">
        <v>13.8297872340426</v>
      </c>
    </row>
    <row r="1231" spans="1:12" x14ac:dyDescent="0.2">
      <c r="A1231" s="72" t="s">
        <v>2795</v>
      </c>
      <c r="B1231" s="66" t="s">
        <v>2796</v>
      </c>
      <c r="C1231" s="67">
        <v>37</v>
      </c>
      <c r="D1231" s="67" t="s">
        <v>346</v>
      </c>
      <c r="E1231" s="71">
        <v>0.147220999505314</v>
      </c>
      <c r="F1231" s="68">
        <v>30.267062314540102</v>
      </c>
      <c r="G1231" s="71">
        <v>0.33417366597216702</v>
      </c>
      <c r="H1231" s="68">
        <v>72.403560830860499</v>
      </c>
      <c r="I1231" s="71">
        <v>1.2462843504365899E-2</v>
      </c>
      <c r="J1231" s="68">
        <v>43.620178041542999</v>
      </c>
      <c r="K1231" s="71">
        <v>9.5026489039408704E-2</v>
      </c>
      <c r="L1231" s="68">
        <v>27.893175074184001</v>
      </c>
    </row>
    <row r="1232" spans="1:12" x14ac:dyDescent="0.2">
      <c r="A1232" s="72" t="s">
        <v>2797</v>
      </c>
      <c r="B1232" s="66" t="s">
        <v>2798</v>
      </c>
      <c r="C1232" s="67">
        <v>37</v>
      </c>
      <c r="D1232" s="67" t="s">
        <v>346</v>
      </c>
      <c r="E1232" s="71">
        <v>0.17047871839425499</v>
      </c>
      <c r="F1232" s="68">
        <v>42.7299703264095</v>
      </c>
      <c r="G1232" s="71">
        <v>0.31842308179400702</v>
      </c>
      <c r="H1232" s="68">
        <v>66.765578635014805</v>
      </c>
      <c r="I1232" s="71">
        <v>9.8193461917897101E-2</v>
      </c>
      <c r="J1232" s="68">
        <v>85.459940652819</v>
      </c>
      <c r="K1232" s="71">
        <v>9.4819611470860293E-2</v>
      </c>
      <c r="L1232" s="68">
        <v>27.596439169139501</v>
      </c>
    </row>
    <row r="1233" spans="1:12" x14ac:dyDescent="0.2">
      <c r="A1233" s="72" t="s">
        <v>2799</v>
      </c>
      <c r="B1233" s="66" t="s">
        <v>2800</v>
      </c>
      <c r="C1233" s="67">
        <v>37</v>
      </c>
      <c r="D1233" s="67" t="s">
        <v>346</v>
      </c>
      <c r="E1233" s="71">
        <v>0.25369039650551201</v>
      </c>
      <c r="F1233" s="68">
        <v>77.744807121661694</v>
      </c>
      <c r="G1233" s="71">
        <v>0.25</v>
      </c>
      <c r="H1233" s="68">
        <v>34.421364985163201</v>
      </c>
      <c r="I1233" s="71">
        <v>0.38849949663957001</v>
      </c>
      <c r="J1233" s="68">
        <v>96.142433234421404</v>
      </c>
      <c r="K1233" s="71">
        <v>0.122571692876966</v>
      </c>
      <c r="L1233" s="68">
        <v>37.685459940652798</v>
      </c>
    </row>
    <row r="1234" spans="1:12" x14ac:dyDescent="0.2">
      <c r="A1234" s="72" t="s">
        <v>2801</v>
      </c>
      <c r="B1234" s="66" t="s">
        <v>2802</v>
      </c>
      <c r="C1234" s="67">
        <v>37</v>
      </c>
      <c r="D1234" s="67" t="s">
        <v>346</v>
      </c>
      <c r="E1234" s="71">
        <v>0.26192612917352398</v>
      </c>
      <c r="F1234" s="68">
        <v>81.305637982195805</v>
      </c>
      <c r="G1234" s="71">
        <v>0.25</v>
      </c>
      <c r="H1234" s="68">
        <v>34.421364985163201</v>
      </c>
      <c r="I1234" s="71">
        <v>0.438646102599203</v>
      </c>
      <c r="J1234" s="68">
        <v>97.626112759643902</v>
      </c>
      <c r="K1234" s="71">
        <v>9.7132284921369105E-2</v>
      </c>
      <c r="L1234" s="68">
        <v>28.486646884273</v>
      </c>
    </row>
    <row r="1235" spans="1:12" x14ac:dyDescent="0.2">
      <c r="A1235" s="72" t="s">
        <v>2803</v>
      </c>
      <c r="B1235" s="66" t="s">
        <v>2804</v>
      </c>
      <c r="C1235" s="67">
        <v>37</v>
      </c>
      <c r="D1235" s="67" t="s">
        <v>346</v>
      </c>
      <c r="E1235" s="71">
        <v>0.63188463734185096</v>
      </c>
      <c r="F1235" s="68">
        <v>100</v>
      </c>
      <c r="G1235" s="71">
        <v>0.92124676608657696</v>
      </c>
      <c r="H1235" s="68">
        <v>100</v>
      </c>
      <c r="I1235" s="71">
        <v>0.89115090172065903</v>
      </c>
      <c r="J1235" s="68">
        <v>100</v>
      </c>
      <c r="K1235" s="71">
        <v>8.32562442183164E-2</v>
      </c>
      <c r="L1235" s="68">
        <v>22.551928783382799</v>
      </c>
    </row>
    <row r="1236" spans="1:12" x14ac:dyDescent="0.2">
      <c r="A1236" s="72" t="s">
        <v>2805</v>
      </c>
      <c r="B1236" s="66" t="s">
        <v>2806</v>
      </c>
      <c r="C1236" s="67">
        <v>37</v>
      </c>
      <c r="D1236" s="67" t="s">
        <v>346</v>
      </c>
      <c r="E1236" s="71">
        <v>0.16815300075002301</v>
      </c>
      <c r="F1236" s="68">
        <v>41.246290801186902</v>
      </c>
      <c r="G1236" s="71">
        <v>0.318938119274631</v>
      </c>
      <c r="H1236" s="68">
        <v>67.359050445103904</v>
      </c>
      <c r="I1236" s="71">
        <v>5.6011169746944797E-2</v>
      </c>
      <c r="J1236" s="68">
        <v>75.667655786350196</v>
      </c>
      <c r="K1236" s="71">
        <v>0.129509713228492</v>
      </c>
      <c r="L1236" s="68">
        <v>40.949554896142402</v>
      </c>
    </row>
    <row r="1237" spans="1:12" x14ac:dyDescent="0.2">
      <c r="A1237" s="72" t="s">
        <v>2807</v>
      </c>
      <c r="B1237" s="66" t="s">
        <v>2808</v>
      </c>
      <c r="C1237" s="67">
        <v>36</v>
      </c>
      <c r="D1237" s="67" t="s">
        <v>346</v>
      </c>
      <c r="E1237" s="71">
        <v>0.31767855276415502</v>
      </c>
      <c r="F1237" s="68">
        <v>91.843971631205704</v>
      </c>
      <c r="G1237" s="71">
        <v>0.49999999987160199</v>
      </c>
      <c r="H1237" s="68">
        <v>96.453900709219894</v>
      </c>
      <c r="I1237" s="71">
        <v>0.37309371834308303</v>
      </c>
      <c r="J1237" s="68">
        <v>97.872340425531902</v>
      </c>
      <c r="K1237" s="71">
        <v>7.9941940077778398E-2</v>
      </c>
      <c r="L1237" s="68">
        <v>32.624113475177303</v>
      </c>
    </row>
    <row r="1238" spans="1:12" x14ac:dyDescent="0.2">
      <c r="A1238" s="72" t="s">
        <v>2809</v>
      </c>
      <c r="B1238" s="66" t="s">
        <v>2810</v>
      </c>
      <c r="C1238" s="67">
        <v>37</v>
      </c>
      <c r="D1238" s="67" t="s">
        <v>346</v>
      </c>
      <c r="E1238" s="71">
        <v>1.4565301638748199E-2</v>
      </c>
      <c r="F1238" s="68">
        <v>1.4836795252225501</v>
      </c>
      <c r="G1238" s="71">
        <v>2.4515436099244399E-2</v>
      </c>
      <c r="H1238" s="68">
        <v>1.4836795252225501</v>
      </c>
      <c r="I1238" s="71">
        <v>6.7908121292988802E-4</v>
      </c>
      <c r="J1238" s="68">
        <v>4.7477744807121702</v>
      </c>
      <c r="K1238" s="71">
        <v>1.8501387604070298E-2</v>
      </c>
      <c r="L1238" s="68">
        <v>5.3412462908011902</v>
      </c>
    </row>
    <row r="1239" spans="1:12" x14ac:dyDescent="0.2">
      <c r="A1239" s="72" t="s">
        <v>2811</v>
      </c>
      <c r="B1239" s="66" t="s">
        <v>2812</v>
      </c>
      <c r="C1239" s="67">
        <v>37</v>
      </c>
      <c r="D1239" s="67" t="s">
        <v>346</v>
      </c>
      <c r="E1239" s="71">
        <v>8.0960154378536903E-2</v>
      </c>
      <c r="F1239" s="68">
        <v>8.6053412462908003</v>
      </c>
      <c r="G1239" s="71">
        <v>0.16029764979774899</v>
      </c>
      <c r="H1239" s="68">
        <v>10.3857566765579</v>
      </c>
      <c r="I1239" s="71">
        <v>1.32026098225982E-2</v>
      </c>
      <c r="J1239" s="68">
        <v>45.103857566765598</v>
      </c>
      <c r="K1239" s="71">
        <v>6.9380203515263597E-2</v>
      </c>
      <c r="L1239" s="68">
        <v>17.210682492581601</v>
      </c>
    </row>
    <row r="1240" spans="1:12" x14ac:dyDescent="0.2">
      <c r="A1240" s="72" t="s">
        <v>2813</v>
      </c>
      <c r="B1240" s="66" t="s">
        <v>2814</v>
      </c>
      <c r="C1240" s="67">
        <v>37</v>
      </c>
      <c r="D1240" s="67" t="s">
        <v>346</v>
      </c>
      <c r="E1240" s="71">
        <v>0.14327031673782001</v>
      </c>
      <c r="F1240" s="68">
        <v>26.112759643916899</v>
      </c>
      <c r="G1240" s="71">
        <v>0.21049855977979801</v>
      </c>
      <c r="H1240" s="68">
        <v>17.210682492581601</v>
      </c>
      <c r="I1240" s="71">
        <v>1.7902922670849801E-2</v>
      </c>
      <c r="J1240" s="68">
        <v>51.928783382789298</v>
      </c>
      <c r="K1240" s="71">
        <v>0.20140946776281299</v>
      </c>
      <c r="L1240" s="68">
        <v>56.6765578635015</v>
      </c>
    </row>
    <row r="1241" spans="1:12" x14ac:dyDescent="0.2">
      <c r="A1241" s="72" t="s">
        <v>2815</v>
      </c>
      <c r="B1241" s="66" t="s">
        <v>2816</v>
      </c>
      <c r="C1241" s="67">
        <v>37</v>
      </c>
      <c r="D1241" s="67" t="s">
        <v>346</v>
      </c>
      <c r="E1241" s="71">
        <v>0.178986795563468</v>
      </c>
      <c r="F1241" s="68">
        <v>46.884272997032603</v>
      </c>
      <c r="G1241" s="71">
        <v>0.25961123752697901</v>
      </c>
      <c r="H1241" s="68">
        <v>44.807121661721098</v>
      </c>
      <c r="I1241" s="71">
        <v>3.4104681722904803E-2</v>
      </c>
      <c r="J1241" s="68">
        <v>64.985163204747806</v>
      </c>
      <c r="K1241" s="71">
        <v>0.24324446744052</v>
      </c>
      <c r="L1241" s="68">
        <v>61.127596439169103</v>
      </c>
    </row>
    <row r="1242" spans="1:12" x14ac:dyDescent="0.2">
      <c r="A1242" s="72" t="s">
        <v>2817</v>
      </c>
      <c r="B1242" s="66" t="s">
        <v>2818</v>
      </c>
      <c r="C1242" s="67">
        <v>37</v>
      </c>
      <c r="D1242" s="67" t="s">
        <v>346</v>
      </c>
      <c r="E1242" s="71">
        <v>0.153946026467702</v>
      </c>
      <c r="F1242" s="68">
        <v>34.124629080118702</v>
      </c>
      <c r="G1242" s="71">
        <v>0.25692517527179298</v>
      </c>
      <c r="H1242" s="68">
        <v>41.839762611276001</v>
      </c>
      <c r="I1242" s="71">
        <v>5.8161098190093697E-3</v>
      </c>
      <c r="J1242" s="68">
        <v>25.519287833827899</v>
      </c>
      <c r="K1242" s="71">
        <v>0.19909679431230401</v>
      </c>
      <c r="L1242" s="68">
        <v>56.083086053412501</v>
      </c>
    </row>
    <row r="1243" spans="1:12" x14ac:dyDescent="0.2">
      <c r="A1243" s="72" t="s">
        <v>2819</v>
      </c>
      <c r="B1243" s="66" t="s">
        <v>2820</v>
      </c>
      <c r="C1243" s="67">
        <v>37</v>
      </c>
      <c r="D1243" s="67" t="s">
        <v>346</v>
      </c>
      <c r="E1243" s="71">
        <v>0.139057038947698</v>
      </c>
      <c r="F1243" s="68">
        <v>24.6290801186944</v>
      </c>
      <c r="G1243" s="71">
        <v>0.22512486196963999</v>
      </c>
      <c r="H1243" s="68">
        <v>20.178041543026701</v>
      </c>
      <c r="I1243" s="71">
        <v>2.0701541967256799E-2</v>
      </c>
      <c r="J1243" s="68">
        <v>55.192878338278902</v>
      </c>
      <c r="K1243" s="71">
        <v>0.17134471290619899</v>
      </c>
      <c r="L1243" s="68">
        <v>50.741839762611299</v>
      </c>
    </row>
    <row r="1244" spans="1:12" x14ac:dyDescent="0.2">
      <c r="A1244" s="72" t="s">
        <v>2821</v>
      </c>
      <c r="B1244" s="66" t="s">
        <v>2822</v>
      </c>
      <c r="C1244" s="67">
        <v>37</v>
      </c>
      <c r="D1244" s="67" t="s">
        <v>346</v>
      </c>
      <c r="E1244" s="71">
        <v>8.9101380789858395E-2</v>
      </c>
      <c r="F1244" s="68">
        <v>9.7922848664688402</v>
      </c>
      <c r="G1244" s="71">
        <v>0.15192898253022</v>
      </c>
      <c r="H1244" s="68">
        <v>9.4955489614243298</v>
      </c>
      <c r="I1244" s="71">
        <v>2.05555483684953E-2</v>
      </c>
      <c r="J1244" s="68">
        <v>54.896142433234402</v>
      </c>
      <c r="K1244" s="71">
        <v>9.4819611470860293E-2</v>
      </c>
      <c r="L1244" s="68">
        <v>27.596439169139501</v>
      </c>
    </row>
    <row r="1245" spans="1:12" x14ac:dyDescent="0.2">
      <c r="A1245" s="72" t="s">
        <v>2823</v>
      </c>
      <c r="B1245" s="66" t="s">
        <v>2824</v>
      </c>
      <c r="C1245" s="67">
        <v>37</v>
      </c>
      <c r="D1245" s="67" t="s">
        <v>346</v>
      </c>
      <c r="E1245" s="71">
        <v>0.204105195991161</v>
      </c>
      <c r="F1245" s="68">
        <v>60.534124629080097</v>
      </c>
      <c r="G1245" s="71">
        <v>0.38731457994306201</v>
      </c>
      <c r="H1245" s="68">
        <v>84.569732937685501</v>
      </c>
      <c r="I1245" s="71">
        <v>7.6989907197857907E-2</v>
      </c>
      <c r="J1245" s="68">
        <v>81.602373887240304</v>
      </c>
      <c r="K1245" s="71">
        <v>0.148011100832562</v>
      </c>
      <c r="L1245" s="68">
        <v>47.477744807121702</v>
      </c>
    </row>
    <row r="1246" spans="1:12" x14ac:dyDescent="0.2">
      <c r="A1246" s="72" t="s">
        <v>2825</v>
      </c>
      <c r="B1246" s="66" t="s">
        <v>2826</v>
      </c>
      <c r="C1246" s="67">
        <v>37</v>
      </c>
      <c r="D1246" s="67" t="s">
        <v>346</v>
      </c>
      <c r="E1246" s="71">
        <v>2.0298240862868799E-3</v>
      </c>
      <c r="F1246" s="68">
        <v>0.89020771513353103</v>
      </c>
      <c r="G1246" s="71">
        <v>1.3089005235602099E-3</v>
      </c>
      <c r="H1246" s="68">
        <v>0.89020771513353103</v>
      </c>
      <c r="I1246" s="71">
        <v>1.5522483428285201E-4</v>
      </c>
      <c r="J1246" s="68">
        <v>2.3738872403560798</v>
      </c>
      <c r="K1246" s="71">
        <v>4.6253469010175798E-3</v>
      </c>
      <c r="L1246" s="68">
        <v>3.2640949554896102</v>
      </c>
    </row>
    <row r="1247" spans="1:12" x14ac:dyDescent="0.2">
      <c r="A1247" s="72" t="s">
        <v>2827</v>
      </c>
      <c r="B1247" s="66" t="s">
        <v>2828</v>
      </c>
      <c r="C1247" s="67">
        <v>37</v>
      </c>
      <c r="D1247" s="67" t="s">
        <v>346</v>
      </c>
      <c r="E1247" s="71">
        <v>3.2603534621609802E-2</v>
      </c>
      <c r="F1247" s="68">
        <v>3.2640949554896102</v>
      </c>
      <c r="G1247" s="71">
        <v>6.8832918066927207E-2</v>
      </c>
      <c r="H1247" s="68">
        <v>3.5608308605341201</v>
      </c>
      <c r="I1247" s="71">
        <v>3.5382778423054899E-3</v>
      </c>
      <c r="J1247" s="68">
        <v>15.727002967359001</v>
      </c>
      <c r="K1247" s="71">
        <v>2.54394079555967E-2</v>
      </c>
      <c r="L1247" s="68">
        <v>6.5281899109792301</v>
      </c>
    </row>
    <row r="1248" spans="1:12" x14ac:dyDescent="0.2">
      <c r="A1248" s="72" t="s">
        <v>2829</v>
      </c>
      <c r="B1248" s="66" t="s">
        <v>2830</v>
      </c>
      <c r="C1248" s="67">
        <v>37</v>
      </c>
      <c r="D1248" s="67" t="s">
        <v>346</v>
      </c>
      <c r="E1248" s="71">
        <v>5.9814861258350102E-2</v>
      </c>
      <c r="F1248" s="68">
        <v>5.0445103857566798</v>
      </c>
      <c r="G1248" s="71">
        <v>0.14162768095593001</v>
      </c>
      <c r="H1248" s="68">
        <v>8.6053412462908003</v>
      </c>
      <c r="I1248" s="71">
        <v>5.4394745119969697E-3</v>
      </c>
      <c r="J1248" s="68">
        <v>24.035608308605301</v>
      </c>
      <c r="K1248" s="71">
        <v>3.2377428307123E-2</v>
      </c>
      <c r="L1248" s="68">
        <v>7.4183976261127604</v>
      </c>
    </row>
    <row r="1249" spans="1:12" x14ac:dyDescent="0.2">
      <c r="A1249" s="72" t="s">
        <v>2831</v>
      </c>
      <c r="B1249" s="66" t="s">
        <v>2832</v>
      </c>
      <c r="C1249" s="67">
        <v>37</v>
      </c>
      <c r="D1249" s="67" t="s">
        <v>346</v>
      </c>
      <c r="E1249" s="71">
        <v>5.0720654450599097E-2</v>
      </c>
      <c r="F1249" s="68">
        <v>4.1543026706231396</v>
      </c>
      <c r="G1249" s="71">
        <v>0.1289395760698</v>
      </c>
      <c r="H1249" s="68">
        <v>7.12166172106825</v>
      </c>
      <c r="I1249" s="71">
        <v>4.7209996779271199E-3</v>
      </c>
      <c r="J1249" s="68">
        <v>20.771513353115701</v>
      </c>
      <c r="K1249" s="71">
        <v>1.8501387604070298E-2</v>
      </c>
      <c r="L1249" s="68">
        <v>5.3412462908011902</v>
      </c>
    </row>
    <row r="1250" spans="1:12" x14ac:dyDescent="0.2">
      <c r="A1250" s="72" t="s">
        <v>2833</v>
      </c>
      <c r="B1250" s="66" t="s">
        <v>2834</v>
      </c>
      <c r="C1250" s="67">
        <v>37</v>
      </c>
      <c r="D1250" s="67" t="s">
        <v>346</v>
      </c>
      <c r="E1250" s="71">
        <v>1.5894634182693799E-2</v>
      </c>
      <c r="F1250" s="68">
        <v>1.7804154302670601</v>
      </c>
      <c r="G1250" s="71">
        <v>4.2684520954344198E-2</v>
      </c>
      <c r="H1250" s="68">
        <v>1.7804154302670601</v>
      </c>
      <c r="I1250" s="71">
        <v>2.6867081432283501E-3</v>
      </c>
      <c r="J1250" s="68">
        <v>13.353115727003001</v>
      </c>
      <c r="K1250" s="71">
        <v>2.3126734505087899E-3</v>
      </c>
      <c r="L1250" s="68">
        <v>2.6706231454005902</v>
      </c>
    </row>
    <row r="1251" spans="1:12" x14ac:dyDescent="0.2">
      <c r="A1251" s="72" t="s">
        <v>2835</v>
      </c>
      <c r="B1251" s="66" t="s">
        <v>2836</v>
      </c>
      <c r="C1251" s="67">
        <v>36</v>
      </c>
      <c r="D1251" s="67" t="s">
        <v>346</v>
      </c>
      <c r="E1251" s="71">
        <v>3.9975012416429902E-2</v>
      </c>
      <c r="F1251" s="68">
        <v>5.6737588652482298</v>
      </c>
      <c r="G1251" s="71">
        <v>8.0804249849983703E-2</v>
      </c>
      <c r="H1251" s="68">
        <v>7.0921985815602797</v>
      </c>
      <c r="I1251" s="71">
        <v>2.9976565453870199E-3</v>
      </c>
      <c r="J1251" s="68">
        <v>44.680851063829799</v>
      </c>
      <c r="K1251" s="71">
        <v>3.6123130853919001E-2</v>
      </c>
      <c r="L1251" s="68">
        <v>18.439716312056699</v>
      </c>
    </row>
    <row r="1252" spans="1:12" x14ac:dyDescent="0.2">
      <c r="A1252" s="72" t="s">
        <v>2837</v>
      </c>
      <c r="B1252" s="66" t="s">
        <v>2838</v>
      </c>
      <c r="C1252" s="67">
        <v>37</v>
      </c>
      <c r="D1252" s="67" t="s">
        <v>346</v>
      </c>
      <c r="E1252" s="71">
        <v>1.46846365127389E-3</v>
      </c>
      <c r="F1252" s="68">
        <v>0.59347181008902095</v>
      </c>
      <c r="G1252" s="71">
        <v>0</v>
      </c>
      <c r="H1252" s="68">
        <v>0.59347181008902095</v>
      </c>
      <c r="I1252" s="71">
        <v>4.40539095382166E-3</v>
      </c>
      <c r="J1252" s="68">
        <v>19.584569732937702</v>
      </c>
      <c r="K1252" s="71">
        <v>0</v>
      </c>
      <c r="L1252" s="68">
        <v>1.4836795252225501</v>
      </c>
    </row>
    <row r="1253" spans="1:12" x14ac:dyDescent="0.2">
      <c r="A1253" s="72" t="s">
        <v>2839</v>
      </c>
      <c r="B1253" s="66" t="s">
        <v>2840</v>
      </c>
      <c r="C1253" s="67">
        <v>37</v>
      </c>
      <c r="D1253" s="67" t="s">
        <v>346</v>
      </c>
      <c r="E1253" s="71">
        <v>2.1273967453129899E-2</v>
      </c>
      <c r="F1253" s="68">
        <v>2.0771513353115698</v>
      </c>
      <c r="G1253" s="71">
        <v>4.99809581572698E-2</v>
      </c>
      <c r="H1253" s="68">
        <v>2.6706231454005902</v>
      </c>
      <c r="I1253" s="71">
        <v>2.2775769495761199E-3</v>
      </c>
      <c r="J1253" s="68">
        <v>11.869436201780401</v>
      </c>
      <c r="K1253" s="71">
        <v>1.15633672525439E-2</v>
      </c>
      <c r="L1253" s="68">
        <v>3.8575667655786301</v>
      </c>
    </row>
    <row r="1254" spans="1:12" x14ac:dyDescent="0.2">
      <c r="A1254" s="72" t="s">
        <v>2841</v>
      </c>
      <c r="B1254" s="66" t="s">
        <v>2842</v>
      </c>
      <c r="C1254" s="67">
        <v>37</v>
      </c>
      <c r="D1254" s="67" t="s">
        <v>346</v>
      </c>
      <c r="E1254" s="71">
        <v>7.4062823842628703E-2</v>
      </c>
      <c r="F1254" s="68">
        <v>8.0118694362017795</v>
      </c>
      <c r="G1254" s="71">
        <v>0.15175521602741401</v>
      </c>
      <c r="H1254" s="68">
        <v>9.1988130563798194</v>
      </c>
      <c r="I1254" s="71">
        <v>1.0303745787244E-2</v>
      </c>
      <c r="J1254" s="68">
        <v>40.356083086053403</v>
      </c>
      <c r="K1254" s="71">
        <v>6.0129509713228502E-2</v>
      </c>
      <c r="L1254" s="68">
        <v>15.133531157269999</v>
      </c>
    </row>
    <row r="1255" spans="1:12" x14ac:dyDescent="0.2">
      <c r="A1255" s="72" t="s">
        <v>2843</v>
      </c>
      <c r="B1255" s="66" t="s">
        <v>2844</v>
      </c>
      <c r="C1255" s="67">
        <v>37</v>
      </c>
      <c r="D1255" s="67" t="s">
        <v>346</v>
      </c>
      <c r="E1255" s="71">
        <v>5.9499134694753798E-2</v>
      </c>
      <c r="F1255" s="68">
        <v>4.7477744807121702</v>
      </c>
      <c r="G1255" s="71">
        <v>9.3755653028534405E-2</v>
      </c>
      <c r="H1255" s="68">
        <v>5.0445103857566798</v>
      </c>
      <c r="I1255" s="71">
        <v>3.3862935144533597E-2</v>
      </c>
      <c r="J1255" s="68">
        <v>64.688427299703307</v>
      </c>
      <c r="K1255" s="71">
        <v>5.0878815911193399E-2</v>
      </c>
      <c r="L1255" s="68">
        <v>13.649851632047501</v>
      </c>
    </row>
    <row r="1256" spans="1:12" x14ac:dyDescent="0.2">
      <c r="A1256" s="72" t="s">
        <v>2845</v>
      </c>
      <c r="B1256" s="66" t="s">
        <v>2846</v>
      </c>
      <c r="C1256" s="67">
        <v>37</v>
      </c>
      <c r="D1256" s="67" t="s">
        <v>346</v>
      </c>
      <c r="E1256" s="71">
        <v>7.1066251310974396E-2</v>
      </c>
      <c r="F1256" s="68">
        <v>7.4183976261127604</v>
      </c>
      <c r="G1256" s="71">
        <v>7.7192366984671607E-2</v>
      </c>
      <c r="H1256" s="68">
        <v>3.8575667655786301</v>
      </c>
      <c r="I1256" s="71">
        <v>5.27501427299353E-2</v>
      </c>
      <c r="J1256" s="68">
        <v>73.887240356083097</v>
      </c>
      <c r="K1256" s="71">
        <v>8.32562442183164E-2</v>
      </c>
      <c r="L1256" s="68">
        <v>22.551928783382799</v>
      </c>
    </row>
    <row r="1257" spans="1:12" x14ac:dyDescent="0.2">
      <c r="A1257" s="72" t="s">
        <v>2847</v>
      </c>
      <c r="B1257" s="66" t="s">
        <v>2848</v>
      </c>
      <c r="C1257" s="67">
        <v>37</v>
      </c>
      <c r="D1257" s="67" t="s">
        <v>346</v>
      </c>
      <c r="E1257" s="71">
        <v>3.3437540454014501E-2</v>
      </c>
      <c r="F1257" s="68">
        <v>3.5608308605341201</v>
      </c>
      <c r="G1257" s="71">
        <v>4.3210652005534998E-2</v>
      </c>
      <c r="H1257" s="68">
        <v>2.0771513353115698</v>
      </c>
      <c r="I1257" s="71">
        <v>6.2231534453152304E-3</v>
      </c>
      <c r="J1257" s="68">
        <v>27.299703264095001</v>
      </c>
      <c r="K1257" s="71">
        <v>5.0878815911193399E-2</v>
      </c>
      <c r="L1257" s="68">
        <v>13.649851632047501</v>
      </c>
    </row>
    <row r="1258" spans="1:12" x14ac:dyDescent="0.2">
      <c r="A1258" s="72" t="s">
        <v>2849</v>
      </c>
      <c r="B1258" s="66" t="s">
        <v>2850</v>
      </c>
      <c r="C1258" s="67">
        <v>37</v>
      </c>
      <c r="D1258" s="67" t="s">
        <v>346</v>
      </c>
      <c r="E1258" s="71">
        <v>0.110797171124163</v>
      </c>
      <c r="F1258" s="68">
        <v>15.133531157269999</v>
      </c>
      <c r="G1258" s="71">
        <v>0.18376127168152601</v>
      </c>
      <c r="H1258" s="68">
        <v>12.4629080118694</v>
      </c>
      <c r="I1258" s="71">
        <v>2.5851671245447901E-2</v>
      </c>
      <c r="J1258" s="68">
        <v>59.940652818991097</v>
      </c>
      <c r="K1258" s="71">
        <v>0.122778570445514</v>
      </c>
      <c r="L1258" s="68">
        <v>38.278931750741798</v>
      </c>
    </row>
    <row r="1259" spans="1:12" x14ac:dyDescent="0.2">
      <c r="A1259" s="72" t="s">
        <v>2851</v>
      </c>
      <c r="B1259" s="66" t="s">
        <v>2852</v>
      </c>
      <c r="C1259" s="67">
        <v>37</v>
      </c>
      <c r="D1259" s="67" t="s">
        <v>346</v>
      </c>
      <c r="E1259" s="71">
        <v>2.6388415976244899E-2</v>
      </c>
      <c r="F1259" s="68">
        <v>2.3738872403560798</v>
      </c>
      <c r="G1259" s="71">
        <v>4.8164764136252598E-2</v>
      </c>
      <c r="H1259" s="68">
        <v>2.3738872403560798</v>
      </c>
      <c r="I1259" s="71">
        <v>7.8737492873940697E-3</v>
      </c>
      <c r="J1259" s="68">
        <v>33.827893175074202</v>
      </c>
      <c r="K1259" s="71">
        <v>2.3126734505087902E-2</v>
      </c>
      <c r="L1259" s="68">
        <v>5.9347181008902101</v>
      </c>
    </row>
    <row r="1260" spans="1:12" x14ac:dyDescent="0.2">
      <c r="A1260" s="72" t="s">
        <v>2853</v>
      </c>
      <c r="B1260" s="66" t="s">
        <v>2854</v>
      </c>
      <c r="C1260" s="67">
        <v>37</v>
      </c>
      <c r="D1260" s="67" t="s">
        <v>346</v>
      </c>
      <c r="E1260" s="71">
        <v>0.111761548323665</v>
      </c>
      <c r="F1260" s="68">
        <v>15.430267062314501</v>
      </c>
      <c r="G1260" s="71">
        <v>0.22136933784271701</v>
      </c>
      <c r="H1260" s="68">
        <v>19.287833827893198</v>
      </c>
      <c r="I1260" s="71">
        <v>2.14083691079269E-2</v>
      </c>
      <c r="J1260" s="68">
        <v>56.083086053412501</v>
      </c>
      <c r="K1260" s="71">
        <v>9.2506938020351606E-2</v>
      </c>
      <c r="L1260" s="68">
        <v>26.112759643916899</v>
      </c>
    </row>
    <row r="1261" spans="1:12" x14ac:dyDescent="0.2">
      <c r="A1261" s="72" t="s">
        <v>2855</v>
      </c>
      <c r="B1261" s="66" t="s">
        <v>2856</v>
      </c>
      <c r="C1261" s="67">
        <v>37</v>
      </c>
      <c r="D1261" s="67" t="s">
        <v>346</v>
      </c>
      <c r="E1261" s="71">
        <v>6.7541146720222503E-2</v>
      </c>
      <c r="F1261" s="68">
        <v>6.5281899109792301</v>
      </c>
      <c r="G1261" s="71">
        <v>0.13772447416382499</v>
      </c>
      <c r="H1261" s="68">
        <v>7.71513353115727</v>
      </c>
      <c r="I1261" s="71">
        <v>2.55835173381928E-2</v>
      </c>
      <c r="J1261" s="68">
        <v>59.347181008902098</v>
      </c>
      <c r="K1261" s="71">
        <v>3.9315448658649402E-2</v>
      </c>
      <c r="L1261" s="68">
        <v>8.9020771513353107</v>
      </c>
    </row>
    <row r="1262" spans="1:12" x14ac:dyDescent="0.2">
      <c r="A1262" s="72" t="s">
        <v>2857</v>
      </c>
      <c r="B1262" s="66" t="s">
        <v>2858</v>
      </c>
      <c r="C1262" s="67">
        <v>36</v>
      </c>
      <c r="D1262" s="67" t="s">
        <v>346</v>
      </c>
      <c r="E1262" s="71">
        <v>0.115441880900989</v>
      </c>
      <c r="F1262" s="68">
        <v>31.560283687943301</v>
      </c>
      <c r="G1262" s="71">
        <v>0.24192038250192499</v>
      </c>
      <c r="H1262" s="68">
        <v>31.560283687943301</v>
      </c>
      <c r="I1262" s="71">
        <v>3.2679346852735901E-2</v>
      </c>
      <c r="J1262" s="68">
        <v>85.106382978723403</v>
      </c>
      <c r="K1262" s="71">
        <v>7.1725913348304804E-2</v>
      </c>
      <c r="L1262" s="68">
        <v>29.4326241134752</v>
      </c>
    </row>
    <row r="1263" spans="1:12" x14ac:dyDescent="0.2">
      <c r="A1263" s="72" t="s">
        <v>2859</v>
      </c>
      <c r="B1263" s="66" t="s">
        <v>2860</v>
      </c>
      <c r="C1263" s="67">
        <v>37</v>
      </c>
      <c r="D1263" s="67" t="s">
        <v>346</v>
      </c>
      <c r="E1263" s="71">
        <v>6.4553776753304204E-2</v>
      </c>
      <c r="F1263" s="68">
        <v>5.9347181008902101</v>
      </c>
      <c r="G1263" s="71">
        <v>0.121036680845815</v>
      </c>
      <c r="H1263" s="68">
        <v>6.2314540059347197</v>
      </c>
      <c r="I1263" s="71">
        <v>2.40585069534133E-2</v>
      </c>
      <c r="J1263" s="68">
        <v>58.160237388723999</v>
      </c>
      <c r="K1263" s="71">
        <v>4.8566142460684601E-2</v>
      </c>
      <c r="L1263" s="68">
        <v>12.1661721068249</v>
      </c>
    </row>
    <row r="1264" spans="1:12" x14ac:dyDescent="0.2">
      <c r="A1264" s="72" t="s">
        <v>2861</v>
      </c>
      <c r="B1264" s="66" t="s">
        <v>2862</v>
      </c>
      <c r="C1264" s="67">
        <v>37</v>
      </c>
      <c r="D1264" s="67" t="s">
        <v>346</v>
      </c>
      <c r="E1264" s="71">
        <v>0.101873556460925</v>
      </c>
      <c r="F1264" s="68">
        <v>13.056379821958499</v>
      </c>
      <c r="G1264" s="71">
        <v>0.187991450400529</v>
      </c>
      <c r="H1264" s="68">
        <v>13.946587537092</v>
      </c>
      <c r="I1264" s="71">
        <v>8.7266892397847903E-3</v>
      </c>
      <c r="J1264" s="68">
        <v>36.498516320474799</v>
      </c>
      <c r="K1264" s="71">
        <v>0.10890252974246099</v>
      </c>
      <c r="L1264" s="68">
        <v>33.234421364985202</v>
      </c>
    </row>
    <row r="1265" spans="1:12" x14ac:dyDescent="0.2">
      <c r="A1265" s="72" t="s">
        <v>2863</v>
      </c>
      <c r="B1265" s="66" t="s">
        <v>2864</v>
      </c>
      <c r="C1265" s="67">
        <v>37</v>
      </c>
      <c r="D1265" s="67" t="s">
        <v>346</v>
      </c>
      <c r="E1265" s="71">
        <v>0.119806262494515</v>
      </c>
      <c r="F1265" s="68">
        <v>17.5074183976261</v>
      </c>
      <c r="G1265" s="71">
        <v>0.27950843845307799</v>
      </c>
      <c r="H1265" s="68">
        <v>54.302670623145403</v>
      </c>
      <c r="I1265" s="71">
        <v>4.5220247272834503E-2</v>
      </c>
      <c r="J1265" s="68">
        <v>70.919881305638</v>
      </c>
      <c r="K1265" s="71">
        <v>3.4690101757631799E-2</v>
      </c>
      <c r="L1265" s="68">
        <v>7.71513353115727</v>
      </c>
    </row>
    <row r="1266" spans="1:12" x14ac:dyDescent="0.2">
      <c r="A1266" s="72" t="s">
        <v>2865</v>
      </c>
      <c r="B1266" s="66" t="s">
        <v>2866</v>
      </c>
      <c r="C1266" s="67">
        <v>37</v>
      </c>
      <c r="D1266" s="67" t="s">
        <v>346</v>
      </c>
      <c r="E1266" s="71">
        <v>9.8369876026352804E-2</v>
      </c>
      <c r="F1266" s="68">
        <v>12.1661721068249</v>
      </c>
      <c r="G1266" s="71">
        <v>0.23919798783695201</v>
      </c>
      <c r="H1266" s="68">
        <v>23.442136498516302</v>
      </c>
      <c r="I1266" s="71">
        <v>1.19708446824398E-2</v>
      </c>
      <c r="J1266" s="68">
        <v>42.433234421365</v>
      </c>
      <c r="K1266" s="71">
        <v>4.3940795559666998E-2</v>
      </c>
      <c r="L1266" s="68">
        <v>10.9792284866469</v>
      </c>
    </row>
    <row r="1267" spans="1:12" x14ac:dyDescent="0.2">
      <c r="A1267" s="72" t="s">
        <v>2867</v>
      </c>
      <c r="B1267" s="66" t="s">
        <v>2868</v>
      </c>
      <c r="C1267" s="67">
        <v>37</v>
      </c>
      <c r="D1267" s="67" t="s">
        <v>346</v>
      </c>
      <c r="E1267" s="71">
        <v>0.13923946447595201</v>
      </c>
      <c r="F1267" s="68">
        <v>25.2225519287834</v>
      </c>
      <c r="G1267" s="71">
        <v>0.22676243657248901</v>
      </c>
      <c r="H1267" s="68">
        <v>20.771513353115701</v>
      </c>
      <c r="I1267" s="71">
        <v>0.119263079889594</v>
      </c>
      <c r="J1267" s="68">
        <v>87.240356083086098</v>
      </c>
      <c r="K1267" s="71">
        <v>7.1692876965772395E-2</v>
      </c>
      <c r="L1267" s="68">
        <v>18.694362017804199</v>
      </c>
    </row>
    <row r="1268" spans="1:12" x14ac:dyDescent="0.2">
      <c r="A1268" s="72" t="s">
        <v>2869</v>
      </c>
      <c r="B1268" s="66" t="s">
        <v>2870</v>
      </c>
      <c r="C1268" s="67">
        <v>37</v>
      </c>
      <c r="D1268" s="67" t="s">
        <v>346</v>
      </c>
      <c r="E1268" s="71">
        <v>0.190688912795691</v>
      </c>
      <c r="F1268" s="68">
        <v>54.599406528189903</v>
      </c>
      <c r="G1268" s="71">
        <v>0.216838423955732</v>
      </c>
      <c r="H1268" s="68">
        <v>18.694362017804199</v>
      </c>
      <c r="I1268" s="71">
        <v>0.350602967530322</v>
      </c>
      <c r="J1268" s="68">
        <v>95.845697329376904</v>
      </c>
      <c r="K1268" s="71">
        <v>4.6253469010175798E-3</v>
      </c>
      <c r="L1268" s="68">
        <v>3.2640949554896102</v>
      </c>
    </row>
    <row r="1269" spans="1:12" x14ac:dyDescent="0.2">
      <c r="A1269" s="72" t="s">
        <v>2871</v>
      </c>
      <c r="B1269" s="66" t="s">
        <v>2872</v>
      </c>
      <c r="C1269" s="67">
        <v>37</v>
      </c>
      <c r="D1269" s="67" t="s">
        <v>346</v>
      </c>
      <c r="E1269" s="71">
        <v>0.17180933293332701</v>
      </c>
      <c r="F1269" s="68">
        <v>43.916913946587499</v>
      </c>
      <c r="G1269" s="71">
        <v>0.38638635207349298</v>
      </c>
      <c r="H1269" s="68">
        <v>84.272997032640902</v>
      </c>
      <c r="I1269" s="71">
        <v>4.3472729057663702E-2</v>
      </c>
      <c r="J1269" s="68">
        <v>70.326409495549001</v>
      </c>
      <c r="K1269" s="71">
        <v>8.5568917668825198E-2</v>
      </c>
      <c r="L1269" s="68">
        <v>22.848664688427299</v>
      </c>
    </row>
    <row r="1270" spans="1:12" x14ac:dyDescent="0.2">
      <c r="A1270" s="72" t="s">
        <v>2873</v>
      </c>
      <c r="B1270" s="66" t="s">
        <v>2874</v>
      </c>
      <c r="C1270" s="67">
        <v>37</v>
      </c>
      <c r="D1270" s="67" t="s">
        <v>346</v>
      </c>
      <c r="E1270" s="71">
        <v>0.151112877321738</v>
      </c>
      <c r="F1270" s="68">
        <v>32.937685459940703</v>
      </c>
      <c r="G1270" s="71">
        <v>0.24999999998181299</v>
      </c>
      <c r="H1270" s="68">
        <v>26.112759643916899</v>
      </c>
      <c r="I1270" s="71">
        <v>7.6141592205417996E-2</v>
      </c>
      <c r="J1270" s="68">
        <v>81.008902077151305</v>
      </c>
      <c r="K1270" s="71">
        <v>0.127197039777983</v>
      </c>
      <c r="L1270" s="68">
        <v>39.465875370919903</v>
      </c>
    </row>
    <row r="1271" spans="1:12" x14ac:dyDescent="0.2">
      <c r="A1271" s="72" t="s">
        <v>2875</v>
      </c>
      <c r="B1271" s="66" t="s">
        <v>2876</v>
      </c>
      <c r="C1271" s="67">
        <v>37</v>
      </c>
      <c r="D1271" s="67" t="s">
        <v>346</v>
      </c>
      <c r="E1271" s="71">
        <v>0.158912421431533</v>
      </c>
      <c r="F1271" s="68">
        <v>36.795252225519299</v>
      </c>
      <c r="G1271" s="71">
        <v>0.27730983164246598</v>
      </c>
      <c r="H1271" s="68">
        <v>52.818991097922897</v>
      </c>
      <c r="I1271" s="71">
        <v>6.0667025621606897E-2</v>
      </c>
      <c r="J1271" s="68">
        <v>77.448071216617194</v>
      </c>
      <c r="K1271" s="71">
        <v>0.138760407030527</v>
      </c>
      <c r="L1271" s="68">
        <v>45.103857566765598</v>
      </c>
    </row>
    <row r="1272" spans="1:12" x14ac:dyDescent="0.2">
      <c r="A1272" s="72" t="s">
        <v>2877</v>
      </c>
      <c r="B1272" s="66" t="s">
        <v>2878</v>
      </c>
      <c r="C1272" s="67">
        <v>37</v>
      </c>
      <c r="D1272" s="67" t="s">
        <v>346</v>
      </c>
      <c r="E1272" s="71">
        <v>0.14488647052640399</v>
      </c>
      <c r="F1272" s="68">
        <v>27.299703264095001</v>
      </c>
      <c r="G1272" s="71">
        <v>0.31941863527951497</v>
      </c>
      <c r="H1272" s="68">
        <v>67.655786350148404</v>
      </c>
      <c r="I1272" s="71">
        <v>6.5451241257845297E-3</v>
      </c>
      <c r="J1272" s="68">
        <v>29.376854599406499</v>
      </c>
      <c r="K1272" s="71">
        <v>0.108695652173913</v>
      </c>
      <c r="L1272" s="68">
        <v>32.937685459940703</v>
      </c>
    </row>
    <row r="1273" spans="1:12" x14ac:dyDescent="0.2">
      <c r="A1273" s="72" t="s">
        <v>2879</v>
      </c>
      <c r="B1273" s="66" t="s">
        <v>2880</v>
      </c>
      <c r="C1273" s="67">
        <v>37</v>
      </c>
      <c r="D1273" s="67" t="s">
        <v>346</v>
      </c>
      <c r="E1273" s="71">
        <v>0.17911958516596399</v>
      </c>
      <c r="F1273" s="68">
        <v>47.181008902077203</v>
      </c>
      <c r="G1273" s="71">
        <v>0.33567299272208601</v>
      </c>
      <c r="H1273" s="68">
        <v>73.293768545994098</v>
      </c>
      <c r="I1273" s="71">
        <v>3.2653723320114902E-2</v>
      </c>
      <c r="J1273" s="68">
        <v>63.798219584569701</v>
      </c>
      <c r="K1273" s="71">
        <v>0.16903203945569001</v>
      </c>
      <c r="L1273" s="68">
        <v>50.1483679525223</v>
      </c>
    </row>
    <row r="1274" spans="1:12" x14ac:dyDescent="0.2">
      <c r="A1274" s="72" t="s">
        <v>2881</v>
      </c>
      <c r="B1274" s="66" t="s">
        <v>2882</v>
      </c>
      <c r="C1274" s="67">
        <v>37</v>
      </c>
      <c r="D1274" s="67" t="s">
        <v>346</v>
      </c>
      <c r="E1274" s="71">
        <v>0.145927509018695</v>
      </c>
      <c r="F1274" s="68">
        <v>29.376854599406499</v>
      </c>
      <c r="G1274" s="71">
        <v>0.30423083205159901</v>
      </c>
      <c r="H1274" s="68">
        <v>63.204747774480701</v>
      </c>
      <c r="I1274" s="71">
        <v>2.7168716281079901E-2</v>
      </c>
      <c r="J1274" s="68">
        <v>60.534124629080097</v>
      </c>
      <c r="K1274" s="71">
        <v>0.10638297872340401</v>
      </c>
      <c r="L1274" s="68">
        <v>31.7507418397626</v>
      </c>
    </row>
    <row r="1275" spans="1:12" x14ac:dyDescent="0.2">
      <c r="A1275" s="72" t="s">
        <v>2883</v>
      </c>
      <c r="B1275" s="66" t="s">
        <v>2884</v>
      </c>
      <c r="C1275" s="67">
        <v>37</v>
      </c>
      <c r="D1275" s="67" t="s">
        <v>346</v>
      </c>
      <c r="E1275" s="71">
        <v>0.14694258956883699</v>
      </c>
      <c r="F1275" s="68">
        <v>29.970326409495598</v>
      </c>
      <c r="G1275" s="71">
        <v>0.27804262478968</v>
      </c>
      <c r="H1275" s="68">
        <v>53.115727002967397</v>
      </c>
      <c r="I1275" s="71">
        <v>5.6402165193427403E-2</v>
      </c>
      <c r="J1275" s="68">
        <v>75.964391691394695</v>
      </c>
      <c r="K1275" s="71">
        <v>0.10638297872340401</v>
      </c>
      <c r="L1275" s="68">
        <v>31.7507418397626</v>
      </c>
    </row>
    <row r="1276" spans="1:12" x14ac:dyDescent="0.2">
      <c r="A1276" s="72" t="s">
        <v>2885</v>
      </c>
      <c r="B1276" s="66" t="s">
        <v>2886</v>
      </c>
      <c r="C1276" s="67">
        <v>37</v>
      </c>
      <c r="D1276" s="67" t="s">
        <v>346</v>
      </c>
      <c r="E1276" s="71">
        <v>0.167740281691454</v>
      </c>
      <c r="F1276" s="68">
        <v>40.652818991097902</v>
      </c>
      <c r="G1276" s="71">
        <v>0.25</v>
      </c>
      <c r="H1276" s="68">
        <v>34.421364985163201</v>
      </c>
      <c r="I1276" s="71">
        <v>0.14221251944994001</v>
      </c>
      <c r="J1276" s="68">
        <v>90.207715133531195</v>
      </c>
      <c r="K1276" s="71">
        <v>0.11100832562442201</v>
      </c>
      <c r="L1276" s="68">
        <v>33.827893175074202</v>
      </c>
    </row>
    <row r="1277" spans="1:12" x14ac:dyDescent="0.2">
      <c r="A1277" s="72" t="s">
        <v>2887</v>
      </c>
      <c r="B1277" s="66" t="s">
        <v>2888</v>
      </c>
      <c r="C1277" s="67">
        <v>37</v>
      </c>
      <c r="D1277" s="67" t="s">
        <v>346</v>
      </c>
      <c r="E1277" s="71">
        <v>0.19632435576465701</v>
      </c>
      <c r="F1277" s="68">
        <v>58.456973293768499</v>
      </c>
      <c r="G1277" s="71">
        <v>0.25</v>
      </c>
      <c r="H1277" s="68">
        <v>34.421364985163201</v>
      </c>
      <c r="I1277" s="71">
        <v>0.22333939476853101</v>
      </c>
      <c r="J1277" s="68">
        <v>93.471810089020806</v>
      </c>
      <c r="K1277" s="71">
        <v>0.115633672525439</v>
      </c>
      <c r="L1277" s="68">
        <v>35.6083086053413</v>
      </c>
    </row>
    <row r="1278" spans="1:12" x14ac:dyDescent="0.2">
      <c r="A1278" s="72" t="s">
        <v>2889</v>
      </c>
      <c r="B1278" s="66" t="s">
        <v>2890</v>
      </c>
      <c r="C1278" s="67">
        <v>37</v>
      </c>
      <c r="D1278" s="67" t="s">
        <v>346</v>
      </c>
      <c r="E1278" s="71">
        <v>0.30336366578013602</v>
      </c>
      <c r="F1278" s="68">
        <v>91.097922848664695</v>
      </c>
      <c r="G1278" s="71">
        <v>0.54670712047757597</v>
      </c>
      <c r="H1278" s="68">
        <v>95.845697329376904</v>
      </c>
      <c r="I1278" s="71">
        <v>0.23156149018382899</v>
      </c>
      <c r="J1278" s="68">
        <v>94.065281899109806</v>
      </c>
      <c r="K1278" s="71">
        <v>0.13182238667900101</v>
      </c>
      <c r="L1278" s="68">
        <v>42.7299703264095</v>
      </c>
    </row>
    <row r="1279" spans="1:12" x14ac:dyDescent="0.2">
      <c r="A1279" s="72" t="s">
        <v>2891</v>
      </c>
      <c r="B1279" s="66" t="s">
        <v>2892</v>
      </c>
      <c r="C1279" s="67">
        <v>37</v>
      </c>
      <c r="D1279" s="67" t="s">
        <v>346</v>
      </c>
      <c r="E1279" s="71">
        <v>0.21842524778474801</v>
      </c>
      <c r="F1279" s="68">
        <v>65.578635014836806</v>
      </c>
      <c r="G1279" s="71">
        <v>0.42584056044535301</v>
      </c>
      <c r="H1279" s="68">
        <v>88.724035608308597</v>
      </c>
      <c r="I1279" s="71">
        <v>0.13230289798752201</v>
      </c>
      <c r="J1279" s="68">
        <v>88.427299703264097</v>
      </c>
      <c r="K1279" s="71">
        <v>9.7132284921369105E-2</v>
      </c>
      <c r="L1279" s="68">
        <v>28.486646884273</v>
      </c>
    </row>
    <row r="1280" spans="1:12" x14ac:dyDescent="0.2">
      <c r="A1280" s="72" t="s">
        <v>2893</v>
      </c>
      <c r="B1280" s="66" t="s">
        <v>2894</v>
      </c>
      <c r="C1280" s="67">
        <v>37</v>
      </c>
      <c r="D1280" s="67" t="s">
        <v>346</v>
      </c>
      <c r="E1280" s="71">
        <v>0.15323565251104901</v>
      </c>
      <c r="F1280" s="68">
        <v>33.827893175074202</v>
      </c>
      <c r="G1280" s="71">
        <v>0.25350532809871001</v>
      </c>
      <c r="H1280" s="68">
        <v>38.872403560830897</v>
      </c>
      <c r="I1280" s="71">
        <v>5.1252508250348897E-2</v>
      </c>
      <c r="J1280" s="68">
        <v>73.293768545994098</v>
      </c>
      <c r="K1280" s="71">
        <v>0.15494912118408899</v>
      </c>
      <c r="L1280" s="68">
        <v>47.774480712166202</v>
      </c>
    </row>
    <row r="1281" spans="1:12" x14ac:dyDescent="0.2">
      <c r="A1281" s="72" t="s">
        <v>2895</v>
      </c>
      <c r="B1281" s="66" t="s">
        <v>2896</v>
      </c>
      <c r="C1281" s="67">
        <v>37</v>
      </c>
      <c r="D1281" s="67" t="s">
        <v>346</v>
      </c>
      <c r="E1281" s="71">
        <v>0.166554559267064</v>
      </c>
      <c r="F1281" s="68">
        <v>40.059347181008903</v>
      </c>
      <c r="G1281" s="71">
        <v>0.34616876304919503</v>
      </c>
      <c r="H1281" s="68">
        <v>75.667655786350196</v>
      </c>
      <c r="I1281" s="71">
        <v>2.16725280729958E-2</v>
      </c>
      <c r="J1281" s="68">
        <v>56.6765578635015</v>
      </c>
      <c r="K1281" s="71">
        <v>0.13182238667900101</v>
      </c>
      <c r="L1281" s="68">
        <v>42.7299703264095</v>
      </c>
    </row>
    <row r="1282" spans="1:12" x14ac:dyDescent="0.2">
      <c r="A1282" s="72" t="s">
        <v>2897</v>
      </c>
      <c r="B1282" s="66" t="s">
        <v>2898</v>
      </c>
      <c r="C1282" s="67">
        <v>37</v>
      </c>
      <c r="D1282" s="67" t="s">
        <v>346</v>
      </c>
      <c r="E1282" s="71">
        <v>0.150994757743494</v>
      </c>
      <c r="F1282" s="68">
        <v>32.344213649851604</v>
      </c>
      <c r="G1282" s="71">
        <v>0.26168442699569999</v>
      </c>
      <c r="H1282" s="68">
        <v>45.994065281899097</v>
      </c>
      <c r="I1282" s="71">
        <v>1.09113170950975E-2</v>
      </c>
      <c r="J1282" s="68">
        <v>41.246290801186902</v>
      </c>
      <c r="K1282" s="71">
        <v>0.180388529139686</v>
      </c>
      <c r="L1282" s="68">
        <v>53.115727002967397</v>
      </c>
    </row>
    <row r="1283" spans="1:12" x14ac:dyDescent="0.2">
      <c r="A1283" s="72" t="s">
        <v>2899</v>
      </c>
      <c r="B1283" s="66" t="s">
        <v>2900</v>
      </c>
      <c r="C1283" s="67">
        <v>37</v>
      </c>
      <c r="D1283" s="67" t="s">
        <v>346</v>
      </c>
      <c r="E1283" s="71">
        <v>0.16094377744323601</v>
      </c>
      <c r="F1283" s="68">
        <v>37.388724035608298</v>
      </c>
      <c r="G1283" s="71">
        <v>0.26051598429612999</v>
      </c>
      <c r="H1283" s="68">
        <v>45.103857566765598</v>
      </c>
      <c r="I1283" s="71">
        <v>3.70945944243277E-2</v>
      </c>
      <c r="J1283" s="68">
        <v>67.062314540059305</v>
      </c>
      <c r="K1283" s="71">
        <v>0.185220753609251</v>
      </c>
      <c r="L1283" s="68">
        <v>54.599406528189903</v>
      </c>
    </row>
    <row r="1284" spans="1:12" x14ac:dyDescent="0.2">
      <c r="A1284" s="72" t="s">
        <v>2901</v>
      </c>
      <c r="B1284" s="66" t="s">
        <v>2902</v>
      </c>
      <c r="C1284" s="67">
        <v>37</v>
      </c>
      <c r="D1284" s="67" t="s">
        <v>346</v>
      </c>
      <c r="E1284" s="71">
        <v>0.17141877730239799</v>
      </c>
      <c r="F1284" s="68">
        <v>43.620178041542999</v>
      </c>
      <c r="G1284" s="71">
        <v>0.28922859483582503</v>
      </c>
      <c r="H1284" s="68">
        <v>59.940652818991097</v>
      </c>
      <c r="I1284" s="71">
        <v>8.3954656590334298E-2</v>
      </c>
      <c r="J1284" s="68">
        <v>83.976261127596402</v>
      </c>
      <c r="K1284" s="71">
        <v>0.14107308048103601</v>
      </c>
      <c r="L1284" s="68">
        <v>45.994065281899097</v>
      </c>
    </row>
    <row r="1285" spans="1:12" x14ac:dyDescent="0.2">
      <c r="A1285" s="72" t="s">
        <v>2903</v>
      </c>
      <c r="B1285" s="66" t="s">
        <v>2904</v>
      </c>
      <c r="C1285" s="67">
        <v>37</v>
      </c>
      <c r="D1285" s="67" t="s">
        <v>346</v>
      </c>
      <c r="E1285" s="71">
        <v>0.294148422008981</v>
      </c>
      <c r="F1285" s="68">
        <v>89.317507418397597</v>
      </c>
      <c r="G1285" s="71">
        <v>0.5</v>
      </c>
      <c r="H1285" s="68">
        <v>94.362017804154306</v>
      </c>
      <c r="I1285" s="71">
        <v>0.27606228730353799</v>
      </c>
      <c r="J1285" s="68">
        <v>94.955489614243305</v>
      </c>
      <c r="K1285" s="71">
        <v>0.10638297872340401</v>
      </c>
      <c r="L1285" s="68">
        <v>31.7507418397626</v>
      </c>
    </row>
    <row r="1286" spans="1:12" x14ac:dyDescent="0.2">
      <c r="A1286" s="72" t="s">
        <v>2905</v>
      </c>
      <c r="B1286" s="66" t="s">
        <v>2906</v>
      </c>
      <c r="C1286" s="67">
        <v>36</v>
      </c>
      <c r="D1286" s="67" t="s">
        <v>346</v>
      </c>
      <c r="E1286" s="71">
        <v>6.7372970715180294E-2</v>
      </c>
      <c r="F1286" s="68">
        <v>11.702127659574501</v>
      </c>
      <c r="G1286" s="71">
        <v>4.1862865375654798E-2</v>
      </c>
      <c r="H1286" s="68">
        <v>4.2553191489361701</v>
      </c>
      <c r="I1286" s="71">
        <v>4.5404148378009801E-3</v>
      </c>
      <c r="J1286" s="68">
        <v>52.4822695035461</v>
      </c>
      <c r="K1286" s="71">
        <v>0.15571563193208501</v>
      </c>
      <c r="L1286" s="68">
        <v>54.964539007092199</v>
      </c>
    </row>
    <row r="1287" spans="1:12" x14ac:dyDescent="0.2">
      <c r="A1287" s="72" t="s">
        <v>2907</v>
      </c>
      <c r="B1287" s="66" t="s">
        <v>2908</v>
      </c>
      <c r="C1287" s="67">
        <v>36</v>
      </c>
      <c r="D1287" s="67" t="s">
        <v>346</v>
      </c>
      <c r="E1287" s="71">
        <v>4.2316753946285299E-2</v>
      </c>
      <c r="F1287" s="68">
        <v>6.0283687943262398</v>
      </c>
      <c r="G1287" s="71">
        <v>5.1877390653899798E-2</v>
      </c>
      <c r="H1287" s="68">
        <v>5.31914893617021</v>
      </c>
      <c r="I1287" s="71">
        <v>6.0828226015994895E-4</v>
      </c>
      <c r="J1287" s="68">
        <v>19.148936170212799</v>
      </c>
      <c r="K1287" s="71">
        <v>7.4464588924796002E-2</v>
      </c>
      <c r="L1287" s="68">
        <v>30.851063829787201</v>
      </c>
    </row>
    <row r="1288" spans="1:12" x14ac:dyDescent="0.2">
      <c r="A1288" s="72" t="s">
        <v>2909</v>
      </c>
      <c r="B1288" s="66" t="s">
        <v>2910</v>
      </c>
      <c r="C1288" s="67">
        <v>36</v>
      </c>
      <c r="D1288" s="67" t="s">
        <v>346</v>
      </c>
      <c r="E1288" s="71">
        <v>1.75209258907272E-2</v>
      </c>
      <c r="F1288" s="68">
        <v>3.1914893617021298</v>
      </c>
      <c r="G1288" s="71">
        <v>1.0735833340098399E-2</v>
      </c>
      <c r="H1288" s="68">
        <v>1.4184397163120599</v>
      </c>
      <c r="I1288" s="71">
        <v>8.4424890546553402E-3</v>
      </c>
      <c r="J1288" s="68">
        <v>67.021276595744695</v>
      </c>
      <c r="K1288" s="71">
        <v>3.3384455277427803E-2</v>
      </c>
      <c r="L1288" s="68">
        <v>17.021276595744698</v>
      </c>
    </row>
    <row r="1289" spans="1:12" x14ac:dyDescent="0.2">
      <c r="A1289" s="72" t="s">
        <v>2911</v>
      </c>
      <c r="B1289" s="66" t="s">
        <v>2912</v>
      </c>
      <c r="C1289" s="67">
        <v>36</v>
      </c>
      <c r="D1289" s="67" t="s">
        <v>346</v>
      </c>
      <c r="E1289" s="71">
        <v>2.7124048902951298E-2</v>
      </c>
      <c r="F1289" s="68">
        <v>4.2553191489361701</v>
      </c>
      <c r="G1289" s="71">
        <v>2.4389693329238901E-2</v>
      </c>
      <c r="H1289" s="68">
        <v>3.1914893617021298</v>
      </c>
      <c r="I1289" s="71">
        <v>4.4272690667486302E-3</v>
      </c>
      <c r="J1289" s="68">
        <v>51.773049645390103</v>
      </c>
      <c r="K1289" s="71">
        <v>5.25551843128663E-2</v>
      </c>
      <c r="L1289" s="68">
        <v>21.2765957446809</v>
      </c>
    </row>
    <row r="1290" spans="1:12" x14ac:dyDescent="0.2">
      <c r="A1290" s="72" t="s">
        <v>2913</v>
      </c>
      <c r="B1290" s="66" t="s">
        <v>2914</v>
      </c>
      <c r="C1290" s="67">
        <v>36</v>
      </c>
      <c r="D1290" s="67" t="s">
        <v>346</v>
      </c>
      <c r="E1290" s="71">
        <v>7.3951845847919501E-2</v>
      </c>
      <c r="F1290" s="68">
        <v>12.7659574468085</v>
      </c>
      <c r="G1290" s="71">
        <v>0.10084178148018499</v>
      </c>
      <c r="H1290" s="68">
        <v>8.8652482269503494</v>
      </c>
      <c r="I1290" s="71">
        <v>3.6395822023657801E-3</v>
      </c>
      <c r="J1290" s="68">
        <v>48.581560283687899</v>
      </c>
      <c r="K1290" s="71">
        <v>0.11737417386120801</v>
      </c>
      <c r="L1290" s="68">
        <v>47.163120567375898</v>
      </c>
    </row>
    <row r="1291" spans="1:12" x14ac:dyDescent="0.2">
      <c r="A1291" s="72" t="s">
        <v>2915</v>
      </c>
      <c r="B1291" s="66" t="s">
        <v>2916</v>
      </c>
      <c r="C1291" s="67">
        <v>36</v>
      </c>
      <c r="D1291" s="67" t="s">
        <v>346</v>
      </c>
      <c r="E1291" s="71">
        <v>5.7558172277980602E-2</v>
      </c>
      <c r="F1291" s="68">
        <v>9.9290780141843999</v>
      </c>
      <c r="G1291" s="71">
        <v>9.2160853929862799E-2</v>
      </c>
      <c r="H1291" s="68">
        <v>7.8014184397163104</v>
      </c>
      <c r="I1291" s="71">
        <v>6.0490739792830603E-3</v>
      </c>
      <c r="J1291" s="68">
        <v>59.219858156028401</v>
      </c>
      <c r="K1291" s="71">
        <v>7.4464588924796002E-2</v>
      </c>
      <c r="L1291" s="68">
        <v>30.851063829787201</v>
      </c>
    </row>
    <row r="1292" spans="1:12" x14ac:dyDescent="0.2">
      <c r="A1292" s="72" t="s">
        <v>2917</v>
      </c>
      <c r="B1292" s="66" t="s">
        <v>2918</v>
      </c>
      <c r="C1292" s="67">
        <v>36</v>
      </c>
      <c r="D1292" s="67" t="s">
        <v>346</v>
      </c>
      <c r="E1292" s="71">
        <v>2.5492680197236599E-2</v>
      </c>
      <c r="F1292" s="68">
        <v>3.9007092198581601</v>
      </c>
      <c r="G1292" s="71">
        <v>5.0632201335697902E-2</v>
      </c>
      <c r="H1292" s="68">
        <v>4.9645390070922</v>
      </c>
      <c r="I1292" s="71">
        <v>6.77410708057636E-4</v>
      </c>
      <c r="J1292" s="68">
        <v>20.921985815602799</v>
      </c>
      <c r="K1292" s="71">
        <v>2.5168428547954199E-2</v>
      </c>
      <c r="L1292" s="68">
        <v>11.702127659574501</v>
      </c>
    </row>
    <row r="1293" spans="1:12" x14ac:dyDescent="0.2">
      <c r="A1293" s="72" t="s">
        <v>2919</v>
      </c>
      <c r="B1293" s="66" t="s">
        <v>2920</v>
      </c>
      <c r="C1293" s="67">
        <v>36</v>
      </c>
      <c r="D1293" s="67" t="s">
        <v>346</v>
      </c>
      <c r="E1293" s="71">
        <v>9.3706006566539792E-3</v>
      </c>
      <c r="F1293" s="68">
        <v>2.12765957446809</v>
      </c>
      <c r="G1293" s="71">
        <v>0</v>
      </c>
      <c r="H1293" s="68">
        <v>0.70921985815602795</v>
      </c>
      <c r="I1293" s="71">
        <v>2.0469784551655E-4</v>
      </c>
      <c r="J1293" s="68">
        <v>10.2836879432624</v>
      </c>
      <c r="K1293" s="71">
        <v>2.79071041244454E-2</v>
      </c>
      <c r="L1293" s="68">
        <v>13.8297872340426</v>
      </c>
    </row>
    <row r="1294" spans="1:12" x14ac:dyDescent="0.2">
      <c r="A1294" s="72" t="s">
        <v>2921</v>
      </c>
      <c r="B1294" s="66" t="s">
        <v>2922</v>
      </c>
      <c r="C1294" s="67">
        <v>36</v>
      </c>
      <c r="D1294" s="67" t="s">
        <v>346</v>
      </c>
      <c r="E1294" s="71">
        <v>8.3637893252214001E-3</v>
      </c>
      <c r="F1294" s="68">
        <v>1.0638297872340401</v>
      </c>
      <c r="G1294" s="71">
        <v>2.1592540179703801E-2</v>
      </c>
      <c r="H1294" s="68">
        <v>2.4822695035461</v>
      </c>
      <c r="I1294" s="71">
        <v>2.39803859935886E-4</v>
      </c>
      <c r="J1294" s="68">
        <v>11.702127659574501</v>
      </c>
      <c r="K1294" s="71">
        <v>3.2590239360245402E-3</v>
      </c>
      <c r="L1294" s="68">
        <v>3.9007092198581601</v>
      </c>
    </row>
    <row r="1295" spans="1:12" x14ac:dyDescent="0.2">
      <c r="A1295" s="72" t="s">
        <v>2923</v>
      </c>
      <c r="B1295" s="66" t="s">
        <v>2924</v>
      </c>
      <c r="C1295" s="67">
        <v>36</v>
      </c>
      <c r="D1295" s="67" t="s">
        <v>346</v>
      </c>
      <c r="E1295" s="71">
        <v>1.50862721005033E-2</v>
      </c>
      <c r="F1295" s="68">
        <v>2.83687943262411</v>
      </c>
      <c r="G1295" s="71">
        <v>3.24191233266534E-2</v>
      </c>
      <c r="H1295" s="68">
        <v>3.5460992907801399</v>
      </c>
      <c r="I1295" s="71">
        <v>4.10331788584952E-3</v>
      </c>
      <c r="J1295" s="68">
        <v>50.709219858155997</v>
      </c>
      <c r="K1295" s="71">
        <v>8.7363750890069695E-3</v>
      </c>
      <c r="L1295" s="68">
        <v>6.0283687943262398</v>
      </c>
    </row>
    <row r="1296" spans="1:12" x14ac:dyDescent="0.2">
      <c r="A1296" s="72" t="s">
        <v>2925</v>
      </c>
      <c r="B1296" s="66" t="s">
        <v>2926</v>
      </c>
      <c r="C1296" s="67">
        <v>36</v>
      </c>
      <c r="D1296" s="67" t="s">
        <v>346</v>
      </c>
      <c r="E1296" s="71">
        <v>3.7329300507921402E-2</v>
      </c>
      <c r="F1296" s="68">
        <v>5.31914893617021</v>
      </c>
      <c r="G1296" s="71">
        <v>7.4512403967334495E-2</v>
      </c>
      <c r="H1296" s="68">
        <v>6.3829787234042596</v>
      </c>
      <c r="I1296" s="71">
        <v>1.35236670251063E-3</v>
      </c>
      <c r="J1296" s="68">
        <v>30.851063829787201</v>
      </c>
      <c r="K1296" s="71">
        <v>3.6123130853919001E-2</v>
      </c>
      <c r="L1296" s="68">
        <v>18.439716312056699</v>
      </c>
    </row>
    <row r="1297" spans="1:12" x14ac:dyDescent="0.2">
      <c r="A1297" s="72" t="s">
        <v>2927</v>
      </c>
      <c r="B1297" s="66" t="s">
        <v>2928</v>
      </c>
      <c r="C1297" s="67">
        <v>36</v>
      </c>
      <c r="D1297" s="67" t="s">
        <v>346</v>
      </c>
      <c r="E1297" s="71">
        <v>8.4393417162506E-3</v>
      </c>
      <c r="F1297" s="68">
        <v>1.4184397163120599</v>
      </c>
      <c r="G1297" s="71">
        <v>2.1869284339944901E-2</v>
      </c>
      <c r="H1297" s="68">
        <v>2.83687943262411</v>
      </c>
      <c r="I1297" s="71">
        <v>1.8971687278233499E-4</v>
      </c>
      <c r="J1297" s="68">
        <v>9.2198581560283692</v>
      </c>
      <c r="K1297" s="71">
        <v>3.2590239360245402E-3</v>
      </c>
      <c r="L1297" s="68">
        <v>3.9007092198581601</v>
      </c>
    </row>
    <row r="1298" spans="1:12" x14ac:dyDescent="0.2">
      <c r="A1298" s="72" t="s">
        <v>2929</v>
      </c>
      <c r="B1298" s="66" t="s">
        <v>2930</v>
      </c>
      <c r="C1298" s="67">
        <v>36</v>
      </c>
      <c r="D1298" s="67" t="s">
        <v>346</v>
      </c>
      <c r="E1298" s="71">
        <v>5.1832241151133503E-2</v>
      </c>
      <c r="F1298" s="68">
        <v>8.8652482269503494</v>
      </c>
      <c r="G1298" s="71">
        <v>0.11417420873624</v>
      </c>
      <c r="H1298" s="68">
        <v>9.9290780141843999</v>
      </c>
      <c r="I1298" s="71">
        <v>5.1993838632411497E-3</v>
      </c>
      <c r="J1298" s="68">
        <v>55.673758865248203</v>
      </c>
      <c r="K1298" s="71">
        <v>3.6123130853919001E-2</v>
      </c>
      <c r="L1298" s="68">
        <v>18.439716312056699</v>
      </c>
    </row>
    <row r="1299" spans="1:12" x14ac:dyDescent="0.2">
      <c r="A1299" s="72" t="s">
        <v>2931</v>
      </c>
      <c r="B1299" s="66" t="s">
        <v>2932</v>
      </c>
      <c r="C1299" s="67">
        <v>36</v>
      </c>
      <c r="D1299" s="67" t="s">
        <v>346</v>
      </c>
      <c r="E1299" s="71">
        <v>4.4052280674307602E-2</v>
      </c>
      <c r="F1299" s="68">
        <v>6.3829787234042596</v>
      </c>
      <c r="G1299" s="71">
        <v>0.110673800436644</v>
      </c>
      <c r="H1299" s="68">
        <v>9.5744680851063801</v>
      </c>
      <c r="I1299" s="71">
        <v>4.5306397677978699E-3</v>
      </c>
      <c r="J1299" s="68">
        <v>52.127659574468098</v>
      </c>
      <c r="K1299" s="71">
        <v>1.6952401818480602E-2</v>
      </c>
      <c r="L1299" s="68">
        <v>9.5744680851063801</v>
      </c>
    </row>
    <row r="1300" spans="1:12" x14ac:dyDescent="0.2">
      <c r="A1300" s="72" t="s">
        <v>2933</v>
      </c>
      <c r="B1300" s="66" t="s">
        <v>2934</v>
      </c>
      <c r="C1300" s="67">
        <v>36</v>
      </c>
      <c r="D1300" s="67" t="s">
        <v>346</v>
      </c>
      <c r="E1300" s="71">
        <v>4.5251610518032302E-2</v>
      </c>
      <c r="F1300" s="68">
        <v>6.7375886524822697</v>
      </c>
      <c r="G1300" s="71">
        <v>0.114314395982795</v>
      </c>
      <c r="H1300" s="68">
        <v>10.2836879432624</v>
      </c>
      <c r="I1300" s="71">
        <v>7.2267093293126696E-3</v>
      </c>
      <c r="J1300" s="68">
        <v>62.7659574468085</v>
      </c>
      <c r="K1300" s="71">
        <v>1.42137262419894E-2</v>
      </c>
      <c r="L1300" s="68">
        <v>8.1560283687943294</v>
      </c>
    </row>
    <row r="1301" spans="1:12" x14ac:dyDescent="0.2">
      <c r="A1301" s="72" t="s">
        <v>2935</v>
      </c>
      <c r="B1301" s="66" t="s">
        <v>2936</v>
      </c>
      <c r="C1301" s="67">
        <v>36</v>
      </c>
      <c r="D1301" s="67" t="s">
        <v>346</v>
      </c>
      <c r="E1301" s="71">
        <v>7.8831173657779405E-2</v>
      </c>
      <c r="F1301" s="68">
        <v>13.4751773049645</v>
      </c>
      <c r="G1301" s="71">
        <v>0.187973995558784</v>
      </c>
      <c r="H1301" s="68">
        <v>18.794326241134801</v>
      </c>
      <c r="I1301" s="71">
        <v>2.06124212901093E-2</v>
      </c>
      <c r="J1301" s="68">
        <v>81.205673758865203</v>
      </c>
      <c r="K1301" s="71">
        <v>2.79071041244454E-2</v>
      </c>
      <c r="L1301" s="68">
        <v>13.8297872340426</v>
      </c>
    </row>
    <row r="1302" spans="1:12" x14ac:dyDescent="0.2">
      <c r="A1302" s="72" t="s">
        <v>2937</v>
      </c>
      <c r="B1302" s="66" t="s">
        <v>2938</v>
      </c>
      <c r="C1302" s="67">
        <v>36</v>
      </c>
      <c r="D1302" s="67" t="s">
        <v>346</v>
      </c>
      <c r="E1302" s="71">
        <v>1.64963461425511E-3</v>
      </c>
      <c r="F1302" s="68">
        <v>0.35460992907801397</v>
      </c>
      <c r="G1302" s="71">
        <v>1.28582682767073E-3</v>
      </c>
      <c r="H1302" s="68">
        <v>1.0638297872340401</v>
      </c>
      <c r="I1302" s="71">
        <v>4.04053079070055E-4</v>
      </c>
      <c r="J1302" s="68">
        <v>16.6666666666667</v>
      </c>
      <c r="K1302" s="71">
        <v>3.2590239360245402E-3</v>
      </c>
      <c r="L1302" s="68">
        <v>3.9007092198581601</v>
      </c>
    </row>
    <row r="1303" spans="1:12" x14ac:dyDescent="0.2">
      <c r="A1303" s="72" t="s">
        <v>2939</v>
      </c>
      <c r="B1303" s="66" t="s">
        <v>2940</v>
      </c>
      <c r="C1303" s="67">
        <v>36</v>
      </c>
      <c r="D1303" s="67" t="s">
        <v>346</v>
      </c>
      <c r="E1303" s="71">
        <v>6.0274594654419401E-2</v>
      </c>
      <c r="F1303" s="68">
        <v>10.2836879432624</v>
      </c>
      <c r="G1303" s="71">
        <v>0.14384899611205201</v>
      </c>
      <c r="H1303" s="68">
        <v>12.056737588652499</v>
      </c>
      <c r="I1303" s="71">
        <v>6.32900815027006E-3</v>
      </c>
      <c r="J1303" s="68">
        <v>60.2836879432624</v>
      </c>
      <c r="K1303" s="71">
        <v>3.0645779700936598E-2</v>
      </c>
      <c r="L1303" s="68">
        <v>14.893617021276601</v>
      </c>
    </row>
    <row r="1304" spans="1:12" x14ac:dyDescent="0.2">
      <c r="A1304" s="72" t="s">
        <v>2941</v>
      </c>
      <c r="B1304" s="66" t="s">
        <v>2942</v>
      </c>
      <c r="C1304" s="67">
        <v>36</v>
      </c>
      <c r="D1304" s="67" t="s">
        <v>346</v>
      </c>
      <c r="E1304" s="71">
        <v>7.8843595060366006E-2</v>
      </c>
      <c r="F1304" s="68">
        <v>13.8297872340426</v>
      </c>
      <c r="G1304" s="71">
        <v>0.18347462822787799</v>
      </c>
      <c r="H1304" s="68">
        <v>17.730496453900699</v>
      </c>
      <c r="I1304" s="71">
        <v>5.9783237933365499E-3</v>
      </c>
      <c r="J1304" s="68">
        <v>58.156028368794303</v>
      </c>
      <c r="K1304" s="71">
        <v>4.7077833159883897E-2</v>
      </c>
      <c r="L1304" s="68">
        <v>20.5673758865248</v>
      </c>
    </row>
    <row r="1305" spans="1:12" x14ac:dyDescent="0.2">
      <c r="A1305" s="72" t="s">
        <v>2943</v>
      </c>
      <c r="B1305" s="66" t="s">
        <v>2944</v>
      </c>
      <c r="C1305" s="67">
        <v>36</v>
      </c>
      <c r="D1305" s="67" t="s">
        <v>346</v>
      </c>
      <c r="E1305" s="71">
        <v>9.5065162950209101E-2</v>
      </c>
      <c r="F1305" s="68">
        <v>22.340425531914899</v>
      </c>
      <c r="G1305" s="71">
        <v>0.21341649232062199</v>
      </c>
      <c r="H1305" s="68">
        <v>24.113475177304998</v>
      </c>
      <c r="I1305" s="71">
        <v>5.3083181700394598E-5</v>
      </c>
      <c r="J1305" s="68">
        <v>3.9007092198581601</v>
      </c>
      <c r="K1305" s="71">
        <v>7.1725913348304804E-2</v>
      </c>
      <c r="L1305" s="68">
        <v>29.4326241134752</v>
      </c>
    </row>
    <row r="1306" spans="1:12" x14ac:dyDescent="0.2">
      <c r="A1306" s="72" t="s">
        <v>2945</v>
      </c>
      <c r="B1306" s="66" t="s">
        <v>2946</v>
      </c>
      <c r="C1306" s="67">
        <v>36</v>
      </c>
      <c r="D1306" s="67" t="s">
        <v>346</v>
      </c>
      <c r="E1306" s="71">
        <v>6.4442932594858601E-2</v>
      </c>
      <c r="F1306" s="68">
        <v>11.3475177304965</v>
      </c>
      <c r="G1306" s="71">
        <v>0.126324580885048</v>
      </c>
      <c r="H1306" s="68">
        <v>10.992907801418401</v>
      </c>
      <c r="I1306" s="71">
        <v>7.5565470420561702E-4</v>
      </c>
      <c r="J1306" s="68">
        <v>23.404255319148898</v>
      </c>
      <c r="K1306" s="71">
        <v>6.6248562195322297E-2</v>
      </c>
      <c r="L1306" s="68">
        <v>26.9503546099291</v>
      </c>
    </row>
    <row r="1307" spans="1:12" x14ac:dyDescent="0.2">
      <c r="A1307" s="72" t="s">
        <v>2947</v>
      </c>
      <c r="B1307" s="66" t="s">
        <v>2948</v>
      </c>
      <c r="C1307" s="67">
        <v>36</v>
      </c>
      <c r="D1307" s="67" t="s">
        <v>346</v>
      </c>
      <c r="E1307" s="71">
        <v>1.75789270541305E-2</v>
      </c>
      <c r="F1307" s="68">
        <v>3.5460992907801399</v>
      </c>
      <c r="G1307" s="71">
        <v>3.8500023930993901E-2</v>
      </c>
      <c r="H1307" s="68">
        <v>3.9007092198581601</v>
      </c>
      <c r="I1307" s="71">
        <v>2.3030989408263701E-5</v>
      </c>
      <c r="J1307" s="68">
        <v>2.4822695035461</v>
      </c>
      <c r="K1307" s="71">
        <v>1.42137262419894E-2</v>
      </c>
      <c r="L1307" s="68">
        <v>8.1560283687943294</v>
      </c>
    </row>
    <row r="1308" spans="1:12" x14ac:dyDescent="0.2">
      <c r="A1308" s="72" t="s">
        <v>2949</v>
      </c>
      <c r="B1308" s="66" t="s">
        <v>2950</v>
      </c>
      <c r="C1308" s="67">
        <v>36</v>
      </c>
      <c r="D1308" s="67" t="s">
        <v>346</v>
      </c>
      <c r="E1308" s="71">
        <v>8.6060184224900204E-3</v>
      </c>
      <c r="F1308" s="68">
        <v>1.7730496453900699</v>
      </c>
      <c r="G1308" s="71">
        <v>1.1604329025480699E-2</v>
      </c>
      <c r="H1308" s="68">
        <v>1.7730496453900699</v>
      </c>
      <c r="I1308" s="71">
        <v>0</v>
      </c>
      <c r="J1308" s="68">
        <v>0.70921985815602795</v>
      </c>
      <c r="K1308" s="71">
        <v>1.42137262419894E-2</v>
      </c>
      <c r="L1308" s="68">
        <v>8.1560283687943294</v>
      </c>
    </row>
    <row r="1309" spans="1:12" x14ac:dyDescent="0.2">
      <c r="A1309" s="72" t="s">
        <v>2951</v>
      </c>
      <c r="B1309" s="66" t="s">
        <v>2952</v>
      </c>
      <c r="C1309" s="67">
        <v>36</v>
      </c>
      <c r="D1309" s="67" t="s">
        <v>346</v>
      </c>
      <c r="E1309" s="71">
        <v>4.8695774822579897E-2</v>
      </c>
      <c r="F1309" s="68">
        <v>7.4468085106383004</v>
      </c>
      <c r="G1309" s="71">
        <v>9.40949539093969E-2</v>
      </c>
      <c r="H1309" s="68">
        <v>8.1560283687943294</v>
      </c>
      <c r="I1309" s="71">
        <v>4.9145373984591E-3</v>
      </c>
      <c r="J1309" s="68">
        <v>54.255319148936202</v>
      </c>
      <c r="K1309" s="71">
        <v>4.7077833159883897E-2</v>
      </c>
      <c r="L1309" s="68">
        <v>20.5673758865248</v>
      </c>
    </row>
    <row r="1310" spans="1:12" x14ac:dyDescent="0.2">
      <c r="A1310" s="72" t="s">
        <v>2953</v>
      </c>
      <c r="B1310" s="66" t="s">
        <v>2954</v>
      </c>
      <c r="C1310" s="67">
        <v>36</v>
      </c>
      <c r="D1310" s="67" t="s">
        <v>346</v>
      </c>
      <c r="E1310" s="71">
        <v>1.09731288853319E-2</v>
      </c>
      <c r="F1310" s="68">
        <v>2.4822695035461</v>
      </c>
      <c r="G1310" s="71">
        <v>0</v>
      </c>
      <c r="H1310" s="68">
        <v>0.70921985815602795</v>
      </c>
      <c r="I1310" s="71">
        <v>5.0122825315502603E-3</v>
      </c>
      <c r="J1310" s="68">
        <v>54.964539007092199</v>
      </c>
      <c r="K1310" s="71">
        <v>2.79071041244454E-2</v>
      </c>
      <c r="L1310" s="68">
        <v>13.8297872340426</v>
      </c>
    </row>
    <row r="1311" spans="1:12" x14ac:dyDescent="0.2">
      <c r="A1311" s="72" t="s">
        <v>2955</v>
      </c>
      <c r="B1311" s="66" t="s">
        <v>2956</v>
      </c>
      <c r="C1311" s="67">
        <v>36</v>
      </c>
      <c r="D1311" s="67" t="s">
        <v>346</v>
      </c>
      <c r="E1311" s="71">
        <v>8.5485062702454304E-2</v>
      </c>
      <c r="F1311" s="68">
        <v>16.312056737588701</v>
      </c>
      <c r="G1311" s="71">
        <v>0.197369093172275</v>
      </c>
      <c r="H1311" s="68">
        <v>20.212765957446798</v>
      </c>
      <c r="I1311" s="71">
        <v>1.05355946923962E-3</v>
      </c>
      <c r="J1311" s="68">
        <v>26.241134751773</v>
      </c>
      <c r="K1311" s="71">
        <v>5.8032535465848703E-2</v>
      </c>
      <c r="L1311" s="68">
        <v>23.758865248227</v>
      </c>
    </row>
    <row r="1312" spans="1:12" x14ac:dyDescent="0.2">
      <c r="A1312" s="72" t="s">
        <v>2957</v>
      </c>
      <c r="B1312" s="66" t="s">
        <v>2958</v>
      </c>
      <c r="C1312" s="67">
        <v>36</v>
      </c>
      <c r="D1312" s="67" t="s">
        <v>346</v>
      </c>
      <c r="E1312" s="71">
        <v>0.14691069527982001</v>
      </c>
      <c r="F1312" s="68">
        <v>45.390070921985803</v>
      </c>
      <c r="G1312" s="71">
        <v>0.227611610110247</v>
      </c>
      <c r="H1312" s="68">
        <v>28.014184397163099</v>
      </c>
      <c r="I1312" s="71">
        <v>9.75757531570495E-2</v>
      </c>
      <c r="J1312" s="68">
        <v>92.907801418439703</v>
      </c>
      <c r="K1312" s="71">
        <v>0.115544722572164</v>
      </c>
      <c r="L1312" s="68">
        <v>46.808510638297903</v>
      </c>
    </row>
    <row r="1313" spans="1:12" x14ac:dyDescent="0.2">
      <c r="A1313" s="72" t="s">
        <v>2959</v>
      </c>
      <c r="B1313" s="66" t="s">
        <v>2960</v>
      </c>
      <c r="C1313" s="67">
        <v>36</v>
      </c>
      <c r="D1313" s="67" t="s">
        <v>346</v>
      </c>
      <c r="E1313" s="71">
        <v>0.14145937652632801</v>
      </c>
      <c r="F1313" s="68">
        <v>43.262411347517698</v>
      </c>
      <c r="G1313" s="71">
        <v>0.15361442341572901</v>
      </c>
      <c r="H1313" s="68">
        <v>13.4751773049645</v>
      </c>
      <c r="I1313" s="71">
        <v>0.16069633474407299</v>
      </c>
      <c r="J1313" s="68">
        <v>95.035460992907801</v>
      </c>
      <c r="K1313" s="71">
        <v>0.11006737141918201</v>
      </c>
      <c r="L1313" s="68">
        <v>44.680851063829799</v>
      </c>
    </row>
    <row r="1314" spans="1:12" x14ac:dyDescent="0.2">
      <c r="A1314" s="72" t="s">
        <v>2961</v>
      </c>
      <c r="B1314" s="66" t="s">
        <v>2962</v>
      </c>
      <c r="C1314" s="67">
        <v>36</v>
      </c>
      <c r="D1314" s="67" t="s">
        <v>346</v>
      </c>
      <c r="E1314" s="71">
        <v>0.124656774535057</v>
      </c>
      <c r="F1314" s="68">
        <v>36.879432624113498</v>
      </c>
      <c r="G1314" s="71">
        <v>0.21646982292275399</v>
      </c>
      <c r="H1314" s="68">
        <v>25.177304964539001</v>
      </c>
      <c r="I1314" s="71">
        <v>4.4694453686743102E-2</v>
      </c>
      <c r="J1314" s="68">
        <v>87.943262411347504</v>
      </c>
      <c r="K1314" s="71">
        <v>0.112806046995673</v>
      </c>
      <c r="L1314" s="68">
        <v>45.744680851063798</v>
      </c>
    </row>
    <row r="1315" spans="1:12" x14ac:dyDescent="0.2">
      <c r="A1315" s="72" t="s">
        <v>2963</v>
      </c>
      <c r="B1315" s="66" t="s">
        <v>2964</v>
      </c>
      <c r="C1315" s="67">
        <v>36</v>
      </c>
      <c r="D1315" s="67" t="s">
        <v>346</v>
      </c>
      <c r="E1315" s="71">
        <v>0.24510823216517999</v>
      </c>
      <c r="F1315" s="68">
        <v>75.177304964539005</v>
      </c>
      <c r="G1315" s="71">
        <v>0.24999999862889899</v>
      </c>
      <c r="H1315" s="68">
        <v>39.007092198581603</v>
      </c>
      <c r="I1315" s="71">
        <v>0.35334792183552799</v>
      </c>
      <c r="J1315" s="68">
        <v>96.808510638297903</v>
      </c>
      <c r="K1315" s="71">
        <v>0.13197677603111099</v>
      </c>
      <c r="L1315" s="68">
        <v>51.773049645390103</v>
      </c>
    </row>
    <row r="1316" spans="1:12" x14ac:dyDescent="0.2">
      <c r="A1316" s="72" t="s">
        <v>2965</v>
      </c>
      <c r="B1316" s="66" t="s">
        <v>2966</v>
      </c>
      <c r="C1316" s="67">
        <v>37</v>
      </c>
      <c r="D1316" s="67" t="s">
        <v>346</v>
      </c>
      <c r="E1316" s="71">
        <v>0.1669149476573</v>
      </c>
      <c r="F1316" s="68">
        <v>40.356083086053403</v>
      </c>
      <c r="G1316" s="71">
        <v>0.25</v>
      </c>
      <c r="H1316" s="68">
        <v>34.421364985163201</v>
      </c>
      <c r="I1316" s="71">
        <v>0.116609782842391</v>
      </c>
      <c r="J1316" s="68">
        <v>86.943620178041499</v>
      </c>
      <c r="K1316" s="71">
        <v>0.13413506012950999</v>
      </c>
      <c r="L1316" s="68">
        <v>43.620178041542999</v>
      </c>
    </row>
    <row r="1317" spans="1:12" x14ac:dyDescent="0.2">
      <c r="A1317" s="72" t="s">
        <v>2967</v>
      </c>
      <c r="B1317" s="66" t="s">
        <v>2968</v>
      </c>
      <c r="C1317" s="67">
        <v>36</v>
      </c>
      <c r="D1317" s="67" t="s">
        <v>346</v>
      </c>
      <c r="E1317" s="71">
        <v>3.2375264261852298E-2</v>
      </c>
      <c r="F1317" s="68">
        <v>4.6099290780141802</v>
      </c>
      <c r="G1317" s="71">
        <v>4.3169306134701699E-2</v>
      </c>
      <c r="H1317" s="68">
        <v>4.6099290780141802</v>
      </c>
      <c r="I1317" s="71">
        <v>6.8786534909713202E-3</v>
      </c>
      <c r="J1317" s="68">
        <v>62.056737588652503</v>
      </c>
      <c r="K1317" s="71">
        <v>4.7077833159883897E-2</v>
      </c>
      <c r="L1317" s="68">
        <v>20.5673758865248</v>
      </c>
    </row>
    <row r="1318" spans="1:12" x14ac:dyDescent="0.2">
      <c r="A1318" s="72" t="s">
        <v>2969</v>
      </c>
      <c r="B1318" s="66" t="s">
        <v>2970</v>
      </c>
      <c r="C1318" s="67">
        <v>36</v>
      </c>
      <c r="D1318" s="67" t="s">
        <v>346</v>
      </c>
      <c r="E1318" s="71">
        <v>0.122845829103882</v>
      </c>
      <c r="F1318" s="68">
        <v>35.460992907801398</v>
      </c>
      <c r="G1318" s="71">
        <v>0.27397762450077501</v>
      </c>
      <c r="H1318" s="68">
        <v>79.787234042553195</v>
      </c>
      <c r="I1318" s="71">
        <v>9.1405715801104893E-3</v>
      </c>
      <c r="J1318" s="68">
        <v>68.085106382978694</v>
      </c>
      <c r="K1318" s="71">
        <v>8.5419291230760794E-2</v>
      </c>
      <c r="L1318" s="68">
        <v>35.106382978723403</v>
      </c>
    </row>
    <row r="1319" spans="1:12" x14ac:dyDescent="0.2">
      <c r="A1319" s="72" t="s">
        <v>2971</v>
      </c>
      <c r="B1319" s="66" t="s">
        <v>2972</v>
      </c>
      <c r="C1319" s="67">
        <v>36</v>
      </c>
      <c r="D1319" s="67" t="s">
        <v>346</v>
      </c>
      <c r="E1319" s="71">
        <v>0.14629389770944801</v>
      </c>
      <c r="F1319" s="68">
        <v>45.035460992907801</v>
      </c>
      <c r="G1319" s="71">
        <v>0.336985618234933</v>
      </c>
      <c r="H1319" s="68">
        <v>90.780141843971606</v>
      </c>
      <c r="I1319" s="71">
        <v>2.4692810392123898E-2</v>
      </c>
      <c r="J1319" s="68">
        <v>82.269503546099301</v>
      </c>
      <c r="K1319" s="71">
        <v>7.72032645012872E-2</v>
      </c>
      <c r="L1319" s="68">
        <v>32.269503546099301</v>
      </c>
    </row>
    <row r="1320" spans="1:12" x14ac:dyDescent="0.2">
      <c r="A1320" s="72" t="s">
        <v>2973</v>
      </c>
      <c r="B1320" s="66" t="s">
        <v>2974</v>
      </c>
      <c r="C1320" s="67">
        <v>36</v>
      </c>
      <c r="D1320" s="67" t="s">
        <v>346</v>
      </c>
      <c r="E1320" s="71">
        <v>0.20465092495708501</v>
      </c>
      <c r="F1320" s="68">
        <v>64.539007092198602</v>
      </c>
      <c r="G1320" s="71">
        <v>0.47396801267682998</v>
      </c>
      <c r="H1320" s="68">
        <v>95.744680851063805</v>
      </c>
      <c r="I1320" s="71">
        <v>9.0168253458051295E-2</v>
      </c>
      <c r="J1320" s="68">
        <v>92.198581560283699</v>
      </c>
      <c r="K1320" s="71">
        <v>4.9816508736375102E-2</v>
      </c>
      <c r="L1320" s="68">
        <v>20.921985815602799</v>
      </c>
    </row>
    <row r="1321" spans="1:12" x14ac:dyDescent="0.2">
      <c r="A1321" s="72" t="s">
        <v>2975</v>
      </c>
      <c r="B1321" s="66" t="s">
        <v>2976</v>
      </c>
      <c r="C1321" s="67">
        <v>36</v>
      </c>
      <c r="D1321" s="67" t="s">
        <v>346</v>
      </c>
      <c r="E1321" s="71">
        <v>0.48027423265110702</v>
      </c>
      <c r="F1321" s="68">
        <v>98.936170212766001</v>
      </c>
      <c r="G1321" s="71">
        <v>0.97890446360916505</v>
      </c>
      <c r="H1321" s="68">
        <v>99.645390070922005</v>
      </c>
      <c r="I1321" s="71">
        <v>0.373760267536904</v>
      </c>
      <c r="J1321" s="68">
        <v>98.226950354609897</v>
      </c>
      <c r="K1321" s="71">
        <v>8.8157966807252006E-2</v>
      </c>
      <c r="L1321" s="68">
        <v>36.170212765957501</v>
      </c>
    </row>
    <row r="1322" spans="1:12" x14ac:dyDescent="0.2">
      <c r="A1322" s="72" t="s">
        <v>2977</v>
      </c>
      <c r="B1322" s="66" t="s">
        <v>2978</v>
      </c>
      <c r="C1322" s="67">
        <v>36</v>
      </c>
      <c r="D1322" s="67" t="s">
        <v>346</v>
      </c>
      <c r="E1322" s="71">
        <v>0.14883139214454599</v>
      </c>
      <c r="F1322" s="68">
        <v>46.808510638297903</v>
      </c>
      <c r="G1322" s="71">
        <v>0.36005717514444102</v>
      </c>
      <c r="H1322" s="68">
        <v>91.843971631205704</v>
      </c>
      <c r="I1322" s="71">
        <v>1.7449763517385201E-2</v>
      </c>
      <c r="J1322" s="68">
        <v>79.078014184397205</v>
      </c>
      <c r="K1322" s="71">
        <v>6.8987237771813606E-2</v>
      </c>
      <c r="L1322" s="68">
        <v>28.014184397163099</v>
      </c>
    </row>
    <row r="1323" spans="1:12" x14ac:dyDescent="0.2">
      <c r="A1323" s="72" t="s">
        <v>2979</v>
      </c>
      <c r="B1323" s="66" t="s">
        <v>2980</v>
      </c>
      <c r="C1323" s="67">
        <v>37</v>
      </c>
      <c r="D1323" s="67" t="s">
        <v>346</v>
      </c>
      <c r="E1323" s="71">
        <v>0.40810003191532002</v>
      </c>
      <c r="F1323" s="68">
        <v>97.329376854599403</v>
      </c>
      <c r="G1323" s="71">
        <v>0.85154348677761904</v>
      </c>
      <c r="H1323" s="68">
        <v>99.7032640949555</v>
      </c>
      <c r="I1323" s="71">
        <v>0.26868630369544499</v>
      </c>
      <c r="J1323" s="68">
        <v>94.658753709198805</v>
      </c>
      <c r="K1323" s="71">
        <v>0.104070305272895</v>
      </c>
      <c r="L1323" s="68">
        <v>30.563798219584601</v>
      </c>
    </row>
    <row r="1324" spans="1:12" x14ac:dyDescent="0.2">
      <c r="A1324" s="72" t="s">
        <v>2981</v>
      </c>
      <c r="B1324" s="66" t="s">
        <v>2982</v>
      </c>
      <c r="C1324" s="67">
        <v>36</v>
      </c>
      <c r="D1324" s="67" t="s">
        <v>346</v>
      </c>
      <c r="E1324" s="71">
        <v>0.35344005476417401</v>
      </c>
      <c r="F1324" s="68">
        <v>94.680851063829806</v>
      </c>
      <c r="G1324" s="71">
        <v>0.72726471828542105</v>
      </c>
      <c r="H1324" s="68">
        <v>98.226950354609897</v>
      </c>
      <c r="I1324" s="71">
        <v>0.236681452470377</v>
      </c>
      <c r="J1324" s="68">
        <v>96.0992907801418</v>
      </c>
      <c r="K1324" s="71">
        <v>9.63739935367256E-2</v>
      </c>
      <c r="L1324" s="68">
        <v>39.361702127659598</v>
      </c>
    </row>
    <row r="1325" spans="1:12" x14ac:dyDescent="0.2">
      <c r="A1325" s="72" t="s">
        <v>2983</v>
      </c>
      <c r="B1325" s="66" t="s">
        <v>2984</v>
      </c>
      <c r="C1325" s="67">
        <v>36</v>
      </c>
      <c r="D1325" s="67" t="s">
        <v>346</v>
      </c>
      <c r="E1325" s="71">
        <v>0.59208070542132196</v>
      </c>
      <c r="F1325" s="68">
        <v>100</v>
      </c>
      <c r="G1325" s="71">
        <v>0.98261910980766698</v>
      </c>
      <c r="H1325" s="68">
        <v>100</v>
      </c>
      <c r="I1325" s="71">
        <v>0.66712358157816998</v>
      </c>
      <c r="J1325" s="68">
        <v>99.290780141843996</v>
      </c>
      <c r="K1325" s="71">
        <v>0.12649942487812901</v>
      </c>
      <c r="L1325" s="68">
        <v>50.709219858155997</v>
      </c>
    </row>
    <row r="1326" spans="1:12" x14ac:dyDescent="0.2">
      <c r="A1326" s="72" t="s">
        <v>2985</v>
      </c>
      <c r="B1326" s="66" t="s">
        <v>2986</v>
      </c>
      <c r="C1326" s="67">
        <v>35</v>
      </c>
      <c r="D1326" s="67" t="s">
        <v>346</v>
      </c>
      <c r="E1326" s="71">
        <v>0.29105682127442001</v>
      </c>
      <c r="F1326" s="68">
        <v>78.529980657640195</v>
      </c>
      <c r="G1326" s="71">
        <v>0.438689831540654</v>
      </c>
      <c r="H1326" s="68">
        <v>94.8420373952289</v>
      </c>
      <c r="I1326" s="71">
        <v>0.31084824716225701</v>
      </c>
      <c r="J1326" s="68">
        <v>95.680206318504204</v>
      </c>
      <c r="K1326" s="71">
        <v>0.12363238512035001</v>
      </c>
      <c r="L1326" s="68">
        <v>13.604126370083801</v>
      </c>
    </row>
    <row r="1327" spans="1:12" x14ac:dyDescent="0.2">
      <c r="A1327" s="72" t="s">
        <v>2987</v>
      </c>
      <c r="B1327" s="66" t="s">
        <v>2988</v>
      </c>
      <c r="C1327" s="67">
        <v>36</v>
      </c>
      <c r="D1327" s="67" t="s">
        <v>346</v>
      </c>
      <c r="E1327" s="71">
        <v>0.552464934357211</v>
      </c>
      <c r="F1327" s="68">
        <v>99.645390070922005</v>
      </c>
      <c r="G1327" s="71">
        <v>0.85897700204554295</v>
      </c>
      <c r="H1327" s="68">
        <v>99.290780141843996</v>
      </c>
      <c r="I1327" s="71">
        <v>0.66917970057147003</v>
      </c>
      <c r="J1327" s="68">
        <v>99.645390070922005</v>
      </c>
      <c r="K1327" s="71">
        <v>0.12923810045462</v>
      </c>
      <c r="L1327" s="68">
        <v>51.418439716312101</v>
      </c>
    </row>
    <row r="1328" spans="1:12" x14ac:dyDescent="0.2">
      <c r="A1328" s="72" t="s">
        <v>2989</v>
      </c>
      <c r="B1328" s="66" t="s">
        <v>2990</v>
      </c>
      <c r="C1328" s="67">
        <v>35</v>
      </c>
      <c r="D1328" s="67" t="s">
        <v>346</v>
      </c>
      <c r="E1328" s="71">
        <v>0.20770999866032</v>
      </c>
      <c r="F1328" s="68">
        <v>59.574468085106403</v>
      </c>
      <c r="G1328" s="71">
        <v>0.393861900864309</v>
      </c>
      <c r="H1328" s="68">
        <v>92.714377820760802</v>
      </c>
      <c r="I1328" s="71">
        <v>6.6248401462385198E-2</v>
      </c>
      <c r="J1328" s="68">
        <v>82.269503546099301</v>
      </c>
      <c r="K1328" s="71">
        <v>0.16301969365426699</v>
      </c>
      <c r="L1328" s="68">
        <v>21.2121212121212</v>
      </c>
    </row>
    <row r="1329" spans="1:12" x14ac:dyDescent="0.2">
      <c r="A1329" s="72" t="s">
        <v>2991</v>
      </c>
      <c r="B1329" s="66" t="s">
        <v>2992</v>
      </c>
      <c r="C1329" s="67">
        <v>35</v>
      </c>
      <c r="D1329" s="67" t="s">
        <v>346</v>
      </c>
      <c r="E1329" s="71">
        <v>0.25108429021244799</v>
      </c>
      <c r="F1329" s="68">
        <v>71.953578336557101</v>
      </c>
      <c r="G1329" s="71">
        <v>0.41556760279653998</v>
      </c>
      <c r="H1329" s="68">
        <v>93.681495809155393</v>
      </c>
      <c r="I1329" s="71">
        <v>0.170289206571656</v>
      </c>
      <c r="J1329" s="68">
        <v>92.005157962604798</v>
      </c>
      <c r="K1329" s="71">
        <v>0.167396061269147</v>
      </c>
      <c r="L1329" s="68">
        <v>22.308188265635099</v>
      </c>
    </row>
    <row r="1330" spans="1:12" x14ac:dyDescent="0.2">
      <c r="A1330" s="72" t="s">
        <v>2993</v>
      </c>
      <c r="B1330" s="66" t="s">
        <v>2994</v>
      </c>
      <c r="C1330" s="67">
        <v>35</v>
      </c>
      <c r="D1330" s="67" t="s">
        <v>346</v>
      </c>
      <c r="E1330" s="71">
        <v>0.20796589042184699</v>
      </c>
      <c r="F1330" s="68">
        <v>59.703417150225697</v>
      </c>
      <c r="G1330" s="71">
        <v>0.32984372115069299</v>
      </c>
      <c r="H1330" s="68">
        <v>88.523533204384293</v>
      </c>
      <c r="I1330" s="71">
        <v>5.81944976330711E-2</v>
      </c>
      <c r="J1330" s="68">
        <v>80.399742101869805</v>
      </c>
      <c r="K1330" s="71">
        <v>0.235859452481778</v>
      </c>
      <c r="L1330" s="68">
        <v>41.843971631205697</v>
      </c>
    </row>
    <row r="1331" spans="1:12" x14ac:dyDescent="0.2">
      <c r="A1331" s="72" t="s">
        <v>2995</v>
      </c>
      <c r="B1331" s="66" t="s">
        <v>2996</v>
      </c>
      <c r="C1331" s="67">
        <v>36</v>
      </c>
      <c r="D1331" s="67" t="s">
        <v>346</v>
      </c>
      <c r="E1331" s="71">
        <v>0.46220194501572398</v>
      </c>
      <c r="F1331" s="68">
        <v>98.226950354609897</v>
      </c>
      <c r="G1331" s="71">
        <v>0.71482015920726605</v>
      </c>
      <c r="H1331" s="68">
        <v>97.872340425531902</v>
      </c>
      <c r="I1331" s="71">
        <v>0.65483327402142599</v>
      </c>
      <c r="J1331" s="68">
        <v>98.936170212766001</v>
      </c>
      <c r="K1331" s="71">
        <v>1.6952401818480602E-2</v>
      </c>
      <c r="L1331" s="68">
        <v>9.5744680851063801</v>
      </c>
    </row>
    <row r="1332" spans="1:12" x14ac:dyDescent="0.2">
      <c r="A1332" s="72" t="s">
        <v>2997</v>
      </c>
      <c r="B1332" s="66" t="s">
        <v>2998</v>
      </c>
      <c r="C1332" s="67">
        <v>73</v>
      </c>
      <c r="D1332" s="67" t="s">
        <v>346</v>
      </c>
      <c r="E1332" s="71">
        <v>0.37680087877872298</v>
      </c>
      <c r="F1332" s="68">
        <v>97.151277013752505</v>
      </c>
      <c r="G1332" s="71">
        <v>0.772907671848308</v>
      </c>
      <c r="H1332" s="68">
        <v>99.214145383104096</v>
      </c>
      <c r="I1332" s="71">
        <v>0.34301175184796701</v>
      </c>
      <c r="J1332" s="68">
        <v>96.758349705304497</v>
      </c>
      <c r="K1332" s="71">
        <v>1.44832126398947E-2</v>
      </c>
      <c r="L1332" s="68">
        <v>77.406679764243606</v>
      </c>
    </row>
    <row r="1333" spans="1:12" x14ac:dyDescent="0.2">
      <c r="A1333" s="72" t="s">
        <v>2999</v>
      </c>
      <c r="B1333" s="66" t="s">
        <v>3000</v>
      </c>
      <c r="C1333" s="67">
        <v>73</v>
      </c>
      <c r="D1333" s="67" t="s">
        <v>346</v>
      </c>
      <c r="E1333" s="71">
        <v>0.178272624285919</v>
      </c>
      <c r="F1333" s="68">
        <v>84.479371316306498</v>
      </c>
      <c r="G1333" s="71">
        <v>0.46833135492623201</v>
      </c>
      <c r="H1333" s="68">
        <v>95.972495088408607</v>
      </c>
      <c r="I1333" s="71">
        <v>5.8586583764309502E-2</v>
      </c>
      <c r="J1333" s="68">
        <v>47.5442043222004</v>
      </c>
      <c r="K1333" s="71">
        <v>7.8999341672152702E-3</v>
      </c>
      <c r="L1333" s="68">
        <v>73.772102161100193</v>
      </c>
    </row>
    <row r="1334" spans="1:12" x14ac:dyDescent="0.2">
      <c r="A1334" s="72" t="s">
        <v>3001</v>
      </c>
      <c r="B1334" s="66" t="s">
        <v>3002</v>
      </c>
      <c r="C1334" s="67">
        <v>73</v>
      </c>
      <c r="D1334" s="67" t="s">
        <v>346</v>
      </c>
      <c r="E1334" s="71">
        <v>0.177037262669964</v>
      </c>
      <c r="F1334" s="68">
        <v>84.184675834970506</v>
      </c>
      <c r="G1334" s="71">
        <v>0.45193366857894002</v>
      </c>
      <c r="H1334" s="68">
        <v>95.481335952848696</v>
      </c>
      <c r="I1334" s="71">
        <v>5.8111628318376699E-2</v>
      </c>
      <c r="J1334" s="68">
        <v>47.151277013752498</v>
      </c>
      <c r="K1334" s="71">
        <v>2.1066491112573998E-2</v>
      </c>
      <c r="L1334" s="68">
        <v>80.058939096267196</v>
      </c>
    </row>
    <row r="1335" spans="1:12" x14ac:dyDescent="0.2">
      <c r="A1335" s="72" t="s">
        <v>3003</v>
      </c>
      <c r="B1335" s="66" t="s">
        <v>3004</v>
      </c>
      <c r="C1335" s="67">
        <v>73</v>
      </c>
      <c r="D1335" s="67" t="s">
        <v>346</v>
      </c>
      <c r="E1335" s="71">
        <v>0.13005091806121599</v>
      </c>
      <c r="F1335" s="68">
        <v>59.626719056974501</v>
      </c>
      <c r="G1335" s="71">
        <v>0.25847888756995102</v>
      </c>
      <c r="H1335" s="68">
        <v>74.0667976424361</v>
      </c>
      <c r="I1335" s="71">
        <v>3.5558000912578998E-2</v>
      </c>
      <c r="J1335" s="68">
        <v>34.282907662082501</v>
      </c>
      <c r="K1335" s="71">
        <v>9.6115865701119102E-2</v>
      </c>
      <c r="L1335" s="68">
        <v>90.962671905697405</v>
      </c>
    </row>
    <row r="1336" spans="1:12" x14ac:dyDescent="0.2">
      <c r="A1336" s="72" t="s">
        <v>3005</v>
      </c>
      <c r="B1336" s="66" t="s">
        <v>3006</v>
      </c>
      <c r="C1336" s="67">
        <v>73</v>
      </c>
      <c r="D1336" s="67" t="s">
        <v>346</v>
      </c>
      <c r="E1336" s="71">
        <v>0.13446437950021201</v>
      </c>
      <c r="F1336" s="68">
        <v>63.948919449901801</v>
      </c>
      <c r="G1336" s="71">
        <v>0.287813370975391</v>
      </c>
      <c r="H1336" s="68">
        <v>83.202357563850697</v>
      </c>
      <c r="I1336" s="71">
        <v>0.103729866274423</v>
      </c>
      <c r="J1336" s="68">
        <v>66.011787819253399</v>
      </c>
      <c r="K1336" s="71">
        <v>1.18499012508229E-2</v>
      </c>
      <c r="L1336" s="68">
        <v>76.031434184675803</v>
      </c>
    </row>
    <row r="1337" spans="1:12" x14ac:dyDescent="0.2">
      <c r="A1337" s="72" t="s">
        <v>3007</v>
      </c>
      <c r="B1337" s="66" t="s">
        <v>3008</v>
      </c>
      <c r="C1337" s="67">
        <v>73</v>
      </c>
      <c r="D1337" s="67" t="s">
        <v>346</v>
      </c>
      <c r="E1337" s="71">
        <v>0.16602586399671401</v>
      </c>
      <c r="F1337" s="68">
        <v>81.532416502947001</v>
      </c>
      <c r="G1337" s="71">
        <v>0.27119721892487703</v>
      </c>
      <c r="H1337" s="68">
        <v>78.978388998035399</v>
      </c>
      <c r="I1337" s="71">
        <v>0.222930405981656</v>
      </c>
      <c r="J1337" s="68">
        <v>90.471512770137494</v>
      </c>
      <c r="K1337" s="71">
        <v>3.9499670836076403E-3</v>
      </c>
      <c r="L1337" s="68">
        <v>69.7445972495088</v>
      </c>
    </row>
    <row r="1338" spans="1:12" x14ac:dyDescent="0.2">
      <c r="A1338" s="72" t="s">
        <v>3009</v>
      </c>
      <c r="B1338" s="66" t="s">
        <v>3010</v>
      </c>
      <c r="C1338" s="67">
        <v>73</v>
      </c>
      <c r="D1338" s="67" t="s">
        <v>346</v>
      </c>
      <c r="E1338" s="71">
        <v>0.107795830226526</v>
      </c>
      <c r="F1338" s="68">
        <v>37.524557956777997</v>
      </c>
      <c r="G1338" s="71">
        <v>0.24999999957559799</v>
      </c>
      <c r="H1338" s="68">
        <v>29.567779960707298</v>
      </c>
      <c r="I1338" s="71">
        <v>6.2854245547693297E-2</v>
      </c>
      <c r="J1338" s="68">
        <v>49.607072691552098</v>
      </c>
      <c r="K1338" s="71">
        <v>1.0533245556286999E-2</v>
      </c>
      <c r="L1338" s="68">
        <v>75.245579567779998</v>
      </c>
    </row>
    <row r="1339" spans="1:12" x14ac:dyDescent="0.2">
      <c r="A1339" s="72" t="s">
        <v>3011</v>
      </c>
      <c r="B1339" s="66" t="s">
        <v>3012</v>
      </c>
      <c r="C1339" s="67">
        <v>73</v>
      </c>
      <c r="D1339" s="67" t="s">
        <v>346</v>
      </c>
      <c r="E1339" s="71">
        <v>0.123722432305868</v>
      </c>
      <c r="F1339" s="68">
        <v>54.125736738703303</v>
      </c>
      <c r="G1339" s="71">
        <v>0.25</v>
      </c>
      <c r="H1339" s="68">
        <v>67.092337917485295</v>
      </c>
      <c r="I1339" s="71">
        <v>0.110634051361318</v>
      </c>
      <c r="J1339" s="68">
        <v>68.664047151277003</v>
      </c>
      <c r="K1339" s="71">
        <v>1.0533245556286999E-2</v>
      </c>
      <c r="L1339" s="68">
        <v>75.245579567779998</v>
      </c>
    </row>
    <row r="1340" spans="1:12" x14ac:dyDescent="0.2">
      <c r="A1340" s="72" t="s">
        <v>3013</v>
      </c>
      <c r="B1340" s="66" t="s">
        <v>3014</v>
      </c>
      <c r="C1340" s="67">
        <v>73</v>
      </c>
      <c r="D1340" s="67" t="s">
        <v>346</v>
      </c>
      <c r="E1340" s="71">
        <v>0.13491355550883</v>
      </c>
      <c r="F1340" s="68">
        <v>64.734774066797598</v>
      </c>
      <c r="G1340" s="71">
        <v>0.249999995945308</v>
      </c>
      <c r="H1340" s="68">
        <v>27.111984282907699</v>
      </c>
      <c r="I1340" s="71">
        <v>0.15079070349757401</v>
      </c>
      <c r="J1340" s="68">
        <v>80.058939096267196</v>
      </c>
      <c r="K1340" s="71">
        <v>3.9499670836076403E-3</v>
      </c>
      <c r="L1340" s="68">
        <v>69.7445972495088</v>
      </c>
    </row>
    <row r="1341" spans="1:12" x14ac:dyDescent="0.2">
      <c r="A1341" s="72" t="s">
        <v>3015</v>
      </c>
      <c r="B1341" s="66" t="s">
        <v>3016</v>
      </c>
      <c r="C1341" s="67">
        <v>35</v>
      </c>
      <c r="D1341" s="67" t="s">
        <v>346</v>
      </c>
      <c r="E1341" s="71">
        <v>0.176330566799063</v>
      </c>
      <c r="F1341" s="68">
        <v>40.747904577691799</v>
      </c>
      <c r="G1341" s="71">
        <v>0.27853218859282902</v>
      </c>
      <c r="H1341" s="68">
        <v>78.529980657640195</v>
      </c>
      <c r="I1341" s="71">
        <v>5.8993428653376603E-2</v>
      </c>
      <c r="J1341" s="68">
        <v>80.657640232108307</v>
      </c>
      <c r="K1341" s="71">
        <v>0.19146608315098501</v>
      </c>
      <c r="L1341" s="68">
        <v>28.626692456479699</v>
      </c>
    </row>
    <row r="1342" spans="1:12" x14ac:dyDescent="0.2">
      <c r="A1342" s="72" t="s">
        <v>3017</v>
      </c>
      <c r="B1342" s="66" t="s">
        <v>3018</v>
      </c>
      <c r="C1342" s="67">
        <v>35</v>
      </c>
      <c r="D1342" s="67" t="s">
        <v>346</v>
      </c>
      <c r="E1342" s="71">
        <v>0.16841746352523401</v>
      </c>
      <c r="F1342" s="68">
        <v>33.655705996131502</v>
      </c>
      <c r="G1342" s="71">
        <v>0.32011570036127901</v>
      </c>
      <c r="H1342" s="68">
        <v>87.1695680206318</v>
      </c>
      <c r="I1342" s="71">
        <v>5.9316121286633099E-2</v>
      </c>
      <c r="J1342" s="68">
        <v>80.915538362346894</v>
      </c>
      <c r="K1342" s="71">
        <v>0.12582056892779001</v>
      </c>
      <c r="L1342" s="68">
        <v>14.1199226305609</v>
      </c>
    </row>
    <row r="1343" spans="1:12" x14ac:dyDescent="0.2">
      <c r="A1343" s="72" t="s">
        <v>3019</v>
      </c>
      <c r="B1343" s="66" t="s">
        <v>3020</v>
      </c>
      <c r="C1343" s="67">
        <v>35</v>
      </c>
      <c r="D1343" s="67" t="s">
        <v>346</v>
      </c>
      <c r="E1343" s="71">
        <v>0.10435738847836</v>
      </c>
      <c r="F1343" s="68">
        <v>1.99871050934881</v>
      </c>
      <c r="G1343" s="71">
        <v>0.12907821599000099</v>
      </c>
      <c r="H1343" s="68">
        <v>4.7711154094132802</v>
      </c>
      <c r="I1343" s="71">
        <v>4.9420645287528403E-2</v>
      </c>
      <c r="J1343" s="68">
        <v>77.433913604126403</v>
      </c>
      <c r="K1343" s="71">
        <v>0.13457330415754901</v>
      </c>
      <c r="L1343" s="68">
        <v>15.796260477111501</v>
      </c>
    </row>
    <row r="1344" spans="1:12" x14ac:dyDescent="0.2">
      <c r="A1344" s="72" t="s">
        <v>3021</v>
      </c>
      <c r="B1344" s="66" t="s">
        <v>3022</v>
      </c>
      <c r="C1344" s="67">
        <v>73</v>
      </c>
      <c r="D1344" s="67" t="s">
        <v>346</v>
      </c>
      <c r="E1344" s="71">
        <v>5.7091741816119999E-2</v>
      </c>
      <c r="F1344" s="68">
        <v>3.4381139489194501</v>
      </c>
      <c r="G1344" s="71">
        <v>0.11103180131993801</v>
      </c>
      <c r="H1344" s="68">
        <v>3.4381139489194501</v>
      </c>
      <c r="I1344" s="71">
        <v>7.5771963469865901E-3</v>
      </c>
      <c r="J1344" s="68">
        <v>17.190569744597301</v>
      </c>
      <c r="K1344" s="71">
        <v>5.26662277814351E-2</v>
      </c>
      <c r="L1344" s="68">
        <v>87.229862475442005</v>
      </c>
    </row>
    <row r="1345" spans="1:12" x14ac:dyDescent="0.2">
      <c r="A1345" s="72" t="s">
        <v>3023</v>
      </c>
      <c r="B1345" s="66" t="s">
        <v>3024</v>
      </c>
      <c r="C1345" s="67">
        <v>35</v>
      </c>
      <c r="D1345" s="67" t="s">
        <v>346</v>
      </c>
      <c r="E1345" s="71">
        <v>0.39204781980436898</v>
      </c>
      <c r="F1345" s="68">
        <v>96.067053513862007</v>
      </c>
      <c r="G1345" s="71">
        <v>0.42000140301690603</v>
      </c>
      <c r="H1345" s="68">
        <v>93.874919406834294</v>
      </c>
      <c r="I1345" s="71">
        <v>0.57498719910041796</v>
      </c>
      <c r="J1345" s="68">
        <v>99.806576402321099</v>
      </c>
      <c r="K1345" s="71">
        <v>0.18115485729578301</v>
      </c>
      <c r="L1345" s="68">
        <v>25.725338491295901</v>
      </c>
    </row>
    <row r="1346" spans="1:12" x14ac:dyDescent="0.2">
      <c r="A1346" s="72" t="s">
        <v>3025</v>
      </c>
      <c r="B1346" s="66" t="s">
        <v>3026</v>
      </c>
      <c r="C1346" s="67">
        <v>73</v>
      </c>
      <c r="D1346" s="67" t="s">
        <v>346</v>
      </c>
      <c r="E1346" s="71">
        <v>0.100101609135944</v>
      </c>
      <c r="F1346" s="68">
        <v>28.0943025540275</v>
      </c>
      <c r="G1346" s="71">
        <v>0.26246180434342298</v>
      </c>
      <c r="H1346" s="68">
        <v>75.834970530451898</v>
      </c>
      <c r="I1346" s="71">
        <v>2.7309777508122999E-2</v>
      </c>
      <c r="J1346" s="68">
        <v>28.781925343811402</v>
      </c>
      <c r="K1346" s="71">
        <v>1.0533245556286999E-2</v>
      </c>
      <c r="L1346" s="68">
        <v>75.245579567779998</v>
      </c>
    </row>
    <row r="1347" spans="1:12" x14ac:dyDescent="0.2">
      <c r="A1347" s="72" t="s">
        <v>3027</v>
      </c>
      <c r="B1347" s="66" t="s">
        <v>3028</v>
      </c>
      <c r="C1347" s="67">
        <v>35</v>
      </c>
      <c r="D1347" s="67" t="s">
        <v>346</v>
      </c>
      <c r="E1347" s="71">
        <v>0.19946171182976399</v>
      </c>
      <c r="F1347" s="68">
        <v>56.092843326885898</v>
      </c>
      <c r="G1347" s="71">
        <v>0.25</v>
      </c>
      <c r="H1347" s="68">
        <v>53.965183752417801</v>
      </c>
      <c r="I1347" s="71">
        <v>5.7159909980420802E-2</v>
      </c>
      <c r="J1347" s="68">
        <v>80.077369439071603</v>
      </c>
      <c r="K1347" s="71">
        <v>0.29122522550887098</v>
      </c>
      <c r="L1347" s="68">
        <v>59.316569954867802</v>
      </c>
    </row>
    <row r="1348" spans="1:12" x14ac:dyDescent="0.2">
      <c r="A1348" s="72" t="s">
        <v>3029</v>
      </c>
      <c r="B1348" s="66" t="s">
        <v>3030</v>
      </c>
      <c r="C1348" s="67">
        <v>35</v>
      </c>
      <c r="D1348" s="67" t="s">
        <v>346</v>
      </c>
      <c r="E1348" s="71">
        <v>0.273026147348084</v>
      </c>
      <c r="F1348" s="68">
        <v>75.306254029658305</v>
      </c>
      <c r="G1348" s="71">
        <v>0.25096899224806202</v>
      </c>
      <c r="H1348" s="68">
        <v>57.7047066408769</v>
      </c>
      <c r="I1348" s="71">
        <v>0.31816061236722598</v>
      </c>
      <c r="J1348" s="68">
        <v>95.873629916183106</v>
      </c>
      <c r="K1348" s="71">
        <v>0.24994883742896301</v>
      </c>
      <c r="L1348" s="68">
        <v>46.0992907801418</v>
      </c>
    </row>
    <row r="1349" spans="1:12" x14ac:dyDescent="0.2">
      <c r="A1349" s="72" t="s">
        <v>3031</v>
      </c>
      <c r="B1349" s="66" t="s">
        <v>3032</v>
      </c>
      <c r="C1349" s="67">
        <v>35</v>
      </c>
      <c r="D1349" s="67" t="s">
        <v>346</v>
      </c>
      <c r="E1349" s="71">
        <v>0.186454533869189</v>
      </c>
      <c r="F1349" s="68">
        <v>48.549323017408099</v>
      </c>
      <c r="G1349" s="71">
        <v>0.25</v>
      </c>
      <c r="H1349" s="68">
        <v>53.965183752417801</v>
      </c>
      <c r="I1349" s="71">
        <v>3.7532926104207102E-2</v>
      </c>
      <c r="J1349" s="68">
        <v>72.469374597034204</v>
      </c>
      <c r="K1349" s="71">
        <v>0.27183067550336099</v>
      </c>
      <c r="L1349" s="68">
        <v>54.158607350096702</v>
      </c>
    </row>
    <row r="1350" spans="1:12" x14ac:dyDescent="0.2">
      <c r="A1350" s="72" t="s">
        <v>3033</v>
      </c>
      <c r="B1350" s="66" t="s">
        <v>3034</v>
      </c>
      <c r="C1350" s="67">
        <v>35</v>
      </c>
      <c r="D1350" s="67" t="s">
        <v>346</v>
      </c>
      <c r="E1350" s="71">
        <v>0.122892226168691</v>
      </c>
      <c r="F1350" s="68">
        <v>7.4790457769181202</v>
      </c>
      <c r="G1350" s="71">
        <v>0.24999999992990199</v>
      </c>
      <c r="H1350" s="68">
        <v>24.3713733075435</v>
      </c>
      <c r="I1350" s="71">
        <v>4.7258261290274604E-3</v>
      </c>
      <c r="J1350" s="68">
        <v>24.629271437782101</v>
      </c>
      <c r="K1350" s="71">
        <v>0.11395085244714501</v>
      </c>
      <c r="L1350" s="68">
        <v>11.992263056092799</v>
      </c>
    </row>
    <row r="1351" spans="1:12" x14ac:dyDescent="0.2">
      <c r="A1351" s="72" t="s">
        <v>3035</v>
      </c>
      <c r="B1351" s="66" t="s">
        <v>3036</v>
      </c>
      <c r="C1351" s="67">
        <v>35</v>
      </c>
      <c r="D1351" s="67" t="s">
        <v>346</v>
      </c>
      <c r="E1351" s="71">
        <v>0.161067714920063</v>
      </c>
      <c r="F1351" s="68">
        <v>28.046421663442899</v>
      </c>
      <c r="G1351" s="71">
        <v>0.25</v>
      </c>
      <c r="H1351" s="68">
        <v>53.965183752417801</v>
      </c>
      <c r="I1351" s="71">
        <v>3.5471614448332002E-2</v>
      </c>
      <c r="J1351" s="68">
        <v>71.502256608639598</v>
      </c>
      <c r="K1351" s="71">
        <v>0.197731530311856</v>
      </c>
      <c r="L1351" s="68">
        <v>29.787234042553202</v>
      </c>
    </row>
    <row r="1352" spans="1:12" x14ac:dyDescent="0.2">
      <c r="A1352" s="72" t="s">
        <v>3037</v>
      </c>
      <c r="B1352" s="66" t="s">
        <v>3038</v>
      </c>
      <c r="C1352" s="67">
        <v>35</v>
      </c>
      <c r="D1352" s="67" t="s">
        <v>346</v>
      </c>
      <c r="E1352" s="71">
        <v>0.160251607549107</v>
      </c>
      <c r="F1352" s="68">
        <v>27.466150870406199</v>
      </c>
      <c r="G1352" s="71">
        <v>0.25678294217424402</v>
      </c>
      <c r="H1352" s="68">
        <v>66.6666666666667</v>
      </c>
      <c r="I1352" s="71">
        <v>1.52994311240212E-2</v>
      </c>
      <c r="J1352" s="68">
        <v>54.094132817537101</v>
      </c>
      <c r="K1352" s="71">
        <v>0.20867244934905499</v>
      </c>
      <c r="L1352" s="68">
        <v>33.139909735654399</v>
      </c>
    </row>
    <row r="1353" spans="1:12" x14ac:dyDescent="0.2">
      <c r="A1353" s="72" t="s">
        <v>3039</v>
      </c>
      <c r="B1353" s="66" t="s">
        <v>3040</v>
      </c>
      <c r="C1353" s="67">
        <v>35</v>
      </c>
      <c r="D1353" s="67" t="s">
        <v>346</v>
      </c>
      <c r="E1353" s="71">
        <v>0.17983425647058701</v>
      </c>
      <c r="F1353" s="68">
        <v>43.4558349451966</v>
      </c>
      <c r="G1353" s="71">
        <v>0.24999999165079501</v>
      </c>
      <c r="H1353" s="68">
        <v>21.2765957446809</v>
      </c>
      <c r="I1353" s="71">
        <v>5.2053349994645601E-2</v>
      </c>
      <c r="J1353" s="68">
        <v>78.078658929722707</v>
      </c>
      <c r="K1353" s="71">
        <v>0.237449427766321</v>
      </c>
      <c r="L1353" s="68">
        <v>42.2308188265635</v>
      </c>
    </row>
    <row r="1354" spans="1:12" x14ac:dyDescent="0.2">
      <c r="A1354" s="72" t="s">
        <v>3041</v>
      </c>
      <c r="B1354" s="66" t="s">
        <v>3042</v>
      </c>
      <c r="C1354" s="67">
        <v>36</v>
      </c>
      <c r="D1354" s="67" t="s">
        <v>346</v>
      </c>
      <c r="E1354" s="71">
        <v>5.7430824595649202E-2</v>
      </c>
      <c r="F1354" s="68">
        <v>9.5744680851063801</v>
      </c>
      <c r="G1354" s="71">
        <v>9.6952550408388502E-2</v>
      </c>
      <c r="H1354" s="68">
        <v>8.5106382978723403</v>
      </c>
      <c r="I1354" s="71">
        <v>1.7845587412103701E-3</v>
      </c>
      <c r="J1354" s="68">
        <v>35.8156028368794</v>
      </c>
      <c r="K1354" s="71">
        <v>7.35553646373487E-2</v>
      </c>
      <c r="L1354" s="68">
        <v>29.787234042553202</v>
      </c>
    </row>
    <row r="1355" spans="1:12" x14ac:dyDescent="0.2">
      <c r="A1355" s="72" t="s">
        <v>3043</v>
      </c>
      <c r="B1355" s="66" t="s">
        <v>3044</v>
      </c>
      <c r="C1355" s="67">
        <v>36</v>
      </c>
      <c r="D1355" s="67" t="s">
        <v>346</v>
      </c>
      <c r="E1355" s="71">
        <v>0.13667680252018899</v>
      </c>
      <c r="F1355" s="68">
        <v>42.553191489361701</v>
      </c>
      <c r="G1355" s="71">
        <v>0.168232428588316</v>
      </c>
      <c r="H1355" s="68">
        <v>15.9574468085106</v>
      </c>
      <c r="I1355" s="71">
        <v>1.9433906202779499E-2</v>
      </c>
      <c r="J1355" s="68">
        <v>80.496453900709199</v>
      </c>
      <c r="K1355" s="71">
        <v>0.22236407276947101</v>
      </c>
      <c r="L1355" s="68">
        <v>57.446808510638299</v>
      </c>
    </row>
    <row r="1356" spans="1:12" x14ac:dyDescent="0.2">
      <c r="A1356" s="72" t="s">
        <v>3045</v>
      </c>
      <c r="B1356" s="66" t="s">
        <v>3046</v>
      </c>
      <c r="C1356" s="67">
        <v>36</v>
      </c>
      <c r="D1356" s="67" t="s">
        <v>346</v>
      </c>
      <c r="E1356" s="71">
        <v>0.13384280766279399</v>
      </c>
      <c r="F1356" s="68">
        <v>41.843971631205697</v>
      </c>
      <c r="G1356" s="71">
        <v>0.20481099813148301</v>
      </c>
      <c r="H1356" s="68">
        <v>21.2765957446809</v>
      </c>
      <c r="I1356" s="71">
        <v>4.9217819654287301E-2</v>
      </c>
      <c r="J1356" s="68">
        <v>88.652482269503494</v>
      </c>
      <c r="K1356" s="71">
        <v>0.14749960520261099</v>
      </c>
      <c r="L1356" s="68">
        <v>53.546099290780099</v>
      </c>
    </row>
    <row r="1357" spans="1:12" x14ac:dyDescent="0.2">
      <c r="A1357" s="72" t="s">
        <v>3047</v>
      </c>
      <c r="B1357" s="66" t="s">
        <v>3048</v>
      </c>
      <c r="C1357" s="67">
        <v>36</v>
      </c>
      <c r="D1357" s="67" t="s">
        <v>346</v>
      </c>
      <c r="E1357" s="71">
        <v>4.8825134142483802E-2</v>
      </c>
      <c r="F1357" s="68">
        <v>7.8014184397163104</v>
      </c>
      <c r="G1357" s="71">
        <v>7.2921496050347104E-2</v>
      </c>
      <c r="H1357" s="68">
        <v>6.0283687943262398</v>
      </c>
      <c r="I1357" s="71">
        <v>5.4758928927378303E-3</v>
      </c>
      <c r="J1357" s="68">
        <v>56.3829787234042</v>
      </c>
      <c r="K1357" s="71">
        <v>6.8078013484366304E-2</v>
      </c>
      <c r="L1357" s="68">
        <v>27.659574468085101</v>
      </c>
    </row>
    <row r="1358" spans="1:12" x14ac:dyDescent="0.2">
      <c r="A1358" s="72" t="s">
        <v>3049</v>
      </c>
      <c r="B1358" s="66" t="s">
        <v>3050</v>
      </c>
      <c r="C1358" s="67">
        <v>36</v>
      </c>
      <c r="D1358" s="67" t="s">
        <v>346</v>
      </c>
      <c r="E1358" s="71">
        <v>0.191772575292498</v>
      </c>
      <c r="F1358" s="68">
        <v>58.8652482269503</v>
      </c>
      <c r="G1358" s="71">
        <v>0.20836601808613101</v>
      </c>
      <c r="H1358" s="68">
        <v>21.985815602836901</v>
      </c>
      <c r="I1358" s="71">
        <v>3.2290933671604898E-2</v>
      </c>
      <c r="J1358" s="68">
        <v>84.751773049645394</v>
      </c>
      <c r="K1358" s="71">
        <v>0.33466077411975997</v>
      </c>
      <c r="L1358" s="68">
        <v>65.248226950354606</v>
      </c>
    </row>
    <row r="1359" spans="1:12" x14ac:dyDescent="0.2">
      <c r="A1359" s="72" t="s">
        <v>3051</v>
      </c>
      <c r="B1359" s="66" t="s">
        <v>3052</v>
      </c>
      <c r="C1359" s="67">
        <v>36</v>
      </c>
      <c r="D1359" s="67" t="s">
        <v>346</v>
      </c>
      <c r="E1359" s="71">
        <v>0.19357913524126699</v>
      </c>
      <c r="F1359" s="68">
        <v>59.574468085106403</v>
      </c>
      <c r="G1359" s="71">
        <v>0.22817422056723</v>
      </c>
      <c r="H1359" s="68">
        <v>28.368794326241101</v>
      </c>
      <c r="I1359" s="71">
        <v>9.6863843073378992E-3</v>
      </c>
      <c r="J1359" s="68">
        <v>68.439716312056703</v>
      </c>
      <c r="K1359" s="71">
        <v>0.342876800849233</v>
      </c>
      <c r="L1359" s="68">
        <v>66.6666666666667</v>
      </c>
    </row>
    <row r="1360" spans="1:12" x14ac:dyDescent="0.2">
      <c r="A1360" s="72" t="s">
        <v>3053</v>
      </c>
      <c r="B1360" s="66" t="s">
        <v>3054</v>
      </c>
      <c r="C1360" s="67">
        <v>36</v>
      </c>
      <c r="D1360" s="67" t="s">
        <v>346</v>
      </c>
      <c r="E1360" s="71">
        <v>0.23065864225473601</v>
      </c>
      <c r="F1360" s="68">
        <v>68.794326241134797</v>
      </c>
      <c r="G1360" s="71">
        <v>0.24199450532092101</v>
      </c>
      <c r="H1360" s="68">
        <v>31.914893617021299</v>
      </c>
      <c r="I1360" s="71">
        <v>8.0638091830737196E-2</v>
      </c>
      <c r="J1360" s="68">
        <v>91.134751773049601</v>
      </c>
      <c r="K1360" s="71">
        <v>0.36934332961254901</v>
      </c>
      <c r="L1360" s="68">
        <v>68.794326241134797</v>
      </c>
    </row>
    <row r="1361" spans="1:12" x14ac:dyDescent="0.2">
      <c r="A1361" s="72" t="s">
        <v>3055</v>
      </c>
      <c r="B1361" s="66" t="s">
        <v>3056</v>
      </c>
      <c r="C1361" s="67">
        <v>35</v>
      </c>
      <c r="D1361" s="67" t="s">
        <v>346</v>
      </c>
      <c r="E1361" s="71">
        <v>0.172296273826336</v>
      </c>
      <c r="F1361" s="68">
        <v>37.072856221792399</v>
      </c>
      <c r="G1361" s="71">
        <v>0.25</v>
      </c>
      <c r="H1361" s="68">
        <v>53.965183752417801</v>
      </c>
      <c r="I1361" s="71">
        <v>8.7854573431827097E-3</v>
      </c>
      <c r="J1361" s="68">
        <v>40.167633784655102</v>
      </c>
      <c r="K1361" s="71">
        <v>0.25810336413582502</v>
      </c>
      <c r="L1361" s="68">
        <v>49.129593810444902</v>
      </c>
    </row>
    <row r="1362" spans="1:12" x14ac:dyDescent="0.2">
      <c r="A1362" s="72" t="s">
        <v>3057</v>
      </c>
      <c r="B1362" s="66" t="s">
        <v>3058</v>
      </c>
      <c r="C1362" s="67">
        <v>35</v>
      </c>
      <c r="D1362" s="67" t="s">
        <v>346</v>
      </c>
      <c r="E1362" s="71">
        <v>0.159636277943872</v>
      </c>
      <c r="F1362" s="68">
        <v>27.079303675048401</v>
      </c>
      <c r="G1362" s="71">
        <v>0.24999912768280999</v>
      </c>
      <c r="H1362" s="68">
        <v>20.180528691167002</v>
      </c>
      <c r="I1362" s="71">
        <v>3.71130340772719E-2</v>
      </c>
      <c r="J1362" s="68">
        <v>72.082527401676302</v>
      </c>
      <c r="K1362" s="71">
        <v>0.191796672071533</v>
      </c>
      <c r="L1362" s="68">
        <v>28.691166989039299</v>
      </c>
    </row>
    <row r="1363" spans="1:12" x14ac:dyDescent="0.2">
      <c r="A1363" s="72" t="s">
        <v>3059</v>
      </c>
      <c r="B1363" s="66" t="s">
        <v>3060</v>
      </c>
      <c r="C1363" s="67">
        <v>35</v>
      </c>
      <c r="D1363" s="67" t="s">
        <v>346</v>
      </c>
      <c r="E1363" s="71">
        <v>0.16086904433131599</v>
      </c>
      <c r="F1363" s="68">
        <v>27.852998065764002</v>
      </c>
      <c r="G1363" s="71">
        <v>0.25581395348837199</v>
      </c>
      <c r="H1363" s="68">
        <v>65.957446808510596</v>
      </c>
      <c r="I1363" s="71">
        <v>1.8431614018958201E-3</v>
      </c>
      <c r="J1363" s="68">
        <v>9.7356544165054792</v>
      </c>
      <c r="K1363" s="71">
        <v>0.22495001810367901</v>
      </c>
      <c r="L1363" s="68">
        <v>38.297872340425499</v>
      </c>
    </row>
    <row r="1364" spans="1:12" x14ac:dyDescent="0.2">
      <c r="A1364" s="72" t="s">
        <v>3061</v>
      </c>
      <c r="B1364" s="66" t="s">
        <v>3062</v>
      </c>
      <c r="C1364" s="67">
        <v>35</v>
      </c>
      <c r="D1364" s="67" t="s">
        <v>346</v>
      </c>
      <c r="E1364" s="71">
        <v>0.102155750353377</v>
      </c>
      <c r="F1364" s="68">
        <v>1.7408123791102501</v>
      </c>
      <c r="G1364" s="71">
        <v>0.15798710404501201</v>
      </c>
      <c r="H1364" s="68">
        <v>6.2540296582849804</v>
      </c>
      <c r="I1364" s="71">
        <v>4.1938255252659999E-3</v>
      </c>
      <c r="J1364" s="68">
        <v>21.470019342359802</v>
      </c>
      <c r="K1364" s="71">
        <v>0.14428632148985401</v>
      </c>
      <c r="L1364" s="68">
        <v>17.3436492585429</v>
      </c>
    </row>
    <row r="1365" spans="1:12" x14ac:dyDescent="0.2">
      <c r="A1365" s="72" t="s">
        <v>3063</v>
      </c>
      <c r="B1365" s="66" t="s">
        <v>3064</v>
      </c>
      <c r="C1365" s="67">
        <v>35</v>
      </c>
      <c r="D1365" s="67" t="s">
        <v>346</v>
      </c>
      <c r="E1365" s="71">
        <v>0.110624521783035</v>
      </c>
      <c r="F1365" s="68">
        <v>3.15925209542231</v>
      </c>
      <c r="G1365" s="71">
        <v>0.22298913338277801</v>
      </c>
      <c r="H1365" s="68">
        <v>11.0251450676983</v>
      </c>
      <c r="I1365" s="71">
        <v>2.7575173054944502E-3</v>
      </c>
      <c r="J1365" s="68">
        <v>14.893617021276601</v>
      </c>
      <c r="K1365" s="71">
        <v>0.106126914660832</v>
      </c>
      <c r="L1365" s="68">
        <v>10.444874274661499</v>
      </c>
    </row>
    <row r="1366" spans="1:12" x14ac:dyDescent="0.2">
      <c r="A1366" s="72" t="s">
        <v>3065</v>
      </c>
      <c r="B1366" s="66" t="s">
        <v>3066</v>
      </c>
      <c r="C1366" s="67">
        <v>36</v>
      </c>
      <c r="D1366" s="67" t="s">
        <v>346</v>
      </c>
      <c r="E1366" s="71">
        <v>0.27093798492750998</v>
      </c>
      <c r="F1366" s="68">
        <v>84.397163120567399</v>
      </c>
      <c r="G1366" s="71">
        <v>0.24984733356994199</v>
      </c>
      <c r="H1366" s="68">
        <v>36.524822695035503</v>
      </c>
      <c r="I1366" s="71">
        <v>6.4544528310306294E-5</v>
      </c>
      <c r="J1366" s="68">
        <v>4.2553191489361701</v>
      </c>
      <c r="K1366" s="71">
        <v>0.56290207668427605</v>
      </c>
      <c r="L1366" s="68">
        <v>90.070921985815602</v>
      </c>
    </row>
    <row r="1367" spans="1:12" x14ac:dyDescent="0.2">
      <c r="A1367" s="72" t="s">
        <v>3067</v>
      </c>
      <c r="B1367" s="66" t="s">
        <v>3068</v>
      </c>
      <c r="C1367" s="67">
        <v>36</v>
      </c>
      <c r="D1367" s="67" t="s">
        <v>346</v>
      </c>
      <c r="E1367" s="71">
        <v>0.20198950601809301</v>
      </c>
      <c r="F1367" s="68">
        <v>63.120567375886502</v>
      </c>
      <c r="G1367" s="71">
        <v>0.24998517549093299</v>
      </c>
      <c r="H1367" s="68">
        <v>37.588652482269502</v>
      </c>
      <c r="I1367" s="71">
        <v>1.58452172906055E-2</v>
      </c>
      <c r="J1367" s="68">
        <v>76.595744680851098</v>
      </c>
      <c r="K1367" s="71">
        <v>0.34013812527274201</v>
      </c>
      <c r="L1367" s="68">
        <v>65.957446808510596</v>
      </c>
    </row>
    <row r="1368" spans="1:12" x14ac:dyDescent="0.2">
      <c r="A1368" s="72" t="s">
        <v>3069</v>
      </c>
      <c r="B1368" s="66" t="s">
        <v>3070</v>
      </c>
      <c r="C1368" s="67">
        <v>36</v>
      </c>
      <c r="D1368" s="67" t="s">
        <v>346</v>
      </c>
      <c r="E1368" s="71">
        <v>0.224096078602041</v>
      </c>
      <c r="F1368" s="68">
        <v>67.021276595744695</v>
      </c>
      <c r="G1368" s="71">
        <v>0.23772405346775199</v>
      </c>
      <c r="H1368" s="68">
        <v>30.1418439716312</v>
      </c>
      <c r="I1368" s="71">
        <v>1.1345562769294101E-2</v>
      </c>
      <c r="J1368" s="68">
        <v>71.985815602836894</v>
      </c>
      <c r="K1368" s="71">
        <v>0.42321861956907503</v>
      </c>
      <c r="L1368" s="68">
        <v>74.113475177305006</v>
      </c>
    </row>
    <row r="1369" spans="1:12" x14ac:dyDescent="0.2">
      <c r="A1369" s="72" t="s">
        <v>2677</v>
      </c>
      <c r="B1369" s="66" t="s">
        <v>3071</v>
      </c>
      <c r="C1369" s="67">
        <v>36</v>
      </c>
      <c r="D1369" s="67" t="s">
        <v>346</v>
      </c>
      <c r="E1369" s="71">
        <v>0.34990880186288797</v>
      </c>
      <c r="F1369" s="68">
        <v>94.326241134751797</v>
      </c>
      <c r="G1369" s="71">
        <v>0.26222511989639702</v>
      </c>
      <c r="H1369" s="68">
        <v>73.404255319148902</v>
      </c>
      <c r="I1369" s="71">
        <v>9.1503059485998001E-4</v>
      </c>
      <c r="J1369" s="68">
        <v>24.822695035460999</v>
      </c>
      <c r="K1369" s="71">
        <v>0.78658625509740698</v>
      </c>
      <c r="L1369" s="68">
        <v>97.163120567375898</v>
      </c>
    </row>
    <row r="1370" spans="1:12" x14ac:dyDescent="0.2">
      <c r="A1370" s="72" t="s">
        <v>3072</v>
      </c>
      <c r="B1370" s="66" t="s">
        <v>3073</v>
      </c>
      <c r="C1370" s="67">
        <v>35</v>
      </c>
      <c r="D1370" s="67" t="s">
        <v>346</v>
      </c>
      <c r="E1370" s="71">
        <v>0.216612330397525</v>
      </c>
      <c r="F1370" s="68">
        <v>62.733720180528699</v>
      </c>
      <c r="G1370" s="71">
        <v>0.25429509648747201</v>
      </c>
      <c r="H1370" s="68">
        <v>63.765312701482898</v>
      </c>
      <c r="I1370" s="71">
        <v>0.10899214107256</v>
      </c>
      <c r="J1370" s="68">
        <v>88.007736943907204</v>
      </c>
      <c r="K1370" s="71">
        <v>0.28654975363254298</v>
      </c>
      <c r="L1370" s="68">
        <v>58.349451966473197</v>
      </c>
    </row>
    <row r="1371" spans="1:12" x14ac:dyDescent="0.2">
      <c r="A1371" s="72" t="s">
        <v>3074</v>
      </c>
      <c r="B1371" s="66" t="s">
        <v>3075</v>
      </c>
      <c r="C1371" s="67">
        <v>35</v>
      </c>
      <c r="D1371" s="67" t="s">
        <v>346</v>
      </c>
      <c r="E1371" s="71">
        <v>0.237768404812296</v>
      </c>
      <c r="F1371" s="68">
        <v>69.116698903932999</v>
      </c>
      <c r="G1371" s="71">
        <v>0.25429553264604798</v>
      </c>
      <c r="H1371" s="68">
        <v>64.023210831721499</v>
      </c>
      <c r="I1371" s="71">
        <v>1.9885270160406199E-2</v>
      </c>
      <c r="J1371" s="68">
        <v>59.703417150225697</v>
      </c>
      <c r="K1371" s="71">
        <v>0.43912441163043298</v>
      </c>
      <c r="L1371" s="68">
        <v>75.241779497098605</v>
      </c>
    </row>
    <row r="1372" spans="1:12" x14ac:dyDescent="0.2">
      <c r="A1372" s="72" t="s">
        <v>3076</v>
      </c>
      <c r="B1372" s="66" t="s">
        <v>3077</v>
      </c>
      <c r="C1372" s="67">
        <v>36</v>
      </c>
      <c r="D1372" s="67" t="s">
        <v>346</v>
      </c>
      <c r="E1372" s="71">
        <v>7.3769153383915704E-3</v>
      </c>
      <c r="F1372" s="68">
        <v>0.70921985815602795</v>
      </c>
      <c r="G1372" s="71">
        <v>1.3312679490322599E-2</v>
      </c>
      <c r="H1372" s="68">
        <v>2.12765957446809</v>
      </c>
      <c r="I1372" s="71">
        <v>8.16914358451032E-5</v>
      </c>
      <c r="J1372" s="68">
        <v>5.31914893617021</v>
      </c>
      <c r="K1372" s="71">
        <v>8.7363750890069695E-3</v>
      </c>
      <c r="L1372" s="68">
        <v>6.0283687943262398</v>
      </c>
    </row>
    <row r="1373" spans="1:12" x14ac:dyDescent="0.2">
      <c r="A1373" s="72" t="s">
        <v>3078</v>
      </c>
      <c r="B1373" s="66" t="s">
        <v>3079</v>
      </c>
      <c r="C1373" s="67">
        <v>36</v>
      </c>
      <c r="D1373" s="67" t="s">
        <v>346</v>
      </c>
      <c r="E1373" s="71">
        <v>3.7216453357063202E-2</v>
      </c>
      <c r="F1373" s="68">
        <v>4.9645390070922</v>
      </c>
      <c r="G1373" s="71">
        <v>0.10093410300886201</v>
      </c>
      <c r="H1373" s="68">
        <v>9.2198581560283692</v>
      </c>
      <c r="I1373" s="71">
        <v>4.7175575498114696E-3</v>
      </c>
      <c r="J1373" s="68">
        <v>53.546099290780099</v>
      </c>
      <c r="K1373" s="71">
        <v>5.9976995125157603E-3</v>
      </c>
      <c r="L1373" s="68">
        <v>4.6099290780141802</v>
      </c>
    </row>
    <row r="1374" spans="1:12" x14ac:dyDescent="0.2">
      <c r="A1374" s="72" t="s">
        <v>3080</v>
      </c>
      <c r="B1374" s="66" t="s">
        <v>3081</v>
      </c>
      <c r="C1374" s="67">
        <v>36</v>
      </c>
      <c r="D1374" s="67" t="s">
        <v>346</v>
      </c>
      <c r="E1374" s="71">
        <v>0.129119498749451</v>
      </c>
      <c r="F1374" s="68">
        <v>38.297872340425499</v>
      </c>
      <c r="G1374" s="71">
        <v>0.25745745603390702</v>
      </c>
      <c r="H1374" s="68">
        <v>70.212765957446805</v>
      </c>
      <c r="I1374" s="71">
        <v>1.16176420657915E-2</v>
      </c>
      <c r="J1374" s="68">
        <v>72.340425531914903</v>
      </c>
      <c r="K1374" s="71">
        <v>0.118283398148655</v>
      </c>
      <c r="L1374" s="68">
        <v>47.872340425531902</v>
      </c>
    </row>
    <row r="1375" spans="1:12" x14ac:dyDescent="0.2">
      <c r="A1375" s="72" t="s">
        <v>3082</v>
      </c>
      <c r="B1375" s="66" t="s">
        <v>3083</v>
      </c>
      <c r="C1375" s="67">
        <v>36</v>
      </c>
      <c r="D1375" s="67" t="s">
        <v>346</v>
      </c>
      <c r="E1375" s="71">
        <v>0.111959052749598</v>
      </c>
      <c r="F1375" s="68">
        <v>30.1418439716312</v>
      </c>
      <c r="G1375" s="71">
        <v>0.24224184028475901</v>
      </c>
      <c r="H1375" s="68">
        <v>32.269503546099301</v>
      </c>
      <c r="I1375" s="71">
        <v>3.8006747351342898E-12</v>
      </c>
      <c r="J1375" s="68">
        <v>1.0638297872340401</v>
      </c>
      <c r="K1375" s="71">
        <v>9.3635317960234499E-2</v>
      </c>
      <c r="L1375" s="68">
        <v>38.297872340425499</v>
      </c>
    </row>
    <row r="1376" spans="1:12" x14ac:dyDescent="0.2">
      <c r="A1376" s="72" t="s">
        <v>3084</v>
      </c>
      <c r="B1376" s="66" t="s">
        <v>3085</v>
      </c>
      <c r="C1376" s="67">
        <v>36</v>
      </c>
      <c r="D1376" s="67" t="s">
        <v>346</v>
      </c>
      <c r="E1376" s="71">
        <v>0.101713674990972</v>
      </c>
      <c r="F1376" s="68">
        <v>24.113475177304998</v>
      </c>
      <c r="G1376" s="71">
        <v>0.224441767105371</v>
      </c>
      <c r="H1376" s="68">
        <v>26.9503546099291</v>
      </c>
      <c r="I1376" s="71">
        <v>6.2346689427506298E-3</v>
      </c>
      <c r="J1376" s="68">
        <v>59.574468085106403</v>
      </c>
      <c r="K1376" s="71">
        <v>7.4464588924796002E-2</v>
      </c>
      <c r="L1376" s="68">
        <v>30.851063829787201</v>
      </c>
    </row>
    <row r="1377" spans="1:12" x14ac:dyDescent="0.2">
      <c r="A1377" s="72" t="s">
        <v>3086</v>
      </c>
      <c r="B1377" s="66" t="s">
        <v>3087</v>
      </c>
      <c r="C1377" s="67">
        <v>36</v>
      </c>
      <c r="D1377" s="67" t="s">
        <v>346</v>
      </c>
      <c r="E1377" s="71">
        <v>0.10912481936678101</v>
      </c>
      <c r="F1377" s="68">
        <v>28.368794326241101</v>
      </c>
      <c r="G1377" s="71">
        <v>0.16551918167341501</v>
      </c>
      <c r="H1377" s="68">
        <v>14.893617021276601</v>
      </c>
      <c r="I1377" s="71">
        <v>8.8783200713324593E-3</v>
      </c>
      <c r="J1377" s="68">
        <v>67.730496453900699</v>
      </c>
      <c r="K1377" s="71">
        <v>0.152976956355594</v>
      </c>
      <c r="L1377" s="68">
        <v>54.609929078014197</v>
      </c>
    </row>
    <row r="1378" spans="1:12" x14ac:dyDescent="0.2">
      <c r="A1378" s="72" t="s">
        <v>3088</v>
      </c>
      <c r="B1378" s="66" t="s">
        <v>3089</v>
      </c>
      <c r="C1378" s="67">
        <v>36</v>
      </c>
      <c r="D1378" s="67" t="s">
        <v>346</v>
      </c>
      <c r="E1378" s="71">
        <v>0.15289217205616301</v>
      </c>
      <c r="F1378" s="68">
        <v>47.872340425531902</v>
      </c>
      <c r="G1378" s="71">
        <v>0.21703341326925801</v>
      </c>
      <c r="H1378" s="68">
        <v>25.531914893617</v>
      </c>
      <c r="I1378" s="71">
        <v>4.6764279598561498E-3</v>
      </c>
      <c r="J1378" s="68">
        <v>53.191489361702097</v>
      </c>
      <c r="K1378" s="71">
        <v>0.23696667493937401</v>
      </c>
      <c r="L1378" s="68">
        <v>58.8652482269503</v>
      </c>
    </row>
    <row r="1379" spans="1:12" x14ac:dyDescent="0.2">
      <c r="A1379" s="72" t="s">
        <v>3090</v>
      </c>
      <c r="B1379" s="66" t="s">
        <v>3091</v>
      </c>
      <c r="C1379" s="67">
        <v>35</v>
      </c>
      <c r="D1379" s="67" t="s">
        <v>346</v>
      </c>
      <c r="E1379" s="71">
        <v>0.13817336526982499</v>
      </c>
      <c r="F1379" s="68">
        <v>13.9909735654416</v>
      </c>
      <c r="G1379" s="71">
        <v>0.25085823421202003</v>
      </c>
      <c r="H1379" s="68">
        <v>55.190199871050901</v>
      </c>
      <c r="I1379" s="71">
        <v>5.3176398195163297E-3</v>
      </c>
      <c r="J1379" s="68">
        <v>28.110896196002599</v>
      </c>
      <c r="K1379" s="71">
        <v>0.158344221777939</v>
      </c>
      <c r="L1379" s="68">
        <v>20.180528691167002</v>
      </c>
    </row>
    <row r="1380" spans="1:12" x14ac:dyDescent="0.2">
      <c r="A1380" s="72" t="s">
        <v>3092</v>
      </c>
      <c r="B1380" s="66" t="s">
        <v>3093</v>
      </c>
      <c r="C1380" s="67">
        <v>35</v>
      </c>
      <c r="D1380" s="67" t="s">
        <v>346</v>
      </c>
      <c r="E1380" s="71">
        <v>0.16814064325175099</v>
      </c>
      <c r="F1380" s="68">
        <v>33.2688588007737</v>
      </c>
      <c r="G1380" s="71">
        <v>0.25085910652921001</v>
      </c>
      <c r="H1380" s="68">
        <v>57.188910380399697</v>
      </c>
      <c r="I1380" s="71">
        <v>1.9560965631156699E-2</v>
      </c>
      <c r="J1380" s="68">
        <v>59.316569954867802</v>
      </c>
      <c r="K1380" s="71">
        <v>0.23400185759488701</v>
      </c>
      <c r="L1380" s="68">
        <v>41.263700838168901</v>
      </c>
    </row>
    <row r="1381" spans="1:12" x14ac:dyDescent="0.2">
      <c r="A1381" s="72" t="s">
        <v>3094</v>
      </c>
      <c r="B1381" s="66" t="s">
        <v>3095</v>
      </c>
      <c r="C1381" s="67">
        <v>35</v>
      </c>
      <c r="D1381" s="67" t="s">
        <v>346</v>
      </c>
      <c r="E1381" s="71">
        <v>0.11205205966535001</v>
      </c>
      <c r="F1381" s="68">
        <v>3.35267569310122</v>
      </c>
      <c r="G1381" s="71">
        <v>9.9162888015972298E-2</v>
      </c>
      <c r="H1381" s="68">
        <v>3.2237266279819501</v>
      </c>
      <c r="I1381" s="71">
        <v>5.8093103746279101E-3</v>
      </c>
      <c r="J1381" s="68">
        <v>29.787234042553202</v>
      </c>
      <c r="K1381" s="71">
        <v>0.23118398060545001</v>
      </c>
      <c r="L1381" s="68">
        <v>39.974210186976102</v>
      </c>
    </row>
    <row r="1382" spans="1:12" x14ac:dyDescent="0.2">
      <c r="A1382" s="72" t="s">
        <v>3096</v>
      </c>
      <c r="B1382" s="66" t="s">
        <v>3097</v>
      </c>
      <c r="C1382" s="67">
        <v>35</v>
      </c>
      <c r="D1382" s="67" t="s">
        <v>346</v>
      </c>
      <c r="E1382" s="71">
        <v>0.12522044076696801</v>
      </c>
      <c r="F1382" s="68">
        <v>8.3816892327530592</v>
      </c>
      <c r="G1382" s="71">
        <v>0.110721967251885</v>
      </c>
      <c r="H1382" s="68">
        <v>3.9974210186976098</v>
      </c>
      <c r="I1382" s="71">
        <v>2.9379006828688301E-2</v>
      </c>
      <c r="J1382" s="68">
        <v>67.762733720180506</v>
      </c>
      <c r="K1382" s="71">
        <v>0.23556034822033001</v>
      </c>
      <c r="L1382" s="68">
        <v>41.715022566086397</v>
      </c>
    </row>
    <row r="1383" spans="1:12" x14ac:dyDescent="0.2">
      <c r="A1383" s="72" t="s">
        <v>3098</v>
      </c>
      <c r="B1383" s="66" t="s">
        <v>3099</v>
      </c>
      <c r="C1383" s="67">
        <v>35</v>
      </c>
      <c r="D1383" s="67" t="s">
        <v>346</v>
      </c>
      <c r="E1383" s="71">
        <v>0.109259711587326</v>
      </c>
      <c r="F1383" s="68">
        <v>2.7724049000644699</v>
      </c>
      <c r="G1383" s="71">
        <v>0.179319624710087</v>
      </c>
      <c r="H1383" s="68">
        <v>7.5435203094777599</v>
      </c>
      <c r="I1383" s="71">
        <v>1.9821064134665299E-2</v>
      </c>
      <c r="J1383" s="68">
        <v>59.574468085106403</v>
      </c>
      <c r="K1383" s="71">
        <v>0.12863844591722701</v>
      </c>
      <c r="L1383" s="68">
        <v>14.829142488717</v>
      </c>
    </row>
    <row r="1384" spans="1:12" x14ac:dyDescent="0.2">
      <c r="A1384" s="72" t="s">
        <v>3100</v>
      </c>
      <c r="B1384" s="66" t="s">
        <v>3101</v>
      </c>
      <c r="C1384" s="67">
        <v>36</v>
      </c>
      <c r="D1384" s="67" t="s">
        <v>346</v>
      </c>
      <c r="E1384" s="71">
        <v>0.121247105375515</v>
      </c>
      <c r="F1384" s="68">
        <v>33.3333333333333</v>
      </c>
      <c r="G1384" s="71">
        <v>0.245516496590269</v>
      </c>
      <c r="H1384" s="68">
        <v>35.106382978723403</v>
      </c>
      <c r="I1384" s="71">
        <v>2.7328177152533901E-2</v>
      </c>
      <c r="J1384" s="68">
        <v>83.3333333333333</v>
      </c>
      <c r="K1384" s="71">
        <v>9.0896642383743204E-2</v>
      </c>
      <c r="L1384" s="68">
        <v>37.2340425531915</v>
      </c>
    </row>
    <row r="1385" spans="1:12" x14ac:dyDescent="0.2">
      <c r="A1385" s="72" t="s">
        <v>3102</v>
      </c>
      <c r="B1385" s="66" t="s">
        <v>3103</v>
      </c>
      <c r="C1385" s="67">
        <v>36</v>
      </c>
      <c r="D1385" s="67" t="s">
        <v>346</v>
      </c>
      <c r="E1385" s="71">
        <v>0.101833019977444</v>
      </c>
      <c r="F1385" s="68">
        <v>24.468085106383</v>
      </c>
      <c r="G1385" s="71">
        <v>0.19524138524405399</v>
      </c>
      <c r="H1385" s="68">
        <v>19.503546099290801</v>
      </c>
      <c r="I1385" s="71">
        <v>2.9289788455889999E-3</v>
      </c>
      <c r="J1385" s="68">
        <v>43.6170212765958</v>
      </c>
      <c r="K1385" s="71">
        <v>0.10732869584269</v>
      </c>
      <c r="L1385" s="68">
        <v>43.971631205673802</v>
      </c>
    </row>
    <row r="1386" spans="1:12" x14ac:dyDescent="0.2">
      <c r="A1386" s="72" t="s">
        <v>3104</v>
      </c>
      <c r="B1386" s="66" t="s">
        <v>3105</v>
      </c>
      <c r="C1386" s="67">
        <v>36</v>
      </c>
      <c r="D1386" s="67" t="s">
        <v>346</v>
      </c>
      <c r="E1386" s="71">
        <v>9.3155101264724094E-2</v>
      </c>
      <c r="F1386" s="68">
        <v>21.2765957446809</v>
      </c>
      <c r="G1386" s="71">
        <v>0.17640558928912001</v>
      </c>
      <c r="H1386" s="68">
        <v>17.021276595744698</v>
      </c>
      <c r="I1386" s="71">
        <v>3.9470453918351899E-3</v>
      </c>
      <c r="J1386" s="68">
        <v>49.645390070921998</v>
      </c>
      <c r="K1386" s="71">
        <v>9.9112669113216798E-2</v>
      </c>
      <c r="L1386" s="68">
        <v>40.425531914893597</v>
      </c>
    </row>
    <row r="1387" spans="1:12" x14ac:dyDescent="0.2">
      <c r="A1387" s="72" t="s">
        <v>3106</v>
      </c>
      <c r="B1387" s="66" t="s">
        <v>3107</v>
      </c>
      <c r="C1387" s="67">
        <v>35</v>
      </c>
      <c r="D1387" s="67" t="s">
        <v>346</v>
      </c>
      <c r="E1387" s="71">
        <v>0.124235998644248</v>
      </c>
      <c r="F1387" s="68">
        <v>8.0593165699548699</v>
      </c>
      <c r="G1387" s="71">
        <v>0.25</v>
      </c>
      <c r="H1387" s="68">
        <v>53.965183752417801</v>
      </c>
      <c r="I1387" s="71">
        <v>3.1898367923989999E-2</v>
      </c>
      <c r="J1387" s="68">
        <v>69.696969696969703</v>
      </c>
      <c r="K1387" s="71">
        <v>9.0809628008752696E-2</v>
      </c>
      <c r="L1387" s="68">
        <v>7.3500967117988401</v>
      </c>
    </row>
    <row r="1388" spans="1:12" x14ac:dyDescent="0.2">
      <c r="A1388" s="72" t="s">
        <v>3108</v>
      </c>
      <c r="B1388" s="66" t="s">
        <v>3109</v>
      </c>
      <c r="C1388" s="67">
        <v>35</v>
      </c>
      <c r="D1388" s="67" t="s">
        <v>346</v>
      </c>
      <c r="E1388" s="71">
        <v>0.13026846567296299</v>
      </c>
      <c r="F1388" s="68">
        <v>10.444874274661499</v>
      </c>
      <c r="G1388" s="71">
        <v>0.244698055926867</v>
      </c>
      <c r="H1388" s="68">
        <v>14.635718891038</v>
      </c>
      <c r="I1388" s="71">
        <v>4.3397923301567104E-3</v>
      </c>
      <c r="J1388" s="68">
        <v>22.566086395873601</v>
      </c>
      <c r="K1388" s="71">
        <v>0.14176754876186601</v>
      </c>
      <c r="L1388" s="68">
        <v>17.085751128304299</v>
      </c>
    </row>
    <row r="1389" spans="1:12" x14ac:dyDescent="0.2">
      <c r="A1389" s="72" t="s">
        <v>3110</v>
      </c>
      <c r="B1389" s="66" t="s">
        <v>3111</v>
      </c>
      <c r="C1389" s="67">
        <v>35</v>
      </c>
      <c r="D1389" s="67" t="s">
        <v>346</v>
      </c>
      <c r="E1389" s="71">
        <v>0.144609312477959</v>
      </c>
      <c r="F1389" s="68">
        <v>17.214700193423599</v>
      </c>
      <c r="G1389" s="71">
        <v>0.25</v>
      </c>
      <c r="H1389" s="68">
        <v>53.965183752417801</v>
      </c>
      <c r="I1389" s="71">
        <v>4.2315707635369199E-3</v>
      </c>
      <c r="J1389" s="68">
        <v>21.8568665377176</v>
      </c>
      <c r="K1389" s="71">
        <v>0.17959636667034001</v>
      </c>
      <c r="L1389" s="68">
        <v>25.145067698259201</v>
      </c>
    </row>
    <row r="1390" spans="1:12" x14ac:dyDescent="0.2">
      <c r="A1390" s="72" t="s">
        <v>3112</v>
      </c>
      <c r="B1390" s="66" t="s">
        <v>3113</v>
      </c>
      <c r="C1390" s="67">
        <v>35</v>
      </c>
      <c r="D1390" s="67" t="s">
        <v>346</v>
      </c>
      <c r="E1390" s="71">
        <v>0.13866052460117601</v>
      </c>
      <c r="F1390" s="68">
        <v>14.1843971631206</v>
      </c>
      <c r="G1390" s="71">
        <v>0.25</v>
      </c>
      <c r="H1390" s="68">
        <v>53.965183752417801</v>
      </c>
      <c r="I1390" s="71">
        <v>1.07280060327129E-3</v>
      </c>
      <c r="J1390" s="68">
        <v>5.0934880722114801</v>
      </c>
      <c r="K1390" s="71">
        <v>0.16490877320025801</v>
      </c>
      <c r="L1390" s="68">
        <v>21.663442940038699</v>
      </c>
    </row>
    <row r="1391" spans="1:12" x14ac:dyDescent="0.2">
      <c r="A1391" s="72" t="s">
        <v>3114</v>
      </c>
      <c r="B1391" s="66" t="s">
        <v>3115</v>
      </c>
      <c r="C1391" s="67">
        <v>35</v>
      </c>
      <c r="D1391" s="67" t="s">
        <v>346</v>
      </c>
      <c r="E1391" s="71">
        <v>0.12954187239023901</v>
      </c>
      <c r="F1391" s="68">
        <v>10.122501611863299</v>
      </c>
      <c r="G1391" s="71">
        <v>0.24999999998691899</v>
      </c>
      <c r="H1391" s="68">
        <v>25.5963894261767</v>
      </c>
      <c r="I1391" s="71">
        <v>4.9811104696960203E-3</v>
      </c>
      <c r="J1391" s="68">
        <v>26.047711154094099</v>
      </c>
      <c r="K1391" s="71">
        <v>0.13364450671410399</v>
      </c>
      <c r="L1391" s="68">
        <v>15.6673114119923</v>
      </c>
    </row>
    <row r="1392" spans="1:12" x14ac:dyDescent="0.2">
      <c r="A1392" s="72" t="s">
        <v>3116</v>
      </c>
      <c r="B1392" s="66" t="s">
        <v>3117</v>
      </c>
      <c r="C1392" s="67">
        <v>35</v>
      </c>
      <c r="D1392" s="67" t="s">
        <v>346</v>
      </c>
      <c r="E1392" s="71">
        <v>0.14705754765455301</v>
      </c>
      <c r="F1392" s="68">
        <v>18.6331399097357</v>
      </c>
      <c r="G1392" s="71">
        <v>0.25</v>
      </c>
      <c r="H1392" s="68">
        <v>53.965183752417801</v>
      </c>
      <c r="I1392" s="71">
        <v>7.4990129398873201E-3</v>
      </c>
      <c r="J1392" s="68">
        <v>36.041263700838201</v>
      </c>
      <c r="K1392" s="71">
        <v>0.18367363002377099</v>
      </c>
      <c r="L1392" s="68">
        <v>26.176660219213399</v>
      </c>
    </row>
    <row r="1393" spans="1:12" x14ac:dyDescent="0.2">
      <c r="A1393" s="72" t="s">
        <v>3118</v>
      </c>
      <c r="B1393" s="66" t="s">
        <v>3119</v>
      </c>
      <c r="C1393" s="67">
        <v>35</v>
      </c>
      <c r="D1393" s="67" t="s">
        <v>346</v>
      </c>
      <c r="E1393" s="71">
        <v>0.122559868342595</v>
      </c>
      <c r="F1393" s="68">
        <v>7.2856221792392004</v>
      </c>
      <c r="G1393" s="71">
        <v>0.25801042773264699</v>
      </c>
      <c r="H1393" s="68">
        <v>68.020631850419093</v>
      </c>
      <c r="I1393" s="71">
        <v>2.9125694523106601E-3</v>
      </c>
      <c r="J1393" s="68">
        <v>15.796260477111501</v>
      </c>
      <c r="K1393" s="71">
        <v>0.106756607842829</v>
      </c>
      <c r="L1393" s="68">
        <v>10.702772404900101</v>
      </c>
    </row>
    <row r="1394" spans="1:12" x14ac:dyDescent="0.2">
      <c r="A1394" s="72" t="s">
        <v>3120</v>
      </c>
      <c r="B1394" s="66" t="s">
        <v>3121</v>
      </c>
      <c r="C1394" s="67">
        <v>35</v>
      </c>
      <c r="D1394" s="67" t="s">
        <v>346</v>
      </c>
      <c r="E1394" s="71">
        <v>0.17901472721960501</v>
      </c>
      <c r="F1394" s="68">
        <v>42.746615087040603</v>
      </c>
      <c r="G1394" s="71">
        <v>0.25</v>
      </c>
      <c r="H1394" s="68">
        <v>53.965183752417801</v>
      </c>
      <c r="I1394" s="71">
        <v>9.7435693394722606E-2</v>
      </c>
      <c r="J1394" s="68">
        <v>86.911669890393298</v>
      </c>
      <c r="K1394" s="71">
        <v>0.18960848826409299</v>
      </c>
      <c r="L1394" s="68">
        <v>27.5306254029658</v>
      </c>
    </row>
    <row r="1395" spans="1:12" x14ac:dyDescent="0.2">
      <c r="A1395" s="72" t="s">
        <v>3122</v>
      </c>
      <c r="B1395" s="66" t="s">
        <v>3123</v>
      </c>
      <c r="C1395" s="67">
        <v>35</v>
      </c>
      <c r="D1395" s="67" t="s">
        <v>346</v>
      </c>
      <c r="E1395" s="71">
        <v>0.146734425875826</v>
      </c>
      <c r="F1395" s="68">
        <v>18.181818181818201</v>
      </c>
      <c r="G1395" s="71">
        <v>0.25</v>
      </c>
      <c r="H1395" s="68">
        <v>53.965183752417801</v>
      </c>
      <c r="I1395" s="71">
        <v>2.7482688234659099E-2</v>
      </c>
      <c r="J1395" s="68">
        <v>66.215344938749197</v>
      </c>
      <c r="K1395" s="71">
        <v>0.162720589392818</v>
      </c>
      <c r="L1395" s="68">
        <v>21.018697614442299</v>
      </c>
    </row>
    <row r="1396" spans="1:12" x14ac:dyDescent="0.2">
      <c r="A1396" s="72" t="s">
        <v>3124</v>
      </c>
      <c r="B1396" s="66" t="s">
        <v>3125</v>
      </c>
      <c r="C1396" s="67">
        <v>35</v>
      </c>
      <c r="D1396" s="67" t="s">
        <v>346</v>
      </c>
      <c r="E1396" s="71">
        <v>0.122003796131779</v>
      </c>
      <c r="F1396" s="68">
        <v>6.83430045132173</v>
      </c>
      <c r="G1396" s="71">
        <v>0.23050617698142201</v>
      </c>
      <c r="H1396" s="68">
        <v>11.9277885235332</v>
      </c>
      <c r="I1396" s="71">
        <v>4.6785816892488197E-3</v>
      </c>
      <c r="J1396" s="68">
        <v>24.3068987749839</v>
      </c>
      <c r="K1396" s="71">
        <v>0.13082662972466699</v>
      </c>
      <c r="L1396" s="68">
        <v>15.2804642166344</v>
      </c>
    </row>
    <row r="1397" spans="1:12" x14ac:dyDescent="0.2">
      <c r="A1397" s="72" t="s">
        <v>3126</v>
      </c>
      <c r="B1397" s="66" t="s">
        <v>3127</v>
      </c>
      <c r="C1397" s="67">
        <v>35</v>
      </c>
      <c r="D1397" s="67" t="s">
        <v>346</v>
      </c>
      <c r="E1397" s="71">
        <v>0.11974660630136499</v>
      </c>
      <c r="F1397" s="68">
        <v>5.6092843326885902</v>
      </c>
      <c r="G1397" s="71">
        <v>0.215890651302836</v>
      </c>
      <c r="H1397" s="68">
        <v>10.2514506769826</v>
      </c>
      <c r="I1397" s="71">
        <v>1.7827702934918501E-2</v>
      </c>
      <c r="J1397" s="68">
        <v>57.317859445518998</v>
      </c>
      <c r="K1397" s="71">
        <v>0.12552146466634101</v>
      </c>
      <c r="L1397" s="68">
        <v>13.8620245003224</v>
      </c>
    </row>
    <row r="1398" spans="1:12" x14ac:dyDescent="0.2">
      <c r="A1398" s="72" t="s">
        <v>3128</v>
      </c>
      <c r="B1398" s="66" t="s">
        <v>3129</v>
      </c>
      <c r="C1398" s="67">
        <v>35</v>
      </c>
      <c r="D1398" s="67" t="s">
        <v>346</v>
      </c>
      <c r="E1398" s="71">
        <v>0.105920007480741</v>
      </c>
      <c r="F1398" s="68">
        <v>2.1921341070277198</v>
      </c>
      <c r="G1398" s="71">
        <v>0.233334815967356</v>
      </c>
      <c r="H1398" s="68">
        <v>12.5725338491296</v>
      </c>
      <c r="I1398" s="71">
        <v>1.73862051387501E-3</v>
      </c>
      <c r="J1398" s="68">
        <v>8.9619600257898107</v>
      </c>
      <c r="K1398" s="71">
        <v>8.2686585960990502E-2</v>
      </c>
      <c r="L1398" s="68">
        <v>6.1250805931657002</v>
      </c>
    </row>
    <row r="1399" spans="1:12" x14ac:dyDescent="0.2">
      <c r="A1399" s="72" t="s">
        <v>3130</v>
      </c>
      <c r="B1399" s="66" t="s">
        <v>3131</v>
      </c>
      <c r="C1399" s="67">
        <v>35</v>
      </c>
      <c r="D1399" s="67" t="s">
        <v>346</v>
      </c>
      <c r="E1399" s="71">
        <v>0.142027949755515</v>
      </c>
      <c r="F1399" s="68">
        <v>15.6673114119923</v>
      </c>
      <c r="G1399" s="71">
        <v>0.22847083665145501</v>
      </c>
      <c r="H1399" s="68">
        <v>11.5409413281754</v>
      </c>
      <c r="I1399" s="71">
        <v>8.4291853349941701E-2</v>
      </c>
      <c r="J1399" s="68">
        <v>84.977433913604102</v>
      </c>
      <c r="K1399" s="71">
        <v>0.11332115926514801</v>
      </c>
      <c r="L1399" s="68">
        <v>11.9277885235332</v>
      </c>
    </row>
    <row r="1400" spans="1:12" x14ac:dyDescent="0.2">
      <c r="A1400" s="72" t="s">
        <v>3132</v>
      </c>
      <c r="B1400" s="66" t="s">
        <v>3133</v>
      </c>
      <c r="C1400" s="67">
        <v>35</v>
      </c>
      <c r="D1400" s="67" t="s">
        <v>346</v>
      </c>
      <c r="E1400" s="71">
        <v>1.9364924024672998E-2</v>
      </c>
      <c r="F1400" s="68">
        <v>6.4474532559638906E-2</v>
      </c>
      <c r="G1400" s="71">
        <v>0</v>
      </c>
      <c r="H1400" s="68">
        <v>0.64474532559638897</v>
      </c>
      <c r="I1400" s="71">
        <v>1.54251878289423E-2</v>
      </c>
      <c r="J1400" s="68">
        <v>54.480980012894904</v>
      </c>
      <c r="K1400" s="71">
        <v>4.2669584245076601E-2</v>
      </c>
      <c r="L1400" s="68">
        <v>2.2566086395873599</v>
      </c>
    </row>
    <row r="1401" spans="1:12" x14ac:dyDescent="0.2">
      <c r="A1401" s="72" t="s">
        <v>3134</v>
      </c>
      <c r="B1401" s="66" t="s">
        <v>3135</v>
      </c>
      <c r="C1401" s="67">
        <v>35</v>
      </c>
      <c r="D1401" s="67" t="s">
        <v>346</v>
      </c>
      <c r="E1401" s="71">
        <v>0.16525128740393299</v>
      </c>
      <c r="F1401" s="68">
        <v>30.8833010960671</v>
      </c>
      <c r="G1401" s="71">
        <v>0.25968992235322402</v>
      </c>
      <c r="H1401" s="68">
        <v>69.052224371373299</v>
      </c>
      <c r="I1401" s="71">
        <v>8.4284269502954798E-2</v>
      </c>
      <c r="J1401" s="68">
        <v>84.912959381044502</v>
      </c>
      <c r="K1401" s="71">
        <v>0.15177967035561901</v>
      </c>
      <c r="L1401" s="68">
        <v>18.826563507414601</v>
      </c>
    </row>
    <row r="1402" spans="1:12" x14ac:dyDescent="0.2">
      <c r="A1402" s="72" t="s">
        <v>3136</v>
      </c>
      <c r="B1402" s="66" t="s">
        <v>3137</v>
      </c>
      <c r="C1402" s="67">
        <v>35</v>
      </c>
      <c r="D1402" s="67" t="s">
        <v>346</v>
      </c>
      <c r="E1402" s="71">
        <v>0.19055318334965399</v>
      </c>
      <c r="F1402" s="68">
        <v>51.515151515151501</v>
      </c>
      <c r="G1402" s="71">
        <v>0.26145830271027798</v>
      </c>
      <c r="H1402" s="68">
        <v>69.890393294648604</v>
      </c>
      <c r="I1402" s="71">
        <v>2.4281186888138299E-2</v>
      </c>
      <c r="J1402" s="68">
        <v>63.636363636363598</v>
      </c>
      <c r="K1402" s="71">
        <v>0.28592006045054602</v>
      </c>
      <c r="L1402" s="68">
        <v>58.156028368794303</v>
      </c>
    </row>
    <row r="1403" spans="1:12" x14ac:dyDescent="0.2">
      <c r="A1403" s="72" t="s">
        <v>3138</v>
      </c>
      <c r="B1403" s="66" t="s">
        <v>3139</v>
      </c>
      <c r="C1403" s="67">
        <v>35</v>
      </c>
      <c r="D1403" s="67" t="s">
        <v>346</v>
      </c>
      <c r="E1403" s="71">
        <v>0.107071350905058</v>
      </c>
      <c r="F1403" s="68">
        <v>2.321083172147</v>
      </c>
      <c r="G1403" s="71">
        <v>0.23490621956187599</v>
      </c>
      <c r="H1403" s="68">
        <v>12.959381044487399</v>
      </c>
      <c r="I1403" s="71">
        <v>5.8094309997461799E-3</v>
      </c>
      <c r="J1403" s="68">
        <v>29.851708575112799</v>
      </c>
      <c r="K1403" s="71">
        <v>8.0498402153550697E-2</v>
      </c>
      <c r="L1403" s="68">
        <v>5.8027079303675002</v>
      </c>
    </row>
    <row r="1404" spans="1:12" x14ac:dyDescent="0.2">
      <c r="A1404" s="72" t="s">
        <v>3140</v>
      </c>
      <c r="B1404" s="66" t="s">
        <v>3141</v>
      </c>
      <c r="C1404" s="67">
        <v>35</v>
      </c>
      <c r="D1404" s="67" t="s">
        <v>346</v>
      </c>
      <c r="E1404" s="71">
        <v>0.18932896398431601</v>
      </c>
      <c r="F1404" s="68">
        <v>50.741457124435897</v>
      </c>
      <c r="G1404" s="71">
        <v>0.25490998634333101</v>
      </c>
      <c r="H1404" s="68">
        <v>64.281108961960001</v>
      </c>
      <c r="I1404" s="71">
        <v>9.6580518474247701E-2</v>
      </c>
      <c r="J1404" s="68">
        <v>86.718246292714397</v>
      </c>
      <c r="K1404" s="71">
        <v>0.21649638713536801</v>
      </c>
      <c r="L1404" s="68">
        <v>35.654416505480299</v>
      </c>
    </row>
    <row r="1405" spans="1:12" x14ac:dyDescent="0.2">
      <c r="A1405" s="72" t="s">
        <v>3142</v>
      </c>
      <c r="B1405" s="66" t="s">
        <v>3143</v>
      </c>
      <c r="C1405" s="67">
        <v>35</v>
      </c>
      <c r="D1405" s="67" t="s">
        <v>346</v>
      </c>
      <c r="E1405" s="71">
        <v>0.19625811155937301</v>
      </c>
      <c r="F1405" s="68">
        <v>54.545454545454497</v>
      </c>
      <c r="G1405" s="71">
        <v>0.25414661855118997</v>
      </c>
      <c r="H1405" s="68">
        <v>63.507414571244396</v>
      </c>
      <c r="I1405" s="71">
        <v>3.2461571580858398E-2</v>
      </c>
      <c r="J1405" s="68">
        <v>69.890393294648604</v>
      </c>
      <c r="K1405" s="71">
        <v>0.30216614454606999</v>
      </c>
      <c r="L1405" s="68">
        <v>62.024500322372702</v>
      </c>
    </row>
    <row r="1406" spans="1:12" x14ac:dyDescent="0.2">
      <c r="A1406" s="72" t="s">
        <v>3144</v>
      </c>
      <c r="B1406" s="66" t="s">
        <v>3145</v>
      </c>
      <c r="C1406" s="67">
        <v>35</v>
      </c>
      <c r="D1406" s="67" t="s">
        <v>346</v>
      </c>
      <c r="E1406" s="71">
        <v>0.18656721907939</v>
      </c>
      <c r="F1406" s="68">
        <v>48.6782720825274</v>
      </c>
      <c r="G1406" s="71">
        <v>0.23066435194113299</v>
      </c>
      <c r="H1406" s="68">
        <v>12.1212121212121</v>
      </c>
      <c r="I1406" s="71">
        <v>5.9181201200145797E-3</v>
      </c>
      <c r="J1406" s="68">
        <v>30.431979368149602</v>
      </c>
      <c r="K1406" s="71">
        <v>0.32311918517702298</v>
      </c>
      <c r="L1406" s="68">
        <v>65.699548678272095</v>
      </c>
    </row>
    <row r="1407" spans="1:12" x14ac:dyDescent="0.2">
      <c r="A1407" s="72" t="s">
        <v>3146</v>
      </c>
      <c r="B1407" s="66" t="s">
        <v>3147</v>
      </c>
      <c r="C1407" s="67">
        <v>35</v>
      </c>
      <c r="D1407" s="67" t="s">
        <v>346</v>
      </c>
      <c r="E1407" s="71">
        <v>0.19758350817190001</v>
      </c>
      <c r="F1407" s="68">
        <v>55.254674403610601</v>
      </c>
      <c r="G1407" s="71">
        <v>0.25241873719803598</v>
      </c>
      <c r="H1407" s="68">
        <v>60.477111540941301</v>
      </c>
      <c r="I1407" s="71">
        <v>4.4140882165519301E-3</v>
      </c>
      <c r="J1407" s="68">
        <v>23.0818826563507</v>
      </c>
      <c r="K1407" s="71">
        <v>0.33591769910111302</v>
      </c>
      <c r="L1407" s="68">
        <v>67.311411992263103</v>
      </c>
    </row>
    <row r="1408" spans="1:12" x14ac:dyDescent="0.2">
      <c r="A1408" s="72" t="s">
        <v>3148</v>
      </c>
      <c r="B1408" s="66" t="s">
        <v>3149</v>
      </c>
      <c r="C1408" s="67">
        <v>35</v>
      </c>
      <c r="D1408" s="67" t="s">
        <v>346</v>
      </c>
      <c r="E1408" s="71">
        <v>0.14802378863298801</v>
      </c>
      <c r="F1408" s="68">
        <v>19.084461637653099</v>
      </c>
      <c r="G1408" s="71">
        <v>0.176108197228976</v>
      </c>
      <c r="H1408" s="68">
        <v>7.2856221792392004</v>
      </c>
      <c r="I1408" s="71">
        <v>7.7031053858221598E-3</v>
      </c>
      <c r="J1408" s="68">
        <v>37.008381689232799</v>
      </c>
      <c r="K1408" s="71">
        <v>0.26026006328416501</v>
      </c>
      <c r="L1408" s="68">
        <v>49.9677627337202</v>
      </c>
    </row>
    <row r="1409" spans="1:12" x14ac:dyDescent="0.2">
      <c r="A1409" s="72" t="s">
        <v>3150</v>
      </c>
      <c r="B1409" s="66" t="s">
        <v>3151</v>
      </c>
      <c r="C1409" s="67">
        <v>35</v>
      </c>
      <c r="D1409" s="67" t="s">
        <v>346</v>
      </c>
      <c r="E1409" s="71">
        <v>0.262957763663764</v>
      </c>
      <c r="F1409" s="68">
        <v>73.436492585428795</v>
      </c>
      <c r="G1409" s="71">
        <v>0.25</v>
      </c>
      <c r="H1409" s="68">
        <v>53.965183752417801</v>
      </c>
      <c r="I1409" s="71">
        <v>0.335206902439115</v>
      </c>
      <c r="J1409" s="68">
        <v>96.453900709219894</v>
      </c>
      <c r="K1409" s="71">
        <v>0.203666388552178</v>
      </c>
      <c r="L1409" s="68">
        <v>31.721470019342402</v>
      </c>
    </row>
    <row r="1410" spans="1:12" x14ac:dyDescent="0.2">
      <c r="A1410" s="72" t="s">
        <v>3152</v>
      </c>
      <c r="B1410" s="66" t="s">
        <v>3153</v>
      </c>
      <c r="C1410" s="67">
        <v>35</v>
      </c>
      <c r="D1410" s="67" t="s">
        <v>346</v>
      </c>
      <c r="E1410" s="71">
        <v>0.20566442479295999</v>
      </c>
      <c r="F1410" s="68">
        <v>58.736299161831099</v>
      </c>
      <c r="G1410" s="71">
        <v>0.25</v>
      </c>
      <c r="H1410" s="68">
        <v>53.965183752417801</v>
      </c>
      <c r="I1410" s="71">
        <v>0.15175627360750599</v>
      </c>
      <c r="J1410" s="68">
        <v>90.844616376531306</v>
      </c>
      <c r="K1410" s="71">
        <v>0.215237000771374</v>
      </c>
      <c r="L1410" s="68">
        <v>35.138620245003203</v>
      </c>
    </row>
    <row r="1411" spans="1:12" x14ac:dyDescent="0.2">
      <c r="A1411" s="72" t="s">
        <v>3154</v>
      </c>
      <c r="B1411" s="66" t="s">
        <v>3155</v>
      </c>
      <c r="C1411" s="67">
        <v>35</v>
      </c>
      <c r="D1411" s="67" t="s">
        <v>346</v>
      </c>
      <c r="E1411" s="71">
        <v>0.23681419948077601</v>
      </c>
      <c r="F1411" s="68">
        <v>68.858800773694398</v>
      </c>
      <c r="G1411" s="71">
        <v>0.25145348837209303</v>
      </c>
      <c r="H1411" s="68">
        <v>58.220502901354003</v>
      </c>
      <c r="I1411" s="71">
        <v>0.15181690472729001</v>
      </c>
      <c r="J1411" s="68">
        <v>90.909090909090907</v>
      </c>
      <c r="K1411" s="71">
        <v>0.30717220534294698</v>
      </c>
      <c r="L1411" s="68">
        <v>62.991618310767301</v>
      </c>
    </row>
    <row r="1412" spans="1:12" x14ac:dyDescent="0.2">
      <c r="A1412" s="72" t="s">
        <v>3156</v>
      </c>
      <c r="B1412" s="66" t="s">
        <v>3157</v>
      </c>
      <c r="C1412" s="67">
        <v>35</v>
      </c>
      <c r="D1412" s="67" t="s">
        <v>346</v>
      </c>
      <c r="E1412" s="71">
        <v>0.25570518813084298</v>
      </c>
      <c r="F1412" s="68">
        <v>72.920696324951606</v>
      </c>
      <c r="G1412" s="71">
        <v>0.25</v>
      </c>
      <c r="H1412" s="68">
        <v>53.965183752417801</v>
      </c>
      <c r="I1412" s="71">
        <v>3.8273255307632002E-2</v>
      </c>
      <c r="J1412" s="68">
        <v>72.985170857511307</v>
      </c>
      <c r="K1412" s="71">
        <v>0.478842309084898</v>
      </c>
      <c r="L1412" s="68">
        <v>77.240490006447402</v>
      </c>
    </row>
    <row r="1413" spans="1:12" x14ac:dyDescent="0.2">
      <c r="A1413" s="72" t="s">
        <v>3158</v>
      </c>
      <c r="B1413" s="66" t="s">
        <v>3159</v>
      </c>
      <c r="C1413" s="67">
        <v>35</v>
      </c>
      <c r="D1413" s="67" t="s">
        <v>346</v>
      </c>
      <c r="E1413" s="71">
        <v>0.24671588987981199</v>
      </c>
      <c r="F1413" s="68">
        <v>71.050934880722096</v>
      </c>
      <c r="G1413" s="71">
        <v>0.25</v>
      </c>
      <c r="H1413" s="68">
        <v>53.965183752417801</v>
      </c>
      <c r="I1413" s="71">
        <v>0.33743920184037202</v>
      </c>
      <c r="J1413" s="68">
        <v>96.776273372018096</v>
      </c>
      <c r="K1413" s="71">
        <v>0.152708467799065</v>
      </c>
      <c r="L1413" s="68">
        <v>19.019987105093499</v>
      </c>
    </row>
    <row r="1414" spans="1:12" x14ac:dyDescent="0.2">
      <c r="A1414" s="72" t="s">
        <v>3160</v>
      </c>
      <c r="B1414" s="66" t="s">
        <v>3161</v>
      </c>
      <c r="C1414" s="67">
        <v>35</v>
      </c>
      <c r="D1414" s="67" t="s">
        <v>346</v>
      </c>
      <c r="E1414" s="71">
        <v>0.26863671429824498</v>
      </c>
      <c r="F1414" s="68">
        <v>74.468085106383</v>
      </c>
      <c r="G1414" s="71">
        <v>0.30649893076717499</v>
      </c>
      <c r="H1414" s="68">
        <v>84.526112185686699</v>
      </c>
      <c r="I1414" s="71">
        <v>0.334203334665853</v>
      </c>
      <c r="J1414" s="68">
        <v>96.196002578981293</v>
      </c>
      <c r="K1414" s="71">
        <v>0.16520787746170701</v>
      </c>
      <c r="L1414" s="68">
        <v>21.792392005158</v>
      </c>
    </row>
    <row r="1415" spans="1:12" x14ac:dyDescent="0.2">
      <c r="A1415" s="72" t="s">
        <v>3162</v>
      </c>
      <c r="B1415" s="66" t="s">
        <v>3163</v>
      </c>
      <c r="C1415" s="67">
        <v>35</v>
      </c>
      <c r="D1415" s="67" t="s">
        <v>346</v>
      </c>
      <c r="E1415" s="71">
        <v>0.24259191703449901</v>
      </c>
      <c r="F1415" s="68">
        <v>69.954867827208304</v>
      </c>
      <c r="G1415" s="71">
        <v>0.28452619620422298</v>
      </c>
      <c r="H1415" s="68">
        <v>80.012894906511903</v>
      </c>
      <c r="I1415" s="71">
        <v>3.8506391005880103E-2</v>
      </c>
      <c r="J1415" s="68">
        <v>73.114119922630607</v>
      </c>
      <c r="K1415" s="71">
        <v>0.40474316389339299</v>
      </c>
      <c r="L1415" s="68">
        <v>73.307543520309494</v>
      </c>
    </row>
    <row r="1416" spans="1:12" x14ac:dyDescent="0.2">
      <c r="A1416" s="72" t="s">
        <v>3164</v>
      </c>
      <c r="B1416" s="66" t="s">
        <v>3165</v>
      </c>
      <c r="C1416" s="67">
        <v>35</v>
      </c>
      <c r="D1416" s="67" t="s">
        <v>346</v>
      </c>
      <c r="E1416" s="71">
        <v>0.192571212243664</v>
      </c>
      <c r="F1416" s="68">
        <v>52.933591231463602</v>
      </c>
      <c r="G1416" s="71">
        <v>0.25193798449612398</v>
      </c>
      <c r="H1416" s="68">
        <v>60.2192134107028</v>
      </c>
      <c r="I1416" s="71">
        <v>0.154932020794287</v>
      </c>
      <c r="J1416" s="68">
        <v>91.038039974210193</v>
      </c>
      <c r="K1416" s="71">
        <v>0.17084363144058101</v>
      </c>
      <c r="L1416" s="68">
        <v>23.404255319148898</v>
      </c>
    </row>
    <row r="1417" spans="1:12" x14ac:dyDescent="0.2">
      <c r="A1417" s="72" t="s">
        <v>3166</v>
      </c>
      <c r="B1417" s="66" t="s">
        <v>3167</v>
      </c>
      <c r="C1417" s="67">
        <v>35</v>
      </c>
      <c r="D1417" s="67" t="s">
        <v>346</v>
      </c>
      <c r="E1417" s="71">
        <v>0.177869781332883</v>
      </c>
      <c r="F1417" s="68">
        <v>41.779497098645997</v>
      </c>
      <c r="G1417" s="71">
        <v>0.25</v>
      </c>
      <c r="H1417" s="68">
        <v>53.965183752417801</v>
      </c>
      <c r="I1417" s="71">
        <v>0.13527724381446199</v>
      </c>
      <c r="J1417" s="68">
        <v>90.135396518375202</v>
      </c>
      <c r="K1417" s="71">
        <v>0.148332100184185</v>
      </c>
      <c r="L1417" s="68">
        <v>18.375241779497099</v>
      </c>
    </row>
    <row r="1418" spans="1:12" x14ac:dyDescent="0.2">
      <c r="A1418" s="72" t="s">
        <v>3168</v>
      </c>
      <c r="B1418" s="66" t="s">
        <v>3169</v>
      </c>
      <c r="C1418" s="67">
        <v>35</v>
      </c>
      <c r="D1418" s="67" t="s">
        <v>346</v>
      </c>
      <c r="E1418" s="71">
        <v>0.220692751705278</v>
      </c>
      <c r="F1418" s="68">
        <v>64.216634429400401</v>
      </c>
      <c r="G1418" s="71">
        <v>0.25</v>
      </c>
      <c r="H1418" s="68">
        <v>53.965183752417801</v>
      </c>
      <c r="I1418" s="71">
        <v>0.20685337593821501</v>
      </c>
      <c r="J1418" s="68">
        <v>93.036750483559004</v>
      </c>
      <c r="K1418" s="71">
        <v>0.205224879177621</v>
      </c>
      <c r="L1418" s="68">
        <v>32.366215344938702</v>
      </c>
    </row>
    <row r="1419" spans="1:12" x14ac:dyDescent="0.2">
      <c r="A1419" s="72" t="s">
        <v>3170</v>
      </c>
      <c r="B1419" s="66" t="s">
        <v>3171</v>
      </c>
      <c r="C1419" s="67">
        <v>35</v>
      </c>
      <c r="D1419" s="67" t="s">
        <v>346</v>
      </c>
      <c r="E1419" s="71">
        <v>0.19624658836171099</v>
      </c>
      <c r="F1419" s="68">
        <v>54.480980012894904</v>
      </c>
      <c r="G1419" s="71">
        <v>0.25</v>
      </c>
      <c r="H1419" s="68">
        <v>53.965183752417801</v>
      </c>
      <c r="I1419" s="71">
        <v>0.12413245749575599</v>
      </c>
      <c r="J1419" s="68">
        <v>89.619600257898099</v>
      </c>
      <c r="K1419" s="71">
        <v>0.21460730758937699</v>
      </c>
      <c r="L1419" s="68">
        <v>35.009671179883902</v>
      </c>
    </row>
    <row r="1420" spans="1:12" x14ac:dyDescent="0.2">
      <c r="A1420" s="72" t="s">
        <v>3172</v>
      </c>
      <c r="B1420" s="66" t="s">
        <v>3173</v>
      </c>
      <c r="C1420" s="67">
        <v>35</v>
      </c>
      <c r="D1420" s="67" t="s">
        <v>346</v>
      </c>
      <c r="E1420" s="71">
        <v>0.17502079450709501</v>
      </c>
      <c r="F1420" s="68">
        <v>39.522888459058699</v>
      </c>
      <c r="G1420" s="71">
        <v>0.23795722447905501</v>
      </c>
      <c r="H1420" s="68">
        <v>13.4107027724049</v>
      </c>
      <c r="I1420" s="71">
        <v>9.6567873334689497E-2</v>
      </c>
      <c r="J1420" s="68">
        <v>86.653771760154697</v>
      </c>
      <c r="K1420" s="71">
        <v>0.190537285707539</v>
      </c>
      <c r="L1420" s="68">
        <v>27.981947130883299</v>
      </c>
    </row>
    <row r="1421" spans="1:12" x14ac:dyDescent="0.2">
      <c r="A1421" s="72" t="s">
        <v>3174</v>
      </c>
      <c r="B1421" s="66" t="s">
        <v>3175</v>
      </c>
      <c r="C1421" s="67">
        <v>35</v>
      </c>
      <c r="D1421" s="67" t="s">
        <v>346</v>
      </c>
      <c r="E1421" s="71">
        <v>0.18637917825501099</v>
      </c>
      <c r="F1421" s="68">
        <v>48.355899419729198</v>
      </c>
      <c r="G1421" s="71">
        <v>0.25</v>
      </c>
      <c r="H1421" s="68">
        <v>53.965183752417801</v>
      </c>
      <c r="I1421" s="71">
        <v>5.8889593074621799E-2</v>
      </c>
      <c r="J1421" s="68">
        <v>80.528691166989006</v>
      </c>
      <c r="K1421" s="71">
        <v>0.25024794169041098</v>
      </c>
      <c r="L1421" s="68">
        <v>46.228239845261101</v>
      </c>
    </row>
    <row r="1422" spans="1:12" x14ac:dyDescent="0.2">
      <c r="A1422" s="72" t="s">
        <v>3176</v>
      </c>
      <c r="B1422" s="66" t="s">
        <v>3177</v>
      </c>
      <c r="C1422" s="67">
        <v>35</v>
      </c>
      <c r="D1422" s="67" t="s">
        <v>346</v>
      </c>
      <c r="E1422" s="71">
        <v>0.24361961259050999</v>
      </c>
      <c r="F1422" s="68">
        <v>70.470664087685407</v>
      </c>
      <c r="G1422" s="71">
        <v>0.25</v>
      </c>
      <c r="H1422" s="68">
        <v>53.965183752417801</v>
      </c>
      <c r="I1422" s="71">
        <v>0.335344614576782</v>
      </c>
      <c r="J1422" s="68">
        <v>96.518375241779495</v>
      </c>
      <c r="K1422" s="71">
        <v>0.14551422319474799</v>
      </c>
      <c r="L1422" s="68">
        <v>17.859445519019999</v>
      </c>
    </row>
    <row r="1423" spans="1:12" x14ac:dyDescent="0.2">
      <c r="A1423" s="72" t="s">
        <v>3178</v>
      </c>
      <c r="B1423" s="66" t="s">
        <v>3179</v>
      </c>
      <c r="C1423" s="67">
        <v>35</v>
      </c>
      <c r="D1423" s="67" t="s">
        <v>346</v>
      </c>
      <c r="E1423" s="71">
        <v>0.172916402242177</v>
      </c>
      <c r="F1423" s="68">
        <v>37.717601547388803</v>
      </c>
      <c r="G1423" s="71">
        <v>0.25</v>
      </c>
      <c r="H1423" s="68">
        <v>53.965183752417801</v>
      </c>
      <c r="I1423" s="71">
        <v>4.4433647480363299E-3</v>
      </c>
      <c r="J1423" s="68">
        <v>23.210831721470001</v>
      </c>
      <c r="K1423" s="71">
        <v>0.26430584197849599</v>
      </c>
      <c r="L1423" s="68">
        <v>52.030947775628597</v>
      </c>
    </row>
    <row r="1424" spans="1:12" x14ac:dyDescent="0.2">
      <c r="A1424" s="72" t="s">
        <v>3180</v>
      </c>
      <c r="B1424" s="66" t="s">
        <v>3181</v>
      </c>
      <c r="C1424" s="67">
        <v>35</v>
      </c>
      <c r="D1424" s="67" t="s">
        <v>346</v>
      </c>
      <c r="E1424" s="71">
        <v>0.17508708100036699</v>
      </c>
      <c r="F1424" s="68">
        <v>39.6518375241779</v>
      </c>
      <c r="G1424" s="71">
        <v>0.25</v>
      </c>
      <c r="H1424" s="68">
        <v>53.965183752417801</v>
      </c>
      <c r="I1424" s="71">
        <v>4.3908496002849602E-3</v>
      </c>
      <c r="J1424" s="68">
        <v>22.888459058671799</v>
      </c>
      <c r="K1424" s="71">
        <v>0.27087039340081498</v>
      </c>
      <c r="L1424" s="68">
        <v>53.8362346872985</v>
      </c>
    </row>
    <row r="1425" spans="1:12" x14ac:dyDescent="0.2">
      <c r="A1425" s="72" t="s">
        <v>3182</v>
      </c>
      <c r="B1425" s="66" t="s">
        <v>3183</v>
      </c>
      <c r="C1425" s="67">
        <v>35</v>
      </c>
      <c r="D1425" s="67" t="s">
        <v>346</v>
      </c>
      <c r="E1425" s="71">
        <v>0.17943371426395199</v>
      </c>
      <c r="F1425" s="68">
        <v>43.262411347517698</v>
      </c>
      <c r="G1425" s="71">
        <v>0.25048449612393298</v>
      </c>
      <c r="H1425" s="68">
        <v>54.480980012894904</v>
      </c>
      <c r="I1425" s="71">
        <v>6.30443849135619E-3</v>
      </c>
      <c r="J1425" s="68">
        <v>32.0438426821406</v>
      </c>
      <c r="K1425" s="71">
        <v>0.28151220817656603</v>
      </c>
      <c r="L1425" s="68">
        <v>56.4152159896841</v>
      </c>
    </row>
    <row r="1426" spans="1:12" x14ac:dyDescent="0.2">
      <c r="A1426" s="72" t="s">
        <v>3184</v>
      </c>
      <c r="B1426" s="66" t="s">
        <v>3185</v>
      </c>
      <c r="C1426" s="67">
        <v>35</v>
      </c>
      <c r="D1426" s="67" t="s">
        <v>346</v>
      </c>
      <c r="E1426" s="71">
        <v>0.17025874129893101</v>
      </c>
      <c r="F1426" s="68">
        <v>35.203094777562903</v>
      </c>
      <c r="G1426" s="71">
        <v>0.25</v>
      </c>
      <c r="H1426" s="68">
        <v>53.965183752417801</v>
      </c>
      <c r="I1426" s="71">
        <v>3.66462652261404E-3</v>
      </c>
      <c r="J1426" s="68">
        <v>19.148936170212799</v>
      </c>
      <c r="K1426" s="71">
        <v>0.25711159737417899</v>
      </c>
      <c r="L1426" s="68">
        <v>48.871695680206301</v>
      </c>
    </row>
    <row r="1427" spans="1:12" x14ac:dyDescent="0.2">
      <c r="A1427" s="72" t="s">
        <v>3186</v>
      </c>
      <c r="B1427" s="66" t="s">
        <v>3187</v>
      </c>
      <c r="C1427" s="67">
        <v>35</v>
      </c>
      <c r="D1427" s="67" t="s">
        <v>346</v>
      </c>
      <c r="E1427" s="71">
        <v>0.182443962747977</v>
      </c>
      <c r="F1427" s="68">
        <v>45.325596389426202</v>
      </c>
      <c r="G1427" s="71">
        <v>0.25</v>
      </c>
      <c r="H1427" s="68">
        <v>53.965183752417801</v>
      </c>
      <c r="I1427" s="71">
        <v>1.98969434207961E-2</v>
      </c>
      <c r="J1427" s="68">
        <v>59.767891682785297</v>
      </c>
      <c r="K1427" s="71">
        <v>0.27743494482313502</v>
      </c>
      <c r="L1427" s="68">
        <v>55.383623468729901</v>
      </c>
    </row>
    <row r="1428" spans="1:12" x14ac:dyDescent="0.2">
      <c r="A1428" s="72" t="s">
        <v>3188</v>
      </c>
      <c r="B1428" s="66" t="s">
        <v>3189</v>
      </c>
      <c r="C1428" s="67">
        <v>35</v>
      </c>
      <c r="D1428" s="67" t="s">
        <v>346</v>
      </c>
      <c r="E1428" s="71">
        <v>0.17842067197022601</v>
      </c>
      <c r="F1428" s="68">
        <v>42.166344294003899</v>
      </c>
      <c r="G1428" s="71">
        <v>0.249997818739227</v>
      </c>
      <c r="H1428" s="68">
        <v>19.8581560283688</v>
      </c>
      <c r="I1428" s="71">
        <v>1.43938037706367E-2</v>
      </c>
      <c r="J1428" s="68">
        <v>52.804642166344301</v>
      </c>
      <c r="K1428" s="71">
        <v>0.27087039340081498</v>
      </c>
      <c r="L1428" s="68">
        <v>53.8362346872985</v>
      </c>
    </row>
    <row r="1429" spans="1:12" x14ac:dyDescent="0.2">
      <c r="A1429" s="72" t="s">
        <v>3190</v>
      </c>
      <c r="B1429" s="66" t="s">
        <v>3191</v>
      </c>
      <c r="C1429" s="67">
        <v>35</v>
      </c>
      <c r="D1429" s="67" t="s">
        <v>346</v>
      </c>
      <c r="E1429" s="71">
        <v>0.184797154858896</v>
      </c>
      <c r="F1429" s="68">
        <v>47.259832366215299</v>
      </c>
      <c r="G1429" s="71">
        <v>0.253595442903992</v>
      </c>
      <c r="H1429" s="68">
        <v>62.862669245648</v>
      </c>
      <c r="I1429" s="71">
        <v>5.6813527143154297E-2</v>
      </c>
      <c r="J1429" s="68">
        <v>80.012894906511903</v>
      </c>
      <c r="K1429" s="71">
        <v>0.24398249452954099</v>
      </c>
      <c r="L1429" s="68">
        <v>43.907156673114102</v>
      </c>
    </row>
    <row r="1430" spans="1:12" x14ac:dyDescent="0.2">
      <c r="A1430" s="72" t="s">
        <v>3192</v>
      </c>
      <c r="B1430" s="66" t="s">
        <v>3193</v>
      </c>
      <c r="C1430" s="67">
        <v>35</v>
      </c>
      <c r="D1430" s="67" t="s">
        <v>346</v>
      </c>
      <c r="E1430" s="71">
        <v>0.21788006010750699</v>
      </c>
      <c r="F1430" s="68">
        <v>63.185041908446202</v>
      </c>
      <c r="G1430" s="71">
        <v>0.24999869152411899</v>
      </c>
      <c r="H1430" s="68">
        <v>19.9871050934881</v>
      </c>
      <c r="I1430" s="71">
        <v>0.172158403931505</v>
      </c>
      <c r="J1430" s="68">
        <v>92.198581560283699</v>
      </c>
      <c r="K1430" s="71">
        <v>0.231483084866899</v>
      </c>
      <c r="L1430" s="68">
        <v>40.103159252095402</v>
      </c>
    </row>
    <row r="1431" spans="1:12" x14ac:dyDescent="0.2">
      <c r="A1431" s="72" t="s">
        <v>3194</v>
      </c>
      <c r="B1431" s="66" t="s">
        <v>3195</v>
      </c>
      <c r="C1431" s="67">
        <v>35</v>
      </c>
      <c r="D1431" s="67" t="s">
        <v>346</v>
      </c>
      <c r="E1431" s="71">
        <v>0.173080512396147</v>
      </c>
      <c r="F1431" s="68">
        <v>37.846550612508103</v>
      </c>
      <c r="G1431" s="71">
        <v>0.25</v>
      </c>
      <c r="H1431" s="68">
        <v>53.965183752417801</v>
      </c>
      <c r="I1431" s="71">
        <v>1.8064798054584601E-2</v>
      </c>
      <c r="J1431" s="68">
        <v>57.7691811734365</v>
      </c>
      <c r="K1431" s="71">
        <v>0.25117673913385702</v>
      </c>
      <c r="L1431" s="68">
        <v>46.937459703417098</v>
      </c>
    </row>
    <row r="1432" spans="1:12" x14ac:dyDescent="0.2">
      <c r="A1432" s="72" t="s">
        <v>3196</v>
      </c>
      <c r="B1432" s="66" t="s">
        <v>3197</v>
      </c>
      <c r="C1432" s="67">
        <v>35</v>
      </c>
      <c r="D1432" s="67" t="s">
        <v>346</v>
      </c>
      <c r="E1432" s="71">
        <v>0.17244045748024101</v>
      </c>
      <c r="F1432" s="68">
        <v>37.395228884590601</v>
      </c>
      <c r="G1432" s="71">
        <v>0.24999999999986899</v>
      </c>
      <c r="H1432" s="68">
        <v>26.627981947130898</v>
      </c>
      <c r="I1432" s="71">
        <v>1.1768265692117899E-2</v>
      </c>
      <c r="J1432" s="68">
        <v>48.613797549967799</v>
      </c>
      <c r="K1432" s="71">
        <v>0.25555310674873699</v>
      </c>
      <c r="L1432" s="68">
        <v>47.969052224371403</v>
      </c>
    </row>
    <row r="1433" spans="1:12" x14ac:dyDescent="0.2">
      <c r="A1433" s="72" t="s">
        <v>3198</v>
      </c>
      <c r="B1433" s="66" t="s">
        <v>3199</v>
      </c>
      <c r="C1433" s="67">
        <v>35</v>
      </c>
      <c r="D1433" s="67" t="s">
        <v>346</v>
      </c>
      <c r="E1433" s="71">
        <v>0.18080060674488599</v>
      </c>
      <c r="F1433" s="68">
        <v>44.422952933591198</v>
      </c>
      <c r="G1433" s="71">
        <v>0.25</v>
      </c>
      <c r="H1433" s="68">
        <v>53.965183752417801</v>
      </c>
      <c r="I1433" s="71">
        <v>1.5596568593519201E-2</v>
      </c>
      <c r="J1433" s="68">
        <v>54.738878143133498</v>
      </c>
      <c r="K1433" s="71">
        <v>0.27680525164113801</v>
      </c>
      <c r="L1433" s="68">
        <v>55.190199871050901</v>
      </c>
    </row>
    <row r="1434" spans="1:12" x14ac:dyDescent="0.2">
      <c r="A1434" s="72" t="s">
        <v>3200</v>
      </c>
      <c r="B1434" s="66" t="s">
        <v>3201</v>
      </c>
      <c r="C1434" s="67">
        <v>35</v>
      </c>
      <c r="D1434" s="67" t="s">
        <v>346</v>
      </c>
      <c r="E1434" s="71">
        <v>0.16867766545978899</v>
      </c>
      <c r="F1434" s="68">
        <v>33.978078658929697</v>
      </c>
      <c r="G1434" s="71">
        <v>0.25</v>
      </c>
      <c r="H1434" s="68">
        <v>53.965183752417801</v>
      </c>
      <c r="I1434" s="71">
        <v>9.86231804238695E-3</v>
      </c>
      <c r="J1434" s="68">
        <v>44.165054803352703</v>
      </c>
      <c r="K1434" s="71">
        <v>0.24617067833698</v>
      </c>
      <c r="L1434" s="68">
        <v>45.067698259187601</v>
      </c>
    </row>
    <row r="1435" spans="1:12" x14ac:dyDescent="0.2">
      <c r="A1435" s="72" t="s">
        <v>3202</v>
      </c>
      <c r="B1435" s="66" t="s">
        <v>3203</v>
      </c>
      <c r="C1435" s="67">
        <v>35</v>
      </c>
      <c r="D1435" s="67" t="s">
        <v>346</v>
      </c>
      <c r="E1435" s="71">
        <v>0.19229690550423001</v>
      </c>
      <c r="F1435" s="68">
        <v>52.804642166344301</v>
      </c>
      <c r="G1435" s="71">
        <v>0.253391472816276</v>
      </c>
      <c r="H1435" s="68">
        <v>61.831076724693702</v>
      </c>
      <c r="I1435" s="71">
        <v>4.4888065319220599E-3</v>
      </c>
      <c r="J1435" s="68">
        <v>23.404255319148898</v>
      </c>
      <c r="K1435" s="71">
        <v>0.31901043716449201</v>
      </c>
      <c r="L1435" s="68">
        <v>65.312701482914207</v>
      </c>
    </row>
    <row r="1436" spans="1:12" x14ac:dyDescent="0.2">
      <c r="A1436" s="72" t="s">
        <v>3204</v>
      </c>
      <c r="B1436" s="66" t="s">
        <v>3205</v>
      </c>
      <c r="C1436" s="67">
        <v>35</v>
      </c>
      <c r="D1436" s="67" t="s">
        <v>346</v>
      </c>
      <c r="E1436" s="71">
        <v>0.19179519199860301</v>
      </c>
      <c r="F1436" s="68">
        <v>52.353320438426799</v>
      </c>
      <c r="G1436" s="71">
        <v>0.249999998711671</v>
      </c>
      <c r="H1436" s="68">
        <v>22.823984526112199</v>
      </c>
      <c r="I1436" s="71">
        <v>7.4208838150279496E-2</v>
      </c>
      <c r="J1436" s="68">
        <v>83.687943262411395</v>
      </c>
      <c r="K1436" s="71">
        <v>0.25117673913385702</v>
      </c>
      <c r="L1436" s="68">
        <v>46.937459703417098</v>
      </c>
    </row>
    <row r="1437" spans="1:12" x14ac:dyDescent="0.2">
      <c r="A1437" s="72" t="s">
        <v>3206</v>
      </c>
      <c r="B1437" s="66" t="s">
        <v>3207</v>
      </c>
      <c r="C1437" s="67">
        <v>35</v>
      </c>
      <c r="D1437" s="67" t="s">
        <v>346</v>
      </c>
      <c r="E1437" s="71">
        <v>0.18047625763580699</v>
      </c>
      <c r="F1437" s="68">
        <v>43.971631205673802</v>
      </c>
      <c r="G1437" s="71">
        <v>0.25</v>
      </c>
      <c r="H1437" s="68">
        <v>53.965183752417801</v>
      </c>
      <c r="I1437" s="71">
        <v>1.2435337458844301E-2</v>
      </c>
      <c r="J1437" s="68">
        <v>50.0967117988395</v>
      </c>
      <c r="K1437" s="71">
        <v>0.27899343544857802</v>
      </c>
      <c r="L1437" s="68">
        <v>55.963894261766598</v>
      </c>
    </row>
    <row r="1438" spans="1:12" x14ac:dyDescent="0.2">
      <c r="A1438" s="72" t="s">
        <v>3208</v>
      </c>
      <c r="B1438" s="66" t="s">
        <v>3209</v>
      </c>
      <c r="C1438" s="67">
        <v>35</v>
      </c>
      <c r="D1438" s="67" t="s">
        <v>346</v>
      </c>
      <c r="E1438" s="71">
        <v>0.17434856085803399</v>
      </c>
      <c r="F1438" s="68">
        <v>39.071566731141203</v>
      </c>
      <c r="G1438" s="71">
        <v>0.25</v>
      </c>
      <c r="H1438" s="68">
        <v>53.965183752417801</v>
      </c>
      <c r="I1438" s="71">
        <v>4.9931661627239197E-3</v>
      </c>
      <c r="J1438" s="68">
        <v>26.176660219213399</v>
      </c>
      <c r="K1438" s="71">
        <v>0.268052516411379</v>
      </c>
      <c r="L1438" s="68">
        <v>52.740167633784701</v>
      </c>
    </row>
    <row r="1439" spans="1:12" x14ac:dyDescent="0.2">
      <c r="A1439" s="72" t="s">
        <v>3210</v>
      </c>
      <c r="B1439" s="66" t="s">
        <v>3211</v>
      </c>
      <c r="C1439" s="67">
        <v>35</v>
      </c>
      <c r="D1439" s="67" t="s">
        <v>346</v>
      </c>
      <c r="E1439" s="71">
        <v>0.15961706387116101</v>
      </c>
      <c r="F1439" s="68">
        <v>27.014829142488701</v>
      </c>
      <c r="G1439" s="71">
        <v>0.24979369702783599</v>
      </c>
      <c r="H1439" s="68">
        <v>18.955512572533799</v>
      </c>
      <c r="I1439" s="71">
        <v>1.78977571677023E-2</v>
      </c>
      <c r="J1439" s="68">
        <v>57.382333978078698</v>
      </c>
      <c r="K1439" s="71">
        <v>0.211159737417943</v>
      </c>
      <c r="L1439" s="68">
        <v>34.042553191489397</v>
      </c>
    </row>
    <row r="1440" spans="1:12" x14ac:dyDescent="0.2">
      <c r="A1440" s="72" t="s">
        <v>3212</v>
      </c>
      <c r="B1440" s="66" t="s">
        <v>3213</v>
      </c>
      <c r="C1440" s="67">
        <v>35</v>
      </c>
      <c r="D1440" s="67" t="s">
        <v>346</v>
      </c>
      <c r="E1440" s="71">
        <v>0.189248013341273</v>
      </c>
      <c r="F1440" s="68">
        <v>50.676982591876197</v>
      </c>
      <c r="G1440" s="71">
        <v>0.26906575781876502</v>
      </c>
      <c r="H1440" s="68">
        <v>75.177304964539005</v>
      </c>
      <c r="I1440" s="71">
        <v>6.85484817328476E-3</v>
      </c>
      <c r="J1440" s="68">
        <v>34.107027724048997</v>
      </c>
      <c r="K1440" s="71">
        <v>0.29182343403176803</v>
      </c>
      <c r="L1440" s="68">
        <v>59.445519019987103</v>
      </c>
    </row>
    <row r="1441" spans="1:12" x14ac:dyDescent="0.2">
      <c r="A1441" s="72" t="s">
        <v>3214</v>
      </c>
      <c r="B1441" s="66" t="s">
        <v>3215</v>
      </c>
      <c r="C1441" s="67">
        <v>35</v>
      </c>
      <c r="D1441" s="67" t="s">
        <v>346</v>
      </c>
      <c r="E1441" s="71">
        <v>0.193016224582998</v>
      </c>
      <c r="F1441" s="68">
        <v>53.320438426821397</v>
      </c>
      <c r="G1441" s="71">
        <v>0.25172413793103399</v>
      </c>
      <c r="H1441" s="68">
        <v>59.961315280464198</v>
      </c>
      <c r="I1441" s="71">
        <v>1.1100490983805901E-2</v>
      </c>
      <c r="J1441" s="68">
        <v>46.679561573178603</v>
      </c>
      <c r="K1441" s="71">
        <v>0.316224044834155</v>
      </c>
      <c r="L1441" s="68">
        <v>64.603481624758203</v>
      </c>
    </row>
    <row r="1442" spans="1:12" x14ac:dyDescent="0.2">
      <c r="A1442" s="72" t="s">
        <v>3216</v>
      </c>
      <c r="B1442" s="66" t="s">
        <v>3217</v>
      </c>
      <c r="C1442" s="67">
        <v>35</v>
      </c>
      <c r="D1442" s="67" t="s">
        <v>346</v>
      </c>
      <c r="E1442" s="71">
        <v>0.233204540704885</v>
      </c>
      <c r="F1442" s="68">
        <v>68.085106382978694</v>
      </c>
      <c r="G1442" s="71">
        <v>0.33250467789361099</v>
      </c>
      <c r="H1442" s="68">
        <v>88.652482269503494</v>
      </c>
      <c r="I1442" s="71">
        <v>6.7906343175443296E-3</v>
      </c>
      <c r="J1442" s="68">
        <v>33.849129593810403</v>
      </c>
      <c r="K1442" s="71">
        <v>0.3603183099035</v>
      </c>
      <c r="L1442" s="68">
        <v>69.761444229529303</v>
      </c>
    </row>
    <row r="1443" spans="1:12" x14ac:dyDescent="0.2">
      <c r="A1443" s="72" t="s">
        <v>3218</v>
      </c>
      <c r="B1443" s="66" t="s">
        <v>3219</v>
      </c>
      <c r="C1443" s="67">
        <v>35</v>
      </c>
      <c r="D1443" s="67" t="s">
        <v>346</v>
      </c>
      <c r="E1443" s="71">
        <v>0.20326044118766501</v>
      </c>
      <c r="F1443" s="68">
        <v>57.7047066408769</v>
      </c>
      <c r="G1443" s="71">
        <v>0.252906976744186</v>
      </c>
      <c r="H1443" s="68">
        <v>61.5087040618955</v>
      </c>
      <c r="I1443" s="71">
        <v>1.4691200556826E-2</v>
      </c>
      <c r="J1443" s="68">
        <v>53.578336557059998</v>
      </c>
      <c r="K1443" s="71">
        <v>0.34218314626198398</v>
      </c>
      <c r="L1443" s="68">
        <v>68.020631850419093</v>
      </c>
    </row>
    <row r="1444" spans="1:12" x14ac:dyDescent="0.2">
      <c r="A1444" s="72" t="s">
        <v>3220</v>
      </c>
      <c r="B1444" s="66" t="s">
        <v>3221</v>
      </c>
      <c r="C1444" s="67">
        <v>35</v>
      </c>
      <c r="D1444" s="67" t="s">
        <v>346</v>
      </c>
      <c r="E1444" s="71">
        <v>0.17349700193450199</v>
      </c>
      <c r="F1444" s="68">
        <v>38.297872340425499</v>
      </c>
      <c r="G1444" s="71">
        <v>0.25048449612402601</v>
      </c>
      <c r="H1444" s="68">
        <v>54.545454545454497</v>
      </c>
      <c r="I1444" s="71">
        <v>2.8827907115468402E-3</v>
      </c>
      <c r="J1444" s="68">
        <v>15.538362346873001</v>
      </c>
      <c r="K1444" s="71">
        <v>0.26712371896793302</v>
      </c>
      <c r="L1444" s="68">
        <v>52.6112185686654</v>
      </c>
    </row>
    <row r="1445" spans="1:12" x14ac:dyDescent="0.2">
      <c r="A1445" s="72" t="s">
        <v>3222</v>
      </c>
      <c r="B1445" s="66" t="s">
        <v>3223</v>
      </c>
      <c r="C1445" s="67">
        <v>35</v>
      </c>
      <c r="D1445" s="67" t="s">
        <v>346</v>
      </c>
      <c r="E1445" s="71">
        <v>0.17866136544728001</v>
      </c>
      <c r="F1445" s="68">
        <v>42.424242424242401</v>
      </c>
      <c r="G1445" s="71">
        <v>0.25</v>
      </c>
      <c r="H1445" s="68">
        <v>53.965183752417801</v>
      </c>
      <c r="I1445" s="71">
        <v>4.4718881652751601E-3</v>
      </c>
      <c r="J1445" s="68">
        <v>23.339780786589301</v>
      </c>
      <c r="K1445" s="71">
        <v>0.28151220817656603</v>
      </c>
      <c r="L1445" s="68">
        <v>56.4152159896841</v>
      </c>
    </row>
    <row r="1446" spans="1:12" x14ac:dyDescent="0.2">
      <c r="A1446" s="72" t="s">
        <v>3224</v>
      </c>
      <c r="B1446" s="66" t="s">
        <v>3225</v>
      </c>
      <c r="C1446" s="67">
        <v>35</v>
      </c>
      <c r="D1446" s="67" t="s">
        <v>346</v>
      </c>
      <c r="E1446" s="71">
        <v>0.18666418611186</v>
      </c>
      <c r="F1446" s="68">
        <v>48.871695680206301</v>
      </c>
      <c r="G1446" s="71">
        <v>0.26423020059138502</v>
      </c>
      <c r="H1446" s="68">
        <v>71.7601547388781</v>
      </c>
      <c r="I1446" s="71">
        <v>1.7697719739062801E-2</v>
      </c>
      <c r="J1446" s="68">
        <v>57.188910380399697</v>
      </c>
      <c r="K1446" s="71">
        <v>0.27806463800513198</v>
      </c>
      <c r="L1446" s="68">
        <v>55.641521598968403</v>
      </c>
    </row>
    <row r="1447" spans="1:12" x14ac:dyDescent="0.2">
      <c r="A1447" s="72" t="s">
        <v>3226</v>
      </c>
      <c r="B1447" s="66" t="s">
        <v>3227</v>
      </c>
      <c r="C1447" s="67">
        <v>35</v>
      </c>
      <c r="D1447" s="67" t="s">
        <v>346</v>
      </c>
      <c r="E1447" s="71">
        <v>0.197368293586314</v>
      </c>
      <c r="F1447" s="68">
        <v>55.190199871050901</v>
      </c>
      <c r="G1447" s="71">
        <v>0.277936004355747</v>
      </c>
      <c r="H1447" s="68">
        <v>78.336557059961294</v>
      </c>
      <c r="I1447" s="71">
        <v>4.2668789820383003E-2</v>
      </c>
      <c r="J1447" s="68">
        <v>74.983881366860103</v>
      </c>
      <c r="K1447" s="71">
        <v>0.27150008658281299</v>
      </c>
      <c r="L1447" s="68">
        <v>53.9007092198582</v>
      </c>
    </row>
    <row r="1448" spans="1:12" x14ac:dyDescent="0.2">
      <c r="A1448" s="72" t="s">
        <v>3228</v>
      </c>
      <c r="B1448" s="66" t="s">
        <v>3229</v>
      </c>
      <c r="C1448" s="67">
        <v>35</v>
      </c>
      <c r="D1448" s="67" t="s">
        <v>346</v>
      </c>
      <c r="E1448" s="71">
        <v>0.17649137253230701</v>
      </c>
      <c r="F1448" s="68">
        <v>40.876853642811099</v>
      </c>
      <c r="G1448" s="71">
        <v>0.248430549149561</v>
      </c>
      <c r="H1448" s="68">
        <v>16.312056737588701</v>
      </c>
      <c r="I1448" s="71">
        <v>2.9789304422269099E-3</v>
      </c>
      <c r="J1448" s="68">
        <v>16.183107672469401</v>
      </c>
      <c r="K1448" s="71">
        <v>0.27806463800513198</v>
      </c>
      <c r="L1448" s="68">
        <v>55.641521598968403</v>
      </c>
    </row>
    <row r="1449" spans="1:12" x14ac:dyDescent="0.2">
      <c r="A1449" s="72" t="s">
        <v>3230</v>
      </c>
      <c r="B1449" s="66" t="s">
        <v>3231</v>
      </c>
      <c r="C1449" s="67">
        <v>35</v>
      </c>
      <c r="D1449" s="67" t="s">
        <v>346</v>
      </c>
      <c r="E1449" s="71">
        <v>0.179055780388513</v>
      </c>
      <c r="F1449" s="68">
        <v>42.875564152159903</v>
      </c>
      <c r="G1449" s="71">
        <v>0.25085910652921001</v>
      </c>
      <c r="H1449" s="68">
        <v>57.188910380399697</v>
      </c>
      <c r="I1449" s="71">
        <v>2.3087383908751602E-3</v>
      </c>
      <c r="J1449" s="68">
        <v>12.637008381689199</v>
      </c>
      <c r="K1449" s="71">
        <v>0.28399949624545401</v>
      </c>
      <c r="L1449" s="68">
        <v>57.382333978078698</v>
      </c>
    </row>
    <row r="1450" spans="1:12" x14ac:dyDescent="0.2">
      <c r="A1450" s="72" t="s">
        <v>3232</v>
      </c>
      <c r="B1450" s="66" t="s">
        <v>3233</v>
      </c>
      <c r="C1450" s="67">
        <v>35</v>
      </c>
      <c r="D1450" s="67" t="s">
        <v>346</v>
      </c>
      <c r="E1450" s="71">
        <v>0.15425683668059101</v>
      </c>
      <c r="F1450" s="68">
        <v>23.275306254029701</v>
      </c>
      <c r="G1450" s="71">
        <v>0.15683309711731899</v>
      </c>
      <c r="H1450" s="68">
        <v>6.1895551257253398</v>
      </c>
      <c r="I1450" s="71">
        <v>6.6206300269212696E-3</v>
      </c>
      <c r="J1450" s="68">
        <v>33.3333333333333</v>
      </c>
      <c r="K1450" s="71">
        <v>0.299316782897533</v>
      </c>
      <c r="L1450" s="68">
        <v>61.186331399097398</v>
      </c>
    </row>
    <row r="1451" spans="1:12" x14ac:dyDescent="0.2">
      <c r="A1451" s="72" t="s">
        <v>3234</v>
      </c>
      <c r="B1451" s="66" t="s">
        <v>3235</v>
      </c>
      <c r="C1451" s="67">
        <v>35</v>
      </c>
      <c r="D1451" s="67" t="s">
        <v>346</v>
      </c>
      <c r="E1451" s="71">
        <v>0.14472390990470599</v>
      </c>
      <c r="F1451" s="68">
        <v>17.3436492585429</v>
      </c>
      <c r="G1451" s="71">
        <v>0.118216965674384</v>
      </c>
      <c r="H1451" s="68">
        <v>4.3197936814958098</v>
      </c>
      <c r="I1451" s="71">
        <v>5.0673689230038201E-3</v>
      </c>
      <c r="J1451" s="68">
        <v>26.563507414571198</v>
      </c>
      <c r="K1451" s="71">
        <v>0.31088739511672903</v>
      </c>
      <c r="L1451" s="68">
        <v>63.636363636363598</v>
      </c>
    </row>
    <row r="1452" spans="1:12" x14ac:dyDescent="0.2">
      <c r="A1452" s="72" t="s">
        <v>3236</v>
      </c>
      <c r="B1452" s="66" t="s">
        <v>3237</v>
      </c>
      <c r="C1452" s="67">
        <v>35</v>
      </c>
      <c r="D1452" s="67" t="s">
        <v>346</v>
      </c>
      <c r="E1452" s="71">
        <v>0.34841603623780198</v>
      </c>
      <c r="F1452" s="68">
        <v>89.039329464861396</v>
      </c>
      <c r="G1452" s="71">
        <v>0.46447232262174498</v>
      </c>
      <c r="H1452" s="68">
        <v>95.551257253384904</v>
      </c>
      <c r="I1452" s="71">
        <v>4.28210295467873E-2</v>
      </c>
      <c r="J1452" s="68">
        <v>75.048355899419704</v>
      </c>
      <c r="K1452" s="71">
        <v>0.53795475654487301</v>
      </c>
      <c r="L1452" s="68">
        <v>80.141843971631204</v>
      </c>
    </row>
    <row r="1453" spans="1:12" x14ac:dyDescent="0.2">
      <c r="A1453" s="72" t="s">
        <v>3238</v>
      </c>
      <c r="B1453" s="66" t="s">
        <v>3239</v>
      </c>
      <c r="C1453" s="67">
        <v>35</v>
      </c>
      <c r="D1453" s="67" t="s">
        <v>346</v>
      </c>
      <c r="E1453" s="71">
        <v>0.25554015796580098</v>
      </c>
      <c r="F1453" s="68">
        <v>72.856221792392006</v>
      </c>
      <c r="G1453" s="71">
        <v>0.260980951518263</v>
      </c>
      <c r="H1453" s="68">
        <v>69.503546099290801</v>
      </c>
      <c r="I1453" s="71">
        <v>5.6802093416403097E-2</v>
      </c>
      <c r="J1453" s="68">
        <v>79.948420373952302</v>
      </c>
      <c r="K1453" s="71">
        <v>0.44883742896273798</v>
      </c>
      <c r="L1453" s="68">
        <v>76.015473887814295</v>
      </c>
    </row>
    <row r="1454" spans="1:12" x14ac:dyDescent="0.2">
      <c r="A1454" s="72" t="s">
        <v>3240</v>
      </c>
      <c r="B1454" s="66" t="s">
        <v>3241</v>
      </c>
      <c r="C1454" s="67">
        <v>35</v>
      </c>
      <c r="D1454" s="67" t="s">
        <v>346</v>
      </c>
      <c r="E1454" s="71">
        <v>0.18554897102988499</v>
      </c>
      <c r="F1454" s="68">
        <v>47.904577691811703</v>
      </c>
      <c r="G1454" s="71">
        <v>0.10590716629762199</v>
      </c>
      <c r="H1454" s="68">
        <v>3.67504835589942</v>
      </c>
      <c r="I1454" s="71">
        <v>9.6947709565090596E-3</v>
      </c>
      <c r="J1454" s="68">
        <v>43.778207607994801</v>
      </c>
      <c r="K1454" s="71">
        <v>0.44104497583552399</v>
      </c>
      <c r="L1454" s="68">
        <v>75.435203094777606</v>
      </c>
    </row>
    <row r="1455" spans="1:12" x14ac:dyDescent="0.2">
      <c r="A1455" s="72" t="s">
        <v>3242</v>
      </c>
      <c r="B1455" s="66" t="s">
        <v>3243</v>
      </c>
      <c r="C1455" s="67">
        <v>35</v>
      </c>
      <c r="D1455" s="67" t="s">
        <v>346</v>
      </c>
      <c r="E1455" s="71">
        <v>0.223484881825047</v>
      </c>
      <c r="F1455" s="68">
        <v>65.377176015473907</v>
      </c>
      <c r="G1455" s="71">
        <v>0.22163260536934301</v>
      </c>
      <c r="H1455" s="68">
        <v>10.8317214700193</v>
      </c>
      <c r="I1455" s="71">
        <v>0.10004285776239499</v>
      </c>
      <c r="J1455" s="68">
        <v>87.2340425531915</v>
      </c>
      <c r="K1455" s="71">
        <v>0.34877918234340299</v>
      </c>
      <c r="L1455" s="68">
        <v>68.729851708575097</v>
      </c>
    </row>
    <row r="1456" spans="1:12" x14ac:dyDescent="0.2">
      <c r="A1456" s="72" t="s">
        <v>3244</v>
      </c>
      <c r="B1456" s="66" t="s">
        <v>3245</v>
      </c>
      <c r="C1456" s="67">
        <v>35</v>
      </c>
      <c r="D1456" s="67" t="s">
        <v>346</v>
      </c>
      <c r="E1456" s="71">
        <v>0.320682363138105</v>
      </c>
      <c r="F1456" s="68">
        <v>83.558994197292094</v>
      </c>
      <c r="G1456" s="71">
        <v>0.31662991178829197</v>
      </c>
      <c r="H1456" s="68">
        <v>86.331399097356496</v>
      </c>
      <c r="I1456" s="71">
        <v>7.7032787232635897E-3</v>
      </c>
      <c r="J1456" s="68">
        <v>37.072856221792399</v>
      </c>
      <c r="K1456" s="71">
        <v>0.63771389890275998</v>
      </c>
      <c r="L1456" s="68">
        <v>85.493230174081205</v>
      </c>
    </row>
    <row r="1457" spans="1:12" x14ac:dyDescent="0.2">
      <c r="A1457" s="72" t="s">
        <v>3246</v>
      </c>
      <c r="B1457" s="66" t="s">
        <v>3247</v>
      </c>
      <c r="C1457" s="67">
        <v>35</v>
      </c>
      <c r="D1457" s="67" t="s">
        <v>346</v>
      </c>
      <c r="E1457" s="71">
        <v>0.29372546518799397</v>
      </c>
      <c r="F1457" s="68">
        <v>79.174725983236598</v>
      </c>
      <c r="G1457" s="71">
        <v>0.45093069448050299</v>
      </c>
      <c r="H1457" s="68">
        <v>95.164410058027102</v>
      </c>
      <c r="I1457" s="71">
        <v>1.1114047981452701E-2</v>
      </c>
      <c r="J1457" s="68">
        <v>46.744036105738203</v>
      </c>
      <c r="K1457" s="71">
        <v>0.41913165310202599</v>
      </c>
      <c r="L1457" s="68">
        <v>74.3391360412637</v>
      </c>
    </row>
    <row r="1458" spans="1:12" x14ac:dyDescent="0.2">
      <c r="A1458" s="72" t="s">
        <v>3248</v>
      </c>
      <c r="B1458" s="66" t="s">
        <v>3249</v>
      </c>
      <c r="C1458" s="67">
        <v>35</v>
      </c>
      <c r="D1458" s="67" t="s">
        <v>346</v>
      </c>
      <c r="E1458" s="71">
        <v>0.26296286071908498</v>
      </c>
      <c r="F1458" s="68">
        <v>73.500967117988395</v>
      </c>
      <c r="G1458" s="71">
        <v>0.25958375703061898</v>
      </c>
      <c r="H1458" s="68">
        <v>68.923275306253998</v>
      </c>
      <c r="I1458" s="71">
        <v>3.2197850624059001E-3</v>
      </c>
      <c r="J1458" s="68">
        <v>16.827852998065801</v>
      </c>
      <c r="K1458" s="71">
        <v>0.52608504006422896</v>
      </c>
      <c r="L1458" s="68">
        <v>79.626047711154101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458" sqref="Z1458"/>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227</v>
      </c>
      <c r="B1" s="214"/>
      <c r="C1" s="214"/>
      <c r="D1" s="214"/>
      <c r="E1" s="215" t="s">
        <v>228</v>
      </c>
      <c r="F1" s="216"/>
      <c r="G1" s="216"/>
      <c r="H1" s="216"/>
      <c r="I1" s="216"/>
      <c r="J1" s="216"/>
      <c r="K1" s="217"/>
      <c r="L1" s="215" t="s">
        <v>229</v>
      </c>
      <c r="M1" s="216"/>
      <c r="N1" s="216"/>
      <c r="O1" s="216"/>
      <c r="P1" s="216"/>
      <c r="Q1" s="217"/>
      <c r="R1" s="215" t="s">
        <v>230</v>
      </c>
      <c r="S1" s="216"/>
      <c r="T1" s="216"/>
      <c r="U1" s="217"/>
      <c r="V1" s="92" t="s">
        <v>231</v>
      </c>
      <c r="W1" s="215" t="s">
        <v>232</v>
      </c>
      <c r="X1" s="217"/>
      <c r="Y1" s="216" t="s">
        <v>233</v>
      </c>
      <c r="Z1" s="216"/>
      <c r="AA1" s="212" t="s">
        <v>234</v>
      </c>
      <c r="AB1" s="211"/>
      <c r="AC1" s="211"/>
      <c r="AD1" s="211"/>
      <c r="AE1" s="211"/>
      <c r="AF1" s="213"/>
      <c r="AG1" s="211" t="s">
        <v>235</v>
      </c>
      <c r="AH1" s="211"/>
      <c r="AI1" s="211"/>
      <c r="AJ1" s="212" t="s">
        <v>236</v>
      </c>
      <c r="AK1" s="213"/>
    </row>
    <row r="2" spans="1:37" ht="13.5" thickBot="1" x14ac:dyDescent="0.25">
      <c r="A2" s="11" t="s">
        <v>49</v>
      </c>
      <c r="B2" s="10" t="s">
        <v>0</v>
      </c>
      <c r="C2" s="11" t="s">
        <v>1</v>
      </c>
      <c r="D2" s="77" t="s">
        <v>2</v>
      </c>
      <c r="E2" s="78" t="s">
        <v>191</v>
      </c>
      <c r="F2" s="90" t="s">
        <v>221</v>
      </c>
      <c r="G2" s="79" t="s">
        <v>192</v>
      </c>
      <c r="H2" s="79" t="s">
        <v>222</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223</v>
      </c>
      <c r="AC2" s="79" t="s">
        <v>212</v>
      </c>
      <c r="AD2" s="79" t="s">
        <v>224</v>
      </c>
      <c r="AE2" s="79" t="s">
        <v>213</v>
      </c>
      <c r="AF2" s="80" t="s">
        <v>214</v>
      </c>
      <c r="AG2" s="78" t="s">
        <v>215</v>
      </c>
      <c r="AH2" s="79" t="s">
        <v>216</v>
      </c>
      <c r="AI2" s="80" t="s">
        <v>217</v>
      </c>
      <c r="AJ2" s="78" t="s">
        <v>218</v>
      </c>
      <c r="AK2" s="80" t="s">
        <v>219</v>
      </c>
    </row>
    <row r="3" spans="1:37" x14ac:dyDescent="0.2">
      <c r="A3" s="149" t="s">
        <v>344</v>
      </c>
      <c r="B3" s="66" t="s">
        <v>345</v>
      </c>
      <c r="C3" s="67">
        <v>73</v>
      </c>
      <c r="D3" s="84" t="s">
        <v>346</v>
      </c>
      <c r="E3" s="85">
        <v>25.9618147151775</v>
      </c>
      <c r="F3" s="91">
        <v>25.452938769469199</v>
      </c>
      <c r="G3" s="86">
        <v>25.902612723204602</v>
      </c>
      <c r="H3" s="86">
        <v>25.393736777496301</v>
      </c>
      <c r="I3" s="86">
        <v>0.57999999999999996</v>
      </c>
      <c r="J3" s="86">
        <v>0.28999999999999998</v>
      </c>
      <c r="K3" s="87">
        <v>0</v>
      </c>
      <c r="L3" s="85">
        <v>7.5799999868599999</v>
      </c>
      <c r="M3" s="86">
        <v>0</v>
      </c>
      <c r="N3" s="86">
        <v>34.500126534617998</v>
      </c>
      <c r="O3" s="86">
        <v>35.766175230085501</v>
      </c>
      <c r="P3" s="86">
        <v>0.185</v>
      </c>
      <c r="Q3" s="88">
        <v>0.1016</v>
      </c>
      <c r="R3" s="85">
        <v>0</v>
      </c>
      <c r="S3" s="86">
        <v>6.6</v>
      </c>
      <c r="T3" s="86">
        <v>0.72</v>
      </c>
      <c r="U3" s="88">
        <v>13.323930664020001</v>
      </c>
      <c r="V3" s="89">
        <v>4.42</v>
      </c>
      <c r="W3" s="85">
        <v>24.830363576622599</v>
      </c>
      <c r="X3" s="88">
        <v>24.133333333300001</v>
      </c>
      <c r="Y3" s="85">
        <v>-99.78</v>
      </c>
      <c r="Z3" s="88"/>
      <c r="AA3" s="85">
        <v>0</v>
      </c>
      <c r="AB3" s="91">
        <v>0</v>
      </c>
      <c r="AC3" s="86">
        <v>0</v>
      </c>
      <c r="AD3" s="86">
        <v>0</v>
      </c>
      <c r="AE3" s="86">
        <v>0</v>
      </c>
      <c r="AF3" s="88">
        <v>0.338499991645</v>
      </c>
      <c r="AG3" s="85">
        <v>18.287870030699999</v>
      </c>
      <c r="AH3" s="86">
        <v>2.4399999999999999E-3</v>
      </c>
      <c r="AI3" s="88">
        <v>5.2047999953099999E-2</v>
      </c>
      <c r="AJ3" s="150">
        <v>1</v>
      </c>
      <c r="AK3" s="151">
        <v>0</v>
      </c>
    </row>
    <row r="4" spans="1:37" x14ac:dyDescent="0.2">
      <c r="A4" s="149" t="s">
        <v>347</v>
      </c>
      <c r="B4" s="66" t="s">
        <v>348</v>
      </c>
      <c r="C4" s="67">
        <v>73</v>
      </c>
      <c r="D4" s="84" t="s">
        <v>346</v>
      </c>
      <c r="E4" s="85">
        <v>7.0839173486458398</v>
      </c>
      <c r="F4" s="91">
        <v>7.0839173486458398</v>
      </c>
      <c r="G4" s="86">
        <v>7.0172265677985299</v>
      </c>
      <c r="H4" s="86">
        <v>7.0172265677985299</v>
      </c>
      <c r="I4" s="86">
        <v>1.1499999999999999</v>
      </c>
      <c r="J4" s="86">
        <v>0.56999999999999995</v>
      </c>
      <c r="K4" s="87">
        <v>0</v>
      </c>
      <c r="L4" s="85">
        <v>25.320005779999999</v>
      </c>
      <c r="M4" s="86">
        <v>0</v>
      </c>
      <c r="N4" s="86">
        <v>6.6332459838213502</v>
      </c>
      <c r="O4" s="86">
        <v>7.03885154380768</v>
      </c>
      <c r="P4" s="86">
        <v>0.17100000000000001</v>
      </c>
      <c r="Q4" s="88">
        <v>0.2135</v>
      </c>
      <c r="R4" s="85">
        <v>0</v>
      </c>
      <c r="S4" s="86">
        <v>4.2</v>
      </c>
      <c r="T4" s="86">
        <v>1.37</v>
      </c>
      <c r="U4" s="88">
        <v>18.761586110231899</v>
      </c>
      <c r="V4" s="89">
        <v>2.89</v>
      </c>
      <c r="W4" s="85">
        <v>17.780709023400998</v>
      </c>
      <c r="X4" s="88"/>
      <c r="Y4" s="85"/>
      <c r="Z4" s="88"/>
      <c r="AA4" s="85">
        <v>0.37</v>
      </c>
      <c r="AB4" s="91">
        <v>0.37</v>
      </c>
      <c r="AC4" s="86">
        <v>0.33</v>
      </c>
      <c r="AD4" s="86">
        <v>0.33</v>
      </c>
      <c r="AE4" s="86">
        <v>0</v>
      </c>
      <c r="AF4" s="88">
        <v>0</v>
      </c>
      <c r="AG4" s="85">
        <v>28.3340909701</v>
      </c>
      <c r="AH4" s="86">
        <v>3.8140000000000001E-3</v>
      </c>
      <c r="AI4" s="88">
        <v>0</v>
      </c>
      <c r="AJ4" s="150">
        <v>1</v>
      </c>
      <c r="AK4" s="151">
        <v>0</v>
      </c>
    </row>
    <row r="5" spans="1:37" x14ac:dyDescent="0.2">
      <c r="A5" s="149" t="s">
        <v>349</v>
      </c>
      <c r="B5" s="66" t="s">
        <v>350</v>
      </c>
      <c r="C5" s="67">
        <v>73</v>
      </c>
      <c r="D5" s="84" t="s">
        <v>346</v>
      </c>
      <c r="E5" s="85">
        <v>63.282234642994098</v>
      </c>
      <c r="F5" s="91">
        <v>61.445147679324897</v>
      </c>
      <c r="G5" s="86">
        <v>63.238054139952901</v>
      </c>
      <c r="H5" s="86">
        <v>61.442750287686998</v>
      </c>
      <c r="I5" s="86">
        <v>3.19</v>
      </c>
      <c r="J5" s="86">
        <v>2.02</v>
      </c>
      <c r="K5" s="87">
        <v>0</v>
      </c>
      <c r="L5" s="85">
        <v>2.5999999363600002</v>
      </c>
      <c r="M5" s="86">
        <v>0</v>
      </c>
      <c r="N5" s="86">
        <v>82.203829477361495</v>
      </c>
      <c r="O5" s="86">
        <v>84.755313984369806</v>
      </c>
      <c r="P5" s="86">
        <v>7.0000000000000007E-2</v>
      </c>
      <c r="Q5" s="88">
        <v>1.9E-2</v>
      </c>
      <c r="R5" s="85">
        <v>0</v>
      </c>
      <c r="S5" s="86">
        <v>1.1000000000000001</v>
      </c>
      <c r="T5" s="86">
        <v>0.85</v>
      </c>
      <c r="U5" s="88">
        <v>3.7436982848375302</v>
      </c>
      <c r="V5" s="89">
        <v>4.62</v>
      </c>
      <c r="W5" s="85">
        <v>26.7192279721455</v>
      </c>
      <c r="X5" s="88">
        <v>33.5333333333</v>
      </c>
      <c r="Y5" s="85"/>
      <c r="Z5" s="88"/>
      <c r="AA5" s="85">
        <v>0</v>
      </c>
      <c r="AB5" s="91">
        <v>0</v>
      </c>
      <c r="AC5" s="86">
        <v>0</v>
      </c>
      <c r="AD5" s="86">
        <v>0</v>
      </c>
      <c r="AE5" s="86">
        <v>0</v>
      </c>
      <c r="AF5" s="88">
        <v>1.0033999282899999</v>
      </c>
      <c r="AG5" s="85">
        <v>4.4321098000700001</v>
      </c>
      <c r="AH5" s="86">
        <v>6.9839999999999998E-3</v>
      </c>
      <c r="AI5" s="88">
        <v>0</v>
      </c>
      <c r="AJ5" s="150">
        <v>1</v>
      </c>
      <c r="AK5" s="151">
        <v>0</v>
      </c>
    </row>
    <row r="6" spans="1:37" x14ac:dyDescent="0.2">
      <c r="A6" s="149" t="s">
        <v>351</v>
      </c>
      <c r="B6" s="66" t="s">
        <v>352</v>
      </c>
      <c r="C6" s="67">
        <v>74</v>
      </c>
      <c r="D6" s="84" t="s">
        <v>346</v>
      </c>
      <c r="E6" s="85">
        <v>24.355002114747201</v>
      </c>
      <c r="F6" s="91">
        <v>24.355002114747201</v>
      </c>
      <c r="G6" s="86">
        <v>15.9707673089596</v>
      </c>
      <c r="H6" s="86">
        <v>15.9707673089596</v>
      </c>
      <c r="I6" s="86">
        <v>4.28</v>
      </c>
      <c r="J6" s="86">
        <v>4.62</v>
      </c>
      <c r="K6" s="87">
        <v>0</v>
      </c>
      <c r="L6" s="85">
        <v>38.7599982455</v>
      </c>
      <c r="M6" s="86">
        <v>0</v>
      </c>
      <c r="N6" s="86">
        <v>22.780042983108</v>
      </c>
      <c r="O6" s="86">
        <v>14.647768734212701</v>
      </c>
      <c r="P6" s="86">
        <v>0.184</v>
      </c>
      <c r="Q6" s="88">
        <v>1.1256999999999999</v>
      </c>
      <c r="R6" s="85">
        <v>0</v>
      </c>
      <c r="S6" s="86">
        <v>20.3</v>
      </c>
      <c r="T6" s="86">
        <v>1.08</v>
      </c>
      <c r="U6" s="88">
        <v>22.064189953475601</v>
      </c>
      <c r="V6" s="89">
        <v>3.88</v>
      </c>
      <c r="W6" s="85">
        <v>23.7250355738359</v>
      </c>
      <c r="X6" s="88">
        <v>24.9666666667</v>
      </c>
      <c r="Y6" s="85"/>
      <c r="Z6" s="88"/>
      <c r="AA6" s="85">
        <v>0</v>
      </c>
      <c r="AB6" s="91">
        <v>0</v>
      </c>
      <c r="AC6" s="86">
        <v>0</v>
      </c>
      <c r="AD6" s="86">
        <v>0</v>
      </c>
      <c r="AE6" s="86">
        <v>0</v>
      </c>
      <c r="AF6" s="88">
        <v>0</v>
      </c>
      <c r="AG6" s="85">
        <v>14.795121289600001</v>
      </c>
      <c r="AH6" s="86">
        <v>3.3829999999999999E-2</v>
      </c>
      <c r="AI6" s="88">
        <v>1.21213575153E-9</v>
      </c>
      <c r="AJ6" s="150">
        <v>1</v>
      </c>
      <c r="AK6" s="151">
        <v>0</v>
      </c>
    </row>
    <row r="7" spans="1:37" x14ac:dyDescent="0.2">
      <c r="A7" s="149" t="s">
        <v>353</v>
      </c>
      <c r="B7" s="66" t="s">
        <v>354</v>
      </c>
      <c r="C7" s="67">
        <v>74</v>
      </c>
      <c r="D7" s="84" t="s">
        <v>346</v>
      </c>
      <c r="E7" s="85">
        <v>19.587065950004298</v>
      </c>
      <c r="F7" s="91">
        <v>19.5776810852316</v>
      </c>
      <c r="G7" s="86">
        <v>7.25364729971845</v>
      </c>
      <c r="H7" s="86">
        <v>7.2502346216193203</v>
      </c>
      <c r="I7" s="86">
        <v>56.99</v>
      </c>
      <c r="J7" s="86">
        <v>43.36</v>
      </c>
      <c r="K7" s="87">
        <v>0</v>
      </c>
      <c r="L7" s="85">
        <v>29.720000453699999</v>
      </c>
      <c r="M7" s="86">
        <v>0</v>
      </c>
      <c r="N7" s="86">
        <v>18.567043369402999</v>
      </c>
      <c r="O7" s="86">
        <v>0.88341226851195398</v>
      </c>
      <c r="P7" s="86">
        <v>1.399</v>
      </c>
      <c r="Q7" s="88">
        <v>2.2751000000000001</v>
      </c>
      <c r="R7" s="85">
        <v>0</v>
      </c>
      <c r="S7" s="86">
        <v>0.7</v>
      </c>
      <c r="T7" s="86">
        <v>2.4300000000000002</v>
      </c>
      <c r="U7" s="88">
        <v>11.685862980974299</v>
      </c>
      <c r="V7" s="89">
        <v>3.59</v>
      </c>
      <c r="W7" s="85">
        <v>18.177458119306799</v>
      </c>
      <c r="X7" s="88">
        <v>20.9666666667</v>
      </c>
      <c r="Y7" s="85"/>
      <c r="Z7" s="88"/>
      <c r="AA7" s="85">
        <v>0</v>
      </c>
      <c r="AB7" s="91">
        <v>0</v>
      </c>
      <c r="AC7" s="86">
        <v>0</v>
      </c>
      <c r="AD7" s="86">
        <v>0</v>
      </c>
      <c r="AE7" s="86">
        <v>0</v>
      </c>
      <c r="AF7" s="88">
        <v>0</v>
      </c>
      <c r="AG7" s="85">
        <v>21.242316772199999</v>
      </c>
      <c r="AH7" s="86">
        <v>0.43429699999999999</v>
      </c>
      <c r="AI7" s="88">
        <v>1.6504999902100002E-2</v>
      </c>
      <c r="AJ7" s="150">
        <v>1</v>
      </c>
      <c r="AK7" s="151">
        <v>0</v>
      </c>
    </row>
    <row r="8" spans="1:37" x14ac:dyDescent="0.2">
      <c r="A8" s="149" t="s">
        <v>355</v>
      </c>
      <c r="B8" s="66" t="s">
        <v>356</v>
      </c>
      <c r="C8" s="67">
        <v>73</v>
      </c>
      <c r="D8" s="84" t="s">
        <v>346</v>
      </c>
      <c r="E8" s="85">
        <v>12.1770743440501</v>
      </c>
      <c r="F8" s="91">
        <v>12.1770743440501</v>
      </c>
      <c r="G8" s="86">
        <v>4.9418871527458998</v>
      </c>
      <c r="H8" s="86">
        <v>4.9418871527458998</v>
      </c>
      <c r="I8" s="86">
        <v>9.26</v>
      </c>
      <c r="J8" s="86">
        <v>6.04</v>
      </c>
      <c r="K8" s="87">
        <v>0</v>
      </c>
      <c r="L8" s="85">
        <v>51.610000084699998</v>
      </c>
      <c r="M8" s="86">
        <v>0</v>
      </c>
      <c r="N8" s="86">
        <v>11.8109439929394</v>
      </c>
      <c r="O8" s="86">
        <v>0.842299284152771</v>
      </c>
      <c r="P8" s="86">
        <v>0.34399999999999997</v>
      </c>
      <c r="Q8" s="88">
        <v>1.6218999999999999</v>
      </c>
      <c r="R8" s="85">
        <v>0</v>
      </c>
      <c r="S8" s="86">
        <v>0.8</v>
      </c>
      <c r="T8" s="86">
        <v>1.51</v>
      </c>
      <c r="U8" s="88">
        <v>15.0469125828544</v>
      </c>
      <c r="V8" s="89">
        <v>3.59</v>
      </c>
      <c r="W8" s="85">
        <v>19.138725866653399</v>
      </c>
      <c r="X8" s="88">
        <v>18.666666666699999</v>
      </c>
      <c r="Y8" s="85"/>
      <c r="Z8" s="88"/>
      <c r="AA8" s="85">
        <v>0</v>
      </c>
      <c r="AB8" s="91">
        <v>0</v>
      </c>
      <c r="AC8" s="86">
        <v>0</v>
      </c>
      <c r="AD8" s="86">
        <v>0</v>
      </c>
      <c r="AE8" s="86">
        <v>0</v>
      </c>
      <c r="AF8" s="88">
        <v>0</v>
      </c>
      <c r="AG8" s="85">
        <v>40.133157402400002</v>
      </c>
      <c r="AH8" s="86">
        <v>5.6529999999999997E-2</v>
      </c>
      <c r="AI8" s="88">
        <v>0</v>
      </c>
      <c r="AJ8" s="150">
        <v>1</v>
      </c>
      <c r="AK8" s="151">
        <v>0</v>
      </c>
    </row>
    <row r="9" spans="1:37" x14ac:dyDescent="0.2">
      <c r="A9" s="149" t="s">
        <v>357</v>
      </c>
      <c r="B9" s="66" t="s">
        <v>358</v>
      </c>
      <c r="C9" s="67">
        <v>73</v>
      </c>
      <c r="D9" s="84" t="s">
        <v>346</v>
      </c>
      <c r="E9" s="85">
        <v>0.34693019343986498</v>
      </c>
      <c r="F9" s="91">
        <v>0.34693019343986498</v>
      </c>
      <c r="G9" s="86">
        <v>0.34693019343986498</v>
      </c>
      <c r="H9" s="86">
        <v>0.34693019343986498</v>
      </c>
      <c r="I9" s="86">
        <v>2.7</v>
      </c>
      <c r="J9" s="86">
        <v>3.37</v>
      </c>
      <c r="K9" s="87">
        <v>0</v>
      </c>
      <c r="L9" s="85">
        <v>59.869999928399999</v>
      </c>
      <c r="M9" s="86">
        <v>0</v>
      </c>
      <c r="N9" s="86">
        <v>0.217700538066671</v>
      </c>
      <c r="O9" s="86">
        <v>0.21646360319129199</v>
      </c>
      <c r="P9" s="86">
        <v>0.23499999999999999</v>
      </c>
      <c r="Q9" s="88">
        <v>1.3124</v>
      </c>
      <c r="R9" s="85">
        <v>0</v>
      </c>
      <c r="S9" s="86">
        <v>1</v>
      </c>
      <c r="T9" s="86">
        <v>1.65</v>
      </c>
      <c r="U9" s="88">
        <v>17.992133775293102</v>
      </c>
      <c r="V9" s="89">
        <v>2.94</v>
      </c>
      <c r="W9" s="85">
        <v>17.640514073220501</v>
      </c>
      <c r="X9" s="88">
        <v>16.7</v>
      </c>
      <c r="Y9" s="85"/>
      <c r="Z9" s="88"/>
      <c r="AA9" s="85">
        <v>0</v>
      </c>
      <c r="AB9" s="91">
        <v>0</v>
      </c>
      <c r="AC9" s="86">
        <v>0</v>
      </c>
      <c r="AD9" s="86">
        <v>0</v>
      </c>
      <c r="AE9" s="86">
        <v>0</v>
      </c>
      <c r="AF9" s="88">
        <v>0</v>
      </c>
      <c r="AG9" s="85">
        <v>79.765425058100007</v>
      </c>
      <c r="AH9" s="86">
        <v>4.7620999999999997E-2</v>
      </c>
      <c r="AI9" s="88">
        <v>0</v>
      </c>
      <c r="AJ9" s="150">
        <v>1</v>
      </c>
      <c r="AK9" s="151">
        <v>0</v>
      </c>
    </row>
    <row r="10" spans="1:37" x14ac:dyDescent="0.2">
      <c r="A10" s="149" t="s">
        <v>359</v>
      </c>
      <c r="B10" s="66" t="s">
        <v>360</v>
      </c>
      <c r="C10" s="67">
        <v>73</v>
      </c>
      <c r="D10" s="84" t="s">
        <v>346</v>
      </c>
      <c r="E10" s="85">
        <v>17.296785537171498</v>
      </c>
      <c r="F10" s="91">
        <v>17.281457102925899</v>
      </c>
      <c r="G10" s="86">
        <v>6.30088814751364</v>
      </c>
      <c r="H10" s="86">
        <v>6.2981831297055999</v>
      </c>
      <c r="I10" s="86">
        <v>31.25</v>
      </c>
      <c r="J10" s="86">
        <v>26.4</v>
      </c>
      <c r="K10" s="87">
        <v>0</v>
      </c>
      <c r="L10" s="85">
        <v>28.6000000003</v>
      </c>
      <c r="M10" s="86">
        <v>0</v>
      </c>
      <c r="N10" s="86">
        <v>16.426716376041799</v>
      </c>
      <c r="O10" s="86">
        <v>0.69058402545785902</v>
      </c>
      <c r="P10" s="86">
        <v>0.97199999999999998</v>
      </c>
      <c r="Q10" s="88">
        <v>3.1457999999999999</v>
      </c>
      <c r="R10" s="85">
        <v>0</v>
      </c>
      <c r="S10" s="86">
        <v>0.7</v>
      </c>
      <c r="T10" s="86">
        <v>2.0499999999999998</v>
      </c>
      <c r="U10" s="88">
        <v>15.9587033947974</v>
      </c>
      <c r="V10" s="89">
        <v>3.63</v>
      </c>
      <c r="W10" s="85">
        <v>23.644930786024702</v>
      </c>
      <c r="X10" s="88">
        <v>17.600000000000001</v>
      </c>
      <c r="Y10" s="85"/>
      <c r="Z10" s="88"/>
      <c r="AA10" s="85">
        <v>0</v>
      </c>
      <c r="AB10" s="91">
        <v>0</v>
      </c>
      <c r="AC10" s="86">
        <v>0</v>
      </c>
      <c r="AD10" s="86">
        <v>0</v>
      </c>
      <c r="AE10" s="86">
        <v>0</v>
      </c>
      <c r="AF10" s="88">
        <v>0</v>
      </c>
      <c r="AG10" s="85">
        <v>26.742950975300001</v>
      </c>
      <c r="AH10" s="86">
        <v>0.25057299999999999</v>
      </c>
      <c r="AI10" s="88">
        <v>2.3300999978499999E-2</v>
      </c>
      <c r="AJ10" s="150">
        <v>1</v>
      </c>
      <c r="AK10" s="151">
        <v>0</v>
      </c>
    </row>
    <row r="11" spans="1:37" x14ac:dyDescent="0.2">
      <c r="A11" s="149" t="s">
        <v>361</v>
      </c>
      <c r="B11" s="66" t="s">
        <v>362</v>
      </c>
      <c r="C11" s="67">
        <v>74</v>
      </c>
      <c r="D11" s="84" t="s">
        <v>346</v>
      </c>
      <c r="E11" s="85">
        <v>23.648157305331701</v>
      </c>
      <c r="F11" s="91">
        <v>23.582710375519898</v>
      </c>
      <c r="G11" s="86">
        <v>9.3850897350126505</v>
      </c>
      <c r="H11" s="86">
        <v>9.3821809825765694</v>
      </c>
      <c r="I11" s="86">
        <v>3.97</v>
      </c>
      <c r="J11" s="86">
        <v>15.92</v>
      </c>
      <c r="K11" s="87">
        <v>0</v>
      </c>
      <c r="L11" s="85">
        <v>30.0300000981</v>
      </c>
      <c r="M11" s="86">
        <v>0</v>
      </c>
      <c r="N11" s="86">
        <v>22.275445603837898</v>
      </c>
      <c r="O11" s="86">
        <v>1.0467534288184299</v>
      </c>
      <c r="P11" s="86">
        <v>0.66400000000000003</v>
      </c>
      <c r="Q11" s="88">
        <v>1.6483000000000001</v>
      </c>
      <c r="R11" s="85">
        <v>0</v>
      </c>
      <c r="S11" s="86">
        <v>0.7</v>
      </c>
      <c r="T11" s="86">
        <v>1.61</v>
      </c>
      <c r="U11" s="88">
        <v>16.168300415951599</v>
      </c>
      <c r="V11" s="89">
        <v>3.67</v>
      </c>
      <c r="W11" s="85">
        <v>23.733440672972201</v>
      </c>
      <c r="X11" s="88">
        <v>17.0333333333</v>
      </c>
      <c r="Y11" s="85"/>
      <c r="Z11" s="88"/>
      <c r="AA11" s="85">
        <v>0.02</v>
      </c>
      <c r="AB11" s="91">
        <v>0.02</v>
      </c>
      <c r="AC11" s="86">
        <v>0</v>
      </c>
      <c r="AD11" s="86">
        <v>0</v>
      </c>
      <c r="AE11" s="86">
        <v>0</v>
      </c>
      <c r="AF11" s="88">
        <v>0</v>
      </c>
      <c r="AG11" s="85">
        <v>22.007271128399999</v>
      </c>
      <c r="AH11" s="86">
        <v>0.184118</v>
      </c>
      <c r="AI11" s="88">
        <v>1.61339992335E-2</v>
      </c>
      <c r="AJ11" s="150">
        <v>1</v>
      </c>
      <c r="AK11" s="151">
        <v>0</v>
      </c>
    </row>
    <row r="12" spans="1:37" x14ac:dyDescent="0.2">
      <c r="A12" s="149" t="s">
        <v>363</v>
      </c>
      <c r="B12" s="66" t="s">
        <v>364</v>
      </c>
      <c r="C12" s="67">
        <v>73</v>
      </c>
      <c r="D12" s="84" t="s">
        <v>346</v>
      </c>
      <c r="E12" s="85">
        <v>3.1677512992181298</v>
      </c>
      <c r="F12" s="91">
        <v>3.1677512992181298</v>
      </c>
      <c r="G12" s="86">
        <v>3.1677512992181298</v>
      </c>
      <c r="H12" s="86">
        <v>3.1677512992181298</v>
      </c>
      <c r="I12" s="86">
        <v>1.81</v>
      </c>
      <c r="J12" s="86">
        <v>2.54</v>
      </c>
      <c r="K12" s="87">
        <v>0</v>
      </c>
      <c r="L12" s="85">
        <v>47.079991967600002</v>
      </c>
      <c r="M12" s="86">
        <v>0</v>
      </c>
      <c r="N12" s="86">
        <v>2.7803293591795399</v>
      </c>
      <c r="O12" s="86">
        <v>2.7992689324709499</v>
      </c>
      <c r="P12" s="86">
        <v>0.246</v>
      </c>
      <c r="Q12" s="88">
        <v>0.437</v>
      </c>
      <c r="R12" s="85">
        <v>0</v>
      </c>
      <c r="S12" s="86">
        <v>1.1000000000000001</v>
      </c>
      <c r="T12" s="86">
        <v>1.89</v>
      </c>
      <c r="U12" s="88">
        <v>15.197340699470899</v>
      </c>
      <c r="V12" s="89">
        <v>3.49</v>
      </c>
      <c r="W12" s="85">
        <v>16.604738601766101</v>
      </c>
      <c r="X12" s="88">
        <v>15.5333333333</v>
      </c>
      <c r="Y12" s="85"/>
      <c r="Z12" s="88"/>
      <c r="AA12" s="85">
        <v>0</v>
      </c>
      <c r="AB12" s="91">
        <v>0</v>
      </c>
      <c r="AC12" s="86">
        <v>0</v>
      </c>
      <c r="AD12" s="86">
        <v>0</v>
      </c>
      <c r="AE12" s="86">
        <v>0</v>
      </c>
      <c r="AF12" s="88">
        <v>0</v>
      </c>
      <c r="AG12" s="85">
        <v>31.5338529699</v>
      </c>
      <c r="AH12" s="86">
        <v>2.2720000000000001E-2</v>
      </c>
      <c r="AI12" s="88">
        <v>1.1915996763299999E-8</v>
      </c>
      <c r="AJ12" s="150">
        <v>1</v>
      </c>
      <c r="AK12" s="151">
        <v>0</v>
      </c>
    </row>
    <row r="13" spans="1:37" x14ac:dyDescent="0.2">
      <c r="A13" s="149" t="s">
        <v>365</v>
      </c>
      <c r="B13" s="66" t="s">
        <v>366</v>
      </c>
      <c r="C13" s="67">
        <v>73</v>
      </c>
      <c r="D13" s="84" t="s">
        <v>346</v>
      </c>
      <c r="E13" s="85">
        <v>56.326890715114303</v>
      </c>
      <c r="F13" s="91">
        <v>56.326890715114303</v>
      </c>
      <c r="G13" s="86">
        <v>55.875144999754902</v>
      </c>
      <c r="H13" s="86">
        <v>55.875144999754902</v>
      </c>
      <c r="I13" s="86">
        <v>6.38</v>
      </c>
      <c r="J13" s="86">
        <v>9.94</v>
      </c>
      <c r="K13" s="87">
        <v>0</v>
      </c>
      <c r="L13" s="85">
        <v>14.8800000493</v>
      </c>
      <c r="M13" s="86">
        <v>0</v>
      </c>
      <c r="N13" s="86">
        <v>54.980065839189102</v>
      </c>
      <c r="O13" s="86">
        <v>61.007938040968803</v>
      </c>
      <c r="P13" s="86">
        <v>0.21199999999999999</v>
      </c>
      <c r="Q13" s="88">
        <v>0.71709999999999996</v>
      </c>
      <c r="R13" s="85">
        <v>0</v>
      </c>
      <c r="S13" s="86">
        <v>7.5</v>
      </c>
      <c r="T13" s="86">
        <v>1.06</v>
      </c>
      <c r="U13" s="88">
        <v>18.916953943176399</v>
      </c>
      <c r="V13" s="89">
        <v>4.5199999999999996</v>
      </c>
      <c r="W13" s="85">
        <v>24.738495351675599</v>
      </c>
      <c r="X13" s="88"/>
      <c r="Y13" s="85">
        <v>100</v>
      </c>
      <c r="Z13" s="88"/>
      <c r="AA13" s="85">
        <v>0</v>
      </c>
      <c r="AB13" s="91">
        <v>0</v>
      </c>
      <c r="AC13" s="86">
        <v>0</v>
      </c>
      <c r="AD13" s="86">
        <v>0</v>
      </c>
      <c r="AE13" s="86">
        <v>0</v>
      </c>
      <c r="AF13" s="88">
        <v>0</v>
      </c>
      <c r="AG13" s="85">
        <v>13.429746145699999</v>
      </c>
      <c r="AH13" s="86">
        <v>3.9837999999999998E-2</v>
      </c>
      <c r="AI13" s="88">
        <v>1.9489998664099999E-2</v>
      </c>
      <c r="AJ13" s="150">
        <v>1</v>
      </c>
      <c r="AK13" s="151">
        <v>0</v>
      </c>
    </row>
    <row r="14" spans="1:37" x14ac:dyDescent="0.2">
      <c r="A14" s="149" t="s">
        <v>367</v>
      </c>
      <c r="B14" s="66" t="s">
        <v>368</v>
      </c>
      <c r="C14" s="67">
        <v>73</v>
      </c>
      <c r="D14" s="84" t="s">
        <v>346</v>
      </c>
      <c r="E14" s="85">
        <v>20.982330759253401</v>
      </c>
      <c r="F14" s="91">
        <v>20.973740948486899</v>
      </c>
      <c r="G14" s="86">
        <v>10.4323251758764</v>
      </c>
      <c r="H14" s="86">
        <v>10.4306072137231</v>
      </c>
      <c r="I14" s="86">
        <v>12.06</v>
      </c>
      <c r="J14" s="86">
        <v>12.62</v>
      </c>
      <c r="K14" s="87">
        <v>0</v>
      </c>
      <c r="L14" s="85">
        <v>36.709997922600003</v>
      </c>
      <c r="M14" s="86">
        <v>0</v>
      </c>
      <c r="N14" s="86">
        <v>20.174114508372199</v>
      </c>
      <c r="O14" s="86">
        <v>5.6120037807183403</v>
      </c>
      <c r="P14" s="86">
        <v>0.24299999999999999</v>
      </c>
      <c r="Q14" s="88">
        <v>1.3266</v>
      </c>
      <c r="R14" s="85">
        <v>0</v>
      </c>
      <c r="S14" s="86">
        <v>0.8</v>
      </c>
      <c r="T14" s="86">
        <v>1.46</v>
      </c>
      <c r="U14" s="88">
        <v>20.169734660745402</v>
      </c>
      <c r="V14" s="89">
        <v>3.58</v>
      </c>
      <c r="W14" s="85">
        <v>22.325171163504201</v>
      </c>
      <c r="X14" s="88">
        <v>19.333333333300001</v>
      </c>
      <c r="Y14" s="85"/>
      <c r="Z14" s="88"/>
      <c r="AA14" s="85">
        <v>0</v>
      </c>
      <c r="AB14" s="91">
        <v>0</v>
      </c>
      <c r="AC14" s="86">
        <v>0</v>
      </c>
      <c r="AD14" s="86">
        <v>0</v>
      </c>
      <c r="AE14" s="86">
        <v>0</v>
      </c>
      <c r="AF14" s="88">
        <v>0</v>
      </c>
      <c r="AG14" s="85">
        <v>18.7475412093</v>
      </c>
      <c r="AH14" s="86">
        <v>0.11966499999999999</v>
      </c>
      <c r="AI14" s="88">
        <v>1.15392541703E-9</v>
      </c>
      <c r="AJ14" s="150">
        <v>1</v>
      </c>
      <c r="AK14" s="151">
        <v>0</v>
      </c>
    </row>
    <row r="15" spans="1:37" x14ac:dyDescent="0.2">
      <c r="A15" s="149" t="s">
        <v>369</v>
      </c>
      <c r="B15" s="66" t="s">
        <v>370</v>
      </c>
      <c r="C15" s="67">
        <v>74</v>
      </c>
      <c r="D15" s="84" t="s">
        <v>346</v>
      </c>
      <c r="E15" s="85">
        <v>39.533717723740303</v>
      </c>
      <c r="F15" s="91">
        <v>39.519790535082599</v>
      </c>
      <c r="G15" s="86">
        <v>16.694056804360098</v>
      </c>
      <c r="H15" s="86">
        <v>16.682915053434002</v>
      </c>
      <c r="I15" s="86">
        <v>18.54</v>
      </c>
      <c r="J15" s="86">
        <v>35.92</v>
      </c>
      <c r="K15" s="87">
        <v>0</v>
      </c>
      <c r="L15" s="85">
        <v>9.6300001328399993</v>
      </c>
      <c r="M15" s="86">
        <v>1.201358746353E-3</v>
      </c>
      <c r="N15" s="86">
        <v>38.042590732902198</v>
      </c>
      <c r="O15" s="86">
        <v>7.3294842939622296</v>
      </c>
      <c r="P15" s="86">
        <v>0.48699999999999999</v>
      </c>
      <c r="Q15" s="88">
        <v>1.5681</v>
      </c>
      <c r="R15" s="85">
        <v>7.9308430486160694E-3</v>
      </c>
      <c r="S15" s="86">
        <v>0.4</v>
      </c>
      <c r="T15" s="86">
        <v>1.46</v>
      </c>
      <c r="U15" s="88">
        <v>10.000649935470699</v>
      </c>
      <c r="V15" s="89">
        <v>4.21</v>
      </c>
      <c r="W15" s="85">
        <v>28.0426637229276</v>
      </c>
      <c r="X15" s="88">
        <v>19.133333333300001</v>
      </c>
      <c r="Y15" s="85"/>
      <c r="Z15" s="88"/>
      <c r="AA15" s="85">
        <v>0</v>
      </c>
      <c r="AB15" s="91">
        <v>0</v>
      </c>
      <c r="AC15" s="86">
        <v>0</v>
      </c>
      <c r="AD15" s="86">
        <v>0</v>
      </c>
      <c r="AE15" s="86">
        <v>0</v>
      </c>
      <c r="AF15" s="88">
        <v>0</v>
      </c>
      <c r="AG15" s="85">
        <v>5.7295346922999997</v>
      </c>
      <c r="AH15" s="86">
        <v>0.30828899999999998</v>
      </c>
      <c r="AI15" s="88">
        <v>5.0689996537399999E-3</v>
      </c>
      <c r="AJ15" s="150">
        <v>1</v>
      </c>
      <c r="AK15" s="151">
        <v>0</v>
      </c>
    </row>
    <row r="16" spans="1:37" x14ac:dyDescent="0.2">
      <c r="A16" s="149" t="s">
        <v>371</v>
      </c>
      <c r="B16" s="66" t="s">
        <v>372</v>
      </c>
      <c r="C16" s="67">
        <v>74</v>
      </c>
      <c r="D16" s="84" t="s">
        <v>346</v>
      </c>
      <c r="E16" s="85">
        <v>37.436516722015398</v>
      </c>
      <c r="F16" s="91">
        <v>37.221159974506101</v>
      </c>
      <c r="G16" s="86">
        <v>13.256180604474901</v>
      </c>
      <c r="H16" s="86">
        <v>13.229344872698</v>
      </c>
      <c r="I16" s="86">
        <v>136.09</v>
      </c>
      <c r="J16" s="86">
        <v>182.9</v>
      </c>
      <c r="K16" s="87">
        <v>0</v>
      </c>
      <c r="L16" s="85">
        <v>6.2300032070400002</v>
      </c>
      <c r="M16" s="86">
        <v>3.7360220041020402E-3</v>
      </c>
      <c r="N16" s="86">
        <v>36.767012041445</v>
      </c>
      <c r="O16" s="86">
        <v>4.4996340408543496</v>
      </c>
      <c r="P16" s="86">
        <v>5.0590000000000002</v>
      </c>
      <c r="Q16" s="88">
        <v>2.1617999999999999</v>
      </c>
      <c r="R16" s="85">
        <v>6.7718561657750401E-3</v>
      </c>
      <c r="S16" s="86">
        <v>0.4</v>
      </c>
      <c r="T16" s="86">
        <v>2.41</v>
      </c>
      <c r="U16" s="88">
        <v>12.1512193485626</v>
      </c>
      <c r="V16" s="89">
        <v>4.2699999999999996</v>
      </c>
      <c r="W16" s="85">
        <v>26.123225367319598</v>
      </c>
      <c r="X16" s="88">
        <v>20.266666666700001</v>
      </c>
      <c r="Y16" s="85"/>
      <c r="Z16" s="88"/>
      <c r="AA16" s="85">
        <v>0.28999999999999998</v>
      </c>
      <c r="AB16" s="91">
        <v>0.28000000000000003</v>
      </c>
      <c r="AC16" s="86">
        <v>0.17</v>
      </c>
      <c r="AD16" s="86">
        <v>0.17</v>
      </c>
      <c r="AE16" s="86">
        <v>0</v>
      </c>
      <c r="AF16" s="88">
        <v>0</v>
      </c>
      <c r="AG16" s="85">
        <v>4.5183621080199998</v>
      </c>
      <c r="AH16" s="86">
        <v>2.1910159999999999</v>
      </c>
      <c r="AI16" s="88">
        <v>0.17528100647299999</v>
      </c>
      <c r="AJ16" s="150">
        <v>1</v>
      </c>
      <c r="AK16" s="151">
        <v>0</v>
      </c>
    </row>
    <row r="17" spans="1:37" x14ac:dyDescent="0.2">
      <c r="A17" s="149" t="s">
        <v>373</v>
      </c>
      <c r="B17" s="66" t="s">
        <v>374</v>
      </c>
      <c r="C17" s="67">
        <v>73</v>
      </c>
      <c r="D17" s="84" t="s">
        <v>346</v>
      </c>
      <c r="E17" s="85">
        <v>6.4679660868805202</v>
      </c>
      <c r="F17" s="91">
        <v>6.4359176062698502</v>
      </c>
      <c r="G17" s="86">
        <v>4.94517767483417</v>
      </c>
      <c r="H17" s="86">
        <v>4.9267255193310602</v>
      </c>
      <c r="I17" s="86">
        <v>60.47</v>
      </c>
      <c r="J17" s="86">
        <v>60.64</v>
      </c>
      <c r="K17" s="87">
        <v>0</v>
      </c>
      <c r="L17" s="85">
        <v>51.709999283000002</v>
      </c>
      <c r="M17" s="86">
        <v>1.67614726185311E-3</v>
      </c>
      <c r="N17" s="86">
        <v>6.2484191782762197</v>
      </c>
      <c r="O17" s="86">
        <v>4.0384171602509902</v>
      </c>
      <c r="P17" s="86">
        <v>1.964</v>
      </c>
      <c r="Q17" s="88">
        <v>1.8021</v>
      </c>
      <c r="R17" s="85">
        <v>1.25439036628199E-2</v>
      </c>
      <c r="S17" s="86">
        <v>1.2</v>
      </c>
      <c r="T17" s="86">
        <v>2.2400000000000002</v>
      </c>
      <c r="U17" s="88">
        <v>18.287057269663698</v>
      </c>
      <c r="V17" s="89">
        <v>3.95</v>
      </c>
      <c r="W17" s="85">
        <v>20.568914945429199</v>
      </c>
      <c r="X17" s="88">
        <v>18.133333333300001</v>
      </c>
      <c r="Y17" s="85"/>
      <c r="Z17" s="88"/>
      <c r="AA17" s="85">
        <v>0</v>
      </c>
      <c r="AB17" s="91">
        <v>0</v>
      </c>
      <c r="AC17" s="86">
        <v>0</v>
      </c>
      <c r="AD17" s="86">
        <v>0</v>
      </c>
      <c r="AE17" s="86">
        <v>0</v>
      </c>
      <c r="AF17" s="88">
        <v>0</v>
      </c>
      <c r="AG17" s="85">
        <v>20.6987546772</v>
      </c>
      <c r="AH17" s="86">
        <v>0.50178599999999995</v>
      </c>
      <c r="AI17" s="88">
        <v>6.6589992255399993E-2</v>
      </c>
      <c r="AJ17" s="150">
        <v>1</v>
      </c>
      <c r="AK17" s="151">
        <v>0</v>
      </c>
    </row>
    <row r="18" spans="1:37" x14ac:dyDescent="0.2">
      <c r="A18" s="149" t="s">
        <v>375</v>
      </c>
      <c r="B18" s="66" t="s">
        <v>376</v>
      </c>
      <c r="C18" s="67">
        <v>73</v>
      </c>
      <c r="D18" s="84" t="s">
        <v>346</v>
      </c>
      <c r="E18" s="85">
        <v>1.18332681852102</v>
      </c>
      <c r="F18" s="91">
        <v>1.18332681852102</v>
      </c>
      <c r="G18" s="86">
        <v>1.18332681852102</v>
      </c>
      <c r="H18" s="86">
        <v>1.18332681852102</v>
      </c>
      <c r="I18" s="86">
        <v>3.97</v>
      </c>
      <c r="J18" s="86">
        <v>17.02</v>
      </c>
      <c r="K18" s="87">
        <v>0</v>
      </c>
      <c r="L18" s="85">
        <v>23.1900000037</v>
      </c>
      <c r="M18" s="86">
        <v>0</v>
      </c>
      <c r="N18" s="86">
        <v>1.04325224094498</v>
      </c>
      <c r="O18" s="86">
        <v>1.06817635591636</v>
      </c>
      <c r="P18" s="86">
        <v>0.61199999999999999</v>
      </c>
      <c r="Q18" s="88">
        <v>0.63170000000000004</v>
      </c>
      <c r="R18" s="85">
        <v>0</v>
      </c>
      <c r="S18" s="86">
        <v>17.7</v>
      </c>
      <c r="T18" s="86">
        <v>2.0299999999999998</v>
      </c>
      <c r="U18" s="88">
        <v>14.4166873956149</v>
      </c>
      <c r="V18" s="89">
        <v>3.04</v>
      </c>
      <c r="W18" s="85">
        <v>18.239895038709101</v>
      </c>
      <c r="X18" s="88">
        <v>16.433333333299998</v>
      </c>
      <c r="Y18" s="85"/>
      <c r="Z18" s="88"/>
      <c r="AA18" s="85">
        <v>0</v>
      </c>
      <c r="AB18" s="91">
        <v>0</v>
      </c>
      <c r="AC18" s="86">
        <v>0</v>
      </c>
      <c r="AD18" s="86">
        <v>0</v>
      </c>
      <c r="AE18" s="86">
        <v>0.03</v>
      </c>
      <c r="AF18" s="88">
        <v>0</v>
      </c>
      <c r="AG18" s="85">
        <v>32.706250871199998</v>
      </c>
      <c r="AH18" s="86">
        <v>0.16541500000000001</v>
      </c>
      <c r="AI18" s="88">
        <v>1.7901999906900001E-2</v>
      </c>
      <c r="AJ18" s="150">
        <v>1</v>
      </c>
      <c r="AK18" s="151">
        <v>0</v>
      </c>
    </row>
    <row r="19" spans="1:37" x14ac:dyDescent="0.2">
      <c r="A19" s="149" t="s">
        <v>377</v>
      </c>
      <c r="B19" s="66" t="s">
        <v>378</v>
      </c>
      <c r="C19" s="67">
        <v>73</v>
      </c>
      <c r="D19" s="84" t="s">
        <v>346</v>
      </c>
      <c r="E19" s="85">
        <v>78.699448529411796</v>
      </c>
      <c r="F19" s="91">
        <v>78.699448529411796</v>
      </c>
      <c r="G19" s="86">
        <v>78.699448529411796</v>
      </c>
      <c r="H19" s="86">
        <v>78.699448529411796</v>
      </c>
      <c r="I19" s="86">
        <v>0.74</v>
      </c>
      <c r="J19" s="86">
        <v>0.37</v>
      </c>
      <c r="K19" s="87">
        <v>0</v>
      </c>
      <c r="L19" s="85">
        <v>12.4700004807</v>
      </c>
      <c r="M19" s="86">
        <v>0</v>
      </c>
      <c r="N19" s="86">
        <v>79.229050651905695</v>
      </c>
      <c r="O19" s="86">
        <v>79.365767448064304</v>
      </c>
      <c r="P19" s="86">
        <v>8.0000000000000002E-3</v>
      </c>
      <c r="Q19" s="88">
        <v>0</v>
      </c>
      <c r="R19" s="85">
        <v>0</v>
      </c>
      <c r="S19" s="86">
        <v>3.3</v>
      </c>
      <c r="T19" s="86">
        <v>0.59</v>
      </c>
      <c r="U19" s="88">
        <v>8.6561186974789894</v>
      </c>
      <c r="V19" s="89">
        <v>4.9800000000000004</v>
      </c>
      <c r="W19" s="85">
        <v>18.159665388369099</v>
      </c>
      <c r="X19" s="88">
        <v>21.866666666699999</v>
      </c>
      <c r="Y19" s="85"/>
      <c r="Z19" s="88"/>
      <c r="AA19" s="85">
        <v>0</v>
      </c>
      <c r="AB19" s="91">
        <v>0</v>
      </c>
      <c r="AC19" s="86">
        <v>0</v>
      </c>
      <c r="AD19" s="86">
        <v>0</v>
      </c>
      <c r="AE19" s="86">
        <v>0</v>
      </c>
      <c r="AF19" s="88">
        <v>0</v>
      </c>
      <c r="AG19" s="85">
        <v>1.3921877627899999</v>
      </c>
      <c r="AH19" s="86">
        <v>2.1499999999999999E-4</v>
      </c>
      <c r="AI19" s="88">
        <v>4.1116949936100001E-10</v>
      </c>
      <c r="AJ19" s="150">
        <v>1</v>
      </c>
      <c r="AK19" s="151">
        <v>0</v>
      </c>
    </row>
    <row r="20" spans="1:37" x14ac:dyDescent="0.2">
      <c r="A20" s="149" t="s">
        <v>379</v>
      </c>
      <c r="B20" s="66" t="s">
        <v>380</v>
      </c>
      <c r="C20" s="67">
        <v>73</v>
      </c>
      <c r="D20" s="84" t="s">
        <v>346</v>
      </c>
      <c r="E20" s="85">
        <v>61.973971777276098</v>
      </c>
      <c r="F20" s="91">
        <v>61.973971777276098</v>
      </c>
      <c r="G20" s="86">
        <v>61.973971777276098</v>
      </c>
      <c r="H20" s="86">
        <v>61.973971777276098</v>
      </c>
      <c r="I20" s="86">
        <v>1.91</v>
      </c>
      <c r="J20" s="86">
        <v>0.83</v>
      </c>
      <c r="K20" s="87">
        <v>0</v>
      </c>
      <c r="L20" s="85">
        <v>29.039999413499999</v>
      </c>
      <c r="M20" s="86">
        <v>0</v>
      </c>
      <c r="N20" s="86">
        <v>63.402450295030697</v>
      </c>
      <c r="O20" s="86">
        <v>63.457427901135098</v>
      </c>
      <c r="P20" s="86">
        <v>0.111</v>
      </c>
      <c r="Q20" s="88">
        <v>0.83940000000000003</v>
      </c>
      <c r="R20" s="85">
        <v>0</v>
      </c>
      <c r="S20" s="86">
        <v>32.200000000000003</v>
      </c>
      <c r="T20" s="86">
        <v>0.81</v>
      </c>
      <c r="U20" s="88">
        <v>12.416469551296499</v>
      </c>
      <c r="V20" s="89">
        <v>4.37</v>
      </c>
      <c r="W20" s="85">
        <v>19.738488367929701</v>
      </c>
      <c r="X20" s="88">
        <v>20.933333333299998</v>
      </c>
      <c r="Y20" s="85">
        <v>-100</v>
      </c>
      <c r="Z20" s="88"/>
      <c r="AA20" s="85">
        <v>0</v>
      </c>
      <c r="AB20" s="91">
        <v>0</v>
      </c>
      <c r="AC20" s="86">
        <v>0</v>
      </c>
      <c r="AD20" s="86">
        <v>0</v>
      </c>
      <c r="AE20" s="86">
        <v>0</v>
      </c>
      <c r="AF20" s="88">
        <v>0</v>
      </c>
      <c r="AG20" s="85">
        <v>20.241608186000001</v>
      </c>
      <c r="AH20" s="86">
        <v>5.5449999999999996E-3</v>
      </c>
      <c r="AI20" s="88">
        <v>6.0519199268299995E-10</v>
      </c>
      <c r="AJ20" s="150">
        <v>1</v>
      </c>
      <c r="AK20" s="151">
        <v>0</v>
      </c>
    </row>
    <row r="21" spans="1:37" x14ac:dyDescent="0.2">
      <c r="A21" s="149" t="s">
        <v>381</v>
      </c>
      <c r="B21" s="66" t="s">
        <v>382</v>
      </c>
      <c r="C21" s="67">
        <v>73</v>
      </c>
      <c r="D21" s="84" t="s">
        <v>346</v>
      </c>
      <c r="E21" s="85">
        <v>15.7479850599568</v>
      </c>
      <c r="F21" s="91">
        <v>15.7302929034795</v>
      </c>
      <c r="G21" s="86">
        <v>15.744053469628501</v>
      </c>
      <c r="H21" s="86">
        <v>15.7263613131512</v>
      </c>
      <c r="I21" s="86">
        <v>0.17</v>
      </c>
      <c r="J21" s="86">
        <v>0.11</v>
      </c>
      <c r="K21" s="87">
        <v>0</v>
      </c>
      <c r="L21" s="85">
        <v>79.940023630499994</v>
      </c>
      <c r="M21" s="86">
        <v>0</v>
      </c>
      <c r="N21" s="86">
        <v>15.058949624866001</v>
      </c>
      <c r="O21" s="86">
        <v>15.0610108005606</v>
      </c>
      <c r="P21" s="86">
        <v>0.27200000000000002</v>
      </c>
      <c r="Q21" s="88">
        <v>0.13109999999999999</v>
      </c>
      <c r="R21" s="85">
        <v>0</v>
      </c>
      <c r="S21" s="86">
        <v>6.1</v>
      </c>
      <c r="T21" s="86">
        <v>0.71</v>
      </c>
      <c r="U21" s="88">
        <v>25.242775702771802</v>
      </c>
      <c r="V21" s="89">
        <v>3.12</v>
      </c>
      <c r="W21" s="85">
        <v>16.583224822415801</v>
      </c>
      <c r="X21" s="88">
        <v>15.1333333333</v>
      </c>
      <c r="Y21" s="85"/>
      <c r="Z21" s="88"/>
      <c r="AA21" s="85">
        <v>0</v>
      </c>
      <c r="AB21" s="91">
        <v>0</v>
      </c>
      <c r="AC21" s="86">
        <v>0</v>
      </c>
      <c r="AD21" s="86">
        <v>0</v>
      </c>
      <c r="AE21" s="86">
        <v>0</v>
      </c>
      <c r="AF21" s="88">
        <v>0</v>
      </c>
      <c r="AG21" s="85">
        <v>18.636125415799999</v>
      </c>
      <c r="AH21" s="86">
        <v>3.7399999999999998E-4</v>
      </c>
      <c r="AI21" s="88">
        <v>0</v>
      </c>
      <c r="AJ21" s="150">
        <v>1</v>
      </c>
      <c r="AK21" s="151">
        <v>0</v>
      </c>
    </row>
    <row r="22" spans="1:37" x14ac:dyDescent="0.2">
      <c r="A22" s="149" t="s">
        <v>383</v>
      </c>
      <c r="B22" s="66" t="s">
        <v>384</v>
      </c>
      <c r="C22" s="67">
        <v>73</v>
      </c>
      <c r="D22" s="84" t="s">
        <v>346</v>
      </c>
      <c r="E22" s="85">
        <v>7.7840170975987899</v>
      </c>
      <c r="F22" s="91">
        <v>7.7284918074005802</v>
      </c>
      <c r="G22" s="86">
        <v>4.3592591040522999</v>
      </c>
      <c r="H22" s="86">
        <v>4.3550685161128104</v>
      </c>
      <c r="I22" s="86">
        <v>24.4</v>
      </c>
      <c r="J22" s="86">
        <v>24.33</v>
      </c>
      <c r="K22" s="87">
        <v>2.3300000000000001E-2</v>
      </c>
      <c r="L22" s="85">
        <v>50.429997419499998</v>
      </c>
      <c r="M22" s="86">
        <v>0</v>
      </c>
      <c r="N22" s="86">
        <v>7.5204265187143804</v>
      </c>
      <c r="O22" s="86">
        <v>2.6582746248018201</v>
      </c>
      <c r="P22" s="86">
        <v>0.72899999999999998</v>
      </c>
      <c r="Q22" s="88">
        <v>0.81479999999999997</v>
      </c>
      <c r="R22" s="85">
        <v>0</v>
      </c>
      <c r="S22" s="86">
        <v>8.4</v>
      </c>
      <c r="T22" s="86">
        <v>1.53</v>
      </c>
      <c r="U22" s="88">
        <v>21.256757323052401</v>
      </c>
      <c r="V22" s="89">
        <v>3.03</v>
      </c>
      <c r="W22" s="85">
        <v>18.427586063910699</v>
      </c>
      <c r="X22" s="88">
        <v>16.133333333300001</v>
      </c>
      <c r="Y22" s="85"/>
      <c r="Z22" s="88"/>
      <c r="AA22" s="85">
        <v>0.03</v>
      </c>
      <c r="AB22" s="91">
        <v>0.03</v>
      </c>
      <c r="AC22" s="86">
        <v>0.03</v>
      </c>
      <c r="AD22" s="86">
        <v>0.03</v>
      </c>
      <c r="AE22" s="86">
        <v>0.01</v>
      </c>
      <c r="AF22" s="88">
        <v>0</v>
      </c>
      <c r="AG22" s="85">
        <v>21.964194133399999</v>
      </c>
      <c r="AH22" s="86">
        <v>0.18765399999999999</v>
      </c>
      <c r="AI22" s="88">
        <v>2.29529911882E-2</v>
      </c>
      <c r="AJ22" s="150">
        <v>1</v>
      </c>
      <c r="AK22" s="151">
        <v>0</v>
      </c>
    </row>
    <row r="23" spans="1:37" x14ac:dyDescent="0.2">
      <c r="A23" s="149" t="s">
        <v>385</v>
      </c>
      <c r="B23" s="66" t="s">
        <v>386</v>
      </c>
      <c r="C23" s="67">
        <v>73</v>
      </c>
      <c r="D23" s="84" t="s">
        <v>346</v>
      </c>
      <c r="E23" s="85">
        <v>18.295896853713899</v>
      </c>
      <c r="F23" s="91">
        <v>18.2097388906909</v>
      </c>
      <c r="G23" s="86">
        <v>8.1120256243918298</v>
      </c>
      <c r="H23" s="86">
        <v>8.0806033084657791</v>
      </c>
      <c r="I23" s="86">
        <v>21.11</v>
      </c>
      <c r="J23" s="86">
        <v>17.48</v>
      </c>
      <c r="K23" s="87">
        <v>2.2499999999999999E-2</v>
      </c>
      <c r="L23" s="85">
        <v>40.240000019699998</v>
      </c>
      <c r="M23" s="86">
        <v>0</v>
      </c>
      <c r="N23" s="86">
        <v>17.358509771986999</v>
      </c>
      <c r="O23" s="86">
        <v>3.2343234323432299</v>
      </c>
      <c r="P23" s="86">
        <v>0.47799999999999998</v>
      </c>
      <c r="Q23" s="88">
        <v>1.6780999999999999</v>
      </c>
      <c r="R23" s="85">
        <v>0</v>
      </c>
      <c r="S23" s="86">
        <v>11.1</v>
      </c>
      <c r="T23" s="86">
        <v>1.52</v>
      </c>
      <c r="U23" s="88">
        <v>16.2605416801816</v>
      </c>
      <c r="V23" s="89">
        <v>3.31</v>
      </c>
      <c r="W23" s="85">
        <v>18.007231220759401</v>
      </c>
      <c r="X23" s="88">
        <v>14.5333333333</v>
      </c>
      <c r="Y23" s="85"/>
      <c r="Z23" s="88"/>
      <c r="AA23" s="85">
        <v>0.03</v>
      </c>
      <c r="AB23" s="91">
        <v>0.03</v>
      </c>
      <c r="AC23" s="86">
        <v>0.01</v>
      </c>
      <c r="AD23" s="86">
        <v>0.01</v>
      </c>
      <c r="AE23" s="86">
        <v>0.14000000000000001</v>
      </c>
      <c r="AF23" s="88">
        <v>0</v>
      </c>
      <c r="AG23" s="85">
        <v>18.369138420100001</v>
      </c>
      <c r="AH23" s="86">
        <v>0.14314199999999999</v>
      </c>
      <c r="AI23" s="88">
        <v>8.8979969097999993E-3</v>
      </c>
      <c r="AJ23" s="150">
        <v>1</v>
      </c>
      <c r="AK23" s="151">
        <v>0</v>
      </c>
    </row>
    <row r="24" spans="1:37" x14ac:dyDescent="0.2">
      <c r="A24" s="149" t="s">
        <v>387</v>
      </c>
      <c r="B24" s="66" t="s">
        <v>388</v>
      </c>
      <c r="C24" s="67">
        <v>73</v>
      </c>
      <c r="D24" s="84" t="s">
        <v>346</v>
      </c>
      <c r="E24" s="85">
        <v>5.3075875915461896</v>
      </c>
      <c r="F24" s="91">
        <v>5.3075875915461896</v>
      </c>
      <c r="G24" s="86">
        <v>5.3060665748986597</v>
      </c>
      <c r="H24" s="86">
        <v>5.3060665748986597</v>
      </c>
      <c r="I24" s="86">
        <v>26.72</v>
      </c>
      <c r="J24" s="86">
        <v>41.69</v>
      </c>
      <c r="K24" s="87">
        <v>0</v>
      </c>
      <c r="L24" s="85">
        <v>28.540017158000001</v>
      </c>
      <c r="M24" s="86">
        <v>0</v>
      </c>
      <c r="N24" s="86">
        <v>5.1576128538638102</v>
      </c>
      <c r="O24" s="86">
        <v>5.1782708492731402</v>
      </c>
      <c r="P24" s="86">
        <v>0.91900000000000004</v>
      </c>
      <c r="Q24" s="88">
        <v>1.5125999999999999</v>
      </c>
      <c r="R24" s="85">
        <v>0</v>
      </c>
      <c r="S24" s="86">
        <v>25.5</v>
      </c>
      <c r="T24" s="86">
        <v>1.88</v>
      </c>
      <c r="U24" s="88">
        <v>15.1470442843997</v>
      </c>
      <c r="V24" s="89">
        <v>2.95</v>
      </c>
      <c r="W24" s="85">
        <v>16.377045304293699</v>
      </c>
      <c r="X24" s="88">
        <v>13.6333333333</v>
      </c>
      <c r="Y24" s="85"/>
      <c r="Z24" s="88"/>
      <c r="AA24" s="85">
        <v>0</v>
      </c>
      <c r="AB24" s="91">
        <v>0</v>
      </c>
      <c r="AC24" s="86">
        <v>0</v>
      </c>
      <c r="AD24" s="86">
        <v>0</v>
      </c>
      <c r="AE24" s="86">
        <v>0.02</v>
      </c>
      <c r="AF24" s="88">
        <v>0</v>
      </c>
      <c r="AG24" s="85">
        <v>40.519579797299997</v>
      </c>
      <c r="AH24" s="86">
        <v>0.45231900000000003</v>
      </c>
      <c r="AI24" s="88">
        <v>2.5559993432300001E-2</v>
      </c>
      <c r="AJ24" s="150">
        <v>1</v>
      </c>
      <c r="AK24" s="151">
        <v>0</v>
      </c>
    </row>
    <row r="25" spans="1:37" x14ac:dyDescent="0.2">
      <c r="A25" s="149" t="s">
        <v>389</v>
      </c>
      <c r="B25" s="66" t="s">
        <v>390</v>
      </c>
      <c r="C25" s="67">
        <v>73</v>
      </c>
      <c r="D25" s="84" t="s">
        <v>346</v>
      </c>
      <c r="E25" s="85">
        <v>0.74427423177385399</v>
      </c>
      <c r="F25" s="91">
        <v>0.74427423177385399</v>
      </c>
      <c r="G25" s="86">
        <v>0.74427423177385399</v>
      </c>
      <c r="H25" s="86">
        <v>0.74427423177385399</v>
      </c>
      <c r="I25" s="86">
        <v>11.71</v>
      </c>
      <c r="J25" s="86">
        <v>12.5</v>
      </c>
      <c r="K25" s="87">
        <v>0</v>
      </c>
      <c r="L25" s="85">
        <v>57.159999867700002</v>
      </c>
      <c r="M25" s="86">
        <v>0</v>
      </c>
      <c r="N25" s="86">
        <v>0.50667801625423103</v>
      </c>
      <c r="O25" s="86">
        <v>0.50971808435175603</v>
      </c>
      <c r="P25" s="86">
        <v>1.123</v>
      </c>
      <c r="Q25" s="88">
        <v>1.2774000000000001</v>
      </c>
      <c r="R25" s="85">
        <v>0</v>
      </c>
      <c r="S25" s="86">
        <v>82.9</v>
      </c>
      <c r="T25" s="86">
        <v>3.61</v>
      </c>
      <c r="U25" s="88">
        <v>12.924957390804501</v>
      </c>
      <c r="V25" s="89">
        <v>3.07</v>
      </c>
      <c r="W25" s="85">
        <v>18.672582131203701</v>
      </c>
      <c r="X25" s="88">
        <v>18.100000000000001</v>
      </c>
      <c r="Y25" s="85"/>
      <c r="Z25" s="88"/>
      <c r="AA25" s="85">
        <v>0</v>
      </c>
      <c r="AB25" s="91">
        <v>0</v>
      </c>
      <c r="AC25" s="86">
        <v>0</v>
      </c>
      <c r="AD25" s="86">
        <v>0</v>
      </c>
      <c r="AE25" s="86">
        <v>0</v>
      </c>
      <c r="AF25" s="88">
        <v>0</v>
      </c>
      <c r="AG25" s="85">
        <v>37.633625079399998</v>
      </c>
      <c r="AH25" s="86">
        <v>0.10602</v>
      </c>
      <c r="AI25" s="88">
        <v>1.9947999961399999E-2</v>
      </c>
      <c r="AJ25" s="150">
        <v>1</v>
      </c>
      <c r="AK25" s="151">
        <v>0</v>
      </c>
    </row>
    <row r="26" spans="1:37" x14ac:dyDescent="0.2">
      <c r="A26" s="149" t="s">
        <v>391</v>
      </c>
      <c r="B26" s="66" t="s">
        <v>392</v>
      </c>
      <c r="C26" s="67">
        <v>73</v>
      </c>
      <c r="D26" s="84" t="s">
        <v>346</v>
      </c>
      <c r="E26" s="85">
        <v>2.4321427790293302</v>
      </c>
      <c r="F26" s="91">
        <v>2.4066256935179302</v>
      </c>
      <c r="G26" s="86">
        <v>1.9422147372104701</v>
      </c>
      <c r="H26" s="86">
        <v>1.9400275584523501</v>
      </c>
      <c r="I26" s="86">
        <v>37.33</v>
      </c>
      <c r="J26" s="86">
        <v>39.840000000000003</v>
      </c>
      <c r="K26" s="87">
        <v>3.2399999999999998E-2</v>
      </c>
      <c r="L26" s="85">
        <v>64.449999628100002</v>
      </c>
      <c r="M26" s="86">
        <v>0</v>
      </c>
      <c r="N26" s="86">
        <v>2.2163742690058501</v>
      </c>
      <c r="O26" s="86">
        <v>1.43840799031477</v>
      </c>
      <c r="P26" s="86">
        <v>2.1440000000000001</v>
      </c>
      <c r="Q26" s="88">
        <v>1.0044999999999999</v>
      </c>
      <c r="R26" s="85">
        <v>0</v>
      </c>
      <c r="S26" s="86">
        <v>16.7</v>
      </c>
      <c r="T26" s="86">
        <v>2.0299999999999998</v>
      </c>
      <c r="U26" s="88">
        <v>13.670596297835401</v>
      </c>
      <c r="V26" s="89">
        <v>2.8</v>
      </c>
      <c r="W26" s="85">
        <v>16.458707042009198</v>
      </c>
      <c r="X26" s="88">
        <v>17.666666666699999</v>
      </c>
      <c r="Y26" s="85"/>
      <c r="Z26" s="88"/>
      <c r="AA26" s="85">
        <v>0</v>
      </c>
      <c r="AB26" s="91">
        <v>0</v>
      </c>
      <c r="AC26" s="86">
        <v>0</v>
      </c>
      <c r="AD26" s="86">
        <v>0</v>
      </c>
      <c r="AE26" s="86">
        <v>0.28000000000000003</v>
      </c>
      <c r="AF26" s="88">
        <v>0</v>
      </c>
      <c r="AG26" s="85">
        <v>35.786360753300002</v>
      </c>
      <c r="AH26" s="86">
        <v>0.47063899999999997</v>
      </c>
      <c r="AI26" s="88">
        <v>2.8234999979699998E-2</v>
      </c>
      <c r="AJ26" s="150">
        <v>1</v>
      </c>
      <c r="AK26" s="151">
        <v>0</v>
      </c>
    </row>
    <row r="27" spans="1:37" x14ac:dyDescent="0.2">
      <c r="A27" s="149" t="s">
        <v>393</v>
      </c>
      <c r="B27" s="66" t="s">
        <v>394</v>
      </c>
      <c r="C27" s="67">
        <v>73</v>
      </c>
      <c r="D27" s="84" t="s">
        <v>346</v>
      </c>
      <c r="E27" s="85">
        <v>0.68206382018698997</v>
      </c>
      <c r="F27" s="91">
        <v>0.68206382018698997</v>
      </c>
      <c r="G27" s="86">
        <v>0.68206382018698997</v>
      </c>
      <c r="H27" s="86">
        <v>0.68206382018698997</v>
      </c>
      <c r="I27" s="86">
        <v>2.04</v>
      </c>
      <c r="J27" s="86">
        <v>15.88</v>
      </c>
      <c r="K27" s="87">
        <v>0</v>
      </c>
      <c r="L27" s="85">
        <v>47.819999909899998</v>
      </c>
      <c r="M27" s="86">
        <v>0</v>
      </c>
      <c r="N27" s="86">
        <v>0.63513059544805595</v>
      </c>
      <c r="O27" s="86">
        <v>0.63513059544805595</v>
      </c>
      <c r="P27" s="86">
        <v>0.80700000000000005</v>
      </c>
      <c r="Q27" s="88">
        <v>0.38479999999999998</v>
      </c>
      <c r="R27" s="85">
        <v>0</v>
      </c>
      <c r="S27" s="86">
        <v>23.8</v>
      </c>
      <c r="T27" s="86">
        <v>0.89</v>
      </c>
      <c r="U27" s="88">
        <v>11.988583300979</v>
      </c>
      <c r="V27" s="89">
        <v>3.83</v>
      </c>
      <c r="W27" s="85">
        <v>17.1436753711825</v>
      </c>
      <c r="X27" s="88">
        <v>16.4666666667</v>
      </c>
      <c r="Y27" s="85"/>
      <c r="Z27" s="88"/>
      <c r="AA27" s="85">
        <v>0</v>
      </c>
      <c r="AB27" s="91">
        <v>0</v>
      </c>
      <c r="AC27" s="86">
        <v>0</v>
      </c>
      <c r="AD27" s="86">
        <v>0</v>
      </c>
      <c r="AE27" s="86">
        <v>0.06</v>
      </c>
      <c r="AF27" s="88">
        <v>0</v>
      </c>
      <c r="AG27" s="85">
        <v>31.925287845500002</v>
      </c>
      <c r="AH27" s="86">
        <v>0.132303</v>
      </c>
      <c r="AI27" s="88">
        <v>8.4911098013799994E-12</v>
      </c>
      <c r="AJ27" s="150">
        <v>1</v>
      </c>
      <c r="AK27" s="151">
        <v>0</v>
      </c>
    </row>
    <row r="28" spans="1:37" x14ac:dyDescent="0.2">
      <c r="A28" s="149" t="s">
        <v>395</v>
      </c>
      <c r="B28" s="66" t="s">
        <v>396</v>
      </c>
      <c r="C28" s="67">
        <v>73</v>
      </c>
      <c r="D28" s="84" t="s">
        <v>346</v>
      </c>
      <c r="E28" s="85">
        <v>16.2165178571429</v>
      </c>
      <c r="F28" s="91">
        <v>16.161728896103899</v>
      </c>
      <c r="G28" s="86">
        <v>6.7704951298701301</v>
      </c>
      <c r="H28" s="86">
        <v>6.7704951298701301</v>
      </c>
      <c r="I28" s="86">
        <v>60.46</v>
      </c>
      <c r="J28" s="86">
        <v>109.98</v>
      </c>
      <c r="K28" s="87">
        <v>0</v>
      </c>
      <c r="L28" s="85">
        <v>26.430000012699999</v>
      </c>
      <c r="M28" s="86">
        <v>0</v>
      </c>
      <c r="N28" s="86">
        <v>15.1600945087176</v>
      </c>
      <c r="O28" s="86">
        <v>3.2214284648998501</v>
      </c>
      <c r="P28" s="86">
        <v>4.3170000000000002</v>
      </c>
      <c r="Q28" s="88">
        <v>0.77790000000000004</v>
      </c>
      <c r="R28" s="85">
        <v>0</v>
      </c>
      <c r="S28" s="86">
        <v>10.3</v>
      </c>
      <c r="T28" s="86">
        <v>2.2999999999999998</v>
      </c>
      <c r="U28" s="88">
        <v>11.8577516233766</v>
      </c>
      <c r="V28" s="89">
        <v>3.57</v>
      </c>
      <c r="W28" s="85">
        <v>20.111618709813499</v>
      </c>
      <c r="X28" s="88">
        <v>20.333333333300001</v>
      </c>
      <c r="Y28" s="85"/>
      <c r="Z28" s="88"/>
      <c r="AA28" s="85">
        <v>0.34</v>
      </c>
      <c r="AB28" s="91">
        <v>0.3</v>
      </c>
      <c r="AC28" s="86">
        <v>0.08</v>
      </c>
      <c r="AD28" s="86">
        <v>0.08</v>
      </c>
      <c r="AE28" s="86">
        <v>0.74</v>
      </c>
      <c r="AF28" s="88">
        <v>0</v>
      </c>
      <c r="AG28" s="85">
        <v>12.656839971</v>
      </c>
      <c r="AH28" s="86">
        <v>0.91490499999999997</v>
      </c>
      <c r="AI28" s="88">
        <v>9.2846999787199999E-2</v>
      </c>
      <c r="AJ28" s="150">
        <v>1</v>
      </c>
      <c r="AK28" s="151">
        <v>0</v>
      </c>
    </row>
    <row r="29" spans="1:37" x14ac:dyDescent="0.2">
      <c r="A29" s="149" t="s">
        <v>397</v>
      </c>
      <c r="B29" s="66" t="s">
        <v>398</v>
      </c>
      <c r="C29" s="67">
        <v>73</v>
      </c>
      <c r="D29" s="84" t="s">
        <v>346</v>
      </c>
      <c r="E29" s="85">
        <v>4.3551556160115297</v>
      </c>
      <c r="F29" s="91">
        <v>4.3400416216153399</v>
      </c>
      <c r="G29" s="86">
        <v>2.89142338948764</v>
      </c>
      <c r="H29" s="86">
        <v>2.89026077453408</v>
      </c>
      <c r="I29" s="86">
        <v>63.09</v>
      </c>
      <c r="J29" s="86">
        <v>244.9</v>
      </c>
      <c r="K29" s="87">
        <v>0</v>
      </c>
      <c r="L29" s="85">
        <v>48.489996085900003</v>
      </c>
      <c r="M29" s="86">
        <v>0</v>
      </c>
      <c r="N29" s="86">
        <v>4.0545745264411002</v>
      </c>
      <c r="O29" s="86">
        <v>2.3518518518518499</v>
      </c>
      <c r="P29" s="86">
        <v>10.81</v>
      </c>
      <c r="Q29" s="88">
        <v>0.94299999999999995</v>
      </c>
      <c r="R29" s="85">
        <v>0</v>
      </c>
      <c r="S29" s="86">
        <v>15.1</v>
      </c>
      <c r="T29" s="86">
        <v>1.95</v>
      </c>
      <c r="U29" s="88">
        <v>12.3644100310418</v>
      </c>
      <c r="V29" s="89">
        <v>3.02</v>
      </c>
      <c r="W29" s="85">
        <v>21.5833502056845</v>
      </c>
      <c r="X29" s="88">
        <v>24.3</v>
      </c>
      <c r="Y29" s="85"/>
      <c r="Z29" s="88"/>
      <c r="AA29" s="85">
        <v>0.18</v>
      </c>
      <c r="AB29" s="91">
        <v>0.17</v>
      </c>
      <c r="AC29" s="86">
        <v>0</v>
      </c>
      <c r="AD29" s="86">
        <v>0</v>
      </c>
      <c r="AE29" s="86">
        <v>0.45</v>
      </c>
      <c r="AF29" s="88">
        <v>2.2247731871200001E-11</v>
      </c>
      <c r="AG29" s="85">
        <v>14.946294654600001</v>
      </c>
      <c r="AH29" s="86">
        <v>1.7992630000000001</v>
      </c>
      <c r="AI29" s="88">
        <v>0.16326099508299999</v>
      </c>
      <c r="AJ29" s="150">
        <v>1</v>
      </c>
      <c r="AK29" s="151">
        <v>0</v>
      </c>
    </row>
    <row r="30" spans="1:37" x14ac:dyDescent="0.2">
      <c r="A30" s="149" t="s">
        <v>399</v>
      </c>
      <c r="B30" s="66" t="s">
        <v>400</v>
      </c>
      <c r="C30" s="67">
        <v>73</v>
      </c>
      <c r="D30" s="84" t="s">
        <v>346</v>
      </c>
      <c r="E30" s="85">
        <v>0.42562808392029799</v>
      </c>
      <c r="F30" s="91">
        <v>0.42562808392029799</v>
      </c>
      <c r="G30" s="86">
        <v>0.42562808392029799</v>
      </c>
      <c r="H30" s="86">
        <v>0.42562808392029799</v>
      </c>
      <c r="I30" s="86">
        <v>7.76</v>
      </c>
      <c r="J30" s="86">
        <v>45.01</v>
      </c>
      <c r="K30" s="87">
        <v>0</v>
      </c>
      <c r="L30" s="85">
        <v>66.749987675</v>
      </c>
      <c r="M30" s="86">
        <v>0</v>
      </c>
      <c r="N30" s="86">
        <v>0.27021693258239299</v>
      </c>
      <c r="O30" s="86">
        <v>0.26945789625491501</v>
      </c>
      <c r="P30" s="86">
        <v>1.7270000000000001</v>
      </c>
      <c r="Q30" s="88">
        <v>0.37669999999999998</v>
      </c>
      <c r="R30" s="85">
        <v>0</v>
      </c>
      <c r="S30" s="86">
        <v>79.2</v>
      </c>
      <c r="T30" s="86">
        <v>1.6</v>
      </c>
      <c r="U30" s="88">
        <v>9.22897284266827</v>
      </c>
      <c r="V30" s="89">
        <v>3.22</v>
      </c>
      <c r="W30" s="85">
        <v>23.099355120360102</v>
      </c>
      <c r="X30" s="88">
        <v>21.666666666699999</v>
      </c>
      <c r="Y30" s="85"/>
      <c r="Z30" s="88"/>
      <c r="AA30" s="85">
        <v>0</v>
      </c>
      <c r="AB30" s="91">
        <v>0</v>
      </c>
      <c r="AC30" s="86">
        <v>0</v>
      </c>
      <c r="AD30" s="86">
        <v>0</v>
      </c>
      <c r="AE30" s="86">
        <v>0</v>
      </c>
      <c r="AF30" s="88">
        <v>1.34090456277E-8</v>
      </c>
      <c r="AG30" s="85">
        <v>50.511225839799998</v>
      </c>
      <c r="AH30" s="86">
        <v>0.523011</v>
      </c>
      <c r="AI30" s="88">
        <v>3.6296020387E-2</v>
      </c>
      <c r="AJ30" s="150">
        <v>1</v>
      </c>
      <c r="AK30" s="151">
        <v>0</v>
      </c>
    </row>
    <row r="31" spans="1:37" x14ac:dyDescent="0.2">
      <c r="A31" s="149" t="s">
        <v>401</v>
      </c>
      <c r="B31" s="66" t="s">
        <v>402</v>
      </c>
      <c r="C31" s="67">
        <v>73</v>
      </c>
      <c r="D31" s="84" t="s">
        <v>346</v>
      </c>
      <c r="E31" s="85">
        <v>0.52591549751606104</v>
      </c>
      <c r="F31" s="91">
        <v>0.52591549751606104</v>
      </c>
      <c r="G31" s="86">
        <v>0.52591549751606104</v>
      </c>
      <c r="H31" s="86">
        <v>0.52591549751606104</v>
      </c>
      <c r="I31" s="86">
        <v>0.22</v>
      </c>
      <c r="J31" s="86">
        <v>0.64</v>
      </c>
      <c r="K31" s="87">
        <v>8.9999999999999993E-3</v>
      </c>
      <c r="L31" s="85">
        <v>72.179998512599994</v>
      </c>
      <c r="M31" s="86">
        <v>0</v>
      </c>
      <c r="N31" s="86">
        <v>0.41454392056332501</v>
      </c>
      <c r="O31" s="86">
        <v>0.41454392056332501</v>
      </c>
      <c r="P31" s="86">
        <v>0.39100000000000001</v>
      </c>
      <c r="Q31" s="88">
        <v>2.0047999999999999</v>
      </c>
      <c r="R31" s="85">
        <v>0</v>
      </c>
      <c r="S31" s="86">
        <v>87.8</v>
      </c>
      <c r="T31" s="86">
        <v>2.2400000000000002</v>
      </c>
      <c r="U31" s="88">
        <v>17.4102302700778</v>
      </c>
      <c r="V31" s="89">
        <v>3.69</v>
      </c>
      <c r="W31" s="85">
        <v>20.395596484728301</v>
      </c>
      <c r="X31" s="88"/>
      <c r="Y31" s="85"/>
      <c r="Z31" s="88"/>
      <c r="AA31" s="85">
        <v>0</v>
      </c>
      <c r="AB31" s="91">
        <v>0</v>
      </c>
      <c r="AC31" s="86">
        <v>0</v>
      </c>
      <c r="AD31" s="86">
        <v>0</v>
      </c>
      <c r="AE31" s="86">
        <v>0</v>
      </c>
      <c r="AF31" s="88">
        <v>0</v>
      </c>
      <c r="AG31" s="85">
        <v>51.684872548599998</v>
      </c>
      <c r="AH31" s="86">
        <v>7.0099999999999997E-3</v>
      </c>
      <c r="AI31" s="88">
        <v>9.1480017656200008E-3</v>
      </c>
      <c r="AJ31" s="150">
        <v>1</v>
      </c>
      <c r="AK31" s="151">
        <v>0</v>
      </c>
    </row>
    <row r="32" spans="1:37" x14ac:dyDescent="0.2">
      <c r="A32" s="149" t="s">
        <v>403</v>
      </c>
      <c r="B32" s="66" t="s">
        <v>404</v>
      </c>
      <c r="C32" s="67">
        <v>74</v>
      </c>
      <c r="D32" s="84" t="s">
        <v>346</v>
      </c>
      <c r="E32" s="85">
        <v>28.637515704772099</v>
      </c>
      <c r="F32" s="91">
        <v>28.421824731112501</v>
      </c>
      <c r="G32" s="86">
        <v>10.759856787003301</v>
      </c>
      <c r="H32" s="86">
        <v>10.7329861943252</v>
      </c>
      <c r="I32" s="86">
        <v>161.85</v>
      </c>
      <c r="J32" s="86">
        <v>169.19</v>
      </c>
      <c r="K32" s="87">
        <v>0.24210000000000001</v>
      </c>
      <c r="L32" s="85">
        <v>12.2900101642</v>
      </c>
      <c r="M32" s="86">
        <v>3.7981202921557697E-2</v>
      </c>
      <c r="N32" s="86">
        <v>27.826434594626601</v>
      </c>
      <c r="O32" s="86">
        <v>2.8302410072940098</v>
      </c>
      <c r="P32" s="86">
        <v>4.2539999999999996</v>
      </c>
      <c r="Q32" s="88">
        <v>1.7672000000000001</v>
      </c>
      <c r="R32" s="85">
        <v>0.102430393891424</v>
      </c>
      <c r="S32" s="86">
        <v>28.5</v>
      </c>
      <c r="T32" s="86">
        <v>2.65</v>
      </c>
      <c r="U32" s="88">
        <v>11.0234790881428</v>
      </c>
      <c r="V32" s="89">
        <v>4.0999999999999996</v>
      </c>
      <c r="W32" s="85">
        <v>27.240238004803199</v>
      </c>
      <c r="X32" s="88"/>
      <c r="Y32" s="85"/>
      <c r="Z32" s="88"/>
      <c r="AA32" s="85">
        <v>0.43</v>
      </c>
      <c r="AB32" s="91">
        <v>0.39</v>
      </c>
      <c r="AC32" s="86">
        <v>0.08</v>
      </c>
      <c r="AD32" s="86">
        <v>0.09</v>
      </c>
      <c r="AE32" s="86">
        <v>0.24</v>
      </c>
      <c r="AF32" s="88">
        <v>2.0002380123000001E-4</v>
      </c>
      <c r="AG32" s="85">
        <v>14.6392740388</v>
      </c>
      <c r="AH32" s="86">
        <v>1.9311929999999999</v>
      </c>
      <c r="AI32" s="88">
        <v>0.175622973982</v>
      </c>
      <c r="AJ32" s="150">
        <v>1</v>
      </c>
      <c r="AK32" s="151">
        <v>0</v>
      </c>
    </row>
    <row r="33" spans="1:37" x14ac:dyDescent="0.2">
      <c r="A33" s="149" t="s">
        <v>405</v>
      </c>
      <c r="B33" s="66" t="s">
        <v>406</v>
      </c>
      <c r="C33" s="67">
        <v>73</v>
      </c>
      <c r="D33" s="84" t="s">
        <v>346</v>
      </c>
      <c r="E33" s="85">
        <v>33.248456233312403</v>
      </c>
      <c r="F33" s="91">
        <v>32.622702390647703</v>
      </c>
      <c r="G33" s="86">
        <v>12.471779223323001</v>
      </c>
      <c r="H33" s="86">
        <v>12.2491056977619</v>
      </c>
      <c r="I33" s="86">
        <v>20.11</v>
      </c>
      <c r="J33" s="86">
        <v>15.86</v>
      </c>
      <c r="K33" s="87">
        <v>0.24049999999999999</v>
      </c>
      <c r="L33" s="85">
        <v>18.5200020694</v>
      </c>
      <c r="M33" s="86">
        <v>8.9951566470504493E-2</v>
      </c>
      <c r="N33" s="86">
        <v>33.3034312626149</v>
      </c>
      <c r="O33" s="86">
        <v>2.4574972377659798</v>
      </c>
      <c r="P33" s="86">
        <v>0.34499999999999997</v>
      </c>
      <c r="Q33" s="88">
        <v>1.3058000000000001</v>
      </c>
      <c r="R33" s="85">
        <v>8.9365504915102797E-2</v>
      </c>
      <c r="S33" s="86">
        <v>38.1</v>
      </c>
      <c r="T33" s="86">
        <v>1.86</v>
      </c>
      <c r="U33" s="88">
        <v>11.9460222879705</v>
      </c>
      <c r="V33" s="89">
        <v>3.92</v>
      </c>
      <c r="W33" s="85">
        <v>27.644889240153901</v>
      </c>
      <c r="X33" s="88">
        <v>27.2</v>
      </c>
      <c r="Y33" s="85"/>
      <c r="Z33" s="88">
        <v>-100</v>
      </c>
      <c r="AA33" s="85">
        <v>0</v>
      </c>
      <c r="AB33" s="91">
        <v>0</v>
      </c>
      <c r="AC33" s="86">
        <v>0</v>
      </c>
      <c r="AD33" s="86">
        <v>0</v>
      </c>
      <c r="AE33" s="86">
        <v>0</v>
      </c>
      <c r="AF33" s="88">
        <v>0.60919987651600005</v>
      </c>
      <c r="AG33" s="85">
        <v>23.500481800799999</v>
      </c>
      <c r="AH33" s="86">
        <v>0.12870300000000001</v>
      </c>
      <c r="AI33" s="88">
        <v>1.7075995968199999E-2</v>
      </c>
      <c r="AJ33" s="150">
        <v>1</v>
      </c>
      <c r="AK33" s="151">
        <v>0</v>
      </c>
    </row>
    <row r="34" spans="1:37" x14ac:dyDescent="0.2">
      <c r="A34" s="149" t="s">
        <v>407</v>
      </c>
      <c r="B34" s="66" t="s">
        <v>408</v>
      </c>
      <c r="C34" s="67">
        <v>73</v>
      </c>
      <c r="D34" s="84" t="s">
        <v>346</v>
      </c>
      <c r="E34" s="85">
        <v>39.639498759408703</v>
      </c>
      <c r="F34" s="91">
        <v>38.862826046162503</v>
      </c>
      <c r="G34" s="86">
        <v>17.510060257292398</v>
      </c>
      <c r="H34" s="86">
        <v>17.315110193698999</v>
      </c>
      <c r="I34" s="86">
        <v>3.71</v>
      </c>
      <c r="J34" s="86">
        <v>6.19</v>
      </c>
      <c r="K34" s="87">
        <v>2.3199999999999998E-2</v>
      </c>
      <c r="L34" s="85">
        <v>32.910013642400003</v>
      </c>
      <c r="M34" s="86">
        <v>0</v>
      </c>
      <c r="N34" s="86">
        <v>38.118611584327098</v>
      </c>
      <c r="O34" s="86">
        <v>9.9150097221351103</v>
      </c>
      <c r="P34" s="86">
        <v>0.29199999999999998</v>
      </c>
      <c r="Q34" s="88">
        <v>0.96140000000000003</v>
      </c>
      <c r="R34" s="85">
        <v>0</v>
      </c>
      <c r="S34" s="86">
        <v>3.7</v>
      </c>
      <c r="T34" s="86">
        <v>1.54</v>
      </c>
      <c r="U34" s="88">
        <v>13.6850774587686</v>
      </c>
      <c r="V34" s="89">
        <v>4.12</v>
      </c>
      <c r="W34" s="85">
        <v>23.286400508566899</v>
      </c>
      <c r="X34" s="88">
        <v>18.7</v>
      </c>
      <c r="Y34" s="85"/>
      <c r="Z34" s="88">
        <v>-100</v>
      </c>
      <c r="AA34" s="85">
        <v>0</v>
      </c>
      <c r="AB34" s="91">
        <v>0.13</v>
      </c>
      <c r="AC34" s="86">
        <v>0</v>
      </c>
      <c r="AD34" s="86">
        <v>0</v>
      </c>
      <c r="AE34" s="86">
        <v>0</v>
      </c>
      <c r="AF34" s="88">
        <v>3.6428446553500001E-7</v>
      </c>
      <c r="AG34" s="85">
        <v>18.726516747200002</v>
      </c>
      <c r="AH34" s="86">
        <v>4.7753999999999998E-2</v>
      </c>
      <c r="AI34" s="88">
        <v>9.3563501835099993E-9</v>
      </c>
      <c r="AJ34" s="150">
        <v>1</v>
      </c>
      <c r="AK34" s="151">
        <v>0</v>
      </c>
    </row>
    <row r="35" spans="1:37" x14ac:dyDescent="0.2">
      <c r="A35" s="149" t="s">
        <v>409</v>
      </c>
      <c r="B35" s="66" t="s">
        <v>410</v>
      </c>
      <c r="C35" s="67">
        <v>74</v>
      </c>
      <c r="D35" s="84" t="s">
        <v>346</v>
      </c>
      <c r="E35" s="85">
        <v>64.219282921553898</v>
      </c>
      <c r="F35" s="91">
        <v>64.0262873305049</v>
      </c>
      <c r="G35" s="86">
        <v>27.036852175359801</v>
      </c>
      <c r="H35" s="86">
        <v>27.001913318359499</v>
      </c>
      <c r="I35" s="86">
        <v>11.31</v>
      </c>
      <c r="J35" s="86">
        <v>13.77</v>
      </c>
      <c r="K35" s="87">
        <v>0</v>
      </c>
      <c r="L35" s="85">
        <v>8.61999985876</v>
      </c>
      <c r="M35" s="86">
        <v>8.3625765091140999E-3</v>
      </c>
      <c r="N35" s="86">
        <v>65.027064180771504</v>
      </c>
      <c r="O35" s="86">
        <v>19.872200292238201</v>
      </c>
      <c r="P35" s="86">
        <v>0.34200000000000003</v>
      </c>
      <c r="Q35" s="88">
        <v>1.3494999999999999</v>
      </c>
      <c r="R35" s="85">
        <v>3.9404208369453901E-2</v>
      </c>
      <c r="S35" s="86">
        <v>4.5</v>
      </c>
      <c r="T35" s="86">
        <v>1.35</v>
      </c>
      <c r="U35" s="88">
        <v>10.504117793860701</v>
      </c>
      <c r="V35" s="89">
        <v>4.5599999999999996</v>
      </c>
      <c r="W35" s="85">
        <v>26.360938141911099</v>
      </c>
      <c r="X35" s="88">
        <v>16.433333333299998</v>
      </c>
      <c r="Y35" s="85">
        <v>-93.7</v>
      </c>
      <c r="Z35" s="88"/>
      <c r="AA35" s="85">
        <v>0</v>
      </c>
      <c r="AB35" s="91">
        <v>0</v>
      </c>
      <c r="AC35" s="86">
        <v>0</v>
      </c>
      <c r="AD35" s="86">
        <v>0</v>
      </c>
      <c r="AE35" s="86">
        <v>0</v>
      </c>
      <c r="AF35" s="88">
        <v>25.7691896396</v>
      </c>
      <c r="AG35" s="85">
        <v>3.7138857548400002</v>
      </c>
      <c r="AH35" s="86">
        <v>0.12858900000000001</v>
      </c>
      <c r="AI35" s="88">
        <v>2.5000008615699999E-2</v>
      </c>
      <c r="AJ35" s="150">
        <v>1</v>
      </c>
      <c r="AK35" s="151">
        <v>0</v>
      </c>
    </row>
    <row r="36" spans="1:37" x14ac:dyDescent="0.2">
      <c r="A36" s="149" t="s">
        <v>411</v>
      </c>
      <c r="B36" s="66" t="s">
        <v>412</v>
      </c>
      <c r="C36" s="67">
        <v>73</v>
      </c>
      <c r="D36" s="84" t="s">
        <v>346</v>
      </c>
      <c r="E36" s="85">
        <v>5.3340363033817901</v>
      </c>
      <c r="F36" s="91">
        <v>5.3340363033817901</v>
      </c>
      <c r="G36" s="86">
        <v>5.3340363033817901</v>
      </c>
      <c r="H36" s="86">
        <v>5.3340363033817901</v>
      </c>
      <c r="I36" s="86">
        <v>2.5</v>
      </c>
      <c r="J36" s="86">
        <v>3.16</v>
      </c>
      <c r="K36" s="87">
        <v>0</v>
      </c>
      <c r="L36" s="85">
        <v>80.690000024300005</v>
      </c>
      <c r="M36" s="86">
        <v>0</v>
      </c>
      <c r="N36" s="86">
        <v>4.8512143148604299</v>
      </c>
      <c r="O36" s="86">
        <v>4.8920189212471099</v>
      </c>
      <c r="P36" s="86">
        <v>0.34699999999999998</v>
      </c>
      <c r="Q36" s="88">
        <v>0.92059999999999997</v>
      </c>
      <c r="R36" s="85">
        <v>0</v>
      </c>
      <c r="S36" s="86">
        <v>12.8</v>
      </c>
      <c r="T36" s="86">
        <v>1.24</v>
      </c>
      <c r="U36" s="88">
        <v>29.154176395269999</v>
      </c>
      <c r="V36" s="89">
        <v>2.92</v>
      </c>
      <c r="W36" s="85">
        <v>15.3727739064294</v>
      </c>
      <c r="X36" s="88">
        <v>16.766666666700001</v>
      </c>
      <c r="Y36" s="85"/>
      <c r="Z36" s="88"/>
      <c r="AA36" s="85">
        <v>0</v>
      </c>
      <c r="AB36" s="91">
        <v>0</v>
      </c>
      <c r="AC36" s="86">
        <v>0</v>
      </c>
      <c r="AD36" s="86">
        <v>0</v>
      </c>
      <c r="AE36" s="86">
        <v>0</v>
      </c>
      <c r="AF36" s="88">
        <v>0</v>
      </c>
      <c r="AG36" s="85">
        <v>13.5698356717</v>
      </c>
      <c r="AH36" s="86">
        <v>1.7194000000000001E-2</v>
      </c>
      <c r="AI36" s="88">
        <v>0</v>
      </c>
      <c r="AJ36" s="150">
        <v>1</v>
      </c>
      <c r="AK36" s="151">
        <v>0</v>
      </c>
    </row>
    <row r="37" spans="1:37" x14ac:dyDescent="0.2">
      <c r="A37" s="149" t="s">
        <v>413</v>
      </c>
      <c r="B37" s="66" t="s">
        <v>414</v>
      </c>
      <c r="C37" s="67">
        <v>73</v>
      </c>
      <c r="D37" s="84" t="s">
        <v>346</v>
      </c>
      <c r="E37" s="85">
        <v>3.4550184483022499</v>
      </c>
      <c r="F37" s="91">
        <v>3.4550184483022499</v>
      </c>
      <c r="G37" s="86">
        <v>3.4550184483022499</v>
      </c>
      <c r="H37" s="86">
        <v>3.4550184483022499</v>
      </c>
      <c r="I37" s="86">
        <v>4.76</v>
      </c>
      <c r="J37" s="86">
        <v>5.08</v>
      </c>
      <c r="K37" s="87">
        <v>0</v>
      </c>
      <c r="L37" s="85">
        <v>60.529975337099998</v>
      </c>
      <c r="M37" s="86">
        <v>0</v>
      </c>
      <c r="N37" s="86">
        <v>3.1769606336849998</v>
      </c>
      <c r="O37" s="86">
        <v>3.1991532657311601</v>
      </c>
      <c r="P37" s="86">
        <v>0.31900000000000001</v>
      </c>
      <c r="Q37" s="88">
        <v>0.9446</v>
      </c>
      <c r="R37" s="85">
        <v>0</v>
      </c>
      <c r="S37" s="86">
        <v>24.6</v>
      </c>
      <c r="T37" s="86">
        <v>1.1200000000000001</v>
      </c>
      <c r="U37" s="88">
        <v>26.6420689303385</v>
      </c>
      <c r="V37" s="89">
        <v>3.1</v>
      </c>
      <c r="W37" s="85">
        <v>16.3443859187289</v>
      </c>
      <c r="X37" s="88"/>
      <c r="Y37" s="85"/>
      <c r="Z37" s="88"/>
      <c r="AA37" s="85">
        <v>0</v>
      </c>
      <c r="AB37" s="91">
        <v>0</v>
      </c>
      <c r="AC37" s="86">
        <v>0</v>
      </c>
      <c r="AD37" s="86">
        <v>0</v>
      </c>
      <c r="AE37" s="86">
        <v>0</v>
      </c>
      <c r="AF37" s="88">
        <v>0</v>
      </c>
      <c r="AG37" s="85">
        <v>13.6677005583</v>
      </c>
      <c r="AH37" s="86">
        <v>2.4133000000000002E-2</v>
      </c>
      <c r="AI37" s="88">
        <v>3.2736307971600001E-9</v>
      </c>
      <c r="AJ37" s="150">
        <v>1</v>
      </c>
      <c r="AK37" s="151">
        <v>0</v>
      </c>
    </row>
    <row r="38" spans="1:37" x14ac:dyDescent="0.2">
      <c r="A38" s="149" t="s">
        <v>415</v>
      </c>
      <c r="B38" s="66" t="s">
        <v>416</v>
      </c>
      <c r="C38" s="67">
        <v>73</v>
      </c>
      <c r="D38" s="84" t="s">
        <v>346</v>
      </c>
      <c r="E38" s="85">
        <v>5.1610239471511097</v>
      </c>
      <c r="F38" s="91">
        <v>5.1610239471511097</v>
      </c>
      <c r="G38" s="86">
        <v>5.07135115606936</v>
      </c>
      <c r="H38" s="86">
        <v>5.07135115606936</v>
      </c>
      <c r="I38" s="86">
        <v>5.8</v>
      </c>
      <c r="J38" s="86">
        <v>10.94</v>
      </c>
      <c r="K38" s="87">
        <v>0</v>
      </c>
      <c r="L38" s="85">
        <v>29.790029184000002</v>
      </c>
      <c r="M38" s="86">
        <v>0</v>
      </c>
      <c r="N38" s="86">
        <v>4.52968514760751</v>
      </c>
      <c r="O38" s="86">
        <v>4.7921712378084704</v>
      </c>
      <c r="P38" s="86">
        <v>0.51500000000000001</v>
      </c>
      <c r="Q38" s="88">
        <v>0.87450000000000006</v>
      </c>
      <c r="R38" s="85">
        <v>0</v>
      </c>
      <c r="S38" s="86">
        <v>11</v>
      </c>
      <c r="T38" s="86">
        <v>1.64</v>
      </c>
      <c r="U38" s="88">
        <v>27.091504954583002</v>
      </c>
      <c r="V38" s="89">
        <v>2.94</v>
      </c>
      <c r="W38" s="85">
        <v>14.572101850966201</v>
      </c>
      <c r="X38" s="88">
        <v>13.9333333333</v>
      </c>
      <c r="Y38" s="85"/>
      <c r="Z38" s="88"/>
      <c r="AA38" s="85">
        <v>0</v>
      </c>
      <c r="AB38" s="91">
        <v>0</v>
      </c>
      <c r="AC38" s="86">
        <v>0</v>
      </c>
      <c r="AD38" s="86">
        <v>0</v>
      </c>
      <c r="AE38" s="86">
        <v>0</v>
      </c>
      <c r="AF38" s="88">
        <v>1.9290203785199999E-10</v>
      </c>
      <c r="AG38" s="85">
        <v>30.9580438799</v>
      </c>
      <c r="AH38" s="86">
        <v>0.136874</v>
      </c>
      <c r="AI38" s="88">
        <v>1.4199162911400001E-9</v>
      </c>
      <c r="AJ38" s="150">
        <v>1</v>
      </c>
      <c r="AK38" s="151">
        <v>0</v>
      </c>
    </row>
    <row r="39" spans="1:37" x14ac:dyDescent="0.2">
      <c r="A39" s="149" t="s">
        <v>417</v>
      </c>
      <c r="B39" s="66" t="s">
        <v>418</v>
      </c>
      <c r="C39" s="67">
        <v>73</v>
      </c>
      <c r="D39" s="84" t="s">
        <v>346</v>
      </c>
      <c r="E39" s="85">
        <v>21.417644059153499</v>
      </c>
      <c r="F39" s="91">
        <v>21.417644059153499</v>
      </c>
      <c r="G39" s="86">
        <v>21.343470400074199</v>
      </c>
      <c r="H39" s="86">
        <v>21.343470400074199</v>
      </c>
      <c r="I39" s="86">
        <v>0.5</v>
      </c>
      <c r="J39" s="86">
        <v>1.03</v>
      </c>
      <c r="K39" s="87">
        <v>0</v>
      </c>
      <c r="L39" s="85">
        <v>18.2899999933</v>
      </c>
      <c r="M39" s="86">
        <v>0</v>
      </c>
      <c r="N39" s="86">
        <v>20.852104517956001</v>
      </c>
      <c r="O39" s="86">
        <v>21.870575363624699</v>
      </c>
      <c r="P39" s="86">
        <v>0.186</v>
      </c>
      <c r="Q39" s="88">
        <v>2.5411000000000001</v>
      </c>
      <c r="R39" s="85">
        <v>0</v>
      </c>
      <c r="S39" s="86">
        <v>3.8</v>
      </c>
      <c r="T39" s="86">
        <v>1.5</v>
      </c>
      <c r="U39" s="88">
        <v>24.036901395392</v>
      </c>
      <c r="V39" s="89">
        <v>3.57</v>
      </c>
      <c r="W39" s="85">
        <v>15.589979111375801</v>
      </c>
      <c r="X39" s="88">
        <v>11.766666666700001</v>
      </c>
      <c r="Y39" s="85"/>
      <c r="Z39" s="88"/>
      <c r="AA39" s="85">
        <v>0</v>
      </c>
      <c r="AB39" s="91">
        <v>0</v>
      </c>
      <c r="AC39" s="86">
        <v>0</v>
      </c>
      <c r="AD39" s="86">
        <v>0</v>
      </c>
      <c r="AE39" s="86">
        <v>0</v>
      </c>
      <c r="AF39" s="88">
        <v>0</v>
      </c>
      <c r="AG39" s="85">
        <v>11.4351504657</v>
      </c>
      <c r="AH39" s="86">
        <v>4.4330000000000003E-3</v>
      </c>
      <c r="AI39" s="88">
        <v>0</v>
      </c>
      <c r="AJ39" s="150">
        <v>1</v>
      </c>
      <c r="AK39" s="151">
        <v>0</v>
      </c>
    </row>
    <row r="40" spans="1:37" x14ac:dyDescent="0.2">
      <c r="A40" s="149" t="s">
        <v>419</v>
      </c>
      <c r="B40" s="66" t="s">
        <v>420</v>
      </c>
      <c r="C40" s="67">
        <v>73</v>
      </c>
      <c r="D40" s="84" t="s">
        <v>346</v>
      </c>
      <c r="E40" s="85">
        <v>3.5506598431089</v>
      </c>
      <c r="F40" s="91">
        <v>3.54685488524881</v>
      </c>
      <c r="G40" s="86">
        <v>3.5506598431089</v>
      </c>
      <c r="H40" s="86">
        <v>3.54685488524881</v>
      </c>
      <c r="I40" s="86">
        <v>7.18</v>
      </c>
      <c r="J40" s="86">
        <v>7.9</v>
      </c>
      <c r="K40" s="87">
        <v>0</v>
      </c>
      <c r="L40" s="85">
        <v>70.310000068500003</v>
      </c>
      <c r="M40" s="86">
        <v>0</v>
      </c>
      <c r="N40" s="86">
        <v>3.3366710811072702</v>
      </c>
      <c r="O40" s="86">
        <v>3.3444232694854499</v>
      </c>
      <c r="P40" s="86">
        <v>1.171</v>
      </c>
      <c r="Q40" s="88">
        <v>2.4098000000000002</v>
      </c>
      <c r="R40" s="85">
        <v>0</v>
      </c>
      <c r="S40" s="86">
        <v>17.899999999999999</v>
      </c>
      <c r="T40" s="86">
        <v>2.1800000000000002</v>
      </c>
      <c r="U40" s="88">
        <v>32.462632143015703</v>
      </c>
      <c r="V40" s="89">
        <v>3.56</v>
      </c>
      <c r="W40" s="85">
        <v>16.192818563874699</v>
      </c>
      <c r="X40" s="88"/>
      <c r="Y40" s="85"/>
      <c r="Z40" s="88"/>
      <c r="AA40" s="85">
        <v>0</v>
      </c>
      <c r="AB40" s="91">
        <v>0</v>
      </c>
      <c r="AC40" s="86">
        <v>0</v>
      </c>
      <c r="AD40" s="86">
        <v>0</v>
      </c>
      <c r="AE40" s="86">
        <v>0</v>
      </c>
      <c r="AF40" s="88">
        <v>0</v>
      </c>
      <c r="AG40" s="85">
        <v>37.871924004299999</v>
      </c>
      <c r="AH40" s="86">
        <v>0.102062</v>
      </c>
      <c r="AI40" s="88">
        <v>3.4090000003899998E-3</v>
      </c>
      <c r="AJ40" s="150">
        <v>1</v>
      </c>
      <c r="AK40" s="151">
        <v>0</v>
      </c>
    </row>
    <row r="41" spans="1:37" x14ac:dyDescent="0.2">
      <c r="A41" s="149" t="s">
        <v>421</v>
      </c>
      <c r="B41" s="66" t="s">
        <v>422</v>
      </c>
      <c r="C41" s="67">
        <v>73</v>
      </c>
      <c r="D41" s="84" t="s">
        <v>346</v>
      </c>
      <c r="E41" s="85">
        <v>5.7156534226902798</v>
      </c>
      <c r="F41" s="91">
        <v>5.7156534226902798</v>
      </c>
      <c r="G41" s="86">
        <v>5.7144566778362904</v>
      </c>
      <c r="H41" s="86">
        <v>5.7144566778362904</v>
      </c>
      <c r="I41" s="86">
        <v>8.52</v>
      </c>
      <c r="J41" s="86">
        <v>5.87</v>
      </c>
      <c r="K41" s="87">
        <v>0</v>
      </c>
      <c r="L41" s="85">
        <v>84.949999970799993</v>
      </c>
      <c r="M41" s="86">
        <v>0</v>
      </c>
      <c r="N41" s="86">
        <v>5.3077528293893401</v>
      </c>
      <c r="O41" s="86">
        <v>5.3138049990921701</v>
      </c>
      <c r="P41" s="86">
        <v>0.46899999999999997</v>
      </c>
      <c r="Q41" s="88">
        <v>2.1141999999999999</v>
      </c>
      <c r="R41" s="85">
        <v>0</v>
      </c>
      <c r="S41" s="86">
        <v>4.8</v>
      </c>
      <c r="T41" s="86">
        <v>1.17</v>
      </c>
      <c r="U41" s="88">
        <v>29.208951651507899</v>
      </c>
      <c r="V41" s="89">
        <v>3.09</v>
      </c>
      <c r="W41" s="85">
        <v>17.1156109997012</v>
      </c>
      <c r="X41" s="88">
        <v>16.899999999999999</v>
      </c>
      <c r="Y41" s="85">
        <v>100</v>
      </c>
      <c r="Z41" s="88"/>
      <c r="AA41" s="85">
        <v>0</v>
      </c>
      <c r="AB41" s="91">
        <v>0</v>
      </c>
      <c r="AC41" s="86">
        <v>0</v>
      </c>
      <c r="AD41" s="86">
        <v>0</v>
      </c>
      <c r="AE41" s="86">
        <v>0</v>
      </c>
      <c r="AF41" s="88">
        <v>0</v>
      </c>
      <c r="AG41" s="85">
        <v>18.531778483</v>
      </c>
      <c r="AH41" s="86">
        <v>3.9382E-2</v>
      </c>
      <c r="AI41" s="88">
        <v>0</v>
      </c>
      <c r="AJ41" s="150">
        <v>1</v>
      </c>
      <c r="AK41" s="151">
        <v>0</v>
      </c>
    </row>
    <row r="42" spans="1:37" x14ac:dyDescent="0.2">
      <c r="A42" s="149" t="s">
        <v>423</v>
      </c>
      <c r="B42" s="66" t="s">
        <v>424</v>
      </c>
      <c r="C42" s="67">
        <v>73</v>
      </c>
      <c r="D42" s="84" t="s">
        <v>346</v>
      </c>
      <c r="E42" s="85">
        <v>0.36778914281297498</v>
      </c>
      <c r="F42" s="91">
        <v>0.36778914281297498</v>
      </c>
      <c r="G42" s="86">
        <v>0.36199211604359399</v>
      </c>
      <c r="H42" s="86">
        <v>0.36199211604359399</v>
      </c>
      <c r="I42" s="86">
        <v>8.6999999999999993</v>
      </c>
      <c r="J42" s="86">
        <v>13.86</v>
      </c>
      <c r="K42" s="87">
        <v>0</v>
      </c>
      <c r="L42" s="85">
        <v>30.170000005999999</v>
      </c>
      <c r="M42" s="86">
        <v>0</v>
      </c>
      <c r="N42" s="86">
        <v>0.252204344170951</v>
      </c>
      <c r="O42" s="86">
        <v>0.25676617985362998</v>
      </c>
      <c r="P42" s="86">
        <v>2.8610000000000002</v>
      </c>
      <c r="Q42" s="88">
        <v>0.1074</v>
      </c>
      <c r="R42" s="85">
        <v>0</v>
      </c>
      <c r="S42" s="86">
        <v>11.8</v>
      </c>
      <c r="T42" s="86">
        <v>2.84</v>
      </c>
      <c r="U42" s="88">
        <v>4.6975240254553903</v>
      </c>
      <c r="V42" s="89">
        <v>4.21</v>
      </c>
      <c r="W42" s="85">
        <v>18.1716978983107</v>
      </c>
      <c r="X42" s="88">
        <v>19.899999999999999</v>
      </c>
      <c r="Y42" s="85"/>
      <c r="Z42" s="88"/>
      <c r="AA42" s="85">
        <v>0</v>
      </c>
      <c r="AB42" s="91">
        <v>0</v>
      </c>
      <c r="AC42" s="86">
        <v>0</v>
      </c>
      <c r="AD42" s="86">
        <v>0</v>
      </c>
      <c r="AE42" s="86">
        <v>0</v>
      </c>
      <c r="AF42" s="88">
        <v>0</v>
      </c>
      <c r="AG42" s="85">
        <v>30.381600028800001</v>
      </c>
      <c r="AH42" s="86">
        <v>0.19120500000000001</v>
      </c>
      <c r="AI42" s="88">
        <v>0.15614400014800001</v>
      </c>
      <c r="AJ42" s="150">
        <v>1</v>
      </c>
      <c r="AK42" s="151">
        <v>0</v>
      </c>
    </row>
    <row r="43" spans="1:37" x14ac:dyDescent="0.2">
      <c r="A43" s="149" t="s">
        <v>425</v>
      </c>
      <c r="B43" s="66" t="s">
        <v>426</v>
      </c>
      <c r="C43" s="67">
        <v>73</v>
      </c>
      <c r="D43" s="84" t="s">
        <v>346</v>
      </c>
      <c r="E43" s="85">
        <v>0.23674773058388399</v>
      </c>
      <c r="F43" s="91">
        <v>0.23674773058388399</v>
      </c>
      <c r="G43" s="86">
        <v>0.23674773058388399</v>
      </c>
      <c r="H43" s="86">
        <v>0.23674773058388399</v>
      </c>
      <c r="I43" s="86">
        <v>4.04</v>
      </c>
      <c r="J43" s="86">
        <v>4.17</v>
      </c>
      <c r="K43" s="87">
        <v>0</v>
      </c>
      <c r="L43" s="85">
        <v>22.6900079481</v>
      </c>
      <c r="M43" s="86">
        <v>0</v>
      </c>
      <c r="N43" s="86">
        <v>0.15079952199396801</v>
      </c>
      <c r="O43" s="86">
        <v>0.15079952199396801</v>
      </c>
      <c r="P43" s="86">
        <v>0.65800000000000003</v>
      </c>
      <c r="Q43" s="88">
        <v>1.1051</v>
      </c>
      <c r="R43" s="85">
        <v>0</v>
      </c>
      <c r="S43" s="86">
        <v>13.3</v>
      </c>
      <c r="T43" s="86">
        <v>0.97</v>
      </c>
      <c r="U43" s="88">
        <v>28.090328364899701</v>
      </c>
      <c r="V43" s="89">
        <v>3.31</v>
      </c>
      <c r="W43" s="85">
        <v>19.1061990101901</v>
      </c>
      <c r="X43" s="88">
        <v>19.666666666699999</v>
      </c>
      <c r="Y43" s="85"/>
      <c r="Z43" s="88"/>
      <c r="AA43" s="85">
        <v>0</v>
      </c>
      <c r="AB43" s="91">
        <v>0</v>
      </c>
      <c r="AC43" s="86">
        <v>0</v>
      </c>
      <c r="AD43" s="86">
        <v>0</v>
      </c>
      <c r="AE43" s="86">
        <v>0</v>
      </c>
      <c r="AF43" s="88">
        <v>0</v>
      </c>
      <c r="AG43" s="85">
        <v>12.3899981423</v>
      </c>
      <c r="AH43" s="86">
        <v>2.4985E-2</v>
      </c>
      <c r="AI43" s="88">
        <v>1.0035267546700001E-7</v>
      </c>
      <c r="AJ43" s="150">
        <v>1</v>
      </c>
      <c r="AK43" s="151">
        <v>0</v>
      </c>
    </row>
    <row r="44" spans="1:37" x14ac:dyDescent="0.2">
      <c r="A44" s="149" t="s">
        <v>427</v>
      </c>
      <c r="B44" s="66" t="s">
        <v>428</v>
      </c>
      <c r="C44" s="67">
        <v>73</v>
      </c>
      <c r="D44" s="84" t="s">
        <v>346</v>
      </c>
      <c r="E44" s="85">
        <v>0.216525139747093</v>
      </c>
      <c r="F44" s="91">
        <v>0.216525139747093</v>
      </c>
      <c r="G44" s="86">
        <v>0.216525139747093</v>
      </c>
      <c r="H44" s="86">
        <v>0.216525139747093</v>
      </c>
      <c r="I44" s="86">
        <v>13.34</v>
      </c>
      <c r="J44" s="86">
        <v>13.2</v>
      </c>
      <c r="K44" s="87">
        <v>0</v>
      </c>
      <c r="L44" s="85">
        <v>36.169999925100001</v>
      </c>
      <c r="M44" s="86">
        <v>0</v>
      </c>
      <c r="N44" s="86">
        <v>0.16619799820446801</v>
      </c>
      <c r="O44" s="86">
        <v>0.16619799820446801</v>
      </c>
      <c r="P44" s="86">
        <v>1.0049999999999999</v>
      </c>
      <c r="Q44" s="88">
        <v>0.79379999999999995</v>
      </c>
      <c r="R44" s="85">
        <v>0</v>
      </c>
      <c r="S44" s="86">
        <v>12.1</v>
      </c>
      <c r="T44" s="86">
        <v>1.36</v>
      </c>
      <c r="U44" s="88">
        <v>13.342072896796999</v>
      </c>
      <c r="V44" s="89">
        <v>4</v>
      </c>
      <c r="W44" s="85">
        <v>15.4228239153022</v>
      </c>
      <c r="X44" s="88">
        <v>15.2</v>
      </c>
      <c r="Y44" s="85"/>
      <c r="Z44" s="88"/>
      <c r="AA44" s="85">
        <v>0</v>
      </c>
      <c r="AB44" s="91">
        <v>0</v>
      </c>
      <c r="AC44" s="86">
        <v>0</v>
      </c>
      <c r="AD44" s="86">
        <v>0</v>
      </c>
      <c r="AE44" s="86">
        <v>0</v>
      </c>
      <c r="AF44" s="88">
        <v>0</v>
      </c>
      <c r="AG44" s="85">
        <v>26.925119974000001</v>
      </c>
      <c r="AH44" s="86">
        <v>0.156664</v>
      </c>
      <c r="AI44" s="88">
        <v>0</v>
      </c>
      <c r="AJ44" s="150">
        <v>1</v>
      </c>
      <c r="AK44" s="151">
        <v>0</v>
      </c>
    </row>
    <row r="45" spans="1:37" x14ac:dyDescent="0.2">
      <c r="A45" s="149" t="s">
        <v>429</v>
      </c>
      <c r="B45" s="66" t="s">
        <v>430</v>
      </c>
      <c r="C45" s="67">
        <v>73</v>
      </c>
      <c r="D45" s="84" t="s">
        <v>346</v>
      </c>
      <c r="E45" s="85">
        <v>1.9396263857881599</v>
      </c>
      <c r="F45" s="91">
        <v>1.9396263857881599</v>
      </c>
      <c r="G45" s="86">
        <v>1.9396263857881599</v>
      </c>
      <c r="H45" s="86">
        <v>1.9396263857881599</v>
      </c>
      <c r="I45" s="86">
        <v>0.52</v>
      </c>
      <c r="J45" s="86">
        <v>2.37</v>
      </c>
      <c r="K45" s="87">
        <v>0</v>
      </c>
      <c r="L45" s="85">
        <v>12.340001046299999</v>
      </c>
      <c r="M45" s="86">
        <v>0</v>
      </c>
      <c r="N45" s="86">
        <v>1.7793935673243899</v>
      </c>
      <c r="O45" s="86">
        <v>1.7793935673243899</v>
      </c>
      <c r="P45" s="86">
        <v>0.65900000000000003</v>
      </c>
      <c r="Q45" s="88">
        <v>0.30740000000000001</v>
      </c>
      <c r="R45" s="85">
        <v>0</v>
      </c>
      <c r="S45" s="86">
        <v>12.2</v>
      </c>
      <c r="T45" s="86">
        <v>0.57999999999999996</v>
      </c>
      <c r="U45" s="88">
        <v>14.0420172877669</v>
      </c>
      <c r="V45" s="89">
        <v>3.04</v>
      </c>
      <c r="W45" s="85">
        <v>15.8804951832568</v>
      </c>
      <c r="X45" s="88">
        <v>16.0333333333</v>
      </c>
      <c r="Y45" s="85"/>
      <c r="Z45" s="88"/>
      <c r="AA45" s="85">
        <v>0</v>
      </c>
      <c r="AB45" s="91">
        <v>0</v>
      </c>
      <c r="AC45" s="86">
        <v>0</v>
      </c>
      <c r="AD45" s="86">
        <v>0</v>
      </c>
      <c r="AE45" s="86">
        <v>0</v>
      </c>
      <c r="AF45" s="88">
        <v>0</v>
      </c>
      <c r="AG45" s="85">
        <v>20.6608999362</v>
      </c>
      <c r="AH45" s="86">
        <v>2.0589E-2</v>
      </c>
      <c r="AI45" s="88">
        <v>0.104095994367</v>
      </c>
      <c r="AJ45" s="150">
        <v>1</v>
      </c>
      <c r="AK45" s="151">
        <v>0</v>
      </c>
    </row>
    <row r="46" spans="1:37" x14ac:dyDescent="0.2">
      <c r="A46" s="149" t="s">
        <v>431</v>
      </c>
      <c r="B46" s="66" t="s">
        <v>432</v>
      </c>
      <c r="C46" s="67">
        <v>73</v>
      </c>
      <c r="D46" s="84" t="s">
        <v>346</v>
      </c>
      <c r="E46" s="85">
        <v>0.105840208423795</v>
      </c>
      <c r="F46" s="91">
        <v>0.105840208423795</v>
      </c>
      <c r="G46" s="86">
        <v>0.100412505427703</v>
      </c>
      <c r="H46" s="86">
        <v>0.100412505427703</v>
      </c>
      <c r="I46" s="86">
        <v>14.93</v>
      </c>
      <c r="J46" s="86">
        <v>19.670000000000002</v>
      </c>
      <c r="K46" s="87">
        <v>0</v>
      </c>
      <c r="L46" s="85">
        <v>11.440006466</v>
      </c>
      <c r="M46" s="86">
        <v>0</v>
      </c>
      <c r="N46" s="86">
        <v>8.1512140780524003E-2</v>
      </c>
      <c r="O46" s="86">
        <v>8.6040593046108699E-2</v>
      </c>
      <c r="P46" s="86">
        <v>0.95399999999999996</v>
      </c>
      <c r="Q46" s="88">
        <v>1.2061999999999999</v>
      </c>
      <c r="R46" s="85">
        <v>0</v>
      </c>
      <c r="S46" s="86">
        <v>11</v>
      </c>
      <c r="T46" s="86">
        <v>2.06</v>
      </c>
      <c r="U46" s="88">
        <v>12.6727818787089</v>
      </c>
      <c r="V46" s="89">
        <v>3.46</v>
      </c>
      <c r="W46" s="85">
        <v>17.828194467891102</v>
      </c>
      <c r="X46" s="88">
        <v>17.266666666700001</v>
      </c>
      <c r="Y46" s="85">
        <v>100</v>
      </c>
      <c r="Z46" s="88"/>
      <c r="AA46" s="85">
        <v>0</v>
      </c>
      <c r="AB46" s="91">
        <v>0</v>
      </c>
      <c r="AC46" s="86">
        <v>0</v>
      </c>
      <c r="AD46" s="86">
        <v>0</v>
      </c>
      <c r="AE46" s="86">
        <v>0</v>
      </c>
      <c r="AF46" s="88">
        <v>0</v>
      </c>
      <c r="AG46" s="85">
        <v>20.400251082099999</v>
      </c>
      <c r="AH46" s="86">
        <v>0.18996199999999999</v>
      </c>
      <c r="AI46" s="88">
        <v>0.10409600022899999</v>
      </c>
      <c r="AJ46" s="150">
        <v>1</v>
      </c>
      <c r="AK46" s="151">
        <v>0</v>
      </c>
    </row>
    <row r="47" spans="1:37" x14ac:dyDescent="0.2">
      <c r="A47" s="149" t="s">
        <v>433</v>
      </c>
      <c r="B47" s="66" t="s">
        <v>434</v>
      </c>
      <c r="C47" s="67">
        <v>73</v>
      </c>
      <c r="D47" s="84" t="s">
        <v>346</v>
      </c>
      <c r="E47" s="85">
        <v>0.87975605678208302</v>
      </c>
      <c r="F47" s="91">
        <v>0.87975605678208302</v>
      </c>
      <c r="G47" s="86">
        <v>0.87657141947246497</v>
      </c>
      <c r="H47" s="86">
        <v>0.87657141947246497</v>
      </c>
      <c r="I47" s="86">
        <v>23.48</v>
      </c>
      <c r="J47" s="86">
        <v>74.81</v>
      </c>
      <c r="K47" s="87">
        <v>0</v>
      </c>
      <c r="L47" s="85">
        <v>33.209999901099998</v>
      </c>
      <c r="M47" s="86">
        <v>0</v>
      </c>
      <c r="N47" s="86">
        <v>0.71371990494403104</v>
      </c>
      <c r="O47" s="86">
        <v>0.72412165243760995</v>
      </c>
      <c r="P47" s="86">
        <v>2.6110000000000002</v>
      </c>
      <c r="Q47" s="88">
        <v>1.4154</v>
      </c>
      <c r="R47" s="85">
        <v>0</v>
      </c>
      <c r="S47" s="86">
        <v>11.8</v>
      </c>
      <c r="T47" s="86">
        <v>1.32</v>
      </c>
      <c r="U47" s="88">
        <v>19.970064409289598</v>
      </c>
      <c r="V47" s="89">
        <v>2.65</v>
      </c>
      <c r="W47" s="85">
        <v>19.739325869016501</v>
      </c>
      <c r="X47" s="88">
        <v>20.833333333300001</v>
      </c>
      <c r="Y47" s="85"/>
      <c r="Z47" s="88"/>
      <c r="AA47" s="85">
        <v>0</v>
      </c>
      <c r="AB47" s="91">
        <v>0</v>
      </c>
      <c r="AC47" s="86">
        <v>0</v>
      </c>
      <c r="AD47" s="86">
        <v>0</v>
      </c>
      <c r="AE47" s="86">
        <v>0</v>
      </c>
      <c r="AF47" s="88">
        <v>0</v>
      </c>
      <c r="AG47" s="85">
        <v>21.411110818499999</v>
      </c>
      <c r="AH47" s="86">
        <v>0.81184299999999998</v>
      </c>
      <c r="AI47" s="88">
        <v>0.23421589956399999</v>
      </c>
      <c r="AJ47" s="150">
        <v>1</v>
      </c>
      <c r="AK47" s="151">
        <v>0</v>
      </c>
    </row>
    <row r="48" spans="1:37" x14ac:dyDescent="0.2">
      <c r="A48" s="149" t="s">
        <v>435</v>
      </c>
      <c r="B48" s="66" t="s">
        <v>436</v>
      </c>
      <c r="C48" s="67">
        <v>73</v>
      </c>
      <c r="D48" s="84" t="s">
        <v>346</v>
      </c>
      <c r="E48" s="85">
        <v>1.0730309542661101</v>
      </c>
      <c r="F48" s="91">
        <v>1.0730309542661101</v>
      </c>
      <c r="G48" s="86">
        <v>1.0202465784413499</v>
      </c>
      <c r="H48" s="86">
        <v>1.0202465784413499</v>
      </c>
      <c r="I48" s="86">
        <v>8.2100000000000009</v>
      </c>
      <c r="J48" s="86">
        <v>6.41</v>
      </c>
      <c r="K48" s="87">
        <v>0</v>
      </c>
      <c r="L48" s="85">
        <v>21.899999846</v>
      </c>
      <c r="M48" s="86">
        <v>0</v>
      </c>
      <c r="N48" s="86">
        <v>0.79643414711405802</v>
      </c>
      <c r="O48" s="86">
        <v>0.80322193814059795</v>
      </c>
      <c r="P48" s="86">
        <v>0.63100000000000001</v>
      </c>
      <c r="Q48" s="88">
        <v>0.41889999999999999</v>
      </c>
      <c r="R48" s="85">
        <v>0</v>
      </c>
      <c r="S48" s="86">
        <v>12.3</v>
      </c>
      <c r="T48" s="86">
        <v>2.06</v>
      </c>
      <c r="U48" s="88">
        <v>14.783395543490601</v>
      </c>
      <c r="V48" s="89">
        <v>2.64</v>
      </c>
      <c r="W48" s="85">
        <v>17.5598814321901</v>
      </c>
      <c r="X48" s="88">
        <v>16.7</v>
      </c>
      <c r="Y48" s="85"/>
      <c r="Z48" s="88"/>
      <c r="AA48" s="85">
        <v>0</v>
      </c>
      <c r="AB48" s="91">
        <v>0</v>
      </c>
      <c r="AC48" s="86">
        <v>0</v>
      </c>
      <c r="AD48" s="86">
        <v>0</v>
      </c>
      <c r="AE48" s="86">
        <v>0</v>
      </c>
      <c r="AF48" s="88">
        <v>1.24000027886E-2</v>
      </c>
      <c r="AG48" s="85">
        <v>29.1854371427</v>
      </c>
      <c r="AH48" s="86">
        <v>7.4514999999999998E-2</v>
      </c>
      <c r="AI48" s="88">
        <v>7.8071991259899998E-2</v>
      </c>
      <c r="AJ48" s="150">
        <v>1</v>
      </c>
      <c r="AK48" s="151">
        <v>0</v>
      </c>
    </row>
    <row r="49" spans="1:37" x14ac:dyDescent="0.2">
      <c r="A49" s="149" t="s">
        <v>437</v>
      </c>
      <c r="B49" s="66" t="s">
        <v>438</v>
      </c>
      <c r="C49" s="67">
        <v>73</v>
      </c>
      <c r="D49" s="84" t="s">
        <v>346</v>
      </c>
      <c r="E49" s="85">
        <v>0.76495756330597298</v>
      </c>
      <c r="F49" s="91">
        <v>0.76495756330597298</v>
      </c>
      <c r="G49" s="86">
        <v>0.76495756330597298</v>
      </c>
      <c r="H49" s="86">
        <v>0.76495756330597298</v>
      </c>
      <c r="I49" s="86">
        <v>4.74</v>
      </c>
      <c r="J49" s="86">
        <v>4.76</v>
      </c>
      <c r="K49" s="87">
        <v>0</v>
      </c>
      <c r="L49" s="85">
        <v>41.819997601099999</v>
      </c>
      <c r="M49" s="86">
        <v>0</v>
      </c>
      <c r="N49" s="86">
        <v>0.45082952632844397</v>
      </c>
      <c r="O49" s="86">
        <v>0.45984611685501298</v>
      </c>
      <c r="P49" s="86">
        <v>0.53300000000000003</v>
      </c>
      <c r="Q49" s="88">
        <v>0.69810000000000005</v>
      </c>
      <c r="R49" s="85">
        <v>0</v>
      </c>
      <c r="S49" s="86">
        <v>13.2</v>
      </c>
      <c r="T49" s="86">
        <v>0.85</v>
      </c>
      <c r="U49" s="88">
        <v>24.263217210049199</v>
      </c>
      <c r="V49" s="89">
        <v>3.43</v>
      </c>
      <c r="W49" s="85">
        <v>16.933759757356299</v>
      </c>
      <c r="X49" s="88">
        <v>16.7</v>
      </c>
      <c r="Y49" s="85"/>
      <c r="Z49" s="88"/>
      <c r="AA49" s="85">
        <v>0</v>
      </c>
      <c r="AB49" s="91">
        <v>0</v>
      </c>
      <c r="AC49" s="86">
        <v>0</v>
      </c>
      <c r="AD49" s="86">
        <v>0</v>
      </c>
      <c r="AE49" s="86">
        <v>0</v>
      </c>
      <c r="AF49" s="88">
        <v>1.5022591408099999E-9</v>
      </c>
      <c r="AG49" s="85">
        <v>20.9534426811</v>
      </c>
      <c r="AH49" s="86">
        <v>4.0030999999999997E-2</v>
      </c>
      <c r="AI49" s="88">
        <v>7.8072007179899996E-2</v>
      </c>
      <c r="AJ49" s="150">
        <v>1</v>
      </c>
      <c r="AK49" s="151">
        <v>0</v>
      </c>
    </row>
    <row r="50" spans="1:37" x14ac:dyDescent="0.2">
      <c r="A50" s="149" t="s">
        <v>439</v>
      </c>
      <c r="B50" s="66" t="s">
        <v>440</v>
      </c>
      <c r="C50" s="67">
        <v>73</v>
      </c>
      <c r="D50" s="84" t="s">
        <v>346</v>
      </c>
      <c r="E50" s="85">
        <v>2.2035894192816801</v>
      </c>
      <c r="F50" s="91">
        <v>2.2035894192816801</v>
      </c>
      <c r="G50" s="86">
        <v>2.2035894192816801</v>
      </c>
      <c r="H50" s="86">
        <v>2.2035894192816801</v>
      </c>
      <c r="I50" s="86">
        <v>4.87</v>
      </c>
      <c r="J50" s="86">
        <v>7.31</v>
      </c>
      <c r="K50" s="87">
        <v>0</v>
      </c>
      <c r="L50" s="85">
        <v>33.180004627700001</v>
      </c>
      <c r="M50" s="86">
        <v>0</v>
      </c>
      <c r="N50" s="86">
        <v>1.7608184951807999</v>
      </c>
      <c r="O50" s="86">
        <v>1.76960063231387</v>
      </c>
      <c r="P50" s="86">
        <v>0.33600000000000002</v>
      </c>
      <c r="Q50" s="88">
        <v>0.79959999999999998</v>
      </c>
      <c r="R50" s="85">
        <v>0</v>
      </c>
      <c r="S50" s="86">
        <v>18.3</v>
      </c>
      <c r="T50" s="86">
        <v>1.05</v>
      </c>
      <c r="U50" s="88">
        <v>23.892753559979901</v>
      </c>
      <c r="V50" s="89">
        <v>3.25</v>
      </c>
      <c r="W50" s="85">
        <v>17.5906431999109</v>
      </c>
      <c r="X50" s="88">
        <v>18.2</v>
      </c>
      <c r="Y50" s="85"/>
      <c r="Z50" s="88"/>
      <c r="AA50" s="85">
        <v>0</v>
      </c>
      <c r="AB50" s="91">
        <v>0</v>
      </c>
      <c r="AC50" s="86">
        <v>0</v>
      </c>
      <c r="AD50" s="86">
        <v>0</v>
      </c>
      <c r="AE50" s="86">
        <v>0</v>
      </c>
      <c r="AF50" s="88">
        <v>0</v>
      </c>
      <c r="AG50" s="85">
        <v>19.623173641499999</v>
      </c>
      <c r="AH50" s="86">
        <v>5.8265999999999998E-2</v>
      </c>
      <c r="AI50" s="88">
        <v>1.75155507819E-8</v>
      </c>
      <c r="AJ50" s="150">
        <v>1</v>
      </c>
      <c r="AK50" s="151">
        <v>0</v>
      </c>
    </row>
    <row r="51" spans="1:37" x14ac:dyDescent="0.2">
      <c r="A51" s="149" t="s">
        <v>441</v>
      </c>
      <c r="B51" s="66" t="s">
        <v>442</v>
      </c>
      <c r="C51" s="67">
        <v>73</v>
      </c>
      <c r="D51" s="84" t="s">
        <v>346</v>
      </c>
      <c r="E51" s="85">
        <v>2.3923900622169598</v>
      </c>
      <c r="F51" s="91">
        <v>2.3923900622169598</v>
      </c>
      <c r="G51" s="86">
        <v>2.3923900622169598</v>
      </c>
      <c r="H51" s="86">
        <v>2.3923900622169598</v>
      </c>
      <c r="I51" s="86">
        <v>6.23</v>
      </c>
      <c r="J51" s="86">
        <v>13.4</v>
      </c>
      <c r="K51" s="87">
        <v>0</v>
      </c>
      <c r="L51" s="85">
        <v>35.7899851751</v>
      </c>
      <c r="M51" s="86">
        <v>0</v>
      </c>
      <c r="N51" s="86">
        <v>2.0908420050693599</v>
      </c>
      <c r="O51" s="86">
        <v>2.1004673646834902</v>
      </c>
      <c r="P51" s="86">
        <v>0.63300000000000001</v>
      </c>
      <c r="Q51" s="88">
        <v>2.6335000000000002</v>
      </c>
      <c r="R51" s="85">
        <v>0</v>
      </c>
      <c r="S51" s="86">
        <v>73.900000000000006</v>
      </c>
      <c r="T51" s="86">
        <v>1.65</v>
      </c>
      <c r="U51" s="88">
        <v>26.864392432386701</v>
      </c>
      <c r="V51" s="89">
        <v>3.51</v>
      </c>
      <c r="W51" s="85">
        <v>19.012857010539399</v>
      </c>
      <c r="X51" s="88">
        <v>18.7</v>
      </c>
      <c r="Y51" s="85"/>
      <c r="Z51" s="88"/>
      <c r="AA51" s="85">
        <v>0</v>
      </c>
      <c r="AB51" s="91">
        <v>0</v>
      </c>
      <c r="AC51" s="86">
        <v>0</v>
      </c>
      <c r="AD51" s="86">
        <v>0</v>
      </c>
      <c r="AE51" s="86">
        <v>0</v>
      </c>
      <c r="AF51" s="88">
        <v>0</v>
      </c>
      <c r="AG51" s="85">
        <v>39.276187946199997</v>
      </c>
      <c r="AH51" s="86">
        <v>0.10495599999999999</v>
      </c>
      <c r="AI51" s="88">
        <v>9.8779888814500005E-3</v>
      </c>
      <c r="AJ51" s="150">
        <v>1</v>
      </c>
      <c r="AK51" s="151">
        <v>0</v>
      </c>
    </row>
    <row r="52" spans="1:37" x14ac:dyDescent="0.2">
      <c r="A52" s="149" t="s">
        <v>443</v>
      </c>
      <c r="B52" s="66" t="s">
        <v>444</v>
      </c>
      <c r="C52" s="67">
        <v>73</v>
      </c>
      <c r="D52" s="84" t="s">
        <v>346</v>
      </c>
      <c r="E52" s="85">
        <v>3.2924677254574202</v>
      </c>
      <c r="F52" s="91">
        <v>3.2924677254574202</v>
      </c>
      <c r="G52" s="86">
        <v>3.2924677254574202</v>
      </c>
      <c r="H52" s="86">
        <v>3.2924677254574202</v>
      </c>
      <c r="I52" s="86">
        <v>1.43</v>
      </c>
      <c r="J52" s="86">
        <v>1.07</v>
      </c>
      <c r="K52" s="87">
        <v>0</v>
      </c>
      <c r="L52" s="85">
        <v>76.139995061199997</v>
      </c>
      <c r="M52" s="86">
        <v>0</v>
      </c>
      <c r="N52" s="86">
        <v>2.8900369282496401</v>
      </c>
      <c r="O52" s="86">
        <v>2.9164817105996401</v>
      </c>
      <c r="P52" s="86">
        <v>0.40400000000000003</v>
      </c>
      <c r="Q52" s="88">
        <v>1.0009999999999999</v>
      </c>
      <c r="R52" s="85">
        <v>0</v>
      </c>
      <c r="S52" s="86">
        <v>6.3</v>
      </c>
      <c r="T52" s="86">
        <v>1.18</v>
      </c>
      <c r="U52" s="88">
        <v>34.365189932200202</v>
      </c>
      <c r="V52" s="89">
        <v>3.39</v>
      </c>
      <c r="W52" s="85">
        <v>17.358247361327699</v>
      </c>
      <c r="X52" s="88">
        <v>15.1333333333</v>
      </c>
      <c r="Y52" s="85">
        <v>100</v>
      </c>
      <c r="Z52" s="88"/>
      <c r="AA52" s="85">
        <v>0</v>
      </c>
      <c r="AB52" s="91">
        <v>0</v>
      </c>
      <c r="AC52" s="86">
        <v>0</v>
      </c>
      <c r="AD52" s="86">
        <v>0</v>
      </c>
      <c r="AE52" s="86">
        <v>0</v>
      </c>
      <c r="AF52" s="88">
        <v>0</v>
      </c>
      <c r="AG52" s="85">
        <v>22.6062182173</v>
      </c>
      <c r="AH52" s="86">
        <v>9.3130000000000001E-3</v>
      </c>
      <c r="AI52" s="88">
        <v>2.9236885148099999E-9</v>
      </c>
      <c r="AJ52" s="150">
        <v>1</v>
      </c>
      <c r="AK52" s="151">
        <v>0</v>
      </c>
    </row>
    <row r="53" spans="1:37" x14ac:dyDescent="0.2">
      <c r="A53" s="149" t="s">
        <v>445</v>
      </c>
      <c r="B53" s="66" t="s">
        <v>446</v>
      </c>
      <c r="C53" s="67">
        <v>73</v>
      </c>
      <c r="D53" s="84" t="s">
        <v>346</v>
      </c>
      <c r="E53" s="85">
        <v>5.6884733851025997</v>
      </c>
      <c r="F53" s="91">
        <v>5.6884733851025997</v>
      </c>
      <c r="G53" s="86">
        <v>5.67871242028545</v>
      </c>
      <c r="H53" s="86">
        <v>5.67871242028545</v>
      </c>
      <c r="I53" s="86">
        <v>5.18</v>
      </c>
      <c r="J53" s="86">
        <v>13.11</v>
      </c>
      <c r="K53" s="87">
        <v>0</v>
      </c>
      <c r="L53" s="85">
        <v>57.020005498000003</v>
      </c>
      <c r="M53" s="86">
        <v>0</v>
      </c>
      <c r="N53" s="86">
        <v>5.2520859173938499</v>
      </c>
      <c r="O53" s="86">
        <v>5.2526323266653199</v>
      </c>
      <c r="P53" s="86">
        <v>0.66300000000000003</v>
      </c>
      <c r="Q53" s="88">
        <v>0.97609999999999997</v>
      </c>
      <c r="R53" s="85">
        <v>0</v>
      </c>
      <c r="S53" s="86">
        <v>4.8</v>
      </c>
      <c r="T53" s="86">
        <v>1.1100000000000001</v>
      </c>
      <c r="U53" s="88">
        <v>29.0068760574379</v>
      </c>
      <c r="V53" s="89">
        <v>3.79</v>
      </c>
      <c r="W53" s="85">
        <v>18.180747954703399</v>
      </c>
      <c r="X53" s="88">
        <v>15.0666666667</v>
      </c>
      <c r="Y53" s="85"/>
      <c r="Z53" s="88"/>
      <c r="AA53" s="85">
        <v>0</v>
      </c>
      <c r="AB53" s="91">
        <v>0</v>
      </c>
      <c r="AC53" s="86">
        <v>0</v>
      </c>
      <c r="AD53" s="86">
        <v>0</v>
      </c>
      <c r="AE53" s="86">
        <v>0.02</v>
      </c>
      <c r="AF53" s="88">
        <v>0</v>
      </c>
      <c r="AG53" s="85">
        <v>42.194889618200001</v>
      </c>
      <c r="AH53" s="86">
        <v>0.196741</v>
      </c>
      <c r="AI53" s="88">
        <v>1.9317996221999999E-2</v>
      </c>
      <c r="AJ53" s="150">
        <v>1</v>
      </c>
      <c r="AK53" s="151">
        <v>0</v>
      </c>
    </row>
    <row r="54" spans="1:37" x14ac:dyDescent="0.2">
      <c r="A54" s="149" t="s">
        <v>447</v>
      </c>
      <c r="B54" s="66" t="s">
        <v>448</v>
      </c>
      <c r="C54" s="67">
        <v>73</v>
      </c>
      <c r="D54" s="84" t="s">
        <v>346</v>
      </c>
      <c r="E54" s="85">
        <v>2.52184650455927</v>
      </c>
      <c r="F54" s="91">
        <v>2.52184650455927</v>
      </c>
      <c r="G54" s="86">
        <v>2.52184650455927</v>
      </c>
      <c r="H54" s="86">
        <v>2.52184650455927</v>
      </c>
      <c r="I54" s="86">
        <v>9.4499999999999993</v>
      </c>
      <c r="J54" s="86">
        <v>12.84</v>
      </c>
      <c r="K54" s="87">
        <v>0</v>
      </c>
      <c r="L54" s="85">
        <v>24.0500069221</v>
      </c>
      <c r="M54" s="86">
        <v>0</v>
      </c>
      <c r="N54" s="86">
        <v>2.2458600411290002</v>
      </c>
      <c r="O54" s="86">
        <v>2.2602912703089499</v>
      </c>
      <c r="P54" s="86">
        <v>0.88400000000000001</v>
      </c>
      <c r="Q54" s="88">
        <v>0.83109999999999995</v>
      </c>
      <c r="R54" s="85">
        <v>0</v>
      </c>
      <c r="S54" s="86">
        <v>64</v>
      </c>
      <c r="T54" s="86">
        <v>1.58</v>
      </c>
      <c r="U54" s="88">
        <v>16.139698898176299</v>
      </c>
      <c r="V54" s="89">
        <v>3.38</v>
      </c>
      <c r="W54" s="85">
        <v>16.5049815262973</v>
      </c>
      <c r="X54" s="88">
        <v>15</v>
      </c>
      <c r="Y54" s="85">
        <v>37.879999999999995</v>
      </c>
      <c r="Z54" s="88"/>
      <c r="AA54" s="85">
        <v>0</v>
      </c>
      <c r="AB54" s="91">
        <v>0</v>
      </c>
      <c r="AC54" s="86">
        <v>0</v>
      </c>
      <c r="AD54" s="86">
        <v>0</v>
      </c>
      <c r="AE54" s="86">
        <v>0</v>
      </c>
      <c r="AF54" s="88">
        <v>0</v>
      </c>
      <c r="AG54" s="85">
        <v>61.383237848500002</v>
      </c>
      <c r="AH54" s="86">
        <v>0.18232899999999999</v>
      </c>
      <c r="AI54" s="88">
        <v>2.8206997307699998E-2</v>
      </c>
      <c r="AJ54" s="150">
        <v>1</v>
      </c>
      <c r="AK54" s="151">
        <v>0</v>
      </c>
    </row>
    <row r="55" spans="1:37" x14ac:dyDescent="0.2">
      <c r="A55" s="149" t="s">
        <v>449</v>
      </c>
      <c r="B55" s="66" t="s">
        <v>450</v>
      </c>
      <c r="C55" s="67">
        <v>73</v>
      </c>
      <c r="D55" s="84" t="s">
        <v>346</v>
      </c>
      <c r="E55" s="85">
        <v>2.1233182945169302</v>
      </c>
      <c r="F55" s="91">
        <v>2.1233182945169302</v>
      </c>
      <c r="G55" s="86">
        <v>2.1233182945169302</v>
      </c>
      <c r="H55" s="86">
        <v>2.1233182945169302</v>
      </c>
      <c r="I55" s="86">
        <v>5.41</v>
      </c>
      <c r="J55" s="86">
        <v>6.32</v>
      </c>
      <c r="K55" s="87">
        <v>0</v>
      </c>
      <c r="L55" s="85">
        <v>58.280000020599999</v>
      </c>
      <c r="M55" s="86">
        <v>0</v>
      </c>
      <c r="N55" s="86">
        <v>1.86487620646244</v>
      </c>
      <c r="O55" s="86">
        <v>1.8657154846831701</v>
      </c>
      <c r="P55" s="86">
        <v>0.47199999999999998</v>
      </c>
      <c r="Q55" s="88">
        <v>1.3278000000000001</v>
      </c>
      <c r="R55" s="85">
        <v>0</v>
      </c>
      <c r="S55" s="86">
        <v>53.7</v>
      </c>
      <c r="T55" s="86">
        <v>2.23</v>
      </c>
      <c r="U55" s="88">
        <v>25.760273137422299</v>
      </c>
      <c r="V55" s="89">
        <v>3.22</v>
      </c>
      <c r="W55" s="85">
        <v>15.505299735188601</v>
      </c>
      <c r="X55" s="88">
        <v>13.6333333333</v>
      </c>
      <c r="Y55" s="85">
        <v>100</v>
      </c>
      <c r="Z55" s="88"/>
      <c r="AA55" s="85">
        <v>0</v>
      </c>
      <c r="AB55" s="91">
        <v>0</v>
      </c>
      <c r="AC55" s="86">
        <v>0</v>
      </c>
      <c r="AD55" s="86">
        <v>0</v>
      </c>
      <c r="AE55" s="86">
        <v>0</v>
      </c>
      <c r="AF55" s="88">
        <v>0</v>
      </c>
      <c r="AG55" s="85">
        <v>42.798568973400002</v>
      </c>
      <c r="AH55" s="86">
        <v>6.4082E-2</v>
      </c>
      <c r="AI55" s="88">
        <v>0</v>
      </c>
      <c r="AJ55" s="150">
        <v>1</v>
      </c>
      <c r="AK55" s="151">
        <v>0</v>
      </c>
    </row>
    <row r="56" spans="1:37" x14ac:dyDescent="0.2">
      <c r="A56" s="149" t="s">
        <v>451</v>
      </c>
      <c r="B56" s="66" t="s">
        <v>452</v>
      </c>
      <c r="C56" s="67">
        <v>73</v>
      </c>
      <c r="D56" s="84" t="s">
        <v>346</v>
      </c>
      <c r="E56" s="85">
        <v>5.7667056260190801</v>
      </c>
      <c r="F56" s="91">
        <v>5.7667056260190801</v>
      </c>
      <c r="G56" s="86">
        <v>5.7501118277707999</v>
      </c>
      <c r="H56" s="86">
        <v>5.7501118277707999</v>
      </c>
      <c r="I56" s="86">
        <v>5.0999999999999996</v>
      </c>
      <c r="J56" s="86">
        <v>4.0599999999999996</v>
      </c>
      <c r="K56" s="87">
        <v>0</v>
      </c>
      <c r="L56" s="85">
        <v>79.009998774400003</v>
      </c>
      <c r="M56" s="86">
        <v>0</v>
      </c>
      <c r="N56" s="86">
        <v>5.22676413546173</v>
      </c>
      <c r="O56" s="86">
        <v>5.2454125018648403</v>
      </c>
      <c r="P56" s="86">
        <v>0.60599999999999998</v>
      </c>
      <c r="Q56" s="88">
        <v>0.76959999999999995</v>
      </c>
      <c r="R56" s="85">
        <v>0</v>
      </c>
      <c r="S56" s="86">
        <v>5.0999999999999996</v>
      </c>
      <c r="T56" s="86">
        <v>1.37</v>
      </c>
      <c r="U56" s="88">
        <v>28.394874680749702</v>
      </c>
      <c r="V56" s="89">
        <v>3.48</v>
      </c>
      <c r="W56" s="85">
        <v>14.675131001918199</v>
      </c>
      <c r="X56" s="88">
        <v>14.8</v>
      </c>
      <c r="Y56" s="85">
        <v>75.819999999999993</v>
      </c>
      <c r="Z56" s="88"/>
      <c r="AA56" s="85">
        <v>0</v>
      </c>
      <c r="AB56" s="91">
        <v>0</v>
      </c>
      <c r="AC56" s="86">
        <v>0</v>
      </c>
      <c r="AD56" s="86">
        <v>0</v>
      </c>
      <c r="AE56" s="86">
        <v>0</v>
      </c>
      <c r="AF56" s="88">
        <v>0.23009999111599999</v>
      </c>
      <c r="AG56" s="85">
        <v>55.717127056000002</v>
      </c>
      <c r="AH56" s="86">
        <v>4.4732000000000001E-2</v>
      </c>
      <c r="AI56" s="88">
        <v>8.7010994256100003E-10</v>
      </c>
      <c r="AJ56" s="150">
        <v>1</v>
      </c>
      <c r="AK56" s="151">
        <v>0</v>
      </c>
    </row>
    <row r="57" spans="1:37" x14ac:dyDescent="0.2">
      <c r="A57" s="149" t="s">
        <v>453</v>
      </c>
      <c r="B57" s="66" t="s">
        <v>454</v>
      </c>
      <c r="C57" s="67">
        <v>73</v>
      </c>
      <c r="D57" s="84" t="s">
        <v>346</v>
      </c>
      <c r="E57" s="85">
        <v>3.10273659122115</v>
      </c>
      <c r="F57" s="91">
        <v>3.10273659122115</v>
      </c>
      <c r="G57" s="86">
        <v>3.10273659122115</v>
      </c>
      <c r="H57" s="86">
        <v>3.10273659122115</v>
      </c>
      <c r="I57" s="86">
        <v>1.04</v>
      </c>
      <c r="J57" s="86">
        <v>0.82</v>
      </c>
      <c r="K57" s="87">
        <v>0</v>
      </c>
      <c r="L57" s="85">
        <v>95.079999200200007</v>
      </c>
      <c r="M57" s="86">
        <v>0</v>
      </c>
      <c r="N57" s="86">
        <v>2.6623484037227598</v>
      </c>
      <c r="O57" s="86">
        <v>2.6527716109036099</v>
      </c>
      <c r="P57" s="86">
        <v>0.379</v>
      </c>
      <c r="Q57" s="88">
        <v>1.4583999999999999</v>
      </c>
      <c r="R57" s="85">
        <v>0</v>
      </c>
      <c r="S57" s="86">
        <v>8.3000000000000007</v>
      </c>
      <c r="T57" s="86">
        <v>1.5</v>
      </c>
      <c r="U57" s="88">
        <v>29.041199989637398</v>
      </c>
      <c r="V57" s="89">
        <v>2.79</v>
      </c>
      <c r="W57" s="85">
        <v>16.11581307394</v>
      </c>
      <c r="X57" s="88">
        <v>15.833333333300001</v>
      </c>
      <c r="Y57" s="85"/>
      <c r="Z57" s="88"/>
      <c r="AA57" s="85">
        <v>0</v>
      </c>
      <c r="AB57" s="91">
        <v>0</v>
      </c>
      <c r="AC57" s="86">
        <v>0</v>
      </c>
      <c r="AD57" s="86">
        <v>0</v>
      </c>
      <c r="AE57" s="86">
        <v>0</v>
      </c>
      <c r="AF57" s="88">
        <v>0</v>
      </c>
      <c r="AG57" s="85">
        <v>49.564422320399999</v>
      </c>
      <c r="AH57" s="86">
        <v>7.9260000000000008E-3</v>
      </c>
      <c r="AI57" s="88">
        <v>0</v>
      </c>
      <c r="AJ57" s="150">
        <v>1</v>
      </c>
      <c r="AK57" s="151">
        <v>0</v>
      </c>
    </row>
    <row r="58" spans="1:37" x14ac:dyDescent="0.2">
      <c r="A58" s="149" t="s">
        <v>455</v>
      </c>
      <c r="B58" s="66" t="s">
        <v>456</v>
      </c>
      <c r="C58" s="67">
        <v>73</v>
      </c>
      <c r="D58" s="84" t="s">
        <v>346</v>
      </c>
      <c r="E58" s="85">
        <v>8.2854266860530092</v>
      </c>
      <c r="F58" s="91">
        <v>8.2854266860530092</v>
      </c>
      <c r="G58" s="86">
        <v>8.2160832121686607</v>
      </c>
      <c r="H58" s="86">
        <v>8.2160832121686607</v>
      </c>
      <c r="I58" s="86">
        <v>5.27</v>
      </c>
      <c r="J58" s="86">
        <v>7.39</v>
      </c>
      <c r="K58" s="87">
        <v>0</v>
      </c>
      <c r="L58" s="85">
        <v>77.310000347799999</v>
      </c>
      <c r="M58" s="86">
        <v>0</v>
      </c>
      <c r="N58" s="86">
        <v>7.6984837723496904</v>
      </c>
      <c r="O58" s="86">
        <v>7.7749127628694099</v>
      </c>
      <c r="P58" s="86">
        <v>0.374</v>
      </c>
      <c r="Q58" s="88">
        <v>0.57989999999999997</v>
      </c>
      <c r="R58" s="85">
        <v>0</v>
      </c>
      <c r="S58" s="86">
        <v>8.6</v>
      </c>
      <c r="T58" s="86">
        <v>0.98</v>
      </c>
      <c r="U58" s="88">
        <v>27.045446072400601</v>
      </c>
      <c r="V58" s="89">
        <v>3.26</v>
      </c>
      <c r="W58" s="85">
        <v>15.922927072601199</v>
      </c>
      <c r="X58" s="88">
        <v>15.833333333300001</v>
      </c>
      <c r="Y58" s="85">
        <v>-100</v>
      </c>
      <c r="Z58" s="88"/>
      <c r="AA58" s="85">
        <v>0</v>
      </c>
      <c r="AB58" s="91">
        <v>0</v>
      </c>
      <c r="AC58" s="86">
        <v>0</v>
      </c>
      <c r="AD58" s="86">
        <v>0</v>
      </c>
      <c r="AE58" s="86">
        <v>0</v>
      </c>
      <c r="AF58" s="88">
        <v>0</v>
      </c>
      <c r="AG58" s="85">
        <v>52.645823858200004</v>
      </c>
      <c r="AH58" s="86">
        <v>7.8262999999999999E-2</v>
      </c>
      <c r="AI58" s="88">
        <v>0</v>
      </c>
      <c r="AJ58" s="150">
        <v>1</v>
      </c>
      <c r="AK58" s="151">
        <v>0</v>
      </c>
    </row>
    <row r="59" spans="1:37" x14ac:dyDescent="0.2">
      <c r="A59" s="149" t="s">
        <v>457</v>
      </c>
      <c r="B59" s="66" t="s">
        <v>458</v>
      </c>
      <c r="C59" s="67">
        <v>73</v>
      </c>
      <c r="D59" s="84" t="s">
        <v>346</v>
      </c>
      <c r="E59" s="85">
        <v>6.1952653566455202</v>
      </c>
      <c r="F59" s="91">
        <v>6.1884573727371199</v>
      </c>
      <c r="G59" s="86">
        <v>6.1463716540306397</v>
      </c>
      <c r="H59" s="86">
        <v>6.1395636701222296</v>
      </c>
      <c r="I59" s="86">
        <v>13.24</v>
      </c>
      <c r="J59" s="86">
        <v>12.37</v>
      </c>
      <c r="K59" s="87">
        <v>0</v>
      </c>
      <c r="L59" s="85">
        <v>32.990000022399997</v>
      </c>
      <c r="M59" s="86">
        <v>0</v>
      </c>
      <c r="N59" s="86">
        <v>5.7386663356812599</v>
      </c>
      <c r="O59" s="86">
        <v>5.8646476556924299</v>
      </c>
      <c r="P59" s="86">
        <v>1.3069999999999999</v>
      </c>
      <c r="Q59" s="88">
        <v>1.5335000000000001</v>
      </c>
      <c r="R59" s="85">
        <v>0</v>
      </c>
      <c r="S59" s="86">
        <v>4.8</v>
      </c>
      <c r="T59" s="86">
        <v>1.71</v>
      </c>
      <c r="U59" s="88">
        <v>27.121151168188099</v>
      </c>
      <c r="V59" s="89">
        <v>3.26</v>
      </c>
      <c r="W59" s="85">
        <v>17.863004974843399</v>
      </c>
      <c r="X59" s="88">
        <v>17.133333333300001</v>
      </c>
      <c r="Y59" s="85"/>
      <c r="Z59" s="88"/>
      <c r="AA59" s="85">
        <v>0.01</v>
      </c>
      <c r="AB59" s="91">
        <v>0.01</v>
      </c>
      <c r="AC59" s="86">
        <v>0</v>
      </c>
      <c r="AD59" s="86">
        <v>0</v>
      </c>
      <c r="AE59" s="86">
        <v>0.01</v>
      </c>
      <c r="AF59" s="88">
        <v>0</v>
      </c>
      <c r="AG59" s="85">
        <v>35.520849320499998</v>
      </c>
      <c r="AH59" s="86">
        <v>0.161998</v>
      </c>
      <c r="AI59" s="88">
        <v>1.36360000204E-2</v>
      </c>
      <c r="AJ59" s="150">
        <v>1</v>
      </c>
      <c r="AK59" s="151">
        <v>0</v>
      </c>
    </row>
    <row r="60" spans="1:37" x14ac:dyDescent="0.2">
      <c r="A60" s="149" t="s">
        <v>459</v>
      </c>
      <c r="B60" s="66" t="s">
        <v>460</v>
      </c>
      <c r="C60" s="67">
        <v>73</v>
      </c>
      <c r="D60" s="84" t="s">
        <v>346</v>
      </c>
      <c r="E60" s="85">
        <v>7.9492826953985398</v>
      </c>
      <c r="F60" s="91">
        <v>7.9492826953985398</v>
      </c>
      <c r="G60" s="86">
        <v>7.8754687779034498</v>
      </c>
      <c r="H60" s="86">
        <v>7.8754687779034498</v>
      </c>
      <c r="I60" s="86">
        <v>70.06</v>
      </c>
      <c r="J60" s="86">
        <v>79.5</v>
      </c>
      <c r="K60" s="87">
        <v>0</v>
      </c>
      <c r="L60" s="85">
        <v>48.329999709600003</v>
      </c>
      <c r="M60" s="86">
        <v>0</v>
      </c>
      <c r="N60" s="86">
        <v>6.7945021950548501</v>
      </c>
      <c r="O60" s="86">
        <v>7.21317750636985</v>
      </c>
      <c r="P60" s="86">
        <v>3.3479999999999999</v>
      </c>
      <c r="Q60" s="88">
        <v>1.4287000000000001</v>
      </c>
      <c r="R60" s="85">
        <v>0</v>
      </c>
      <c r="S60" s="86">
        <v>4.4000000000000004</v>
      </c>
      <c r="T60" s="86">
        <v>1.69</v>
      </c>
      <c r="U60" s="88">
        <v>26.950413715102101</v>
      </c>
      <c r="V60" s="89">
        <v>3.06</v>
      </c>
      <c r="W60" s="85">
        <v>17.715941907170901</v>
      </c>
      <c r="X60" s="88">
        <v>16.366666666699999</v>
      </c>
      <c r="Y60" s="85"/>
      <c r="Z60" s="88"/>
      <c r="AA60" s="85">
        <v>0.18</v>
      </c>
      <c r="AB60" s="91">
        <v>0.18</v>
      </c>
      <c r="AC60" s="86">
        <v>0.15</v>
      </c>
      <c r="AD60" s="86">
        <v>0.15</v>
      </c>
      <c r="AE60" s="86">
        <v>0.01</v>
      </c>
      <c r="AF60" s="88">
        <v>0</v>
      </c>
      <c r="AG60" s="85">
        <v>15.833695388600001</v>
      </c>
      <c r="AH60" s="86">
        <v>0.53709099999999999</v>
      </c>
      <c r="AI60" s="88">
        <v>2.7271945226900001E-2</v>
      </c>
      <c r="AJ60" s="150">
        <v>1</v>
      </c>
      <c r="AK60" s="151">
        <v>0</v>
      </c>
    </row>
    <row r="61" spans="1:37" x14ac:dyDescent="0.2">
      <c r="A61" s="149" t="s">
        <v>461</v>
      </c>
      <c r="B61" s="66" t="s">
        <v>462</v>
      </c>
      <c r="C61" s="67">
        <v>73</v>
      </c>
      <c r="D61" s="84" t="s">
        <v>346</v>
      </c>
      <c r="E61" s="85">
        <v>6.1775395532931396</v>
      </c>
      <c r="F61" s="91">
        <v>6.1764610722258801</v>
      </c>
      <c r="G61" s="86">
        <v>6.0750838519029804</v>
      </c>
      <c r="H61" s="86">
        <v>6.07400537083572</v>
      </c>
      <c r="I61" s="86">
        <v>192.17</v>
      </c>
      <c r="J61" s="86">
        <v>314.08</v>
      </c>
      <c r="K61" s="87">
        <v>0</v>
      </c>
      <c r="L61" s="85">
        <v>35.530000128099999</v>
      </c>
      <c r="M61" s="86">
        <v>0</v>
      </c>
      <c r="N61" s="86">
        <v>5.1178384774677097</v>
      </c>
      <c r="O61" s="86">
        <v>5.5900689171569802</v>
      </c>
      <c r="P61" s="86">
        <v>10.004</v>
      </c>
      <c r="Q61" s="88">
        <v>1.7376</v>
      </c>
      <c r="R61" s="85">
        <v>0</v>
      </c>
      <c r="S61" s="86">
        <v>3.3</v>
      </c>
      <c r="T61" s="86">
        <v>2.3199999999999998</v>
      </c>
      <c r="U61" s="88">
        <v>28.754462215415799</v>
      </c>
      <c r="V61" s="89">
        <v>3.37</v>
      </c>
      <c r="W61" s="85">
        <v>20.444348437478201</v>
      </c>
      <c r="X61" s="88">
        <v>20.333333333300001</v>
      </c>
      <c r="Y61" s="85">
        <v>-100</v>
      </c>
      <c r="Z61" s="88"/>
      <c r="AA61" s="85">
        <v>0.23</v>
      </c>
      <c r="AB61" s="91">
        <v>0.23</v>
      </c>
      <c r="AC61" s="86">
        <v>0.15</v>
      </c>
      <c r="AD61" s="86">
        <v>0.15</v>
      </c>
      <c r="AE61" s="86">
        <v>0</v>
      </c>
      <c r="AF61" s="88">
        <v>0</v>
      </c>
      <c r="AG61" s="85">
        <v>10.618334708900001</v>
      </c>
      <c r="AH61" s="86">
        <v>2.3332290000000002</v>
      </c>
      <c r="AI61" s="88">
        <v>0.17044999532800001</v>
      </c>
      <c r="AJ61" s="150">
        <v>1</v>
      </c>
      <c r="AK61" s="151">
        <v>0</v>
      </c>
    </row>
    <row r="62" spans="1:37" x14ac:dyDescent="0.2">
      <c r="A62" s="149" t="s">
        <v>463</v>
      </c>
      <c r="B62" s="66" t="s">
        <v>464</v>
      </c>
      <c r="C62" s="67">
        <v>73</v>
      </c>
      <c r="D62" s="84" t="s">
        <v>346</v>
      </c>
      <c r="E62" s="85">
        <v>4.0947672791717196</v>
      </c>
      <c r="F62" s="91">
        <v>4.0939899884960997</v>
      </c>
      <c r="G62" s="86">
        <v>4.0920467618070404</v>
      </c>
      <c r="H62" s="86">
        <v>4.0912694711314197</v>
      </c>
      <c r="I62" s="86">
        <v>69.88</v>
      </c>
      <c r="J62" s="86">
        <v>66.930000000000007</v>
      </c>
      <c r="K62" s="87">
        <v>4.3E-3</v>
      </c>
      <c r="L62" s="85">
        <v>63.9999898871</v>
      </c>
      <c r="M62" s="86">
        <v>0</v>
      </c>
      <c r="N62" s="86">
        <v>3.6673367149834299</v>
      </c>
      <c r="O62" s="86">
        <v>3.68264836597201</v>
      </c>
      <c r="P62" s="86">
        <v>4.6059999999999999</v>
      </c>
      <c r="Q62" s="88">
        <v>2.0813999999999999</v>
      </c>
      <c r="R62" s="85">
        <v>0</v>
      </c>
      <c r="S62" s="86">
        <v>4.8</v>
      </c>
      <c r="T62" s="86">
        <v>2.23</v>
      </c>
      <c r="U62" s="88">
        <v>26.2580449584927</v>
      </c>
      <c r="V62" s="89">
        <v>3.01</v>
      </c>
      <c r="W62" s="85">
        <v>17.357660341836102</v>
      </c>
      <c r="X62" s="88"/>
      <c r="Y62" s="85"/>
      <c r="Z62" s="88"/>
      <c r="AA62" s="85">
        <v>0.17</v>
      </c>
      <c r="AB62" s="91">
        <v>0.17</v>
      </c>
      <c r="AC62" s="86">
        <v>0.16</v>
      </c>
      <c r="AD62" s="86">
        <v>0.16</v>
      </c>
      <c r="AE62" s="86">
        <v>0.01</v>
      </c>
      <c r="AF62" s="88">
        <v>0</v>
      </c>
      <c r="AG62" s="85">
        <v>46.388868610199999</v>
      </c>
      <c r="AH62" s="86">
        <v>1.4229940000000001</v>
      </c>
      <c r="AI62" s="88">
        <v>7.1589058506900005E-2</v>
      </c>
      <c r="AJ62" s="150">
        <v>1</v>
      </c>
      <c r="AK62" s="151">
        <v>0</v>
      </c>
    </row>
    <row r="63" spans="1:37" x14ac:dyDescent="0.2">
      <c r="A63" s="149" t="s">
        <v>465</v>
      </c>
      <c r="B63" s="66" t="s">
        <v>466</v>
      </c>
      <c r="C63" s="67">
        <v>73</v>
      </c>
      <c r="D63" s="84" t="s">
        <v>346</v>
      </c>
      <c r="E63" s="85">
        <v>9.9542242210086709</v>
      </c>
      <c r="F63" s="91">
        <v>9.9542242210086709</v>
      </c>
      <c r="G63" s="86">
        <v>9.87793125602313</v>
      </c>
      <c r="H63" s="86">
        <v>9.87793125602313</v>
      </c>
      <c r="I63" s="86">
        <v>8.67</v>
      </c>
      <c r="J63" s="86">
        <v>11.84</v>
      </c>
      <c r="K63" s="87">
        <v>0</v>
      </c>
      <c r="L63" s="85">
        <v>28.910002943599999</v>
      </c>
      <c r="M63" s="86">
        <v>0</v>
      </c>
      <c r="N63" s="86">
        <v>8.7400344753285903</v>
      </c>
      <c r="O63" s="86">
        <v>9.2746714070243499</v>
      </c>
      <c r="P63" s="86">
        <v>0.42099999999999999</v>
      </c>
      <c r="Q63" s="88">
        <v>1.9631000000000001</v>
      </c>
      <c r="R63" s="85">
        <v>0</v>
      </c>
      <c r="S63" s="86">
        <v>4.0999999999999996</v>
      </c>
      <c r="T63" s="86">
        <v>1.32</v>
      </c>
      <c r="U63" s="88">
        <v>30.8745583038869</v>
      </c>
      <c r="V63" s="89">
        <v>3.37</v>
      </c>
      <c r="W63" s="85">
        <v>19.425828394527901</v>
      </c>
      <c r="X63" s="88"/>
      <c r="Y63" s="85">
        <v>9.5799999999999983</v>
      </c>
      <c r="Z63" s="88"/>
      <c r="AA63" s="85">
        <v>0</v>
      </c>
      <c r="AB63" s="91">
        <v>0</v>
      </c>
      <c r="AC63" s="86">
        <v>0</v>
      </c>
      <c r="AD63" s="86">
        <v>0</v>
      </c>
      <c r="AE63" s="86">
        <v>0</v>
      </c>
      <c r="AF63" s="88">
        <v>0</v>
      </c>
      <c r="AG63" s="85">
        <v>16.3682621602</v>
      </c>
      <c r="AH63" s="86">
        <v>6.8387000000000003E-2</v>
      </c>
      <c r="AI63" s="88">
        <v>1.7599649819799999E-9</v>
      </c>
      <c r="AJ63" s="150">
        <v>1</v>
      </c>
      <c r="AK63" s="151">
        <v>0</v>
      </c>
    </row>
    <row r="64" spans="1:37" x14ac:dyDescent="0.2">
      <c r="A64" s="149" t="s">
        <v>467</v>
      </c>
      <c r="B64" s="66" t="s">
        <v>468</v>
      </c>
      <c r="C64" s="67">
        <v>73</v>
      </c>
      <c r="D64" s="84" t="s">
        <v>346</v>
      </c>
      <c r="E64" s="85">
        <v>7.55612968960373</v>
      </c>
      <c r="F64" s="91">
        <v>7.55612968960373</v>
      </c>
      <c r="G64" s="86">
        <v>7.5038208216586</v>
      </c>
      <c r="H64" s="86">
        <v>7.5038208216586</v>
      </c>
      <c r="I64" s="86">
        <v>2.5099999999999998</v>
      </c>
      <c r="J64" s="86">
        <v>1.64</v>
      </c>
      <c r="K64" s="87">
        <v>0</v>
      </c>
      <c r="L64" s="85">
        <v>60.799999490399998</v>
      </c>
      <c r="M64" s="86">
        <v>0</v>
      </c>
      <c r="N64" s="86">
        <v>7.0876132930513602</v>
      </c>
      <c r="O64" s="86">
        <v>7.1471066697652796</v>
      </c>
      <c r="P64" s="86">
        <v>0.43</v>
      </c>
      <c r="Q64" s="88">
        <v>1.8092999999999999</v>
      </c>
      <c r="R64" s="85">
        <v>0</v>
      </c>
      <c r="S64" s="86">
        <v>13.1</v>
      </c>
      <c r="T64" s="86">
        <v>2.1</v>
      </c>
      <c r="U64" s="88">
        <v>32.393744769113198</v>
      </c>
      <c r="V64" s="89">
        <v>3.58</v>
      </c>
      <c r="W64" s="85">
        <v>18.287841836758499</v>
      </c>
      <c r="X64" s="88">
        <v>18.0333333333</v>
      </c>
      <c r="Y64" s="85">
        <v>100</v>
      </c>
      <c r="Z64" s="88"/>
      <c r="AA64" s="85">
        <v>0.17</v>
      </c>
      <c r="AB64" s="91">
        <v>0.17</v>
      </c>
      <c r="AC64" s="86">
        <v>0.16</v>
      </c>
      <c r="AD64" s="86">
        <v>0.16</v>
      </c>
      <c r="AE64" s="86">
        <v>0</v>
      </c>
      <c r="AF64" s="88">
        <v>9.7622550296999995E-9</v>
      </c>
      <c r="AG64" s="85">
        <v>54.341137435999997</v>
      </c>
      <c r="AH64" s="86">
        <v>2.8427000000000001E-2</v>
      </c>
      <c r="AI64" s="88">
        <v>5.8871940762000003E-10</v>
      </c>
      <c r="AJ64" s="150">
        <v>1</v>
      </c>
      <c r="AK64" s="151">
        <v>0</v>
      </c>
    </row>
    <row r="65" spans="1:37" x14ac:dyDescent="0.2">
      <c r="A65" s="149" t="s">
        <v>469</v>
      </c>
      <c r="B65" s="66" t="s">
        <v>470</v>
      </c>
      <c r="C65" s="67">
        <v>73</v>
      </c>
      <c r="D65" s="84" t="s">
        <v>346</v>
      </c>
      <c r="E65" s="85">
        <v>4.8043017229479599</v>
      </c>
      <c r="F65" s="91">
        <v>4.8043017229479599</v>
      </c>
      <c r="G65" s="86">
        <v>4.8024194054386404</v>
      </c>
      <c r="H65" s="86">
        <v>4.8024194054386404</v>
      </c>
      <c r="I65" s="86">
        <v>9.51</v>
      </c>
      <c r="J65" s="86">
        <v>11.88</v>
      </c>
      <c r="K65" s="87">
        <v>0</v>
      </c>
      <c r="L65" s="85">
        <v>68.040000034800002</v>
      </c>
      <c r="M65" s="86">
        <v>0</v>
      </c>
      <c r="N65" s="86">
        <v>4.4001663054981597</v>
      </c>
      <c r="O65" s="86">
        <v>4.4316635589376601</v>
      </c>
      <c r="P65" s="86">
        <v>0.56200000000000006</v>
      </c>
      <c r="Q65" s="88">
        <v>1.6800999999999999</v>
      </c>
      <c r="R65" s="85">
        <v>0</v>
      </c>
      <c r="S65" s="86">
        <v>4.9000000000000004</v>
      </c>
      <c r="T65" s="86">
        <v>2.21</v>
      </c>
      <c r="U65" s="88">
        <v>26.207506682227201</v>
      </c>
      <c r="V65" s="89">
        <v>2.84</v>
      </c>
      <c r="W65" s="85">
        <v>17.268562212007801</v>
      </c>
      <c r="X65" s="88"/>
      <c r="Y65" s="85"/>
      <c r="Z65" s="88"/>
      <c r="AA65" s="85">
        <v>0.06</v>
      </c>
      <c r="AB65" s="91">
        <v>0.06</v>
      </c>
      <c r="AC65" s="86">
        <v>0.06</v>
      </c>
      <c r="AD65" s="86">
        <v>0.06</v>
      </c>
      <c r="AE65" s="86">
        <v>0.01</v>
      </c>
      <c r="AF65" s="88">
        <v>0</v>
      </c>
      <c r="AG65" s="85">
        <v>40.985318484700002</v>
      </c>
      <c r="AH65" s="86">
        <v>0.15564600000000001</v>
      </c>
      <c r="AI65" s="88">
        <v>3.4089998739600001E-3</v>
      </c>
      <c r="AJ65" s="150">
        <v>1</v>
      </c>
      <c r="AK65" s="151">
        <v>0</v>
      </c>
    </row>
    <row r="66" spans="1:37" x14ac:dyDescent="0.2">
      <c r="A66" s="149" t="s">
        <v>471</v>
      </c>
      <c r="B66" s="66" t="s">
        <v>472</v>
      </c>
      <c r="C66" s="67">
        <v>73</v>
      </c>
      <c r="D66" s="84" t="s">
        <v>346</v>
      </c>
      <c r="E66" s="85">
        <v>5.1990508832059099</v>
      </c>
      <c r="F66" s="91">
        <v>5.1990508832059099</v>
      </c>
      <c r="G66" s="86">
        <v>5.1982976159090102</v>
      </c>
      <c r="H66" s="86">
        <v>5.1982976159090102</v>
      </c>
      <c r="I66" s="86">
        <v>3.76</v>
      </c>
      <c r="J66" s="86">
        <v>2.37</v>
      </c>
      <c r="K66" s="87">
        <v>0</v>
      </c>
      <c r="L66" s="85">
        <v>81.5999999796</v>
      </c>
      <c r="M66" s="86">
        <v>0</v>
      </c>
      <c r="N66" s="86">
        <v>4.9417210375254097</v>
      </c>
      <c r="O66" s="86">
        <v>4.9645606047917399</v>
      </c>
      <c r="P66" s="86">
        <v>0.71399999999999997</v>
      </c>
      <c r="Q66" s="88">
        <v>1.5986</v>
      </c>
      <c r="R66" s="85">
        <v>0</v>
      </c>
      <c r="S66" s="86">
        <v>19.8</v>
      </c>
      <c r="T66" s="86">
        <v>1.61</v>
      </c>
      <c r="U66" s="88">
        <v>30.810138977816301</v>
      </c>
      <c r="V66" s="89">
        <v>3</v>
      </c>
      <c r="W66" s="85">
        <v>16.725320580274602</v>
      </c>
      <c r="X66" s="88">
        <v>14.0333333333</v>
      </c>
      <c r="Y66" s="85"/>
      <c r="Z66" s="88"/>
      <c r="AA66" s="85">
        <v>7.0000000000000007E-2</v>
      </c>
      <c r="AB66" s="91">
        <v>7.0000000000000007E-2</v>
      </c>
      <c r="AC66" s="86">
        <v>0.04</v>
      </c>
      <c r="AD66" s="86">
        <v>0.04</v>
      </c>
      <c r="AE66" s="86">
        <v>0</v>
      </c>
      <c r="AF66" s="88">
        <v>0</v>
      </c>
      <c r="AG66" s="85">
        <v>47.382364970799998</v>
      </c>
      <c r="AH66" s="86">
        <v>2.6164E-2</v>
      </c>
      <c r="AI66" s="88">
        <v>6.6994828275400002E-11</v>
      </c>
      <c r="AJ66" s="150">
        <v>1</v>
      </c>
      <c r="AK66" s="151">
        <v>0</v>
      </c>
    </row>
    <row r="67" spans="1:37" x14ac:dyDescent="0.2">
      <c r="A67" s="149" t="s">
        <v>473</v>
      </c>
      <c r="B67" s="66" t="s">
        <v>474</v>
      </c>
      <c r="C67" s="67">
        <v>73</v>
      </c>
      <c r="D67" s="84" t="s">
        <v>346</v>
      </c>
      <c r="E67" s="85">
        <v>5.8020733742009298</v>
      </c>
      <c r="F67" s="91">
        <v>5.8020733742009298</v>
      </c>
      <c r="G67" s="86">
        <v>5.8008236007223699</v>
      </c>
      <c r="H67" s="86">
        <v>5.8008236007223699</v>
      </c>
      <c r="I67" s="86">
        <v>6.05</v>
      </c>
      <c r="J67" s="86">
        <v>4</v>
      </c>
      <c r="K67" s="87">
        <v>0</v>
      </c>
      <c r="L67" s="85">
        <v>88.6900000232</v>
      </c>
      <c r="M67" s="86">
        <v>0</v>
      </c>
      <c r="N67" s="86">
        <v>5.2703935531284101</v>
      </c>
      <c r="O67" s="86">
        <v>5.2716606269481296</v>
      </c>
      <c r="P67" s="86">
        <v>0.91100000000000003</v>
      </c>
      <c r="Q67" s="88">
        <v>2.2288000000000001</v>
      </c>
      <c r="R67" s="85">
        <v>0</v>
      </c>
      <c r="S67" s="86">
        <v>27.2</v>
      </c>
      <c r="T67" s="86">
        <v>2.23</v>
      </c>
      <c r="U67" s="88">
        <v>27.301926525817201</v>
      </c>
      <c r="V67" s="89">
        <v>3.4</v>
      </c>
      <c r="W67" s="85">
        <v>15.761206325548301</v>
      </c>
      <c r="X67" s="88">
        <v>16.600000000000001</v>
      </c>
      <c r="Y67" s="85"/>
      <c r="Z67" s="88"/>
      <c r="AA67" s="85">
        <v>0</v>
      </c>
      <c r="AB67" s="91">
        <v>0</v>
      </c>
      <c r="AC67" s="86">
        <v>0</v>
      </c>
      <c r="AD67" s="86">
        <v>0</v>
      </c>
      <c r="AE67" s="86">
        <v>0</v>
      </c>
      <c r="AF67" s="88">
        <v>0</v>
      </c>
      <c r="AG67" s="85">
        <v>47.212102342800002</v>
      </c>
      <c r="AH67" s="86">
        <v>5.1706000000000002E-2</v>
      </c>
      <c r="AI67" s="88">
        <v>0</v>
      </c>
      <c r="AJ67" s="150">
        <v>1</v>
      </c>
      <c r="AK67" s="151">
        <v>0</v>
      </c>
    </row>
    <row r="68" spans="1:37" x14ac:dyDescent="0.2">
      <c r="A68" s="149" t="s">
        <v>475</v>
      </c>
      <c r="B68" s="66" t="s">
        <v>476</v>
      </c>
      <c r="C68" s="67">
        <v>73</v>
      </c>
      <c r="D68" s="84" t="s">
        <v>346</v>
      </c>
      <c r="E68" s="85">
        <v>24.377651303573298</v>
      </c>
      <c r="F68" s="91">
        <v>24.377651303573298</v>
      </c>
      <c r="G68" s="86">
        <v>24.240274150450599</v>
      </c>
      <c r="H68" s="86">
        <v>24.240274150450599</v>
      </c>
      <c r="I68" s="86">
        <v>20.29</v>
      </c>
      <c r="J68" s="86">
        <v>16.52</v>
      </c>
      <c r="K68" s="87">
        <v>0</v>
      </c>
      <c r="L68" s="85">
        <v>12.640007089399999</v>
      </c>
      <c r="M68" s="86">
        <v>0</v>
      </c>
      <c r="N68" s="86">
        <v>28.020784299525701</v>
      </c>
      <c r="O68" s="86">
        <v>28.297787594597501</v>
      </c>
      <c r="P68" s="86">
        <v>0.47699999999999998</v>
      </c>
      <c r="Q68" s="88">
        <v>0.73799999999999999</v>
      </c>
      <c r="R68" s="85">
        <v>0</v>
      </c>
      <c r="S68" s="86">
        <v>2.1</v>
      </c>
      <c r="T68" s="86">
        <v>1.19</v>
      </c>
      <c r="U68" s="88">
        <v>18.7889675578569</v>
      </c>
      <c r="V68" s="89">
        <v>3.5</v>
      </c>
      <c r="W68" s="85">
        <v>21.245795372760199</v>
      </c>
      <c r="X68" s="88">
        <v>19.0333333333</v>
      </c>
      <c r="Y68" s="85"/>
      <c r="Z68" s="88">
        <v>-100</v>
      </c>
      <c r="AA68" s="85">
        <v>0.02</v>
      </c>
      <c r="AB68" s="91">
        <v>0.02</v>
      </c>
      <c r="AC68" s="86">
        <v>0.02</v>
      </c>
      <c r="AD68" s="86">
        <v>0.02</v>
      </c>
      <c r="AE68" s="86">
        <v>0.02</v>
      </c>
      <c r="AF68" s="88">
        <v>0</v>
      </c>
      <c r="AG68" s="85">
        <v>7.5128151330600002</v>
      </c>
      <c r="AH68" s="86">
        <v>5.5876000000000002E-2</v>
      </c>
      <c r="AI68" s="88">
        <v>1.5365379469599999E-10</v>
      </c>
      <c r="AJ68" s="150">
        <v>1</v>
      </c>
      <c r="AK68" s="151">
        <v>0</v>
      </c>
    </row>
    <row r="69" spans="1:37" x14ac:dyDescent="0.2">
      <c r="A69" s="149" t="s">
        <v>477</v>
      </c>
      <c r="B69" s="66" t="s">
        <v>478</v>
      </c>
      <c r="C69" s="67">
        <v>73</v>
      </c>
      <c r="D69" s="84" t="s">
        <v>346</v>
      </c>
      <c r="E69" s="85">
        <v>10.7163772394258</v>
      </c>
      <c r="F69" s="91">
        <v>10.7163772394258</v>
      </c>
      <c r="G69" s="86">
        <v>10.6948644094131</v>
      </c>
      <c r="H69" s="86">
        <v>10.6948644094131</v>
      </c>
      <c r="I69" s="86">
        <v>10.57</v>
      </c>
      <c r="J69" s="86">
        <v>14.02</v>
      </c>
      <c r="K69" s="87">
        <v>0</v>
      </c>
      <c r="L69" s="85">
        <v>54.760000263599999</v>
      </c>
      <c r="M69" s="86">
        <v>0</v>
      </c>
      <c r="N69" s="86">
        <v>10.421708837550399</v>
      </c>
      <c r="O69" s="86">
        <v>10.4822148881555</v>
      </c>
      <c r="P69" s="86">
        <v>0.66</v>
      </c>
      <c r="Q69" s="88">
        <v>1.3479000000000001</v>
      </c>
      <c r="R69" s="85">
        <v>0</v>
      </c>
      <c r="S69" s="86">
        <v>15.8</v>
      </c>
      <c r="T69" s="86">
        <v>2.14</v>
      </c>
      <c r="U69" s="88">
        <v>26.755387171182399</v>
      </c>
      <c r="V69" s="89">
        <v>3.11</v>
      </c>
      <c r="W69" s="85">
        <v>18.0026697599465</v>
      </c>
      <c r="X69" s="88"/>
      <c r="Y69" s="85">
        <v>100</v>
      </c>
      <c r="Z69" s="88">
        <v>100</v>
      </c>
      <c r="AA69" s="85">
        <v>7.0000000000000007E-2</v>
      </c>
      <c r="AB69" s="91">
        <v>7.0000000000000007E-2</v>
      </c>
      <c r="AC69" s="86">
        <v>7.0000000000000007E-2</v>
      </c>
      <c r="AD69" s="86">
        <v>7.0000000000000007E-2</v>
      </c>
      <c r="AE69" s="86">
        <v>0</v>
      </c>
      <c r="AF69" s="88">
        <v>9.9566729695500004E-9</v>
      </c>
      <c r="AG69" s="85">
        <v>40.6956256462</v>
      </c>
      <c r="AH69" s="86">
        <v>0.178507</v>
      </c>
      <c r="AI69" s="88">
        <v>2.0691998699899999E-2</v>
      </c>
      <c r="AJ69" s="150">
        <v>1</v>
      </c>
      <c r="AK69" s="151">
        <v>0</v>
      </c>
    </row>
    <row r="70" spans="1:37" x14ac:dyDescent="0.2">
      <c r="A70" s="149" t="s">
        <v>479</v>
      </c>
      <c r="B70" s="66" t="s">
        <v>480</v>
      </c>
      <c r="C70" s="67">
        <v>73</v>
      </c>
      <c r="D70" s="84" t="s">
        <v>346</v>
      </c>
      <c r="E70" s="85">
        <v>11.6628977548054</v>
      </c>
      <c r="F70" s="91">
        <v>11.6628977548054</v>
      </c>
      <c r="G70" s="86">
        <v>11.647552899370099</v>
      </c>
      <c r="H70" s="86">
        <v>11.647552899370099</v>
      </c>
      <c r="I70" s="86">
        <v>0.91</v>
      </c>
      <c r="J70" s="86">
        <v>0.97</v>
      </c>
      <c r="K70" s="87">
        <v>0</v>
      </c>
      <c r="L70" s="85">
        <v>78.449998132399998</v>
      </c>
      <c r="M70" s="86">
        <v>0</v>
      </c>
      <c r="N70" s="86">
        <v>11.2412464700217</v>
      </c>
      <c r="O70" s="86">
        <v>11.2689965883678</v>
      </c>
      <c r="P70" s="86">
        <v>0.27200000000000002</v>
      </c>
      <c r="Q70" s="88">
        <v>1.3460000000000001</v>
      </c>
      <c r="R70" s="85">
        <v>0</v>
      </c>
      <c r="S70" s="86">
        <v>29.8</v>
      </c>
      <c r="T70" s="86">
        <v>1.41</v>
      </c>
      <c r="U70" s="88">
        <v>31.516717816184801</v>
      </c>
      <c r="V70" s="89">
        <v>3.41</v>
      </c>
      <c r="W70" s="85">
        <v>15.8720734702319</v>
      </c>
      <c r="X70" s="88">
        <v>15.5</v>
      </c>
      <c r="Y70" s="85">
        <v>-99.26</v>
      </c>
      <c r="Z70" s="88"/>
      <c r="AA70" s="85">
        <v>0.2</v>
      </c>
      <c r="AB70" s="91">
        <v>0.2</v>
      </c>
      <c r="AC70" s="86">
        <v>0.19</v>
      </c>
      <c r="AD70" s="86">
        <v>0.19</v>
      </c>
      <c r="AE70" s="86">
        <v>0</v>
      </c>
      <c r="AF70" s="88">
        <v>0</v>
      </c>
      <c r="AG70" s="85">
        <v>30.5155662879</v>
      </c>
      <c r="AH70" s="86">
        <v>8.5190000000000005E-3</v>
      </c>
      <c r="AI70" s="88">
        <v>2.3139486923399999E-10</v>
      </c>
      <c r="AJ70" s="150">
        <v>1</v>
      </c>
      <c r="AK70" s="151">
        <v>0</v>
      </c>
    </row>
    <row r="71" spans="1:37" x14ac:dyDescent="0.2">
      <c r="A71" s="149" t="s">
        <v>481</v>
      </c>
      <c r="B71" s="66" t="s">
        <v>482</v>
      </c>
      <c r="C71" s="67">
        <v>74</v>
      </c>
      <c r="D71" s="84" t="s">
        <v>346</v>
      </c>
      <c r="E71" s="85">
        <v>62.602926433648399</v>
      </c>
      <c r="F71" s="91">
        <v>62.538720614573599</v>
      </c>
      <c r="G71" s="86">
        <v>24.2315014023903</v>
      </c>
      <c r="H71" s="86">
        <v>24.192076776642601</v>
      </c>
      <c r="I71" s="86">
        <v>47.53</v>
      </c>
      <c r="J71" s="86">
        <v>57.87</v>
      </c>
      <c r="K71" s="87">
        <v>0</v>
      </c>
      <c r="L71" s="85">
        <v>1.0012101694899999E-2</v>
      </c>
      <c r="M71" s="86">
        <v>1.8612451009050999E-3</v>
      </c>
      <c r="N71" s="86">
        <v>62.020259503756002</v>
      </c>
      <c r="O71" s="86">
        <v>3.6689129398951699</v>
      </c>
      <c r="P71" s="86">
        <v>0.86299999999999999</v>
      </c>
      <c r="Q71" s="88">
        <v>1.2264999999999999</v>
      </c>
      <c r="R71" s="85">
        <v>1.12549240292628E-2</v>
      </c>
      <c r="S71" s="86">
        <v>8</v>
      </c>
      <c r="T71" s="86">
        <v>2.04</v>
      </c>
      <c r="U71" s="88">
        <v>6.0646338578685901</v>
      </c>
      <c r="V71" s="89">
        <v>4.67</v>
      </c>
      <c r="W71" s="85">
        <v>30.5482861394878</v>
      </c>
      <c r="X71" s="88">
        <v>38.566666666700002</v>
      </c>
      <c r="Y71" s="85"/>
      <c r="Z71" s="88"/>
      <c r="AA71" s="85">
        <v>0</v>
      </c>
      <c r="AB71" s="91">
        <v>0</v>
      </c>
      <c r="AC71" s="86">
        <v>0</v>
      </c>
      <c r="AD71" s="86">
        <v>0</v>
      </c>
      <c r="AE71" s="86">
        <v>0</v>
      </c>
      <c r="AF71" s="88">
        <v>0.24049985472900001</v>
      </c>
      <c r="AG71" s="85">
        <v>0.81729403465200001</v>
      </c>
      <c r="AH71" s="86">
        <v>0.42943599999999998</v>
      </c>
      <c r="AI71" s="88">
        <v>2.5120146871200001E-3</v>
      </c>
      <c r="AJ71" s="150">
        <v>1</v>
      </c>
      <c r="AK71" s="151">
        <v>0</v>
      </c>
    </row>
    <row r="72" spans="1:37" x14ac:dyDescent="0.2">
      <c r="A72" s="149" t="s">
        <v>483</v>
      </c>
      <c r="B72" s="66" t="s">
        <v>484</v>
      </c>
      <c r="C72" s="67">
        <v>73</v>
      </c>
      <c r="D72" s="84" t="s">
        <v>346</v>
      </c>
      <c r="E72" s="85">
        <v>23.761216350947201</v>
      </c>
      <c r="F72" s="91">
        <v>23.7574775672981</v>
      </c>
      <c r="G72" s="86">
        <v>14.5675473579262</v>
      </c>
      <c r="H72" s="86">
        <v>14.5650548354935</v>
      </c>
      <c r="I72" s="86">
        <v>12.12</v>
      </c>
      <c r="J72" s="86">
        <v>13.44</v>
      </c>
      <c r="K72" s="87">
        <v>0</v>
      </c>
      <c r="L72" s="85">
        <v>29.2300036444</v>
      </c>
      <c r="M72" s="86">
        <v>0</v>
      </c>
      <c r="N72" s="86">
        <v>24.2567723852674</v>
      </c>
      <c r="O72" s="86">
        <v>13.970242248219201</v>
      </c>
      <c r="P72" s="86">
        <v>0.54700000000000004</v>
      </c>
      <c r="Q72" s="88">
        <v>0.62309999999999999</v>
      </c>
      <c r="R72" s="85">
        <v>0</v>
      </c>
      <c r="S72" s="86">
        <v>21.1</v>
      </c>
      <c r="T72" s="86">
        <v>1.85</v>
      </c>
      <c r="U72" s="88">
        <v>21.1939182452642</v>
      </c>
      <c r="V72" s="89">
        <v>3.91</v>
      </c>
      <c r="W72" s="85">
        <v>17.146373729496201</v>
      </c>
      <c r="X72" s="88"/>
      <c r="Y72" s="85">
        <v>-100</v>
      </c>
      <c r="Z72" s="88">
        <v>-100</v>
      </c>
      <c r="AA72" s="85">
        <v>0</v>
      </c>
      <c r="AB72" s="91">
        <v>0</v>
      </c>
      <c r="AC72" s="86">
        <v>0</v>
      </c>
      <c r="AD72" s="86">
        <v>0</v>
      </c>
      <c r="AE72" s="86">
        <v>0</v>
      </c>
      <c r="AF72" s="88">
        <v>0</v>
      </c>
      <c r="AG72" s="85">
        <v>14.1739001932</v>
      </c>
      <c r="AH72" s="86">
        <v>7.6114000000000001E-2</v>
      </c>
      <c r="AI72" s="88">
        <v>2.7819976840499998E-3</v>
      </c>
      <c r="AJ72" s="150">
        <v>1</v>
      </c>
      <c r="AK72" s="151">
        <v>0</v>
      </c>
    </row>
    <row r="73" spans="1:37" x14ac:dyDescent="0.2">
      <c r="A73" s="149" t="s">
        <v>485</v>
      </c>
      <c r="B73" s="66" t="s">
        <v>486</v>
      </c>
      <c r="C73" s="67">
        <v>73</v>
      </c>
      <c r="D73" s="84" t="s">
        <v>346</v>
      </c>
      <c r="E73" s="85">
        <v>17.652655827463001</v>
      </c>
      <c r="F73" s="91">
        <v>17.652655827463001</v>
      </c>
      <c r="G73" s="86">
        <v>17.636797649651101</v>
      </c>
      <c r="H73" s="86">
        <v>17.636797649651101</v>
      </c>
      <c r="I73" s="86">
        <v>3.16</v>
      </c>
      <c r="J73" s="86">
        <v>3.17</v>
      </c>
      <c r="K73" s="87">
        <v>0</v>
      </c>
      <c r="L73" s="85">
        <v>59.339980374699998</v>
      </c>
      <c r="M73" s="86">
        <v>0</v>
      </c>
      <c r="N73" s="86">
        <v>17.293317354531101</v>
      </c>
      <c r="O73" s="86">
        <v>17.210549458128899</v>
      </c>
      <c r="P73" s="86">
        <v>0.38100000000000001</v>
      </c>
      <c r="Q73" s="88">
        <v>1.0294000000000001</v>
      </c>
      <c r="R73" s="85">
        <v>0</v>
      </c>
      <c r="S73" s="86">
        <v>24.5</v>
      </c>
      <c r="T73" s="86">
        <v>1.4</v>
      </c>
      <c r="U73" s="88">
        <v>22.954295062264201</v>
      </c>
      <c r="V73" s="89">
        <v>3.68</v>
      </c>
      <c r="W73" s="85">
        <v>14.8476392674021</v>
      </c>
      <c r="X73" s="88">
        <v>16.2</v>
      </c>
      <c r="Y73" s="85">
        <v>-100</v>
      </c>
      <c r="Z73" s="88">
        <v>-100</v>
      </c>
      <c r="AA73" s="85">
        <v>0.15</v>
      </c>
      <c r="AB73" s="91">
        <v>0.15</v>
      </c>
      <c r="AC73" s="86">
        <v>0.15</v>
      </c>
      <c r="AD73" s="86">
        <v>0.15</v>
      </c>
      <c r="AE73" s="86">
        <v>0</v>
      </c>
      <c r="AF73" s="88">
        <v>6.8396153270099998E-8</v>
      </c>
      <c r="AG73" s="85">
        <v>25.350725515499999</v>
      </c>
      <c r="AH73" s="86">
        <v>2.665E-2</v>
      </c>
      <c r="AI73" s="88">
        <v>7.4120018098199998E-3</v>
      </c>
      <c r="AJ73" s="150">
        <v>1</v>
      </c>
      <c r="AK73" s="151">
        <v>0</v>
      </c>
    </row>
    <row r="74" spans="1:37" x14ac:dyDescent="0.2">
      <c r="A74" s="149" t="s">
        <v>487</v>
      </c>
      <c r="B74" s="66" t="s">
        <v>488</v>
      </c>
      <c r="C74" s="67">
        <v>73</v>
      </c>
      <c r="D74" s="84" t="s">
        <v>346</v>
      </c>
      <c r="E74" s="85">
        <v>16.4049127180078</v>
      </c>
      <c r="F74" s="91">
        <v>16.4049127180078</v>
      </c>
      <c r="G74" s="86">
        <v>16.363105708628801</v>
      </c>
      <c r="H74" s="86">
        <v>16.363105708628801</v>
      </c>
      <c r="I74" s="86">
        <v>0.9</v>
      </c>
      <c r="J74" s="86">
        <v>0.69</v>
      </c>
      <c r="K74" s="87">
        <v>0</v>
      </c>
      <c r="L74" s="85">
        <v>43.2599999396</v>
      </c>
      <c r="M74" s="86">
        <v>0</v>
      </c>
      <c r="N74" s="86">
        <v>15.7057605252171</v>
      </c>
      <c r="O74" s="86">
        <v>15.1515647639552</v>
      </c>
      <c r="P74" s="86">
        <v>8.8999999999999996E-2</v>
      </c>
      <c r="Q74" s="88">
        <v>0.1928</v>
      </c>
      <c r="R74" s="85">
        <v>0</v>
      </c>
      <c r="S74" s="86">
        <v>6.1</v>
      </c>
      <c r="T74" s="86">
        <v>1.05</v>
      </c>
      <c r="U74" s="88">
        <v>25.506219778659499</v>
      </c>
      <c r="V74" s="89">
        <v>3.49</v>
      </c>
      <c r="W74" s="85">
        <v>15.871940162100101</v>
      </c>
      <c r="X74" s="88">
        <v>15.1</v>
      </c>
      <c r="Y74" s="85">
        <v>99.860000000000014</v>
      </c>
      <c r="Z74" s="88"/>
      <c r="AA74" s="85">
        <v>0.03</v>
      </c>
      <c r="AB74" s="91">
        <v>0.03</v>
      </c>
      <c r="AC74" s="86">
        <v>0.03</v>
      </c>
      <c r="AD74" s="86">
        <v>0.03</v>
      </c>
      <c r="AE74" s="86">
        <v>0</v>
      </c>
      <c r="AF74" s="88">
        <v>0</v>
      </c>
      <c r="AG74" s="85">
        <v>29.281271906600001</v>
      </c>
      <c r="AH74" s="86">
        <v>6.7970000000000001E-3</v>
      </c>
      <c r="AI74" s="88">
        <v>0</v>
      </c>
      <c r="AJ74" s="150">
        <v>1</v>
      </c>
      <c r="AK74" s="151">
        <v>0</v>
      </c>
    </row>
    <row r="75" spans="1:37" x14ac:dyDescent="0.2">
      <c r="A75" s="149" t="s">
        <v>489</v>
      </c>
      <c r="B75" s="66" t="s">
        <v>490</v>
      </c>
      <c r="C75" s="67">
        <v>73</v>
      </c>
      <c r="D75" s="84" t="s">
        <v>346</v>
      </c>
      <c r="E75" s="85">
        <v>11.949059273623</v>
      </c>
      <c r="F75" s="91">
        <v>11.949059273623</v>
      </c>
      <c r="G75" s="86">
        <v>11.933336827210301</v>
      </c>
      <c r="H75" s="86">
        <v>11.933336827210301</v>
      </c>
      <c r="I75" s="86">
        <v>53.26</v>
      </c>
      <c r="J75" s="86">
        <v>30.84</v>
      </c>
      <c r="K75" s="87">
        <v>0</v>
      </c>
      <c r="L75" s="85">
        <v>36.869999925999998</v>
      </c>
      <c r="M75" s="86">
        <v>0</v>
      </c>
      <c r="N75" s="86">
        <v>11.3851892715475</v>
      </c>
      <c r="O75" s="86">
        <v>11.458743793837201</v>
      </c>
      <c r="P75" s="86">
        <v>0.20599999999999999</v>
      </c>
      <c r="Q75" s="88">
        <v>0.30570000000000003</v>
      </c>
      <c r="R75" s="85">
        <v>0</v>
      </c>
      <c r="S75" s="86">
        <v>0.9</v>
      </c>
      <c r="T75" s="86">
        <v>1.24</v>
      </c>
      <c r="U75" s="88">
        <v>26.104501860489499</v>
      </c>
      <c r="V75" s="89">
        <v>3</v>
      </c>
      <c r="W75" s="85">
        <v>17.558470964587102</v>
      </c>
      <c r="X75" s="88">
        <v>15.4</v>
      </c>
      <c r="Y75" s="85"/>
      <c r="Z75" s="88"/>
      <c r="AA75" s="85">
        <v>0.06</v>
      </c>
      <c r="AB75" s="91">
        <v>0.06</v>
      </c>
      <c r="AC75" s="86">
        <v>0.06</v>
      </c>
      <c r="AD75" s="86">
        <v>0.06</v>
      </c>
      <c r="AE75" s="86">
        <v>0</v>
      </c>
      <c r="AF75" s="88">
        <v>1.26182938759E-8</v>
      </c>
      <c r="AG75" s="85">
        <v>18.0077934573</v>
      </c>
      <c r="AH75" s="86">
        <v>0.18262800000000001</v>
      </c>
      <c r="AI75" s="88">
        <v>1.9590944095000001E-12</v>
      </c>
      <c r="AJ75" s="150">
        <v>1</v>
      </c>
      <c r="AK75" s="151">
        <v>0</v>
      </c>
    </row>
    <row r="76" spans="1:37" x14ac:dyDescent="0.2">
      <c r="A76" s="149" t="s">
        <v>491</v>
      </c>
      <c r="B76" s="66" t="s">
        <v>492</v>
      </c>
      <c r="C76" s="67">
        <v>73</v>
      </c>
      <c r="D76" s="84" t="s">
        <v>346</v>
      </c>
      <c r="E76" s="85">
        <v>14.9242018460619</v>
      </c>
      <c r="F76" s="91">
        <v>14.922956190286399</v>
      </c>
      <c r="G76" s="86">
        <v>14.874375615042499</v>
      </c>
      <c r="H76" s="86">
        <v>14.8731299592671</v>
      </c>
      <c r="I76" s="86">
        <v>0.85</v>
      </c>
      <c r="J76" s="86">
        <v>0.52</v>
      </c>
      <c r="K76" s="87">
        <v>0</v>
      </c>
      <c r="L76" s="85">
        <v>40.449999783700001</v>
      </c>
      <c r="M76" s="86">
        <v>0</v>
      </c>
      <c r="N76" s="86">
        <v>14.7353639675668</v>
      </c>
      <c r="O76" s="86">
        <v>14.567115114570999</v>
      </c>
      <c r="P76" s="86">
        <v>0.125</v>
      </c>
      <c r="Q76" s="88">
        <v>0.26989999999999997</v>
      </c>
      <c r="R76" s="85">
        <v>0</v>
      </c>
      <c r="S76" s="86">
        <v>0.8</v>
      </c>
      <c r="T76" s="86">
        <v>1.08</v>
      </c>
      <c r="U76" s="88">
        <v>24.948616699261301</v>
      </c>
      <c r="V76" s="89">
        <v>3.39</v>
      </c>
      <c r="W76" s="85">
        <v>16.7987605651774</v>
      </c>
      <c r="X76" s="88">
        <v>15.3666666667</v>
      </c>
      <c r="Y76" s="85">
        <v>100</v>
      </c>
      <c r="Z76" s="88"/>
      <c r="AA76" s="85">
        <v>0</v>
      </c>
      <c r="AB76" s="91">
        <v>0</v>
      </c>
      <c r="AC76" s="86">
        <v>0</v>
      </c>
      <c r="AD76" s="86">
        <v>0</v>
      </c>
      <c r="AE76" s="86">
        <v>0</v>
      </c>
      <c r="AF76" s="88">
        <v>6.0759357894699997E-8</v>
      </c>
      <c r="AG76" s="85">
        <v>34.757162770999997</v>
      </c>
      <c r="AH76" s="86">
        <v>5.5700000000000003E-3</v>
      </c>
      <c r="AI76" s="88">
        <v>1.9840948802000001E-11</v>
      </c>
      <c r="AJ76" s="150">
        <v>1</v>
      </c>
      <c r="AK76" s="151">
        <v>0</v>
      </c>
    </row>
    <row r="77" spans="1:37" x14ac:dyDescent="0.2">
      <c r="A77" s="149" t="s">
        <v>493</v>
      </c>
      <c r="B77" s="66" t="s">
        <v>494</v>
      </c>
      <c r="C77" s="67">
        <v>73</v>
      </c>
      <c r="D77" s="84" t="s">
        <v>346</v>
      </c>
      <c r="E77" s="85">
        <v>40.285188869795903</v>
      </c>
      <c r="F77" s="91">
        <v>40.275541888999399</v>
      </c>
      <c r="G77" s="86">
        <v>25.846673298966</v>
      </c>
      <c r="H77" s="86">
        <v>25.844261553766799</v>
      </c>
      <c r="I77" s="86">
        <v>2.4300000000000002</v>
      </c>
      <c r="J77" s="86">
        <v>4.87</v>
      </c>
      <c r="K77" s="87">
        <v>0</v>
      </c>
      <c r="L77" s="85">
        <v>26.6000035301</v>
      </c>
      <c r="M77" s="86">
        <v>1.8713572641889601E-4</v>
      </c>
      <c r="N77" s="86">
        <v>39.9105023734177</v>
      </c>
      <c r="O77" s="86">
        <v>20.531091826371298</v>
      </c>
      <c r="P77" s="86">
        <v>0.11799999999999999</v>
      </c>
      <c r="Q77" s="88">
        <v>0.75700000000000001</v>
      </c>
      <c r="R77" s="85">
        <v>8.7757788503729697E-3</v>
      </c>
      <c r="S77" s="86">
        <v>7.5</v>
      </c>
      <c r="T77" s="86">
        <v>1.0900000000000001</v>
      </c>
      <c r="U77" s="88">
        <v>16.138795936209299</v>
      </c>
      <c r="V77" s="89">
        <v>4</v>
      </c>
      <c r="W77" s="85">
        <v>21.760533705969401</v>
      </c>
      <c r="X77" s="88">
        <v>17.3</v>
      </c>
      <c r="Y77" s="85"/>
      <c r="Z77" s="88"/>
      <c r="AA77" s="85">
        <v>0</v>
      </c>
      <c r="AB77" s="91">
        <v>0</v>
      </c>
      <c r="AC77" s="86">
        <v>0</v>
      </c>
      <c r="AD77" s="86">
        <v>0</v>
      </c>
      <c r="AE77" s="86">
        <v>0</v>
      </c>
      <c r="AF77" s="88">
        <v>0.106601932005</v>
      </c>
      <c r="AG77" s="85">
        <v>22.277587288599999</v>
      </c>
      <c r="AH77" s="86">
        <v>5.7362000000000003E-2</v>
      </c>
      <c r="AI77" s="88">
        <v>1.6122018596300001E-2</v>
      </c>
      <c r="AJ77" s="150">
        <v>1</v>
      </c>
      <c r="AK77" s="151">
        <v>0</v>
      </c>
    </row>
    <row r="78" spans="1:37" x14ac:dyDescent="0.2">
      <c r="A78" s="149" t="s">
        <v>495</v>
      </c>
      <c r="B78" s="66" t="s">
        <v>496</v>
      </c>
      <c r="C78" s="67">
        <v>74</v>
      </c>
      <c r="D78" s="84" t="s">
        <v>346</v>
      </c>
      <c r="E78" s="85">
        <v>81.866247499285507</v>
      </c>
      <c r="F78" s="91">
        <v>81.8335851059486</v>
      </c>
      <c r="G78" s="86">
        <v>32.927775282733798</v>
      </c>
      <c r="H78" s="86">
        <v>32.907361286898301</v>
      </c>
      <c r="I78" s="86">
        <v>1.98</v>
      </c>
      <c r="J78" s="86">
        <v>3.85</v>
      </c>
      <c r="K78" s="87">
        <v>0</v>
      </c>
      <c r="L78" s="85">
        <v>5.7907437756200001E-7</v>
      </c>
      <c r="M78" s="86">
        <v>0</v>
      </c>
      <c r="N78" s="86">
        <v>83.525717195722294</v>
      </c>
      <c r="O78" s="86">
        <v>15.2532617037606</v>
      </c>
      <c r="P78" s="86">
        <v>0.10199999999999999</v>
      </c>
      <c r="Q78" s="88">
        <v>0.52170000000000005</v>
      </c>
      <c r="R78" s="85">
        <v>0</v>
      </c>
      <c r="S78" s="86">
        <v>0.1</v>
      </c>
      <c r="T78" s="86">
        <v>1.22</v>
      </c>
      <c r="U78" s="88">
        <v>1.55146368350141</v>
      </c>
      <c r="V78" s="89">
        <v>4.8</v>
      </c>
      <c r="W78" s="85">
        <v>42.177403477685601</v>
      </c>
      <c r="X78" s="88"/>
      <c r="Y78" s="85"/>
      <c r="Z78" s="88">
        <v>-100</v>
      </c>
      <c r="AA78" s="85">
        <v>0</v>
      </c>
      <c r="AB78" s="91">
        <v>0</v>
      </c>
      <c r="AC78" s="86">
        <v>0</v>
      </c>
      <c r="AD78" s="86">
        <v>0</v>
      </c>
      <c r="AE78" s="86">
        <v>0.01</v>
      </c>
      <c r="AF78" s="88">
        <v>74.427596092200005</v>
      </c>
      <c r="AG78" s="85">
        <v>0.286314087903</v>
      </c>
      <c r="AH78" s="86">
        <v>1.4826000000000001E-2</v>
      </c>
      <c r="AI78" s="88">
        <v>2.6996102357799999E-10</v>
      </c>
      <c r="AJ78" s="150">
        <v>1</v>
      </c>
      <c r="AK78" s="151">
        <v>0</v>
      </c>
    </row>
    <row r="79" spans="1:37" x14ac:dyDescent="0.2">
      <c r="A79" s="149" t="s">
        <v>497</v>
      </c>
      <c r="B79" s="66" t="s">
        <v>498</v>
      </c>
      <c r="C79" s="67">
        <v>73</v>
      </c>
      <c r="D79" s="84" t="s">
        <v>346</v>
      </c>
      <c r="E79" s="85">
        <v>45.879936087651203</v>
      </c>
      <c r="F79" s="91">
        <v>45.875370919881298</v>
      </c>
      <c r="G79" s="86">
        <v>31.352050521190002</v>
      </c>
      <c r="H79" s="86">
        <v>31.347485353420101</v>
      </c>
      <c r="I79" s="86">
        <v>1.06</v>
      </c>
      <c r="J79" s="86">
        <v>0.56999999999999995</v>
      </c>
      <c r="K79" s="87">
        <v>0</v>
      </c>
      <c r="L79" s="85">
        <v>28.739998435</v>
      </c>
      <c r="M79" s="86">
        <v>0</v>
      </c>
      <c r="N79" s="86">
        <v>47.603771434154602</v>
      </c>
      <c r="O79" s="86">
        <v>26.716588399543099</v>
      </c>
      <c r="P79" s="86">
        <v>6.7000000000000004E-2</v>
      </c>
      <c r="Q79" s="88">
        <v>0.49030000000000001</v>
      </c>
      <c r="R79" s="85">
        <v>0</v>
      </c>
      <c r="S79" s="86">
        <v>0.4</v>
      </c>
      <c r="T79" s="86">
        <v>1.37</v>
      </c>
      <c r="U79" s="88">
        <v>14.363539526744299</v>
      </c>
      <c r="V79" s="89">
        <v>4.49</v>
      </c>
      <c r="W79" s="85">
        <v>16.117813958612299</v>
      </c>
      <c r="X79" s="88">
        <v>14.233333333299999</v>
      </c>
      <c r="Y79" s="85">
        <v>99.72</v>
      </c>
      <c r="Z79" s="88"/>
      <c r="AA79" s="85">
        <v>0</v>
      </c>
      <c r="AB79" s="91">
        <v>0</v>
      </c>
      <c r="AC79" s="86">
        <v>0</v>
      </c>
      <c r="AD79" s="86">
        <v>0</v>
      </c>
      <c r="AE79" s="86">
        <v>0</v>
      </c>
      <c r="AF79" s="88">
        <v>22.675098519900001</v>
      </c>
      <c r="AG79" s="85">
        <v>8.43019076657</v>
      </c>
      <c r="AH79" s="86">
        <v>2.3280000000000002E-3</v>
      </c>
      <c r="AI79" s="88">
        <v>4.12110485152E-10</v>
      </c>
      <c r="AJ79" s="150">
        <v>1</v>
      </c>
      <c r="AK79" s="151">
        <v>0</v>
      </c>
    </row>
    <row r="80" spans="1:37" x14ac:dyDescent="0.2">
      <c r="A80" s="149" t="s">
        <v>499</v>
      </c>
      <c r="B80" s="66" t="s">
        <v>500</v>
      </c>
      <c r="C80" s="67">
        <v>73</v>
      </c>
      <c r="D80" s="84" t="s">
        <v>346</v>
      </c>
      <c r="E80" s="85">
        <v>1.1384757075249201</v>
      </c>
      <c r="F80" s="91">
        <v>1.1384757075249201</v>
      </c>
      <c r="G80" s="86">
        <v>1.13459201846417</v>
      </c>
      <c r="H80" s="86">
        <v>1.13459201846417</v>
      </c>
      <c r="I80" s="86">
        <v>3.48</v>
      </c>
      <c r="J80" s="86">
        <v>5.95</v>
      </c>
      <c r="K80" s="87">
        <v>6.1999999999999998E-3</v>
      </c>
      <c r="L80" s="85">
        <v>28.9100000603</v>
      </c>
      <c r="M80" s="86">
        <v>0</v>
      </c>
      <c r="N80" s="86">
        <v>0.94934753422425899</v>
      </c>
      <c r="O80" s="86">
        <v>0.96957032193554604</v>
      </c>
      <c r="P80" s="86">
        <v>3.044</v>
      </c>
      <c r="Q80" s="88">
        <v>0.4007</v>
      </c>
      <c r="R80" s="85">
        <v>0</v>
      </c>
      <c r="S80" s="86">
        <v>18.899999999999999</v>
      </c>
      <c r="T80" s="86">
        <v>2.3199999999999998</v>
      </c>
      <c r="U80" s="88">
        <v>7.5421241559911403</v>
      </c>
      <c r="V80" s="89">
        <v>3.75</v>
      </c>
      <c r="W80" s="85">
        <v>18.6603456697087</v>
      </c>
      <c r="X80" s="88">
        <v>19.4666666667</v>
      </c>
      <c r="Y80" s="85"/>
      <c r="Z80" s="88"/>
      <c r="AA80" s="85">
        <v>0.01</v>
      </c>
      <c r="AB80" s="91">
        <v>0.01</v>
      </c>
      <c r="AC80" s="86">
        <v>0.01</v>
      </c>
      <c r="AD80" s="86">
        <v>0.01</v>
      </c>
      <c r="AE80" s="86">
        <v>0</v>
      </c>
      <c r="AF80" s="88">
        <v>1.2570722525100001E-13</v>
      </c>
      <c r="AG80" s="85">
        <v>34.396015524399999</v>
      </c>
      <c r="AH80" s="86">
        <v>9.2248999999999998E-2</v>
      </c>
      <c r="AI80" s="88">
        <v>0.20819199712200001</v>
      </c>
      <c r="AJ80" s="150">
        <v>1</v>
      </c>
      <c r="AK80" s="151">
        <v>0</v>
      </c>
    </row>
    <row r="81" spans="1:37" x14ac:dyDescent="0.2">
      <c r="A81" s="149" t="s">
        <v>501</v>
      </c>
      <c r="B81" s="66" t="s">
        <v>502</v>
      </c>
      <c r="C81" s="67">
        <v>73</v>
      </c>
      <c r="D81" s="84" t="s">
        <v>346</v>
      </c>
      <c r="E81" s="85">
        <v>0.59632160584086802</v>
      </c>
      <c r="F81" s="91">
        <v>0.59632160584086802</v>
      </c>
      <c r="G81" s="86">
        <v>0.59632160584086802</v>
      </c>
      <c r="H81" s="86">
        <v>0.59632160584086802</v>
      </c>
      <c r="I81" s="86">
        <v>8.7899999999999991</v>
      </c>
      <c r="J81" s="86">
        <v>21.44</v>
      </c>
      <c r="K81" s="87">
        <v>0</v>
      </c>
      <c r="L81" s="85">
        <v>8.4800000038099999</v>
      </c>
      <c r="M81" s="86">
        <v>0</v>
      </c>
      <c r="N81" s="86">
        <v>0.51821983273596195</v>
      </c>
      <c r="O81" s="86">
        <v>0.51821983273596195</v>
      </c>
      <c r="P81" s="86">
        <v>0.84099999999999997</v>
      </c>
      <c r="Q81" s="88">
        <v>0.72389999999999999</v>
      </c>
      <c r="R81" s="85">
        <v>0</v>
      </c>
      <c r="S81" s="86">
        <v>34.9</v>
      </c>
      <c r="T81" s="86">
        <v>1.53</v>
      </c>
      <c r="U81" s="88">
        <v>8.9965483970437603</v>
      </c>
      <c r="V81" s="89">
        <v>3.57</v>
      </c>
      <c r="W81" s="85">
        <v>18.6721899304838</v>
      </c>
      <c r="X81" s="88">
        <v>20.5333333333</v>
      </c>
      <c r="Y81" s="85"/>
      <c r="Z81" s="88"/>
      <c r="AA81" s="85">
        <v>0</v>
      </c>
      <c r="AB81" s="91">
        <v>0</v>
      </c>
      <c r="AC81" s="86">
        <v>0</v>
      </c>
      <c r="AD81" s="86">
        <v>0</v>
      </c>
      <c r="AE81" s="86">
        <v>0</v>
      </c>
      <c r="AF81" s="88">
        <v>0</v>
      </c>
      <c r="AG81" s="85">
        <v>36.837151967099999</v>
      </c>
      <c r="AH81" s="86">
        <v>0.35966300000000001</v>
      </c>
      <c r="AI81" s="88">
        <v>9.3909999916000006E-2</v>
      </c>
      <c r="AJ81" s="150">
        <v>1</v>
      </c>
      <c r="AK81" s="151">
        <v>0</v>
      </c>
    </row>
    <row r="82" spans="1:37" x14ac:dyDescent="0.2">
      <c r="A82" s="149" t="s">
        <v>503</v>
      </c>
      <c r="B82" s="66" t="s">
        <v>504</v>
      </c>
      <c r="C82" s="67">
        <v>73</v>
      </c>
      <c r="D82" s="84" t="s">
        <v>346</v>
      </c>
      <c r="E82" s="85">
        <v>0.30631536123674802</v>
      </c>
      <c r="F82" s="91">
        <v>0.30631536123674802</v>
      </c>
      <c r="G82" s="86">
        <v>0.30631536123674802</v>
      </c>
      <c r="H82" s="86">
        <v>0.30631536123674802</v>
      </c>
      <c r="I82" s="86">
        <v>17.79</v>
      </c>
      <c r="J82" s="86">
        <v>42.45</v>
      </c>
      <c r="K82" s="87">
        <v>0</v>
      </c>
      <c r="L82" s="85">
        <v>6.44000012424</v>
      </c>
      <c r="M82" s="86">
        <v>0</v>
      </c>
      <c r="N82" s="86">
        <v>0.24618139092485899</v>
      </c>
      <c r="O82" s="86">
        <v>0.24618139092485899</v>
      </c>
      <c r="P82" s="86">
        <v>1.2410000000000001</v>
      </c>
      <c r="Q82" s="88">
        <v>0.55840000000000001</v>
      </c>
      <c r="R82" s="85">
        <v>0</v>
      </c>
      <c r="S82" s="86">
        <v>19.600000000000001</v>
      </c>
      <c r="T82" s="86">
        <v>1.69</v>
      </c>
      <c r="U82" s="88">
        <v>10.001515622881101</v>
      </c>
      <c r="V82" s="89">
        <v>2.63</v>
      </c>
      <c r="W82" s="85">
        <v>19.1394581283541</v>
      </c>
      <c r="X82" s="88">
        <v>19</v>
      </c>
      <c r="Y82" s="85"/>
      <c r="Z82" s="88"/>
      <c r="AA82" s="85">
        <v>0</v>
      </c>
      <c r="AB82" s="91">
        <v>0</v>
      </c>
      <c r="AC82" s="86">
        <v>0</v>
      </c>
      <c r="AD82" s="86">
        <v>0</v>
      </c>
      <c r="AE82" s="86">
        <v>0.01</v>
      </c>
      <c r="AF82" s="88">
        <v>0</v>
      </c>
      <c r="AG82" s="85">
        <v>27.266889174399999</v>
      </c>
      <c r="AH82" s="86">
        <v>0.47103299999999998</v>
      </c>
      <c r="AI82" s="88">
        <v>0.15614399995</v>
      </c>
      <c r="AJ82" s="150">
        <v>1</v>
      </c>
      <c r="AK82" s="151">
        <v>0</v>
      </c>
    </row>
    <row r="83" spans="1:37" x14ac:dyDescent="0.2">
      <c r="A83" s="149" t="s">
        <v>505</v>
      </c>
      <c r="B83" s="66" t="s">
        <v>506</v>
      </c>
      <c r="C83" s="67">
        <v>73</v>
      </c>
      <c r="D83" s="84" t="s">
        <v>346</v>
      </c>
      <c r="E83" s="85">
        <v>83.280474237417593</v>
      </c>
      <c r="F83" s="91">
        <v>83.280474237417593</v>
      </c>
      <c r="G83" s="86">
        <v>83.280474237417593</v>
      </c>
      <c r="H83" s="86">
        <v>83.280474237417593</v>
      </c>
      <c r="I83" s="86">
        <v>9.9</v>
      </c>
      <c r="J83" s="86">
        <v>9.0399999999999991</v>
      </c>
      <c r="K83" s="87">
        <v>9.1999999999999998E-3</v>
      </c>
      <c r="L83" s="85">
        <v>0.51000004637100005</v>
      </c>
      <c r="M83" s="86">
        <v>0</v>
      </c>
      <c r="N83" s="86">
        <v>95.154440714693393</v>
      </c>
      <c r="O83" s="86">
        <v>95.438847668153201</v>
      </c>
      <c r="P83" s="86">
        <v>7.6999999999999999E-2</v>
      </c>
      <c r="Q83" s="88">
        <v>0.26750000000000002</v>
      </c>
      <c r="R83" s="85">
        <v>0</v>
      </c>
      <c r="S83" s="86">
        <v>9.6</v>
      </c>
      <c r="T83" s="86">
        <v>0.47</v>
      </c>
      <c r="U83" s="88">
        <v>4.9341613669196196</v>
      </c>
      <c r="V83" s="89">
        <v>4.4000000000000004</v>
      </c>
      <c r="W83" s="85">
        <v>20.673734191791599</v>
      </c>
      <c r="X83" s="88">
        <v>14.766666666700001</v>
      </c>
      <c r="Y83" s="85">
        <v>100</v>
      </c>
      <c r="Z83" s="88"/>
      <c r="AA83" s="85">
        <v>0</v>
      </c>
      <c r="AB83" s="91">
        <v>0</v>
      </c>
      <c r="AC83" s="86">
        <v>0</v>
      </c>
      <c r="AD83" s="86">
        <v>0</v>
      </c>
      <c r="AE83" s="86">
        <v>0</v>
      </c>
      <c r="AF83" s="88">
        <v>0</v>
      </c>
      <c r="AG83" s="85">
        <v>0.35505203592200002</v>
      </c>
      <c r="AH83" s="86">
        <v>5.3800000000000002E-3</v>
      </c>
      <c r="AI83" s="88">
        <v>6.2842637947900001E-11</v>
      </c>
      <c r="AJ83" s="150">
        <v>1</v>
      </c>
      <c r="AK83" s="151">
        <v>0</v>
      </c>
    </row>
    <row r="84" spans="1:37" x14ac:dyDescent="0.2">
      <c r="A84" s="149" t="s">
        <v>507</v>
      </c>
      <c r="B84" s="66" t="s">
        <v>508</v>
      </c>
      <c r="C84" s="67">
        <v>73</v>
      </c>
      <c r="D84" s="84" t="s">
        <v>346</v>
      </c>
      <c r="E84" s="85">
        <v>0.20931016010294301</v>
      </c>
      <c r="F84" s="91">
        <v>0.20931016010294301</v>
      </c>
      <c r="G84" s="86">
        <v>0.20931016010294301</v>
      </c>
      <c r="H84" s="86">
        <v>0.20931016010294301</v>
      </c>
      <c r="I84" s="86">
        <v>4.01</v>
      </c>
      <c r="J84" s="86">
        <v>5.16</v>
      </c>
      <c r="K84" s="87">
        <v>0</v>
      </c>
      <c r="L84" s="85">
        <v>22.110002143599999</v>
      </c>
      <c r="M84" s="86">
        <v>0</v>
      </c>
      <c r="N84" s="86">
        <v>0.13264065436056199</v>
      </c>
      <c r="O84" s="86">
        <v>0.13264065436056199</v>
      </c>
      <c r="P84" s="86">
        <v>0.22900000000000001</v>
      </c>
      <c r="Q84" s="88">
        <v>0.4173</v>
      </c>
      <c r="R84" s="85">
        <v>0</v>
      </c>
      <c r="S84" s="86">
        <v>13.9</v>
      </c>
      <c r="T84" s="86">
        <v>1.42</v>
      </c>
      <c r="U84" s="88">
        <v>9.3118169115982106</v>
      </c>
      <c r="V84" s="89">
        <v>4.01</v>
      </c>
      <c r="W84" s="85">
        <v>18.6646600692786</v>
      </c>
      <c r="X84" s="88">
        <v>17.899999999999999</v>
      </c>
      <c r="Y84" s="85"/>
      <c r="Z84" s="88"/>
      <c r="AA84" s="85">
        <v>0</v>
      </c>
      <c r="AB84" s="91">
        <v>0</v>
      </c>
      <c r="AC84" s="86">
        <v>0</v>
      </c>
      <c r="AD84" s="86">
        <v>0</v>
      </c>
      <c r="AE84" s="86">
        <v>0.01</v>
      </c>
      <c r="AF84" s="88">
        <v>0</v>
      </c>
      <c r="AG84" s="85">
        <v>44.985957424399999</v>
      </c>
      <c r="AH84" s="86">
        <v>8.3084000000000005E-2</v>
      </c>
      <c r="AI84" s="88">
        <v>6.1825000941799997E-2</v>
      </c>
      <c r="AJ84" s="150">
        <v>1</v>
      </c>
      <c r="AK84" s="151">
        <v>0</v>
      </c>
    </row>
    <row r="85" spans="1:37" x14ac:dyDescent="0.2">
      <c r="A85" s="149" t="s">
        <v>509</v>
      </c>
      <c r="B85" s="66" t="s">
        <v>510</v>
      </c>
      <c r="C85" s="67">
        <v>73</v>
      </c>
      <c r="D85" s="84" t="s">
        <v>346</v>
      </c>
      <c r="E85" s="85">
        <v>0.31742630218448198</v>
      </c>
      <c r="F85" s="91">
        <v>0.31742630218448198</v>
      </c>
      <c r="G85" s="86">
        <v>0.31742630218448198</v>
      </c>
      <c r="H85" s="86">
        <v>0.31742630218448198</v>
      </c>
      <c r="I85" s="86">
        <v>11.55</v>
      </c>
      <c r="J85" s="86">
        <v>13.85</v>
      </c>
      <c r="K85" s="87">
        <v>0</v>
      </c>
      <c r="L85" s="85">
        <v>44.1900001112</v>
      </c>
      <c r="M85" s="86">
        <v>0</v>
      </c>
      <c r="N85" s="86">
        <v>0.23513964347202801</v>
      </c>
      <c r="O85" s="86">
        <v>0.236479470500358</v>
      </c>
      <c r="P85" s="86">
        <v>0.44500000000000001</v>
      </c>
      <c r="Q85" s="88">
        <v>0.5655</v>
      </c>
      <c r="R85" s="85">
        <v>0</v>
      </c>
      <c r="S85" s="86">
        <v>30.1</v>
      </c>
      <c r="T85" s="86">
        <v>2.9</v>
      </c>
      <c r="U85" s="88">
        <v>12.0755929978704</v>
      </c>
      <c r="V85" s="89">
        <v>2.91</v>
      </c>
      <c r="W85" s="85">
        <v>18.708406006406701</v>
      </c>
      <c r="X85" s="88">
        <v>17.566666666700002</v>
      </c>
      <c r="Y85" s="85"/>
      <c r="Z85" s="88"/>
      <c r="AA85" s="85">
        <v>0</v>
      </c>
      <c r="AB85" s="91">
        <v>0</v>
      </c>
      <c r="AC85" s="86">
        <v>0</v>
      </c>
      <c r="AD85" s="86">
        <v>0</v>
      </c>
      <c r="AE85" s="86">
        <v>0.02</v>
      </c>
      <c r="AF85" s="88">
        <v>0</v>
      </c>
      <c r="AG85" s="85">
        <v>51.314214923599998</v>
      </c>
      <c r="AH85" s="86">
        <v>0.180564</v>
      </c>
      <c r="AI85" s="88">
        <v>0</v>
      </c>
      <c r="AJ85" s="150">
        <v>1</v>
      </c>
      <c r="AK85" s="151">
        <v>0</v>
      </c>
    </row>
    <row r="86" spans="1:37" x14ac:dyDescent="0.2">
      <c r="A86" s="149" t="s">
        <v>511</v>
      </c>
      <c r="B86" s="66" t="s">
        <v>512</v>
      </c>
      <c r="C86" s="67">
        <v>73</v>
      </c>
      <c r="D86" s="84" t="s">
        <v>346</v>
      </c>
      <c r="E86" s="85">
        <v>31.7780254711334</v>
      </c>
      <c r="F86" s="91">
        <v>31.7780254711334</v>
      </c>
      <c r="G86" s="86">
        <v>31.7780254711334</v>
      </c>
      <c r="H86" s="86">
        <v>31.7780254711334</v>
      </c>
      <c r="I86" s="86">
        <v>1.18</v>
      </c>
      <c r="J86" s="86">
        <v>0.9</v>
      </c>
      <c r="K86" s="87">
        <v>0</v>
      </c>
      <c r="L86" s="85">
        <v>23.249987415900002</v>
      </c>
      <c r="M86" s="86">
        <v>0</v>
      </c>
      <c r="N86" s="86">
        <v>30.7536867449159</v>
      </c>
      <c r="O86" s="86">
        <v>31.058944924545301</v>
      </c>
      <c r="P86" s="86">
        <v>0.128</v>
      </c>
      <c r="Q86" s="88">
        <v>1.2155</v>
      </c>
      <c r="R86" s="85">
        <v>0</v>
      </c>
      <c r="S86" s="86">
        <v>30.9</v>
      </c>
      <c r="T86" s="86">
        <v>1.28</v>
      </c>
      <c r="U86" s="88">
        <v>25.766301318967098</v>
      </c>
      <c r="V86" s="89">
        <v>4.24</v>
      </c>
      <c r="W86" s="85">
        <v>16.512365370085099</v>
      </c>
      <c r="X86" s="88">
        <v>17.899999999999999</v>
      </c>
      <c r="Y86" s="85">
        <v>99.84</v>
      </c>
      <c r="Z86" s="88"/>
      <c r="AA86" s="85">
        <v>0</v>
      </c>
      <c r="AB86" s="91">
        <v>0</v>
      </c>
      <c r="AC86" s="86">
        <v>0</v>
      </c>
      <c r="AD86" s="86">
        <v>0</v>
      </c>
      <c r="AE86" s="86">
        <v>0</v>
      </c>
      <c r="AF86" s="88">
        <v>0</v>
      </c>
      <c r="AG86" s="85">
        <v>14.870813293799999</v>
      </c>
      <c r="AH86" s="86">
        <v>4.2709999999999996E-3</v>
      </c>
      <c r="AI86" s="88">
        <v>2.6024087045000002E-2</v>
      </c>
      <c r="AJ86" s="150">
        <v>1</v>
      </c>
      <c r="AK86" s="151">
        <v>0</v>
      </c>
    </row>
    <row r="87" spans="1:37" x14ac:dyDescent="0.2">
      <c r="A87" s="149" t="s">
        <v>513</v>
      </c>
      <c r="B87" s="66" t="s">
        <v>514</v>
      </c>
      <c r="C87" s="67">
        <v>73</v>
      </c>
      <c r="D87" s="84" t="s">
        <v>346</v>
      </c>
      <c r="E87" s="85">
        <v>1.0012922815547101</v>
      </c>
      <c r="F87" s="91">
        <v>1.0012922815547101</v>
      </c>
      <c r="G87" s="86">
        <v>1.0012922815547101</v>
      </c>
      <c r="H87" s="86">
        <v>1.0012922815547101</v>
      </c>
      <c r="I87" s="86">
        <v>41.18</v>
      </c>
      <c r="J87" s="86">
        <v>157.74</v>
      </c>
      <c r="K87" s="87">
        <v>0</v>
      </c>
      <c r="L87" s="85">
        <v>17.2100000137</v>
      </c>
      <c r="M87" s="86">
        <v>0</v>
      </c>
      <c r="N87" s="86">
        <v>0.84962460556381703</v>
      </c>
      <c r="O87" s="86">
        <v>0.88226760001450799</v>
      </c>
      <c r="P87" s="86">
        <v>5.7110000000000003</v>
      </c>
      <c r="Q87" s="88">
        <v>0.49199999999999999</v>
      </c>
      <c r="R87" s="85">
        <v>0</v>
      </c>
      <c r="S87" s="86">
        <v>10.4</v>
      </c>
      <c r="T87" s="86">
        <v>2.57</v>
      </c>
      <c r="U87" s="88">
        <v>8.4151928933551403</v>
      </c>
      <c r="V87" s="89">
        <v>2.12</v>
      </c>
      <c r="W87" s="85">
        <v>19.984155794694701</v>
      </c>
      <c r="X87" s="88">
        <v>22.333333333300001</v>
      </c>
      <c r="Y87" s="85">
        <v>100</v>
      </c>
      <c r="Z87" s="88"/>
      <c r="AA87" s="85">
        <v>0</v>
      </c>
      <c r="AB87" s="91">
        <v>0</v>
      </c>
      <c r="AC87" s="86">
        <v>0</v>
      </c>
      <c r="AD87" s="86">
        <v>0</v>
      </c>
      <c r="AE87" s="86">
        <v>0</v>
      </c>
      <c r="AF87" s="88">
        <v>13.555899630900001</v>
      </c>
      <c r="AG87" s="85">
        <v>19.282799969399999</v>
      </c>
      <c r="AH87" s="86">
        <v>1.529128</v>
      </c>
      <c r="AI87" s="88">
        <v>0.65059999896700005</v>
      </c>
      <c r="AJ87" s="150">
        <v>1</v>
      </c>
      <c r="AK87" s="151">
        <v>0</v>
      </c>
    </row>
    <row r="88" spans="1:37" x14ac:dyDescent="0.2">
      <c r="A88" s="149" t="s">
        <v>515</v>
      </c>
      <c r="B88" s="66" t="s">
        <v>516</v>
      </c>
      <c r="C88" s="67">
        <v>73</v>
      </c>
      <c r="D88" s="84" t="s">
        <v>346</v>
      </c>
      <c r="E88" s="85">
        <v>0.94387086259309405</v>
      </c>
      <c r="F88" s="91">
        <v>0.94387086259309405</v>
      </c>
      <c r="G88" s="86">
        <v>0.94387086259309405</v>
      </c>
      <c r="H88" s="86">
        <v>0.94387086259309405</v>
      </c>
      <c r="I88" s="86">
        <v>6.31</v>
      </c>
      <c r="J88" s="86">
        <v>39.700000000000003</v>
      </c>
      <c r="K88" s="87">
        <v>0</v>
      </c>
      <c r="L88" s="85">
        <v>5.6999999861899999</v>
      </c>
      <c r="M88" s="86">
        <v>0</v>
      </c>
      <c r="N88" s="86">
        <v>0.85832022603855995</v>
      </c>
      <c r="O88" s="86">
        <v>0.86045535097895498</v>
      </c>
      <c r="P88" s="86">
        <v>1.7470000000000001</v>
      </c>
      <c r="Q88" s="88">
        <v>0.40939999999999999</v>
      </c>
      <c r="R88" s="85">
        <v>0</v>
      </c>
      <c r="S88" s="86">
        <v>12</v>
      </c>
      <c r="T88" s="86">
        <v>1.1100000000000001</v>
      </c>
      <c r="U88" s="88">
        <v>10.398168947215501</v>
      </c>
      <c r="V88" s="89">
        <v>2.38</v>
      </c>
      <c r="W88" s="85">
        <v>18.402584621182299</v>
      </c>
      <c r="X88" s="88">
        <v>22.5</v>
      </c>
      <c r="Y88" s="85">
        <v>100</v>
      </c>
      <c r="Z88" s="88"/>
      <c r="AA88" s="85">
        <v>0</v>
      </c>
      <c r="AB88" s="91">
        <v>0</v>
      </c>
      <c r="AC88" s="86">
        <v>0</v>
      </c>
      <c r="AD88" s="86">
        <v>0</v>
      </c>
      <c r="AE88" s="86">
        <v>0</v>
      </c>
      <c r="AF88" s="88">
        <v>2.9333999082700002</v>
      </c>
      <c r="AG88" s="85">
        <v>27.413760013200001</v>
      </c>
      <c r="AH88" s="86">
        <v>0.49390099999999998</v>
      </c>
      <c r="AI88" s="88">
        <v>0.13012000005999999</v>
      </c>
      <c r="AJ88" s="150">
        <v>1</v>
      </c>
      <c r="AK88" s="151">
        <v>0</v>
      </c>
    </row>
    <row r="89" spans="1:37" x14ac:dyDescent="0.2">
      <c r="A89" s="149" t="s">
        <v>517</v>
      </c>
      <c r="B89" s="66" t="s">
        <v>518</v>
      </c>
      <c r="C89" s="67">
        <v>73</v>
      </c>
      <c r="D89" s="84" t="s">
        <v>346</v>
      </c>
      <c r="E89" s="85">
        <v>0.54763610610140701</v>
      </c>
      <c r="F89" s="91">
        <v>0.54763610610140701</v>
      </c>
      <c r="G89" s="86">
        <v>0.54763610610140701</v>
      </c>
      <c r="H89" s="86">
        <v>0.54763610610140701</v>
      </c>
      <c r="I89" s="86">
        <v>4.55</v>
      </c>
      <c r="J89" s="86">
        <v>4.4800000000000004</v>
      </c>
      <c r="K89" s="87">
        <v>0</v>
      </c>
      <c r="L89" s="85">
        <v>5.1700002677899999</v>
      </c>
      <c r="M89" s="86">
        <v>0</v>
      </c>
      <c r="N89" s="86">
        <v>0.41199057365567499</v>
      </c>
      <c r="O89" s="86">
        <v>0.426822234307279</v>
      </c>
      <c r="P89" s="86">
        <v>0.27700000000000002</v>
      </c>
      <c r="Q89" s="88">
        <v>0.53990000000000005</v>
      </c>
      <c r="R89" s="85">
        <v>0</v>
      </c>
      <c r="S89" s="86">
        <v>16.600000000000001</v>
      </c>
      <c r="T89" s="86">
        <v>1.73</v>
      </c>
      <c r="U89" s="88">
        <v>17.502944058765902</v>
      </c>
      <c r="V89" s="89">
        <v>4.1500000000000004</v>
      </c>
      <c r="W89" s="85">
        <v>20.144226130526199</v>
      </c>
      <c r="X89" s="88">
        <v>20.166666666699999</v>
      </c>
      <c r="Y89" s="85">
        <v>100</v>
      </c>
      <c r="Z89" s="88"/>
      <c r="AA89" s="85">
        <v>0</v>
      </c>
      <c r="AB89" s="91">
        <v>0</v>
      </c>
      <c r="AC89" s="86">
        <v>0</v>
      </c>
      <c r="AD89" s="86">
        <v>0</v>
      </c>
      <c r="AE89" s="86">
        <v>0</v>
      </c>
      <c r="AF89" s="88">
        <v>0</v>
      </c>
      <c r="AG89" s="85">
        <v>27.417604981699998</v>
      </c>
      <c r="AH89" s="86">
        <v>4.7969999999999999E-2</v>
      </c>
      <c r="AI89" s="88">
        <v>3.2302859561500001E-10</v>
      </c>
      <c r="AJ89" s="150">
        <v>1</v>
      </c>
      <c r="AK89" s="151">
        <v>0</v>
      </c>
    </row>
    <row r="90" spans="1:37" x14ac:dyDescent="0.2">
      <c r="A90" s="149" t="s">
        <v>519</v>
      </c>
      <c r="B90" s="66" t="s">
        <v>520</v>
      </c>
      <c r="C90" s="67">
        <v>73</v>
      </c>
      <c r="D90" s="84" t="s">
        <v>346</v>
      </c>
      <c r="E90" s="85">
        <v>1.4979600345454001</v>
      </c>
      <c r="F90" s="91">
        <v>1.4979600345454001</v>
      </c>
      <c r="G90" s="86">
        <v>1.4979600345454001</v>
      </c>
      <c r="H90" s="86">
        <v>1.4979600345454001</v>
      </c>
      <c r="I90" s="86">
        <v>32.92</v>
      </c>
      <c r="J90" s="86">
        <v>32.020000000000003</v>
      </c>
      <c r="K90" s="87">
        <v>0</v>
      </c>
      <c r="L90" s="85">
        <v>17.6100010549</v>
      </c>
      <c r="M90" s="86">
        <v>0</v>
      </c>
      <c r="N90" s="86">
        <v>1.1528799569352199</v>
      </c>
      <c r="O90" s="86">
        <v>1.16708535199474</v>
      </c>
      <c r="P90" s="86">
        <v>0.96599999999999997</v>
      </c>
      <c r="Q90" s="88">
        <v>1.216</v>
      </c>
      <c r="R90" s="85">
        <v>0</v>
      </c>
      <c r="S90" s="86">
        <v>52.8</v>
      </c>
      <c r="T90" s="86">
        <v>3.49</v>
      </c>
      <c r="U90" s="88">
        <v>16.9019327555913</v>
      </c>
      <c r="V90" s="89">
        <v>3.65</v>
      </c>
      <c r="W90" s="85">
        <v>18.326247655120799</v>
      </c>
      <c r="X90" s="88">
        <v>18.066666666700002</v>
      </c>
      <c r="Y90" s="85">
        <v>99.960000000000008</v>
      </c>
      <c r="Z90" s="88"/>
      <c r="AA90" s="85">
        <v>0</v>
      </c>
      <c r="AB90" s="91">
        <v>0</v>
      </c>
      <c r="AC90" s="86">
        <v>0</v>
      </c>
      <c r="AD90" s="86">
        <v>0</v>
      </c>
      <c r="AE90" s="86">
        <v>0</v>
      </c>
      <c r="AF90" s="88">
        <v>0</v>
      </c>
      <c r="AG90" s="85">
        <v>45.726857705100002</v>
      </c>
      <c r="AH90" s="86">
        <v>0.366587</v>
      </c>
      <c r="AI90" s="88">
        <v>5.5750911831500001E-2</v>
      </c>
      <c r="AJ90" s="150">
        <v>1</v>
      </c>
      <c r="AK90" s="151">
        <v>0</v>
      </c>
    </row>
    <row r="91" spans="1:37" x14ac:dyDescent="0.2">
      <c r="A91" s="149" t="s">
        <v>521</v>
      </c>
      <c r="B91" s="66" t="s">
        <v>522</v>
      </c>
      <c r="C91" s="67">
        <v>73</v>
      </c>
      <c r="D91" s="84" t="s">
        <v>346</v>
      </c>
      <c r="E91" s="85">
        <v>7.7836026770459101</v>
      </c>
      <c r="F91" s="91">
        <v>7.4568897260445199</v>
      </c>
      <c r="G91" s="86">
        <v>3.0379303734695799</v>
      </c>
      <c r="H91" s="86">
        <v>3.0062592200561702</v>
      </c>
      <c r="I91" s="86">
        <v>2.2200000000000002</v>
      </c>
      <c r="J91" s="86">
        <v>31.08</v>
      </c>
      <c r="K91" s="87">
        <v>7.4099999999999999E-2</v>
      </c>
      <c r="L91" s="85">
        <v>64.749997248200003</v>
      </c>
      <c r="M91" s="86">
        <v>0</v>
      </c>
      <c r="N91" s="86">
        <v>7.44140048926905</v>
      </c>
      <c r="O91" s="86">
        <v>2.4690368351436902</v>
      </c>
      <c r="P91" s="86">
        <v>1.46</v>
      </c>
      <c r="Q91" s="88">
        <v>4.0282999999999998</v>
      </c>
      <c r="R91" s="85">
        <v>0</v>
      </c>
      <c r="S91" s="86">
        <v>42.2</v>
      </c>
      <c r="T91" s="86">
        <v>1.73</v>
      </c>
      <c r="U91" s="88">
        <v>24.1150829700874</v>
      </c>
      <c r="V91" s="89">
        <v>3.14</v>
      </c>
      <c r="W91" s="85">
        <v>18.348291096635499</v>
      </c>
      <c r="X91" s="88"/>
      <c r="Y91" s="85">
        <v>-100</v>
      </c>
      <c r="Z91" s="88"/>
      <c r="AA91" s="85">
        <v>0.32</v>
      </c>
      <c r="AB91" s="91">
        <v>0.3</v>
      </c>
      <c r="AC91" s="86">
        <v>0</v>
      </c>
      <c r="AD91" s="86">
        <v>0.01</v>
      </c>
      <c r="AE91" s="86">
        <v>0.13</v>
      </c>
      <c r="AF91" s="88">
        <v>1.03814481319E-11</v>
      </c>
      <c r="AG91" s="85">
        <v>29.879011578099998</v>
      </c>
      <c r="AH91" s="86">
        <v>0.306454</v>
      </c>
      <c r="AI91" s="88">
        <v>4.9537001171000003E-2</v>
      </c>
      <c r="AJ91" s="150">
        <v>1</v>
      </c>
      <c r="AK91" s="151">
        <v>0</v>
      </c>
    </row>
    <row r="92" spans="1:37" x14ac:dyDescent="0.2">
      <c r="A92" s="149" t="s">
        <v>523</v>
      </c>
      <c r="B92" s="66" t="s">
        <v>524</v>
      </c>
      <c r="C92" s="67">
        <v>73</v>
      </c>
      <c r="D92" s="84" t="s">
        <v>346</v>
      </c>
      <c r="E92" s="85">
        <v>5.7862382926900002</v>
      </c>
      <c r="F92" s="91">
        <v>5.7847884710180599</v>
      </c>
      <c r="G92" s="86">
        <v>5.7862382926900002</v>
      </c>
      <c r="H92" s="86">
        <v>5.7847884710180599</v>
      </c>
      <c r="I92" s="86">
        <v>1.63</v>
      </c>
      <c r="J92" s="86">
        <v>0.75</v>
      </c>
      <c r="K92" s="87">
        <v>0</v>
      </c>
      <c r="L92" s="85">
        <v>54.959986634400003</v>
      </c>
      <c r="M92" s="86">
        <v>0</v>
      </c>
      <c r="N92" s="86">
        <v>5.9102855094970703</v>
      </c>
      <c r="O92" s="86">
        <v>5.9102855094970703</v>
      </c>
      <c r="P92" s="86">
        <v>0.499</v>
      </c>
      <c r="Q92" s="88">
        <v>2.0135999999999998</v>
      </c>
      <c r="R92" s="85">
        <v>0</v>
      </c>
      <c r="S92" s="86">
        <v>83.7</v>
      </c>
      <c r="T92" s="86">
        <v>2.0299999999999998</v>
      </c>
      <c r="U92" s="88">
        <v>19.298576275118201</v>
      </c>
      <c r="V92" s="89">
        <v>2.92</v>
      </c>
      <c r="W92" s="85">
        <v>13.7242797212998</v>
      </c>
      <c r="X92" s="88">
        <v>14.7</v>
      </c>
      <c r="Y92" s="85"/>
      <c r="Z92" s="88"/>
      <c r="AA92" s="85">
        <v>0.06</v>
      </c>
      <c r="AB92" s="91">
        <v>0.06</v>
      </c>
      <c r="AC92" s="86">
        <v>0.01</v>
      </c>
      <c r="AD92" s="86">
        <v>0.01</v>
      </c>
      <c r="AE92" s="86">
        <v>0</v>
      </c>
      <c r="AF92" s="88">
        <v>0</v>
      </c>
      <c r="AG92" s="85">
        <v>27.2932064102</v>
      </c>
      <c r="AH92" s="86">
        <v>4.2989999999999999E-3</v>
      </c>
      <c r="AI92" s="88">
        <v>8.3917403038999993E-9</v>
      </c>
      <c r="AJ92" s="150">
        <v>1</v>
      </c>
      <c r="AK92" s="151">
        <v>0</v>
      </c>
    </row>
    <row r="93" spans="1:37" x14ac:dyDescent="0.2">
      <c r="A93" s="149" t="s">
        <v>525</v>
      </c>
      <c r="B93" s="66" t="s">
        <v>526</v>
      </c>
      <c r="C93" s="67">
        <v>73</v>
      </c>
      <c r="D93" s="84" t="s">
        <v>346</v>
      </c>
      <c r="E93" s="85">
        <v>12.4764228714634</v>
      </c>
      <c r="F93" s="91">
        <v>12.2660423399064</v>
      </c>
      <c r="G93" s="86">
        <v>7.9951196992679598</v>
      </c>
      <c r="H93" s="86">
        <v>7.9245531886829799</v>
      </c>
      <c r="I93" s="86">
        <v>7.95</v>
      </c>
      <c r="J93" s="86">
        <v>15.09</v>
      </c>
      <c r="K93" s="87">
        <v>0.1026</v>
      </c>
      <c r="L93" s="85">
        <v>37.989998437300002</v>
      </c>
      <c r="M93" s="86">
        <v>0</v>
      </c>
      <c r="N93" s="86">
        <v>12.4518171806167</v>
      </c>
      <c r="O93" s="86">
        <v>7.04751488450548</v>
      </c>
      <c r="P93" s="86">
        <v>0.67200000000000004</v>
      </c>
      <c r="Q93" s="88">
        <v>2.4108000000000001</v>
      </c>
      <c r="R93" s="85">
        <v>0</v>
      </c>
      <c r="S93" s="86">
        <v>70.5</v>
      </c>
      <c r="T93" s="86">
        <v>2.0299999999999998</v>
      </c>
      <c r="U93" s="88">
        <v>19.829189474378399</v>
      </c>
      <c r="V93" s="89">
        <v>3.5</v>
      </c>
      <c r="W93" s="85">
        <v>16.760654084049801</v>
      </c>
      <c r="X93" s="88">
        <v>14.5</v>
      </c>
      <c r="Y93" s="85">
        <v>-100</v>
      </c>
      <c r="Z93" s="88"/>
      <c r="AA93" s="85">
        <v>0.02</v>
      </c>
      <c r="AB93" s="91">
        <v>0.02</v>
      </c>
      <c r="AC93" s="86">
        <v>0.01</v>
      </c>
      <c r="AD93" s="86">
        <v>0.01</v>
      </c>
      <c r="AE93" s="86">
        <v>0</v>
      </c>
      <c r="AF93" s="88">
        <v>1.7664153040799999E-11</v>
      </c>
      <c r="AG93" s="85">
        <v>51.8785043667</v>
      </c>
      <c r="AH93" s="86">
        <v>0.179867</v>
      </c>
      <c r="AI93" s="88">
        <v>2.4667005449900001E-2</v>
      </c>
      <c r="AJ93" s="150">
        <v>1</v>
      </c>
      <c r="AK93" s="151">
        <v>0</v>
      </c>
    </row>
    <row r="94" spans="1:37" x14ac:dyDescent="0.2">
      <c r="A94" s="149" t="s">
        <v>527</v>
      </c>
      <c r="B94" s="66" t="s">
        <v>528</v>
      </c>
      <c r="C94" s="67">
        <v>73</v>
      </c>
      <c r="D94" s="84" t="s">
        <v>346</v>
      </c>
      <c r="E94" s="85">
        <v>18.299896915391301</v>
      </c>
      <c r="F94" s="91">
        <v>17.681389263341501</v>
      </c>
      <c r="G94" s="86">
        <v>8.1928475140750106</v>
      </c>
      <c r="H94" s="86">
        <v>8.0072952184600705</v>
      </c>
      <c r="I94" s="86">
        <v>15.65</v>
      </c>
      <c r="J94" s="86">
        <v>32.79</v>
      </c>
      <c r="K94" s="87">
        <v>0.37</v>
      </c>
      <c r="L94" s="85">
        <v>27.5299977717</v>
      </c>
      <c r="M94" s="86">
        <v>4.6992030688316503E-3</v>
      </c>
      <c r="N94" s="86">
        <v>17.522950555645</v>
      </c>
      <c r="O94" s="86">
        <v>3.7104687466813902</v>
      </c>
      <c r="P94" s="86">
        <v>1.01</v>
      </c>
      <c r="Q94" s="88">
        <v>1.1981999999999999</v>
      </c>
      <c r="R94" s="85">
        <v>1.9462826002335499E-2</v>
      </c>
      <c r="S94" s="86">
        <v>58.9</v>
      </c>
      <c r="T94" s="86">
        <v>2.2799999999999998</v>
      </c>
      <c r="U94" s="88">
        <v>13.090159384664201</v>
      </c>
      <c r="V94" s="89">
        <v>3.24</v>
      </c>
      <c r="W94" s="85">
        <v>20.181459345066699</v>
      </c>
      <c r="X94" s="88">
        <v>17.5333333333</v>
      </c>
      <c r="Y94" s="85"/>
      <c r="Z94" s="88"/>
      <c r="AA94" s="85">
        <v>0</v>
      </c>
      <c r="AB94" s="91">
        <v>0</v>
      </c>
      <c r="AC94" s="86">
        <v>0</v>
      </c>
      <c r="AD94" s="86">
        <v>0</v>
      </c>
      <c r="AE94" s="86">
        <v>0</v>
      </c>
      <c r="AF94" s="88">
        <v>1.8719443113E-7</v>
      </c>
      <c r="AG94" s="85">
        <v>18.171260409999999</v>
      </c>
      <c r="AH94" s="86">
        <v>0.170598</v>
      </c>
      <c r="AI94" s="88">
        <v>6.67800164397E-3</v>
      </c>
      <c r="AJ94" s="150">
        <v>1</v>
      </c>
      <c r="AK94" s="151">
        <v>0</v>
      </c>
    </row>
    <row r="95" spans="1:37" x14ac:dyDescent="0.2">
      <c r="A95" s="149" t="s">
        <v>529</v>
      </c>
      <c r="B95" s="66" t="s">
        <v>530</v>
      </c>
      <c r="C95" s="67">
        <v>73</v>
      </c>
      <c r="D95" s="84" t="s">
        <v>346</v>
      </c>
      <c r="E95" s="85">
        <v>9.6801457674745404</v>
      </c>
      <c r="F95" s="91">
        <v>9.6801457674745404</v>
      </c>
      <c r="G95" s="86">
        <v>9.6801457674745404</v>
      </c>
      <c r="H95" s="86">
        <v>9.6801457674745404</v>
      </c>
      <c r="I95" s="86">
        <v>1.68</v>
      </c>
      <c r="J95" s="86">
        <v>0.87</v>
      </c>
      <c r="K95" s="87">
        <v>0</v>
      </c>
      <c r="L95" s="85">
        <v>49.369999508600003</v>
      </c>
      <c r="M95" s="86">
        <v>0</v>
      </c>
      <c r="N95" s="86">
        <v>10.342790296470501</v>
      </c>
      <c r="O95" s="86">
        <v>10.362877973271599</v>
      </c>
      <c r="P95" s="86">
        <v>0.28199999999999997</v>
      </c>
      <c r="Q95" s="88">
        <v>1.1830000000000001</v>
      </c>
      <c r="R95" s="85">
        <v>0</v>
      </c>
      <c r="S95" s="86">
        <v>80.5</v>
      </c>
      <c r="T95" s="86">
        <v>1.34</v>
      </c>
      <c r="U95" s="88">
        <v>26.355593607305899</v>
      </c>
      <c r="V95" s="89">
        <v>3.27</v>
      </c>
      <c r="W95" s="85">
        <v>15.4332970089932</v>
      </c>
      <c r="X95" s="88">
        <v>19.2</v>
      </c>
      <c r="Y95" s="85">
        <v>-100</v>
      </c>
      <c r="Z95" s="88"/>
      <c r="AA95" s="85">
        <v>0</v>
      </c>
      <c r="AB95" s="91">
        <v>0</v>
      </c>
      <c r="AC95" s="86">
        <v>0</v>
      </c>
      <c r="AD95" s="86">
        <v>0</v>
      </c>
      <c r="AE95" s="86">
        <v>0</v>
      </c>
      <c r="AF95" s="88">
        <v>0</v>
      </c>
      <c r="AG95" s="85">
        <v>32.040729278299999</v>
      </c>
      <c r="AH95" s="86">
        <v>5.5440000000000003E-3</v>
      </c>
      <c r="AI95" s="88">
        <v>3.5796026150600001E-9</v>
      </c>
      <c r="AJ95" s="150">
        <v>1</v>
      </c>
      <c r="AK95" s="151">
        <v>0</v>
      </c>
    </row>
    <row r="96" spans="1:37" x14ac:dyDescent="0.2">
      <c r="A96" s="149" t="s">
        <v>531</v>
      </c>
      <c r="B96" s="66" t="s">
        <v>532</v>
      </c>
      <c r="C96" s="67">
        <v>73</v>
      </c>
      <c r="D96" s="84" t="s">
        <v>346</v>
      </c>
      <c r="E96" s="85">
        <v>18.8667273785886</v>
      </c>
      <c r="F96" s="91">
        <v>18.860755714136399</v>
      </c>
      <c r="G96" s="86">
        <v>12.796530462953299</v>
      </c>
      <c r="H96" s="86">
        <v>12.7950375468402</v>
      </c>
      <c r="I96" s="86">
        <v>4.63</v>
      </c>
      <c r="J96" s="86">
        <v>4.2699999999999996</v>
      </c>
      <c r="K96" s="87">
        <v>3.32E-2</v>
      </c>
      <c r="L96" s="85">
        <v>34.1299988699</v>
      </c>
      <c r="M96" s="86">
        <v>0</v>
      </c>
      <c r="N96" s="86">
        <v>19.050448767914101</v>
      </c>
      <c r="O96" s="86">
        <v>10.5520175415607</v>
      </c>
      <c r="P96" s="86">
        <v>0.33800000000000002</v>
      </c>
      <c r="Q96" s="88">
        <v>2.6955</v>
      </c>
      <c r="R96" s="85">
        <v>0</v>
      </c>
      <c r="S96" s="86">
        <v>41.1</v>
      </c>
      <c r="T96" s="86">
        <v>1.5</v>
      </c>
      <c r="U96" s="88">
        <v>21.403191854649702</v>
      </c>
      <c r="V96" s="89">
        <v>3.52</v>
      </c>
      <c r="W96" s="85">
        <v>14.747900318738401</v>
      </c>
      <c r="X96" s="88">
        <v>14.4</v>
      </c>
      <c r="Y96" s="85"/>
      <c r="Z96" s="88"/>
      <c r="AA96" s="85">
        <v>0</v>
      </c>
      <c r="AB96" s="91">
        <v>0</v>
      </c>
      <c r="AC96" s="86">
        <v>0</v>
      </c>
      <c r="AD96" s="86">
        <v>0</v>
      </c>
      <c r="AE96" s="86">
        <v>0</v>
      </c>
      <c r="AF96" s="88">
        <v>2.4274790757100002E-8</v>
      </c>
      <c r="AG96" s="85">
        <v>46.0165692932</v>
      </c>
      <c r="AH96" s="86">
        <v>4.3123000000000002E-2</v>
      </c>
      <c r="AI96" s="88">
        <v>3.6792767423000002E-9</v>
      </c>
      <c r="AJ96" s="150">
        <v>1</v>
      </c>
      <c r="AK96" s="151">
        <v>0</v>
      </c>
    </row>
    <row r="97" spans="1:37" x14ac:dyDescent="0.2">
      <c r="A97" s="149" t="s">
        <v>533</v>
      </c>
      <c r="B97" s="66" t="s">
        <v>534</v>
      </c>
      <c r="C97" s="67">
        <v>74</v>
      </c>
      <c r="D97" s="84" t="s">
        <v>346</v>
      </c>
      <c r="E97" s="85">
        <v>44.673973336393701</v>
      </c>
      <c r="F97" s="91">
        <v>44.509477630496697</v>
      </c>
      <c r="G97" s="86">
        <v>16.876111780570401</v>
      </c>
      <c r="H97" s="86">
        <v>16.8741990398041</v>
      </c>
      <c r="I97" s="86">
        <v>6.48</v>
      </c>
      <c r="J97" s="86">
        <v>6.81</v>
      </c>
      <c r="K97" s="87">
        <v>0</v>
      </c>
      <c r="L97" s="85">
        <v>4.8600070007099996</v>
      </c>
      <c r="M97" s="86">
        <v>0</v>
      </c>
      <c r="N97" s="86">
        <v>43.634579870729503</v>
      </c>
      <c r="O97" s="86">
        <v>2.8138528138528098</v>
      </c>
      <c r="P97" s="86">
        <v>0.13700000000000001</v>
      </c>
      <c r="Q97" s="88">
        <v>1.4877</v>
      </c>
      <c r="R97" s="85">
        <v>0</v>
      </c>
      <c r="S97" s="86">
        <v>2.6</v>
      </c>
      <c r="T97" s="86">
        <v>1.0900000000000001</v>
      </c>
      <c r="U97" s="88">
        <v>10.3689676938085</v>
      </c>
      <c r="V97" s="89">
        <v>4.3</v>
      </c>
      <c r="W97" s="85">
        <v>27.137721479735902</v>
      </c>
      <c r="X97" s="88">
        <v>19.766666666700001</v>
      </c>
      <c r="Y97" s="85"/>
      <c r="Z97" s="88"/>
      <c r="AA97" s="85">
        <v>0</v>
      </c>
      <c r="AB97" s="91">
        <v>0</v>
      </c>
      <c r="AC97" s="86">
        <v>0</v>
      </c>
      <c r="AD97" s="86">
        <v>0</v>
      </c>
      <c r="AE97" s="86">
        <v>0</v>
      </c>
      <c r="AF97" s="88">
        <v>1.56661807822E-6</v>
      </c>
      <c r="AG97" s="85">
        <v>8.7603743347799998</v>
      </c>
      <c r="AH97" s="86">
        <v>2.9652999999999999E-2</v>
      </c>
      <c r="AI97" s="88">
        <v>7.1216656669700004E-10</v>
      </c>
      <c r="AJ97" s="150">
        <v>1</v>
      </c>
      <c r="AK97" s="151">
        <v>0</v>
      </c>
    </row>
    <row r="98" spans="1:37" x14ac:dyDescent="0.2">
      <c r="A98" s="149" t="s">
        <v>535</v>
      </c>
      <c r="B98" s="66" t="s">
        <v>536</v>
      </c>
      <c r="C98" s="67">
        <v>73</v>
      </c>
      <c r="D98" s="84" t="s">
        <v>346</v>
      </c>
      <c r="E98" s="85">
        <v>35.708751475796902</v>
      </c>
      <c r="F98" s="91">
        <v>35.625737898465196</v>
      </c>
      <c r="G98" s="86">
        <v>14.829914403778</v>
      </c>
      <c r="H98" s="86">
        <v>14.7561245572609</v>
      </c>
      <c r="I98" s="86">
        <v>16.57</v>
      </c>
      <c r="J98" s="86">
        <v>19.850000000000001</v>
      </c>
      <c r="K98" s="87">
        <v>4.1000000000000002E-2</v>
      </c>
      <c r="L98" s="85">
        <v>7.5500196417599996</v>
      </c>
      <c r="M98" s="86">
        <v>0</v>
      </c>
      <c r="N98" s="86">
        <v>34.6858019198364</v>
      </c>
      <c r="O98" s="86">
        <v>5.9065036857329503</v>
      </c>
      <c r="P98" s="86">
        <v>0.92600000000000005</v>
      </c>
      <c r="Q98" s="88">
        <v>0.77890000000000004</v>
      </c>
      <c r="R98" s="85">
        <v>0</v>
      </c>
      <c r="S98" s="86">
        <v>3.2</v>
      </c>
      <c r="T98" s="86">
        <v>1.2</v>
      </c>
      <c r="U98" s="88">
        <v>13.5957792207792</v>
      </c>
      <c r="V98" s="89">
        <v>4.04</v>
      </c>
      <c r="W98" s="85">
        <v>20.027669160150701</v>
      </c>
      <c r="X98" s="88">
        <v>13.9333333333</v>
      </c>
      <c r="Y98" s="85"/>
      <c r="Z98" s="88"/>
      <c r="AA98" s="85">
        <v>0.03</v>
      </c>
      <c r="AB98" s="91">
        <v>0.12</v>
      </c>
      <c r="AC98" s="86">
        <v>0</v>
      </c>
      <c r="AD98" s="86">
        <v>0.08</v>
      </c>
      <c r="AE98" s="86">
        <v>0</v>
      </c>
      <c r="AF98" s="88">
        <v>0</v>
      </c>
      <c r="AG98" s="85">
        <v>12.656309266299999</v>
      </c>
      <c r="AH98" s="86">
        <v>8.6800000000000002E-2</v>
      </c>
      <c r="AI98" s="88">
        <v>6.2499990290499997E-2</v>
      </c>
      <c r="AJ98" s="150">
        <v>1</v>
      </c>
      <c r="AK98" s="151">
        <v>0</v>
      </c>
    </row>
    <row r="99" spans="1:37" x14ac:dyDescent="0.2">
      <c r="A99" s="149" t="s">
        <v>537</v>
      </c>
      <c r="B99" s="66" t="s">
        <v>538</v>
      </c>
      <c r="C99" s="67">
        <v>73</v>
      </c>
      <c r="D99" s="84" t="s">
        <v>346</v>
      </c>
      <c r="E99" s="85">
        <v>14.5921678711501</v>
      </c>
      <c r="F99" s="91">
        <v>14.5583228812041</v>
      </c>
      <c r="G99" s="86">
        <v>8.0063310040016695</v>
      </c>
      <c r="H99" s="86">
        <v>7.9933902725517099</v>
      </c>
      <c r="I99" s="86">
        <v>8.89</v>
      </c>
      <c r="J99" s="86">
        <v>9.16</v>
      </c>
      <c r="K99" s="87">
        <v>0</v>
      </c>
      <c r="L99" s="85">
        <v>17.499999862399999</v>
      </c>
      <c r="M99" s="86">
        <v>0</v>
      </c>
      <c r="N99" s="86">
        <v>14.747776326429101</v>
      </c>
      <c r="O99" s="86">
        <v>6.7301550432611403</v>
      </c>
      <c r="P99" s="86">
        <v>0.28100000000000003</v>
      </c>
      <c r="Q99" s="88">
        <v>0.97330000000000005</v>
      </c>
      <c r="R99" s="85">
        <v>0</v>
      </c>
      <c r="S99" s="86">
        <v>4.8</v>
      </c>
      <c r="T99" s="86">
        <v>1.08</v>
      </c>
      <c r="U99" s="88">
        <v>19.744569869995399</v>
      </c>
      <c r="V99" s="89">
        <v>3.58</v>
      </c>
      <c r="W99" s="85">
        <v>17.079709337041201</v>
      </c>
      <c r="X99" s="88">
        <v>15.1</v>
      </c>
      <c r="Y99" s="85">
        <v>-100</v>
      </c>
      <c r="Z99" s="88"/>
      <c r="AA99" s="85">
        <v>0</v>
      </c>
      <c r="AB99" s="91">
        <v>0</v>
      </c>
      <c r="AC99" s="86">
        <v>0</v>
      </c>
      <c r="AD99" s="86">
        <v>0</v>
      </c>
      <c r="AE99" s="86">
        <v>0</v>
      </c>
      <c r="AF99" s="88">
        <v>0</v>
      </c>
      <c r="AG99" s="85">
        <v>38.698954209699998</v>
      </c>
      <c r="AH99" s="86">
        <v>7.5058E-2</v>
      </c>
      <c r="AI99" s="88">
        <v>1.2754848704700001E-9</v>
      </c>
      <c r="AJ99" s="150">
        <v>1</v>
      </c>
      <c r="AK99" s="151">
        <v>0</v>
      </c>
    </row>
    <row r="100" spans="1:37" x14ac:dyDescent="0.2">
      <c r="A100" s="149" t="s">
        <v>539</v>
      </c>
      <c r="B100" s="66" t="s">
        <v>540</v>
      </c>
      <c r="C100" s="67">
        <v>73</v>
      </c>
      <c r="D100" s="84" t="s">
        <v>346</v>
      </c>
      <c r="E100" s="85">
        <v>11.8824107559129</v>
      </c>
      <c r="F100" s="91">
        <v>11.8824107559129</v>
      </c>
      <c r="G100" s="86">
        <v>11.873590302541601</v>
      </c>
      <c r="H100" s="86">
        <v>11.873590302541601</v>
      </c>
      <c r="I100" s="86">
        <v>6.62</v>
      </c>
      <c r="J100" s="86">
        <v>3.83</v>
      </c>
      <c r="K100" s="87">
        <v>0</v>
      </c>
      <c r="L100" s="85">
        <v>28.570000203300001</v>
      </c>
      <c r="M100" s="86">
        <v>0</v>
      </c>
      <c r="N100" s="86">
        <v>11.8128789036629</v>
      </c>
      <c r="O100" s="86">
        <v>11.8383514188191</v>
      </c>
      <c r="P100" s="86">
        <v>0.16</v>
      </c>
      <c r="Q100" s="88">
        <v>0.68600000000000005</v>
      </c>
      <c r="R100" s="85">
        <v>0</v>
      </c>
      <c r="S100" s="86">
        <v>5.3</v>
      </c>
      <c r="T100" s="86">
        <v>0.91</v>
      </c>
      <c r="U100" s="88">
        <v>16.0444046824007</v>
      </c>
      <c r="V100" s="89">
        <v>3.27</v>
      </c>
      <c r="W100" s="85">
        <v>13.621186095614901</v>
      </c>
      <c r="X100" s="88">
        <v>12.8</v>
      </c>
      <c r="Y100" s="85">
        <v>-100</v>
      </c>
      <c r="Z100" s="88"/>
      <c r="AA100" s="85">
        <v>0.16</v>
      </c>
      <c r="AB100" s="91">
        <v>0.16</v>
      </c>
      <c r="AC100" s="86">
        <v>0.12</v>
      </c>
      <c r="AD100" s="86">
        <v>0.12</v>
      </c>
      <c r="AE100" s="86">
        <v>0</v>
      </c>
      <c r="AF100" s="88">
        <v>0</v>
      </c>
      <c r="AG100" s="85">
        <v>33.626052117199997</v>
      </c>
      <c r="AH100" s="86">
        <v>2.2474999999999998E-2</v>
      </c>
      <c r="AI100" s="88">
        <v>1.2499995713300001E-2</v>
      </c>
      <c r="AJ100" s="150">
        <v>1</v>
      </c>
      <c r="AK100" s="151">
        <v>0</v>
      </c>
    </row>
    <row r="101" spans="1:37" x14ac:dyDescent="0.2">
      <c r="A101" s="149" t="s">
        <v>541</v>
      </c>
      <c r="B101" s="66" t="s">
        <v>542</v>
      </c>
      <c r="C101" s="67">
        <v>73</v>
      </c>
      <c r="D101" s="84" t="s">
        <v>346</v>
      </c>
      <c r="E101" s="85">
        <v>8.1105433992402407</v>
      </c>
      <c r="F101" s="91">
        <v>8.0992801777541104</v>
      </c>
      <c r="G101" s="86">
        <v>8.1105433992402407</v>
      </c>
      <c r="H101" s="86">
        <v>8.0992801777541104</v>
      </c>
      <c r="I101" s="86">
        <v>1.82</v>
      </c>
      <c r="J101" s="86">
        <v>1.89</v>
      </c>
      <c r="K101" s="87">
        <v>0</v>
      </c>
      <c r="L101" s="85">
        <v>49.700000153300003</v>
      </c>
      <c r="M101" s="86">
        <v>0</v>
      </c>
      <c r="N101" s="86">
        <v>8.4757881052973705</v>
      </c>
      <c r="O101" s="86">
        <v>8.4757881052973705</v>
      </c>
      <c r="P101" s="86">
        <v>0.40100000000000002</v>
      </c>
      <c r="Q101" s="88">
        <v>1.8317000000000001</v>
      </c>
      <c r="R101" s="85">
        <v>0</v>
      </c>
      <c r="S101" s="86">
        <v>79.5</v>
      </c>
      <c r="T101" s="86">
        <v>1.76</v>
      </c>
      <c r="U101" s="88">
        <v>23.578018287376</v>
      </c>
      <c r="V101" s="89">
        <v>2.98</v>
      </c>
      <c r="W101" s="85">
        <v>15.7920804709569</v>
      </c>
      <c r="X101" s="88">
        <v>15.6</v>
      </c>
      <c r="Y101" s="85"/>
      <c r="Z101" s="88"/>
      <c r="AA101" s="85">
        <v>0</v>
      </c>
      <c r="AB101" s="91">
        <v>0</v>
      </c>
      <c r="AC101" s="86">
        <v>0</v>
      </c>
      <c r="AD101" s="86">
        <v>0</v>
      </c>
      <c r="AE101" s="86">
        <v>0</v>
      </c>
      <c r="AF101" s="88">
        <v>0</v>
      </c>
      <c r="AG101" s="85">
        <v>36.431611153200002</v>
      </c>
      <c r="AH101" s="86">
        <v>1.4279E-2</v>
      </c>
      <c r="AI101" s="88">
        <v>2.6003996501999999E-2</v>
      </c>
      <c r="AJ101" s="150">
        <v>1</v>
      </c>
      <c r="AK101" s="151">
        <v>0</v>
      </c>
    </row>
    <row r="102" spans="1:37" x14ac:dyDescent="0.2">
      <c r="A102" s="149" t="s">
        <v>543</v>
      </c>
      <c r="B102" s="66" t="s">
        <v>544</v>
      </c>
      <c r="C102" s="67">
        <v>73</v>
      </c>
      <c r="D102" s="84" t="s">
        <v>346</v>
      </c>
      <c r="E102" s="85">
        <v>4.4175896082922002</v>
      </c>
      <c r="F102" s="91">
        <v>4.4175896082922002</v>
      </c>
      <c r="G102" s="86">
        <v>4.4168934863873401</v>
      </c>
      <c r="H102" s="86">
        <v>4.4168934863873401</v>
      </c>
      <c r="I102" s="86">
        <v>1.62</v>
      </c>
      <c r="J102" s="86">
        <v>1.1299999999999999</v>
      </c>
      <c r="K102" s="87">
        <v>0</v>
      </c>
      <c r="L102" s="85">
        <v>50.239995725299998</v>
      </c>
      <c r="M102" s="86">
        <v>0</v>
      </c>
      <c r="N102" s="86">
        <v>4.4040149677090801</v>
      </c>
      <c r="O102" s="86">
        <v>4.4040149677090801</v>
      </c>
      <c r="P102" s="86">
        <v>0.23699999999999999</v>
      </c>
      <c r="Q102" s="88">
        <v>2.5059999999999998</v>
      </c>
      <c r="R102" s="85">
        <v>0</v>
      </c>
      <c r="S102" s="86">
        <v>40.700000000000003</v>
      </c>
      <c r="T102" s="86">
        <v>1.7</v>
      </c>
      <c r="U102" s="88">
        <v>18.514754303773699</v>
      </c>
      <c r="V102" s="89">
        <v>3.1</v>
      </c>
      <c r="W102" s="85">
        <v>16.759837671237701</v>
      </c>
      <c r="X102" s="88">
        <v>15.2</v>
      </c>
      <c r="Y102" s="85"/>
      <c r="Z102" s="88"/>
      <c r="AA102" s="85">
        <v>0</v>
      </c>
      <c r="AB102" s="91">
        <v>0</v>
      </c>
      <c r="AC102" s="86">
        <v>0</v>
      </c>
      <c r="AD102" s="86">
        <v>0</v>
      </c>
      <c r="AE102" s="86">
        <v>0</v>
      </c>
      <c r="AF102" s="88">
        <v>0</v>
      </c>
      <c r="AG102" s="85">
        <v>68.849926515199996</v>
      </c>
      <c r="AH102" s="86">
        <v>1.3368E-2</v>
      </c>
      <c r="AI102" s="88">
        <v>1.2500004316200001E-2</v>
      </c>
      <c r="AJ102" s="150">
        <v>1</v>
      </c>
      <c r="AK102" s="151">
        <v>0</v>
      </c>
    </row>
    <row r="103" spans="1:37" x14ac:dyDescent="0.2">
      <c r="A103" s="149" t="s">
        <v>545</v>
      </c>
      <c r="B103" s="66" t="s">
        <v>546</v>
      </c>
      <c r="C103" s="67">
        <v>73</v>
      </c>
      <c r="D103" s="84" t="s">
        <v>346</v>
      </c>
      <c r="E103" s="85">
        <v>11.9197191789829</v>
      </c>
      <c r="F103" s="91">
        <v>11.9156727666333</v>
      </c>
      <c r="G103" s="86">
        <v>11.8984755141473</v>
      </c>
      <c r="H103" s="86">
        <v>11.8944291017976</v>
      </c>
      <c r="I103" s="86">
        <v>6.4</v>
      </c>
      <c r="J103" s="86">
        <v>5.45</v>
      </c>
      <c r="K103" s="87">
        <v>0</v>
      </c>
      <c r="L103" s="85">
        <v>35.409999897900001</v>
      </c>
      <c r="M103" s="86">
        <v>0</v>
      </c>
      <c r="N103" s="86">
        <v>11.8292645541034</v>
      </c>
      <c r="O103" s="86">
        <v>11.8578771497767</v>
      </c>
      <c r="P103" s="86">
        <v>0.30499999999999999</v>
      </c>
      <c r="Q103" s="88">
        <v>0.58450000000000002</v>
      </c>
      <c r="R103" s="85">
        <v>0</v>
      </c>
      <c r="S103" s="86">
        <v>5.4</v>
      </c>
      <c r="T103" s="86">
        <v>0.86</v>
      </c>
      <c r="U103" s="88">
        <v>14.759289045350201</v>
      </c>
      <c r="V103" s="89">
        <v>3.64</v>
      </c>
      <c r="W103" s="85">
        <v>14.739145505744199</v>
      </c>
      <c r="X103" s="88">
        <v>12.766666666700001</v>
      </c>
      <c r="Y103" s="85"/>
      <c r="Z103" s="88"/>
      <c r="AA103" s="85">
        <v>0</v>
      </c>
      <c r="AB103" s="91">
        <v>0</v>
      </c>
      <c r="AC103" s="86">
        <v>0</v>
      </c>
      <c r="AD103" s="86">
        <v>0</v>
      </c>
      <c r="AE103" s="86">
        <v>0</v>
      </c>
      <c r="AF103" s="88">
        <v>0</v>
      </c>
      <c r="AG103" s="85">
        <v>46.707621250300001</v>
      </c>
      <c r="AH103" s="86">
        <v>4.2726E-2</v>
      </c>
      <c r="AI103" s="88">
        <v>0</v>
      </c>
      <c r="AJ103" s="150">
        <v>1</v>
      </c>
      <c r="AK103" s="151">
        <v>0</v>
      </c>
    </row>
    <row r="104" spans="1:37" x14ac:dyDescent="0.2">
      <c r="A104" s="149" t="s">
        <v>547</v>
      </c>
      <c r="B104" s="66" t="s">
        <v>548</v>
      </c>
      <c r="C104" s="67">
        <v>73</v>
      </c>
      <c r="D104" s="84" t="s">
        <v>346</v>
      </c>
      <c r="E104" s="85">
        <v>17.360780706484402</v>
      </c>
      <c r="F104" s="91">
        <v>17.350207758429299</v>
      </c>
      <c r="G104" s="86">
        <v>8.6116661908840104</v>
      </c>
      <c r="H104" s="86">
        <v>8.6116661908840104</v>
      </c>
      <c r="I104" s="86">
        <v>35.619999999999997</v>
      </c>
      <c r="J104" s="86">
        <v>49.18</v>
      </c>
      <c r="K104" s="87">
        <v>0</v>
      </c>
      <c r="L104" s="85">
        <v>18.699999843400001</v>
      </c>
      <c r="M104" s="86">
        <v>3.4530634100355798E-2</v>
      </c>
      <c r="N104" s="86">
        <v>16.719678714859398</v>
      </c>
      <c r="O104" s="86">
        <v>3.9071937351605799</v>
      </c>
      <c r="P104" s="86">
        <v>2.6920000000000002</v>
      </c>
      <c r="Q104" s="88">
        <v>2.0558999999999998</v>
      </c>
      <c r="R104" s="85">
        <v>4.0128410914927803E-2</v>
      </c>
      <c r="S104" s="86">
        <v>4.3</v>
      </c>
      <c r="T104" s="86">
        <v>1.57</v>
      </c>
      <c r="U104" s="88">
        <v>19.436250409701699</v>
      </c>
      <c r="V104" s="89">
        <v>3.2</v>
      </c>
      <c r="W104" s="85">
        <v>21.5579507049965</v>
      </c>
      <c r="X104" s="88">
        <v>22.166666666699999</v>
      </c>
      <c r="Y104" s="85"/>
      <c r="Z104" s="88"/>
      <c r="AA104" s="85">
        <v>0</v>
      </c>
      <c r="AB104" s="91">
        <v>0</v>
      </c>
      <c r="AC104" s="86">
        <v>0</v>
      </c>
      <c r="AD104" s="86">
        <v>0</v>
      </c>
      <c r="AE104" s="86">
        <v>0</v>
      </c>
      <c r="AF104" s="88">
        <v>3.0895592294999998E-7</v>
      </c>
      <c r="AG104" s="85">
        <v>36.280830019200003</v>
      </c>
      <c r="AH104" s="86">
        <v>0.38384200000000002</v>
      </c>
      <c r="AI104" s="88">
        <v>0.14999999603600001</v>
      </c>
      <c r="AJ104" s="150">
        <v>1</v>
      </c>
      <c r="AK104" s="151">
        <v>0</v>
      </c>
    </row>
    <row r="105" spans="1:37" x14ac:dyDescent="0.2">
      <c r="A105" s="149" t="s">
        <v>549</v>
      </c>
      <c r="B105" s="66" t="s">
        <v>550</v>
      </c>
      <c r="C105" s="67">
        <v>73</v>
      </c>
      <c r="D105" s="84" t="s">
        <v>346</v>
      </c>
      <c r="E105" s="85">
        <v>22.112290140985401</v>
      </c>
      <c r="F105" s="91">
        <v>22.112290140985401</v>
      </c>
      <c r="G105" s="86">
        <v>13.909231305734099</v>
      </c>
      <c r="H105" s="86">
        <v>13.909231305734099</v>
      </c>
      <c r="I105" s="86">
        <v>62.96</v>
      </c>
      <c r="J105" s="86">
        <v>85.32</v>
      </c>
      <c r="K105" s="87">
        <v>0</v>
      </c>
      <c r="L105" s="85">
        <v>10.930000827900001</v>
      </c>
      <c r="M105" s="86">
        <v>1.9450984972505E-3</v>
      </c>
      <c r="N105" s="86">
        <v>22.273118824423602</v>
      </c>
      <c r="O105" s="86">
        <v>12.7845816681707</v>
      </c>
      <c r="P105" s="86">
        <v>1.671</v>
      </c>
      <c r="Q105" s="88">
        <v>2.1699000000000002</v>
      </c>
      <c r="R105" s="85">
        <v>9.4304036212749902E-3</v>
      </c>
      <c r="S105" s="86">
        <v>3.7</v>
      </c>
      <c r="T105" s="86">
        <v>1.61</v>
      </c>
      <c r="U105" s="88">
        <v>17.156379215862099</v>
      </c>
      <c r="V105" s="89">
        <v>3.63</v>
      </c>
      <c r="W105" s="85">
        <v>21.1400628832655</v>
      </c>
      <c r="X105" s="88">
        <v>13.5333333333</v>
      </c>
      <c r="Y105" s="85">
        <v>-100</v>
      </c>
      <c r="Z105" s="88"/>
      <c r="AA105" s="85">
        <v>0</v>
      </c>
      <c r="AB105" s="91">
        <v>0</v>
      </c>
      <c r="AC105" s="86">
        <v>0</v>
      </c>
      <c r="AD105" s="86">
        <v>0</v>
      </c>
      <c r="AE105" s="86">
        <v>0</v>
      </c>
      <c r="AF105" s="88">
        <v>3.2027373186800001E-3</v>
      </c>
      <c r="AG105" s="85">
        <v>35.853140763600003</v>
      </c>
      <c r="AH105" s="86">
        <v>0.66107899999999997</v>
      </c>
      <c r="AI105" s="88">
        <v>7.4999988583799998E-2</v>
      </c>
      <c r="AJ105" s="150">
        <v>1</v>
      </c>
      <c r="AK105" s="151">
        <v>0</v>
      </c>
    </row>
    <row r="106" spans="1:37" x14ac:dyDescent="0.2">
      <c r="A106" s="149" t="s">
        <v>551</v>
      </c>
      <c r="B106" s="66" t="s">
        <v>552</v>
      </c>
      <c r="C106" s="67">
        <v>73</v>
      </c>
      <c r="D106" s="84" t="s">
        <v>346</v>
      </c>
      <c r="E106" s="85">
        <v>31.096163146358201</v>
      </c>
      <c r="F106" s="91">
        <v>31.096163146358201</v>
      </c>
      <c r="G106" s="86">
        <v>21.320947876823698</v>
      </c>
      <c r="H106" s="86">
        <v>21.320947876823698</v>
      </c>
      <c r="I106" s="86">
        <v>15.53</v>
      </c>
      <c r="J106" s="86">
        <v>17.399999999999999</v>
      </c>
      <c r="K106" s="87">
        <v>0</v>
      </c>
      <c r="L106" s="85">
        <v>15.839998939999999</v>
      </c>
      <c r="M106" s="86">
        <v>0</v>
      </c>
      <c r="N106" s="86">
        <v>30.797248077701301</v>
      </c>
      <c r="O106" s="86">
        <v>20.821179992900898</v>
      </c>
      <c r="P106" s="86">
        <v>0.32500000000000001</v>
      </c>
      <c r="Q106" s="88">
        <v>1.0607</v>
      </c>
      <c r="R106" s="85">
        <v>0</v>
      </c>
      <c r="S106" s="86">
        <v>15</v>
      </c>
      <c r="T106" s="86">
        <v>0.92</v>
      </c>
      <c r="U106" s="88">
        <v>18.834435588717401</v>
      </c>
      <c r="V106" s="89">
        <v>3.71</v>
      </c>
      <c r="W106" s="85">
        <v>14.9036846219845</v>
      </c>
      <c r="X106" s="88"/>
      <c r="Y106" s="85">
        <v>-100</v>
      </c>
      <c r="Z106" s="88"/>
      <c r="AA106" s="85">
        <v>0</v>
      </c>
      <c r="AB106" s="91">
        <v>0</v>
      </c>
      <c r="AC106" s="86">
        <v>0</v>
      </c>
      <c r="AD106" s="86">
        <v>0</v>
      </c>
      <c r="AE106" s="86">
        <v>0</v>
      </c>
      <c r="AF106" s="88">
        <v>5.80228515945E-3</v>
      </c>
      <c r="AG106" s="85">
        <v>38.874738494299997</v>
      </c>
      <c r="AH106" s="86">
        <v>0.201574</v>
      </c>
      <c r="AI106" s="88">
        <v>8.2030052646599998E-3</v>
      </c>
      <c r="AJ106" s="150">
        <v>1</v>
      </c>
      <c r="AK106" s="151">
        <v>0</v>
      </c>
    </row>
    <row r="107" spans="1:37" x14ac:dyDescent="0.2">
      <c r="A107" s="149" t="s">
        <v>553</v>
      </c>
      <c r="B107" s="66" t="s">
        <v>554</v>
      </c>
      <c r="C107" s="67">
        <v>73</v>
      </c>
      <c r="D107" s="84" t="s">
        <v>346</v>
      </c>
      <c r="E107" s="85">
        <v>11.858859397417501</v>
      </c>
      <c r="F107" s="91">
        <v>11.858859397417501</v>
      </c>
      <c r="G107" s="86">
        <v>11.858859397417501</v>
      </c>
      <c r="H107" s="86">
        <v>11.858859397417501</v>
      </c>
      <c r="I107" s="86">
        <v>10.45</v>
      </c>
      <c r="J107" s="86">
        <v>5.48</v>
      </c>
      <c r="K107" s="87">
        <v>0</v>
      </c>
      <c r="L107" s="85">
        <v>67.320002704000004</v>
      </c>
      <c r="M107" s="86">
        <v>0</v>
      </c>
      <c r="N107" s="86">
        <v>11.7741548069417</v>
      </c>
      <c r="O107" s="86">
        <v>11.8221941992434</v>
      </c>
      <c r="P107" s="86">
        <v>0.68400000000000005</v>
      </c>
      <c r="Q107" s="88">
        <v>0.56459999999999999</v>
      </c>
      <c r="R107" s="85">
        <v>0</v>
      </c>
      <c r="S107" s="86">
        <v>48</v>
      </c>
      <c r="T107" s="86">
        <v>1.53</v>
      </c>
      <c r="U107" s="88">
        <v>13.067910090865601</v>
      </c>
      <c r="V107" s="89">
        <v>2.88</v>
      </c>
      <c r="W107" s="85"/>
      <c r="X107" s="88"/>
      <c r="Y107" s="85"/>
      <c r="Z107" s="88"/>
      <c r="AA107" s="85">
        <v>0</v>
      </c>
      <c r="AB107" s="91">
        <v>0</v>
      </c>
      <c r="AC107" s="86">
        <v>0</v>
      </c>
      <c r="AD107" s="86">
        <v>0</v>
      </c>
      <c r="AE107" s="86">
        <v>0</v>
      </c>
      <c r="AF107" s="88">
        <v>0</v>
      </c>
      <c r="AG107" s="85">
        <v>15.481399054700001</v>
      </c>
      <c r="AH107" s="86">
        <v>2.8218E-2</v>
      </c>
      <c r="AI107" s="88">
        <v>3.6723040113800003E-2</v>
      </c>
      <c r="AJ107" s="150">
        <v>1</v>
      </c>
      <c r="AK107" s="151">
        <v>0</v>
      </c>
    </row>
    <row r="108" spans="1:37" x14ac:dyDescent="0.2">
      <c r="A108" s="149" t="s">
        <v>555</v>
      </c>
      <c r="B108" s="66" t="s">
        <v>556</v>
      </c>
      <c r="C108" s="67">
        <v>73</v>
      </c>
      <c r="D108" s="84" t="s">
        <v>346</v>
      </c>
      <c r="E108" s="85">
        <v>5.1023799350248602</v>
      </c>
      <c r="F108" s="91">
        <v>5.1023799350248602</v>
      </c>
      <c r="G108" s="86">
        <v>5.09356284886836</v>
      </c>
      <c r="H108" s="86">
        <v>5.09356284886836</v>
      </c>
      <c r="I108" s="86">
        <v>5.05</v>
      </c>
      <c r="J108" s="86">
        <v>3.82</v>
      </c>
      <c r="K108" s="87">
        <v>0</v>
      </c>
      <c r="L108" s="85">
        <v>67.849999861000001</v>
      </c>
      <c r="M108" s="86">
        <v>0</v>
      </c>
      <c r="N108" s="86">
        <v>5.0783031777406098</v>
      </c>
      <c r="O108" s="86">
        <v>5.0824498597039298</v>
      </c>
      <c r="P108" s="86">
        <v>0.69199999999999995</v>
      </c>
      <c r="Q108" s="88">
        <v>1.7031000000000001</v>
      </c>
      <c r="R108" s="85">
        <v>0</v>
      </c>
      <c r="S108" s="86">
        <v>7.3</v>
      </c>
      <c r="T108" s="86">
        <v>2</v>
      </c>
      <c r="U108" s="88">
        <v>22.274672580896802</v>
      </c>
      <c r="V108" s="89">
        <v>2.83</v>
      </c>
      <c r="W108" s="85">
        <v>16.159295189404599</v>
      </c>
      <c r="X108" s="88">
        <v>13.7</v>
      </c>
      <c r="Y108" s="85">
        <v>100</v>
      </c>
      <c r="Z108" s="88"/>
      <c r="AA108" s="85">
        <v>0.05</v>
      </c>
      <c r="AB108" s="91">
        <v>0.05</v>
      </c>
      <c r="AC108" s="86">
        <v>0.05</v>
      </c>
      <c r="AD108" s="86">
        <v>0.05</v>
      </c>
      <c r="AE108" s="86">
        <v>0</v>
      </c>
      <c r="AF108" s="88">
        <v>0</v>
      </c>
      <c r="AG108" s="85">
        <v>68.516453021499998</v>
      </c>
      <c r="AH108" s="86">
        <v>4.6260999999999997E-2</v>
      </c>
      <c r="AI108" s="88">
        <v>2.4999959763199998E-2</v>
      </c>
      <c r="AJ108" s="150">
        <v>1</v>
      </c>
      <c r="AK108" s="151">
        <v>0</v>
      </c>
    </row>
    <row r="109" spans="1:37" x14ac:dyDescent="0.2">
      <c r="A109" s="149" t="s">
        <v>557</v>
      </c>
      <c r="B109" s="66" t="s">
        <v>558</v>
      </c>
      <c r="C109" s="67">
        <v>73</v>
      </c>
      <c r="D109" s="84" t="s">
        <v>346</v>
      </c>
      <c r="E109" s="85">
        <v>26.246071636962998</v>
      </c>
      <c r="F109" s="91">
        <v>26.246071636962998</v>
      </c>
      <c r="G109" s="86">
        <v>26.235834860319201</v>
      </c>
      <c r="H109" s="86">
        <v>26.235834860319201</v>
      </c>
      <c r="I109" s="86">
        <v>8.4700000000000006</v>
      </c>
      <c r="J109" s="86">
        <v>6.15</v>
      </c>
      <c r="K109" s="87">
        <v>0</v>
      </c>
      <c r="L109" s="85">
        <v>35.4099999301</v>
      </c>
      <c r="M109" s="86">
        <v>0</v>
      </c>
      <c r="N109" s="86">
        <v>26.263051878648401</v>
      </c>
      <c r="O109" s="86">
        <v>26.2661349995889</v>
      </c>
      <c r="P109" s="86">
        <v>0.23</v>
      </c>
      <c r="Q109" s="88">
        <v>1.1829000000000001</v>
      </c>
      <c r="R109" s="85">
        <v>0</v>
      </c>
      <c r="S109" s="86">
        <v>10.9</v>
      </c>
      <c r="T109" s="86">
        <v>1.27</v>
      </c>
      <c r="U109" s="88">
        <v>17.472130375587302</v>
      </c>
      <c r="V109" s="89">
        <v>4.1399999999999997</v>
      </c>
      <c r="W109" s="85">
        <v>14.193652674353</v>
      </c>
      <c r="X109" s="88">
        <v>15.833333333300001</v>
      </c>
      <c r="Y109" s="85">
        <v>87.919999999999987</v>
      </c>
      <c r="Z109" s="88"/>
      <c r="AA109" s="85">
        <v>0.19</v>
      </c>
      <c r="AB109" s="91">
        <v>0.19</v>
      </c>
      <c r="AC109" s="86">
        <v>0.18</v>
      </c>
      <c r="AD109" s="86">
        <v>0.18</v>
      </c>
      <c r="AE109" s="86">
        <v>0</v>
      </c>
      <c r="AF109" s="88">
        <v>0</v>
      </c>
      <c r="AG109" s="85">
        <v>26.454420988399999</v>
      </c>
      <c r="AH109" s="86">
        <v>4.2186000000000001E-2</v>
      </c>
      <c r="AI109" s="88">
        <v>0</v>
      </c>
      <c r="AJ109" s="150">
        <v>1</v>
      </c>
      <c r="AK109" s="151">
        <v>0</v>
      </c>
    </row>
    <row r="110" spans="1:37" x14ac:dyDescent="0.2">
      <c r="A110" s="149" t="s">
        <v>559</v>
      </c>
      <c r="B110" s="66" t="s">
        <v>560</v>
      </c>
      <c r="C110" s="67">
        <v>73</v>
      </c>
      <c r="D110" s="84" t="s">
        <v>346</v>
      </c>
      <c r="E110" s="85">
        <v>7.6079694583631596</v>
      </c>
      <c r="F110" s="91">
        <v>7.6079694583631596</v>
      </c>
      <c r="G110" s="86">
        <v>7.6079694583631596</v>
      </c>
      <c r="H110" s="86">
        <v>7.6079694583631596</v>
      </c>
      <c r="I110" s="86">
        <v>1.2</v>
      </c>
      <c r="J110" s="86">
        <v>0.72</v>
      </c>
      <c r="K110" s="87">
        <v>0</v>
      </c>
      <c r="L110" s="85">
        <v>59.869999994200001</v>
      </c>
      <c r="M110" s="86">
        <v>0</v>
      </c>
      <c r="N110" s="86">
        <v>7.5325487931076003</v>
      </c>
      <c r="O110" s="86">
        <v>7.6131687242798396</v>
      </c>
      <c r="P110" s="86">
        <v>0.52200000000000002</v>
      </c>
      <c r="Q110" s="88">
        <v>0.86160000000000003</v>
      </c>
      <c r="R110" s="85">
        <v>0</v>
      </c>
      <c r="S110" s="86">
        <v>29.5</v>
      </c>
      <c r="T110" s="86">
        <v>1.71</v>
      </c>
      <c r="U110" s="88">
        <v>17.569792412312101</v>
      </c>
      <c r="V110" s="89">
        <v>3.02</v>
      </c>
      <c r="W110" s="85">
        <v>14.893802672100501</v>
      </c>
      <c r="X110" s="88">
        <v>15.666666666699999</v>
      </c>
      <c r="Y110" s="85">
        <v>-100</v>
      </c>
      <c r="Z110" s="88"/>
      <c r="AA110" s="85">
        <v>0.01</v>
      </c>
      <c r="AB110" s="91">
        <v>0.01</v>
      </c>
      <c r="AC110" s="86">
        <v>0.01</v>
      </c>
      <c r="AD110" s="86">
        <v>0.01</v>
      </c>
      <c r="AE110" s="86">
        <v>0</v>
      </c>
      <c r="AF110" s="88">
        <v>0</v>
      </c>
      <c r="AG110" s="85">
        <v>27.6458639895</v>
      </c>
      <c r="AH110" s="86">
        <v>4.385E-3</v>
      </c>
      <c r="AI110" s="88">
        <v>0</v>
      </c>
      <c r="AJ110" s="150">
        <v>1</v>
      </c>
      <c r="AK110" s="151">
        <v>0</v>
      </c>
    </row>
    <row r="111" spans="1:37" x14ac:dyDescent="0.2">
      <c r="A111" s="149" t="s">
        <v>561</v>
      </c>
      <c r="B111" s="66" t="s">
        <v>562</v>
      </c>
      <c r="C111" s="67">
        <v>73</v>
      </c>
      <c r="D111" s="84" t="s">
        <v>346</v>
      </c>
      <c r="E111" s="85">
        <v>41.039515488482898</v>
      </c>
      <c r="F111" s="91">
        <v>41.034551231135801</v>
      </c>
      <c r="G111" s="86">
        <v>41.018003706645501</v>
      </c>
      <c r="H111" s="86">
        <v>41.013039449298397</v>
      </c>
      <c r="I111" s="86">
        <v>4.9800000000000004</v>
      </c>
      <c r="J111" s="86">
        <v>3.59</v>
      </c>
      <c r="K111" s="87">
        <v>0</v>
      </c>
      <c r="L111" s="85">
        <v>34.6700008372</v>
      </c>
      <c r="M111" s="86">
        <v>0</v>
      </c>
      <c r="N111" s="86">
        <v>40.962484521937</v>
      </c>
      <c r="O111" s="86">
        <v>40.999297212275401</v>
      </c>
      <c r="P111" s="86">
        <v>0.153</v>
      </c>
      <c r="Q111" s="88">
        <v>1.2503</v>
      </c>
      <c r="R111" s="85">
        <v>0</v>
      </c>
      <c r="S111" s="86">
        <v>17.5</v>
      </c>
      <c r="T111" s="86">
        <v>1.08</v>
      </c>
      <c r="U111" s="88">
        <v>15.1955917394758</v>
      </c>
      <c r="V111" s="89">
        <v>4.16</v>
      </c>
      <c r="W111" s="85">
        <v>14.1303881576327</v>
      </c>
      <c r="X111" s="88">
        <v>13.0666666667</v>
      </c>
      <c r="Y111" s="85">
        <v>-100</v>
      </c>
      <c r="Z111" s="88"/>
      <c r="AA111" s="85">
        <v>0</v>
      </c>
      <c r="AB111" s="91">
        <v>0</v>
      </c>
      <c r="AC111" s="86">
        <v>0</v>
      </c>
      <c r="AD111" s="86">
        <v>0</v>
      </c>
      <c r="AE111" s="86">
        <v>0</v>
      </c>
      <c r="AF111" s="88">
        <v>0</v>
      </c>
      <c r="AG111" s="85">
        <v>7.3619444655399997</v>
      </c>
      <c r="AH111" s="86">
        <v>1.2197E-2</v>
      </c>
      <c r="AI111" s="88">
        <v>0</v>
      </c>
      <c r="AJ111" s="150">
        <v>1</v>
      </c>
      <c r="AK111" s="151">
        <v>0</v>
      </c>
    </row>
    <row r="112" spans="1:37" x14ac:dyDescent="0.2">
      <c r="A112" s="149" t="s">
        <v>563</v>
      </c>
      <c r="B112" s="66" t="s">
        <v>564</v>
      </c>
      <c r="C112" s="67">
        <v>73</v>
      </c>
      <c r="D112" s="84" t="s">
        <v>346</v>
      </c>
      <c r="E112" s="85">
        <v>47.405530645241903</v>
      </c>
      <c r="F112" s="91">
        <v>47.028820029003398</v>
      </c>
      <c r="G112" s="86">
        <v>24.864567532878802</v>
      </c>
      <c r="H112" s="86">
        <v>24.779557615055101</v>
      </c>
      <c r="I112" s="86">
        <v>35.58</v>
      </c>
      <c r="J112" s="86">
        <v>32.18</v>
      </c>
      <c r="K112" s="87">
        <v>0</v>
      </c>
      <c r="L112" s="85">
        <v>10.1499997867</v>
      </c>
      <c r="M112" s="86">
        <v>0</v>
      </c>
      <c r="N112" s="86">
        <v>46.793605779780897</v>
      </c>
      <c r="O112" s="86">
        <v>21.850848424354801</v>
      </c>
      <c r="P112" s="86">
        <v>0.876</v>
      </c>
      <c r="Q112" s="88">
        <v>1.8521000000000001</v>
      </c>
      <c r="R112" s="85">
        <v>0</v>
      </c>
      <c r="S112" s="86">
        <v>15.9</v>
      </c>
      <c r="T112" s="86">
        <v>1.64</v>
      </c>
      <c r="U112" s="88">
        <v>12.504792225759701</v>
      </c>
      <c r="V112" s="89">
        <v>4.18</v>
      </c>
      <c r="W112" s="85">
        <v>27.930134516575801</v>
      </c>
      <c r="X112" s="88">
        <v>16.633333333300001</v>
      </c>
      <c r="Y112" s="85">
        <v>-100</v>
      </c>
      <c r="Z112" s="88"/>
      <c r="AA112" s="85">
        <v>0</v>
      </c>
      <c r="AB112" s="91">
        <v>0</v>
      </c>
      <c r="AC112" s="86">
        <v>0</v>
      </c>
      <c r="AD112" s="86">
        <v>0</v>
      </c>
      <c r="AE112" s="86">
        <v>0</v>
      </c>
      <c r="AF112" s="88">
        <v>2.49187862518E-8</v>
      </c>
      <c r="AG112" s="85">
        <v>7.1572793826299996</v>
      </c>
      <c r="AH112" s="86">
        <v>0.14416200000000001</v>
      </c>
      <c r="AI112" s="88">
        <v>3.3771995039600003E-2</v>
      </c>
      <c r="AJ112" s="150">
        <v>1</v>
      </c>
      <c r="AK112" s="151">
        <v>0</v>
      </c>
    </row>
    <row r="113" spans="1:37" x14ac:dyDescent="0.2">
      <c r="A113" s="149" t="s">
        <v>565</v>
      </c>
      <c r="B113" s="66" t="s">
        <v>566</v>
      </c>
      <c r="C113" s="67">
        <v>73</v>
      </c>
      <c r="D113" s="84" t="s">
        <v>346</v>
      </c>
      <c r="E113" s="85">
        <v>21.091180866965601</v>
      </c>
      <c r="F113" s="91">
        <v>21.091180866965601</v>
      </c>
      <c r="G113" s="86">
        <v>21.083707025411101</v>
      </c>
      <c r="H113" s="86">
        <v>21.083707025411101</v>
      </c>
      <c r="I113" s="86">
        <v>6.53</v>
      </c>
      <c r="J113" s="86">
        <v>4.83</v>
      </c>
      <c r="K113" s="87">
        <v>0</v>
      </c>
      <c r="L113" s="85">
        <v>50.189999942999997</v>
      </c>
      <c r="M113" s="86">
        <v>0</v>
      </c>
      <c r="N113" s="86">
        <v>20.9695207539603</v>
      </c>
      <c r="O113" s="86">
        <v>21.009625025065201</v>
      </c>
      <c r="P113" s="86">
        <v>0.123</v>
      </c>
      <c r="Q113" s="88">
        <v>0.98270000000000002</v>
      </c>
      <c r="R113" s="85">
        <v>0</v>
      </c>
      <c r="S113" s="86">
        <v>25.8</v>
      </c>
      <c r="T113" s="86">
        <v>0.76</v>
      </c>
      <c r="U113" s="88">
        <v>19.542850024912799</v>
      </c>
      <c r="V113" s="89">
        <v>3.26</v>
      </c>
      <c r="W113" s="85">
        <v>15.718335257267899</v>
      </c>
      <c r="X113" s="88">
        <v>13.8</v>
      </c>
      <c r="Y113" s="85"/>
      <c r="Z113" s="88"/>
      <c r="AA113" s="85">
        <v>0</v>
      </c>
      <c r="AB113" s="91">
        <v>0</v>
      </c>
      <c r="AC113" s="86">
        <v>0</v>
      </c>
      <c r="AD113" s="86">
        <v>0</v>
      </c>
      <c r="AE113" s="86">
        <v>0</v>
      </c>
      <c r="AF113" s="88">
        <v>0</v>
      </c>
      <c r="AG113" s="85">
        <v>17.877885279000001</v>
      </c>
      <c r="AH113" s="86">
        <v>2.5860999999999999E-2</v>
      </c>
      <c r="AI113" s="88">
        <v>0</v>
      </c>
      <c r="AJ113" s="150">
        <v>1</v>
      </c>
      <c r="AK113" s="151">
        <v>0</v>
      </c>
    </row>
    <row r="114" spans="1:37" x14ac:dyDescent="0.2">
      <c r="A114" s="149" t="s">
        <v>567</v>
      </c>
      <c r="B114" s="66" t="s">
        <v>568</v>
      </c>
      <c r="C114" s="67">
        <v>73</v>
      </c>
      <c r="D114" s="84" t="s">
        <v>346</v>
      </c>
      <c r="E114" s="85">
        <v>25.7907130074409</v>
      </c>
      <c r="F114" s="91">
        <v>25.7907130074409</v>
      </c>
      <c r="G114" s="86">
        <v>22.7295846284261</v>
      </c>
      <c r="H114" s="86">
        <v>22.7295846284261</v>
      </c>
      <c r="I114" s="86">
        <v>63.97</v>
      </c>
      <c r="J114" s="86">
        <v>69.47</v>
      </c>
      <c r="K114" s="87">
        <v>0</v>
      </c>
      <c r="L114" s="85">
        <v>27.659994074499998</v>
      </c>
      <c r="M114" s="86">
        <v>0</v>
      </c>
      <c r="N114" s="86">
        <v>26.009717874359001</v>
      </c>
      <c r="O114" s="86">
        <v>24.075219069142701</v>
      </c>
      <c r="P114" s="86">
        <v>3.2050000000000001</v>
      </c>
      <c r="Q114" s="88">
        <v>1.9256</v>
      </c>
      <c r="R114" s="85">
        <v>0</v>
      </c>
      <c r="S114" s="86">
        <v>22.1</v>
      </c>
      <c r="T114" s="86">
        <v>1.95</v>
      </c>
      <c r="U114" s="88">
        <v>18.997833662993301</v>
      </c>
      <c r="V114" s="89">
        <v>3.78</v>
      </c>
      <c r="W114" s="85">
        <v>15.3873741788841</v>
      </c>
      <c r="X114" s="88">
        <v>11.4666666667</v>
      </c>
      <c r="Y114" s="85">
        <v>-100</v>
      </c>
      <c r="Z114" s="88"/>
      <c r="AA114" s="85">
        <v>0.69</v>
      </c>
      <c r="AB114" s="91">
        <v>0.69</v>
      </c>
      <c r="AC114" s="86">
        <v>0.63</v>
      </c>
      <c r="AD114" s="86">
        <v>0.63</v>
      </c>
      <c r="AE114" s="86">
        <v>0</v>
      </c>
      <c r="AF114" s="88">
        <v>4.4015403991300003E-8</v>
      </c>
      <c r="AG114" s="85">
        <v>8.2848727599299998</v>
      </c>
      <c r="AH114" s="86">
        <v>0.25123200000000001</v>
      </c>
      <c r="AI114" s="88">
        <v>1.06839996578E-2</v>
      </c>
      <c r="AJ114" s="150">
        <v>1</v>
      </c>
      <c r="AK114" s="151">
        <v>0</v>
      </c>
    </row>
    <row r="115" spans="1:37" x14ac:dyDescent="0.2">
      <c r="A115" s="149" t="s">
        <v>220</v>
      </c>
      <c r="B115" s="66" t="s">
        <v>569</v>
      </c>
      <c r="C115" s="67">
        <v>73</v>
      </c>
      <c r="D115" s="84" t="s">
        <v>346</v>
      </c>
      <c r="E115" s="85">
        <v>13.328728244710399</v>
      </c>
      <c r="F115" s="91">
        <v>13.328728244710399</v>
      </c>
      <c r="G115" s="86">
        <v>5.8084183022239602</v>
      </c>
      <c r="H115" s="86">
        <v>5.8084183022239602</v>
      </c>
      <c r="I115" s="86">
        <v>94.48</v>
      </c>
      <c r="J115" s="86">
        <v>214.82</v>
      </c>
      <c r="K115" s="87">
        <v>0</v>
      </c>
      <c r="L115" s="85">
        <v>11.600000356600001</v>
      </c>
      <c r="M115" s="86">
        <v>0</v>
      </c>
      <c r="N115" s="86">
        <v>12.9266885325559</v>
      </c>
      <c r="O115" s="86">
        <v>4.0475414615740801</v>
      </c>
      <c r="P115" s="86">
        <v>4.4390000000000001</v>
      </c>
      <c r="Q115" s="88">
        <v>2.1857000000000002</v>
      </c>
      <c r="R115" s="85">
        <v>0</v>
      </c>
      <c r="S115" s="86">
        <v>23.5</v>
      </c>
      <c r="T115" s="86">
        <v>2.62</v>
      </c>
      <c r="U115" s="88">
        <v>19.954049224393</v>
      </c>
      <c r="V115" s="89">
        <v>3.35</v>
      </c>
      <c r="W115" s="85">
        <v>21.5315978343015</v>
      </c>
      <c r="X115" s="88">
        <v>22.2</v>
      </c>
      <c r="Y115" s="85"/>
      <c r="Z115" s="88"/>
      <c r="AA115" s="85">
        <v>0</v>
      </c>
      <c r="AB115" s="91">
        <v>0</v>
      </c>
      <c r="AC115" s="86">
        <v>0</v>
      </c>
      <c r="AD115" s="86">
        <v>0</v>
      </c>
      <c r="AE115" s="86">
        <v>0</v>
      </c>
      <c r="AF115" s="88">
        <v>6.9461856072499996E-8</v>
      </c>
      <c r="AG115" s="85">
        <v>15.1016170488</v>
      </c>
      <c r="AH115" s="86">
        <v>1.195025</v>
      </c>
      <c r="AI115" s="88">
        <v>4.3693990828600003E-2</v>
      </c>
      <c r="AJ115" s="150">
        <v>1</v>
      </c>
      <c r="AK115" s="151">
        <v>0</v>
      </c>
    </row>
    <row r="116" spans="1:37" x14ac:dyDescent="0.2">
      <c r="A116" s="149" t="s">
        <v>570</v>
      </c>
      <c r="B116" s="66" t="s">
        <v>571</v>
      </c>
      <c r="C116" s="67">
        <v>73</v>
      </c>
      <c r="D116" s="84" t="s">
        <v>346</v>
      </c>
      <c r="E116" s="85">
        <v>20.578859560269301</v>
      </c>
      <c r="F116" s="91">
        <v>20.578859560269301</v>
      </c>
      <c r="G116" s="86">
        <v>20.531192277900299</v>
      </c>
      <c r="H116" s="86">
        <v>20.531192277900299</v>
      </c>
      <c r="I116" s="86">
        <v>14.96</v>
      </c>
      <c r="J116" s="86">
        <v>14.92</v>
      </c>
      <c r="K116" s="87">
        <v>0</v>
      </c>
      <c r="L116" s="85">
        <v>41.699999442200003</v>
      </c>
      <c r="M116" s="86">
        <v>0</v>
      </c>
      <c r="N116" s="86">
        <v>20.6507946099462</v>
      </c>
      <c r="O116" s="86">
        <v>20.677986585292199</v>
      </c>
      <c r="P116" s="86">
        <v>0.78500000000000003</v>
      </c>
      <c r="Q116" s="88">
        <v>1.0592999999999999</v>
      </c>
      <c r="R116" s="85">
        <v>0</v>
      </c>
      <c r="S116" s="86">
        <v>24.5</v>
      </c>
      <c r="T116" s="86">
        <v>1.17</v>
      </c>
      <c r="U116" s="88">
        <v>22.2114639814098</v>
      </c>
      <c r="V116" s="89">
        <v>3.44</v>
      </c>
      <c r="W116" s="85">
        <v>12.5418794700826</v>
      </c>
      <c r="X116" s="88">
        <v>12.766666666700001</v>
      </c>
      <c r="Y116" s="85">
        <v>-100</v>
      </c>
      <c r="Z116" s="88"/>
      <c r="AA116" s="85">
        <v>0.12</v>
      </c>
      <c r="AB116" s="91">
        <v>0.12</v>
      </c>
      <c r="AC116" s="86">
        <v>0.12</v>
      </c>
      <c r="AD116" s="86">
        <v>0.12</v>
      </c>
      <c r="AE116" s="86">
        <v>0</v>
      </c>
      <c r="AF116" s="88">
        <v>0</v>
      </c>
      <c r="AG116" s="85">
        <v>13.510979005599999</v>
      </c>
      <c r="AH116" s="86">
        <v>7.1320999999999996E-2</v>
      </c>
      <c r="AI116" s="88">
        <v>9.2329998455399995E-3</v>
      </c>
      <c r="AJ116" s="150">
        <v>1</v>
      </c>
      <c r="AK116" s="151">
        <v>0</v>
      </c>
    </row>
    <row r="117" spans="1:37" x14ac:dyDescent="0.2">
      <c r="A117" s="149" t="s">
        <v>572</v>
      </c>
      <c r="B117" s="66" t="s">
        <v>573</v>
      </c>
      <c r="C117" s="67">
        <v>73</v>
      </c>
      <c r="D117" s="84" t="s">
        <v>346</v>
      </c>
      <c r="E117" s="85">
        <v>9.7938873024399893</v>
      </c>
      <c r="F117" s="91">
        <v>9.7938873024399893</v>
      </c>
      <c r="G117" s="86">
        <v>9.7938873024399893</v>
      </c>
      <c r="H117" s="86">
        <v>9.7938873024399893</v>
      </c>
      <c r="I117" s="86">
        <v>3.68</v>
      </c>
      <c r="J117" s="86">
        <v>4.1900000000000004</v>
      </c>
      <c r="K117" s="87">
        <v>0</v>
      </c>
      <c r="L117" s="85">
        <v>47.789999024499998</v>
      </c>
      <c r="M117" s="86">
        <v>0</v>
      </c>
      <c r="N117" s="86">
        <v>9.7823583602026698</v>
      </c>
      <c r="O117" s="86">
        <v>9.7881160755412306</v>
      </c>
      <c r="P117" s="86">
        <v>0.185</v>
      </c>
      <c r="Q117" s="88">
        <v>0.6492</v>
      </c>
      <c r="R117" s="85">
        <v>0</v>
      </c>
      <c r="S117" s="86">
        <v>9</v>
      </c>
      <c r="T117" s="86">
        <v>0.91</v>
      </c>
      <c r="U117" s="88">
        <v>24.035172043314802</v>
      </c>
      <c r="V117" s="89">
        <v>2.98</v>
      </c>
      <c r="W117" s="85">
        <v>15.6327732351871</v>
      </c>
      <c r="X117" s="88"/>
      <c r="Y117" s="85"/>
      <c r="Z117" s="88"/>
      <c r="AA117" s="85">
        <v>0.08</v>
      </c>
      <c r="AB117" s="91">
        <v>0.08</v>
      </c>
      <c r="AC117" s="86">
        <v>7.0000000000000007E-2</v>
      </c>
      <c r="AD117" s="86">
        <v>7.0000000000000007E-2</v>
      </c>
      <c r="AE117" s="86">
        <v>0</v>
      </c>
      <c r="AF117" s="88">
        <v>0</v>
      </c>
      <c r="AG117" s="85">
        <v>29.978026761199999</v>
      </c>
      <c r="AH117" s="86">
        <v>3.5549999999999998E-2</v>
      </c>
      <c r="AI117" s="88">
        <v>0</v>
      </c>
      <c r="AJ117" s="150">
        <v>1</v>
      </c>
      <c r="AK117" s="151">
        <v>0</v>
      </c>
    </row>
    <row r="118" spans="1:37" x14ac:dyDescent="0.2">
      <c r="A118" s="149" t="s">
        <v>574</v>
      </c>
      <c r="B118" s="66" t="s">
        <v>575</v>
      </c>
      <c r="C118" s="67">
        <v>73</v>
      </c>
      <c r="D118" s="84" t="s">
        <v>346</v>
      </c>
      <c r="E118" s="85">
        <v>14.2312345887002</v>
      </c>
      <c r="F118" s="91">
        <v>14.2312345887002</v>
      </c>
      <c r="G118" s="86">
        <v>14.2006034337525</v>
      </c>
      <c r="H118" s="86">
        <v>14.2006034337525</v>
      </c>
      <c r="I118" s="86">
        <v>8.74</v>
      </c>
      <c r="J118" s="86">
        <v>5.37</v>
      </c>
      <c r="K118" s="87">
        <v>0</v>
      </c>
      <c r="L118" s="85">
        <v>32.8500108036</v>
      </c>
      <c r="M118" s="86">
        <v>0</v>
      </c>
      <c r="N118" s="86">
        <v>14.1827219958009</v>
      </c>
      <c r="O118" s="86">
        <v>14.1919846856861</v>
      </c>
      <c r="P118" s="86">
        <v>0.122</v>
      </c>
      <c r="Q118" s="88">
        <v>0.76580000000000004</v>
      </c>
      <c r="R118" s="85">
        <v>0</v>
      </c>
      <c r="S118" s="86">
        <v>10.6</v>
      </c>
      <c r="T118" s="86">
        <v>0.85</v>
      </c>
      <c r="U118" s="88">
        <v>26.970731931447499</v>
      </c>
      <c r="V118" s="89">
        <v>3.21</v>
      </c>
      <c r="W118" s="85">
        <v>16.1682945339433</v>
      </c>
      <c r="X118" s="88">
        <v>14.7</v>
      </c>
      <c r="Y118" s="85"/>
      <c r="Z118" s="88"/>
      <c r="AA118" s="85">
        <v>0.34</v>
      </c>
      <c r="AB118" s="91">
        <v>0.34</v>
      </c>
      <c r="AC118" s="86">
        <v>0.28999999999999998</v>
      </c>
      <c r="AD118" s="86">
        <v>0.28999999999999998</v>
      </c>
      <c r="AE118" s="86">
        <v>0</v>
      </c>
      <c r="AF118" s="88">
        <v>5.4391354910900003E-7</v>
      </c>
      <c r="AG118" s="85">
        <v>16.300674195199999</v>
      </c>
      <c r="AH118" s="86">
        <v>2.6751E-2</v>
      </c>
      <c r="AI118" s="88">
        <v>9.6379760022999995E-9</v>
      </c>
      <c r="AJ118" s="150">
        <v>1</v>
      </c>
      <c r="AK118" s="151">
        <v>0</v>
      </c>
    </row>
    <row r="119" spans="1:37" x14ac:dyDescent="0.2">
      <c r="A119" s="149" t="s">
        <v>576</v>
      </c>
      <c r="B119" s="66" t="s">
        <v>577</v>
      </c>
      <c r="C119" s="67">
        <v>73</v>
      </c>
      <c r="D119" s="84" t="s">
        <v>346</v>
      </c>
      <c r="E119" s="85">
        <v>23.391967682472401</v>
      </c>
      <c r="F119" s="91">
        <v>23.391967682472401</v>
      </c>
      <c r="G119" s="86">
        <v>19.415029219123799</v>
      </c>
      <c r="H119" s="86">
        <v>19.415029219123799</v>
      </c>
      <c r="I119" s="86">
        <v>6.53</v>
      </c>
      <c r="J119" s="86">
        <v>6.03</v>
      </c>
      <c r="K119" s="87">
        <v>0</v>
      </c>
      <c r="L119" s="85">
        <v>20.890000624199999</v>
      </c>
      <c r="M119" s="86">
        <v>0</v>
      </c>
      <c r="N119" s="86">
        <v>22.860934965344299</v>
      </c>
      <c r="O119" s="86">
        <v>18.579708631403101</v>
      </c>
      <c r="P119" s="86">
        <v>0.36099999999999999</v>
      </c>
      <c r="Q119" s="88">
        <v>0.9587</v>
      </c>
      <c r="R119" s="85">
        <v>0</v>
      </c>
      <c r="S119" s="86">
        <v>15.2</v>
      </c>
      <c r="T119" s="86">
        <v>0.86</v>
      </c>
      <c r="U119" s="88">
        <v>21.2652468917912</v>
      </c>
      <c r="V119" s="89">
        <v>3.63</v>
      </c>
      <c r="W119" s="85">
        <v>12.7353907469076</v>
      </c>
      <c r="X119" s="88">
        <v>11.4333333333</v>
      </c>
      <c r="Y119" s="85">
        <v>-100</v>
      </c>
      <c r="Z119" s="88"/>
      <c r="AA119" s="85">
        <v>0</v>
      </c>
      <c r="AB119" s="91">
        <v>0</v>
      </c>
      <c r="AC119" s="86">
        <v>0</v>
      </c>
      <c r="AD119" s="86">
        <v>0</v>
      </c>
      <c r="AE119" s="86">
        <v>0</v>
      </c>
      <c r="AF119" s="88">
        <v>2.6112881860000001E-8</v>
      </c>
      <c r="AG119" s="85">
        <v>22.012185753499999</v>
      </c>
      <c r="AH119" s="86">
        <v>4.4632999999999999E-2</v>
      </c>
      <c r="AI119" s="88">
        <v>1.65030009227E-2</v>
      </c>
      <c r="AJ119" s="150">
        <v>1</v>
      </c>
      <c r="AK119" s="151">
        <v>0</v>
      </c>
    </row>
    <row r="120" spans="1:37" x14ac:dyDescent="0.2">
      <c r="A120" s="149" t="s">
        <v>578</v>
      </c>
      <c r="B120" s="66" t="s">
        <v>579</v>
      </c>
      <c r="C120" s="67">
        <v>73</v>
      </c>
      <c r="D120" s="84" t="s">
        <v>346</v>
      </c>
      <c r="E120" s="85">
        <v>27.7738422562945</v>
      </c>
      <c r="F120" s="91">
        <v>27.7738422562945</v>
      </c>
      <c r="G120" s="86">
        <v>24.090194147946299</v>
      </c>
      <c r="H120" s="86">
        <v>24.090194147946299</v>
      </c>
      <c r="I120" s="86">
        <v>37.020000000000003</v>
      </c>
      <c r="J120" s="86">
        <v>73.489999999999995</v>
      </c>
      <c r="K120" s="87">
        <v>0</v>
      </c>
      <c r="L120" s="85">
        <v>37.549997545300002</v>
      </c>
      <c r="M120" s="86">
        <v>0</v>
      </c>
      <c r="N120" s="86">
        <v>27.112415557954201</v>
      </c>
      <c r="O120" s="86">
        <v>21.557543767703599</v>
      </c>
      <c r="P120" s="86">
        <v>1.996</v>
      </c>
      <c r="Q120" s="88">
        <v>0.8538</v>
      </c>
      <c r="R120" s="85">
        <v>0</v>
      </c>
      <c r="S120" s="86">
        <v>0.6</v>
      </c>
      <c r="T120" s="86">
        <v>0.98</v>
      </c>
      <c r="U120" s="88">
        <v>12.129143803954999</v>
      </c>
      <c r="V120" s="89">
        <v>4.24</v>
      </c>
      <c r="W120" s="85">
        <v>13.4022242335333</v>
      </c>
      <c r="X120" s="88">
        <v>14.3</v>
      </c>
      <c r="Y120" s="85">
        <v>-100</v>
      </c>
      <c r="Z120" s="88"/>
      <c r="AA120" s="85">
        <v>0</v>
      </c>
      <c r="AB120" s="91">
        <v>0</v>
      </c>
      <c r="AC120" s="86">
        <v>0</v>
      </c>
      <c r="AD120" s="86">
        <v>0</v>
      </c>
      <c r="AE120" s="86">
        <v>0.08</v>
      </c>
      <c r="AF120" s="88">
        <v>1.31690105538</v>
      </c>
      <c r="AG120" s="85">
        <v>10.9855971908</v>
      </c>
      <c r="AH120" s="86">
        <v>0.42021500000000001</v>
      </c>
      <c r="AI120" s="88">
        <v>2.9766970359E-2</v>
      </c>
      <c r="AJ120" s="150">
        <v>1</v>
      </c>
      <c r="AK120" s="151">
        <v>0</v>
      </c>
    </row>
    <row r="121" spans="1:37" x14ac:dyDescent="0.2">
      <c r="A121" s="149" t="s">
        <v>580</v>
      </c>
      <c r="B121" s="66" t="s">
        <v>581</v>
      </c>
      <c r="C121" s="67">
        <v>37</v>
      </c>
      <c r="D121" s="84" t="s">
        <v>346</v>
      </c>
      <c r="E121" s="85">
        <v>34.607898608124898</v>
      </c>
      <c r="F121" s="91">
        <v>34.536607445965799</v>
      </c>
      <c r="G121" s="86">
        <v>22.112707932556301</v>
      </c>
      <c r="H121" s="86">
        <v>22.045943193391398</v>
      </c>
      <c r="I121" s="86">
        <v>88.82</v>
      </c>
      <c r="J121" s="86">
        <v>81.319999999999993</v>
      </c>
      <c r="K121" s="87">
        <v>0</v>
      </c>
      <c r="L121" s="85">
        <v>6.0000000032300001E-2</v>
      </c>
      <c r="M121" s="86">
        <v>6.4545631799494997E-3</v>
      </c>
      <c r="N121" s="86">
        <v>72.082200376490306</v>
      </c>
      <c r="O121" s="86">
        <v>25.814441645675899</v>
      </c>
      <c r="P121" s="86">
        <v>1.65</v>
      </c>
      <c r="Q121" s="88">
        <v>1.8859999999999999</v>
      </c>
      <c r="R121" s="85">
        <v>1.18371212121212E-2</v>
      </c>
      <c r="S121" s="86">
        <v>2.6</v>
      </c>
      <c r="T121" s="86">
        <v>2.39</v>
      </c>
      <c r="U121" s="88">
        <v>0.306665157859002</v>
      </c>
      <c r="V121" s="89">
        <v>3.73</v>
      </c>
      <c r="W121" s="85">
        <v>25.395077746526201</v>
      </c>
      <c r="X121" s="88">
        <v>26.366666666699999</v>
      </c>
      <c r="Y121" s="85">
        <v>-100</v>
      </c>
      <c r="Z121" s="88"/>
      <c r="AA121" s="85">
        <v>0</v>
      </c>
      <c r="AB121" s="91">
        <v>0</v>
      </c>
      <c r="AC121" s="86">
        <v>0</v>
      </c>
      <c r="AD121" s="86">
        <v>0</v>
      </c>
      <c r="AE121" s="86">
        <v>0.73</v>
      </c>
      <c r="AF121" s="88">
        <v>0</v>
      </c>
      <c r="AG121" s="85">
        <v>1.2149999997600001E-3</v>
      </c>
      <c r="AH121" s="86">
        <v>0.57886800000000005</v>
      </c>
      <c r="AI121" s="88">
        <v>0.107248999978</v>
      </c>
      <c r="AJ121" s="150">
        <v>1.68</v>
      </c>
      <c r="AK121" s="151">
        <v>0</v>
      </c>
    </row>
    <row r="122" spans="1:37" x14ac:dyDescent="0.2">
      <c r="A122" s="149" t="s">
        <v>582</v>
      </c>
      <c r="B122" s="66" t="s">
        <v>583</v>
      </c>
      <c r="C122" s="67">
        <v>37</v>
      </c>
      <c r="D122" s="84" t="s">
        <v>346</v>
      </c>
      <c r="E122" s="85">
        <v>46.6383022349805</v>
      </c>
      <c r="F122" s="91">
        <v>46.557309821611597</v>
      </c>
      <c r="G122" s="86">
        <v>32.255484929259801</v>
      </c>
      <c r="H122" s="86">
        <v>32.189870822226801</v>
      </c>
      <c r="I122" s="86">
        <v>30.53</v>
      </c>
      <c r="J122" s="86">
        <v>24.84</v>
      </c>
      <c r="K122" s="87">
        <v>0</v>
      </c>
      <c r="L122" s="85">
        <v>2.3299999999300001</v>
      </c>
      <c r="M122" s="86">
        <v>8.6520171972754197E-3</v>
      </c>
      <c r="N122" s="86">
        <v>82.310080980698601</v>
      </c>
      <c r="O122" s="86">
        <v>36.5940811776563</v>
      </c>
      <c r="P122" s="86">
        <v>0.64400000000000002</v>
      </c>
      <c r="Q122" s="88">
        <v>1.3328</v>
      </c>
      <c r="R122" s="85">
        <v>3.4965034965035002E-2</v>
      </c>
      <c r="S122" s="86">
        <v>1.1000000000000001</v>
      </c>
      <c r="T122" s="86">
        <v>1.1499999999999999</v>
      </c>
      <c r="U122" s="88">
        <v>1.06417879844167</v>
      </c>
      <c r="V122" s="89">
        <v>3.99</v>
      </c>
      <c r="W122" s="85"/>
      <c r="X122" s="88">
        <v>22.633333333300001</v>
      </c>
      <c r="Y122" s="85">
        <v>-100</v>
      </c>
      <c r="Z122" s="88"/>
      <c r="AA122" s="85">
        <v>0</v>
      </c>
      <c r="AB122" s="91">
        <v>0</v>
      </c>
      <c r="AC122" s="86">
        <v>0</v>
      </c>
      <c r="AD122" s="86">
        <v>0</v>
      </c>
      <c r="AE122" s="86">
        <v>0.32</v>
      </c>
      <c r="AF122" s="88">
        <v>0</v>
      </c>
      <c r="AG122" s="85">
        <v>2.6102000042100001E-2</v>
      </c>
      <c r="AH122" s="86">
        <v>0.181202</v>
      </c>
      <c r="AI122" s="88">
        <v>5.3822000565100003E-2</v>
      </c>
      <c r="AJ122" s="150">
        <v>1.63</v>
      </c>
      <c r="AK122" s="151">
        <v>0</v>
      </c>
    </row>
    <row r="123" spans="1:37" x14ac:dyDescent="0.2">
      <c r="A123" s="149" t="s">
        <v>584</v>
      </c>
      <c r="B123" s="66" t="s">
        <v>585</v>
      </c>
      <c r="C123" s="67">
        <v>36</v>
      </c>
      <c r="D123" s="84" t="s">
        <v>346</v>
      </c>
      <c r="E123" s="85">
        <v>59.082077995213297</v>
      </c>
      <c r="F123" s="91">
        <v>59.004176638978798</v>
      </c>
      <c r="G123" s="86">
        <v>24.814866957623501</v>
      </c>
      <c r="H123" s="86">
        <v>24.7763855647848</v>
      </c>
      <c r="I123" s="86">
        <v>108.32</v>
      </c>
      <c r="J123" s="86">
        <v>146.79</v>
      </c>
      <c r="K123" s="87">
        <v>0</v>
      </c>
      <c r="L123" s="85">
        <v>1.7399999964899999</v>
      </c>
      <c r="M123" s="86">
        <v>0</v>
      </c>
      <c r="N123" s="86">
        <v>56.161598890503697</v>
      </c>
      <c r="O123" s="86">
        <v>12.0892424766517</v>
      </c>
      <c r="P123" s="86">
        <v>3.105</v>
      </c>
      <c r="Q123" s="88">
        <v>1.8459000000000001</v>
      </c>
      <c r="R123" s="85">
        <v>0</v>
      </c>
      <c r="S123" s="86">
        <v>1.1000000000000001</v>
      </c>
      <c r="T123" s="86">
        <v>2.2400000000000002</v>
      </c>
      <c r="U123" s="88">
        <v>0.46834670796377098</v>
      </c>
      <c r="V123" s="89">
        <v>4.22</v>
      </c>
      <c r="W123" s="85">
        <v>32.148454628404103</v>
      </c>
      <c r="X123" s="88">
        <v>33.233333333300003</v>
      </c>
      <c r="Y123" s="85"/>
      <c r="Z123" s="88"/>
      <c r="AA123" s="85">
        <v>2.02</v>
      </c>
      <c r="AB123" s="91">
        <v>1.62</v>
      </c>
      <c r="AC123" s="86">
        <v>0.77</v>
      </c>
      <c r="AD123" s="86">
        <v>0.54</v>
      </c>
      <c r="AE123" s="86">
        <v>1.1200000000000001</v>
      </c>
      <c r="AF123" s="88">
        <v>0</v>
      </c>
      <c r="AG123" s="85">
        <v>2.6319999822999999E-3</v>
      </c>
      <c r="AH123" s="86">
        <v>1.3206260000000001</v>
      </c>
      <c r="AI123" s="88">
        <v>9.4733999363000004E-2</v>
      </c>
      <c r="AJ123" s="150">
        <v>1.1399999999999999</v>
      </c>
      <c r="AK123" s="151">
        <v>0</v>
      </c>
    </row>
    <row r="124" spans="1:37" x14ac:dyDescent="0.2">
      <c r="A124" s="149" t="s">
        <v>586</v>
      </c>
      <c r="B124" s="66" t="s">
        <v>587</v>
      </c>
      <c r="C124" s="67">
        <v>37</v>
      </c>
      <c r="D124" s="84" t="s">
        <v>346</v>
      </c>
      <c r="E124" s="85">
        <v>34.985682708730998</v>
      </c>
      <c r="F124" s="91">
        <v>34.920375766100697</v>
      </c>
      <c r="G124" s="86">
        <v>25.8238721993369</v>
      </c>
      <c r="H124" s="86">
        <v>25.759821159449402</v>
      </c>
      <c r="I124" s="86">
        <v>24.58</v>
      </c>
      <c r="J124" s="86">
        <v>35.92</v>
      </c>
      <c r="K124" s="87">
        <v>0</v>
      </c>
      <c r="L124" s="85">
        <v>3.9699999993600001</v>
      </c>
      <c r="M124" s="86">
        <v>6.6112902069621405E-4</v>
      </c>
      <c r="N124" s="86">
        <v>50.396161809205303</v>
      </c>
      <c r="O124" s="86">
        <v>21.0612545138424</v>
      </c>
      <c r="P124" s="86">
        <v>0.71</v>
      </c>
      <c r="Q124" s="88">
        <v>1.3954</v>
      </c>
      <c r="R124" s="85">
        <v>9.4428706326723302E-3</v>
      </c>
      <c r="S124" s="86">
        <v>0.5</v>
      </c>
      <c r="T124" s="86">
        <v>1.1599999999999999</v>
      </c>
      <c r="U124" s="88">
        <v>1.80096453330654</v>
      </c>
      <c r="V124" s="89">
        <v>3.76</v>
      </c>
      <c r="W124" s="85">
        <v>23.586748098911201</v>
      </c>
      <c r="X124" s="88">
        <v>23.8</v>
      </c>
      <c r="Y124" s="85">
        <v>-100</v>
      </c>
      <c r="Z124" s="88"/>
      <c r="AA124" s="85">
        <v>0</v>
      </c>
      <c r="AB124" s="91">
        <v>0</v>
      </c>
      <c r="AC124" s="86">
        <v>0</v>
      </c>
      <c r="AD124" s="86">
        <v>0</v>
      </c>
      <c r="AE124" s="86">
        <v>0.3</v>
      </c>
      <c r="AF124" s="88">
        <v>0</v>
      </c>
      <c r="AG124" s="85">
        <v>6.0203000028500001E-2</v>
      </c>
      <c r="AH124" s="86">
        <v>0.22142000000000001</v>
      </c>
      <c r="AI124" s="88">
        <v>4.2954000020299997E-2</v>
      </c>
      <c r="AJ124" s="150">
        <v>1.71</v>
      </c>
      <c r="AK124" s="151">
        <v>1</v>
      </c>
    </row>
    <row r="125" spans="1:37" x14ac:dyDescent="0.2">
      <c r="A125" s="149" t="s">
        <v>588</v>
      </c>
      <c r="B125" s="66" t="s">
        <v>589</v>
      </c>
      <c r="C125" s="67">
        <v>73</v>
      </c>
      <c r="D125" s="84" t="s">
        <v>346</v>
      </c>
      <c r="E125" s="85">
        <v>45.188246806757299</v>
      </c>
      <c r="F125" s="91">
        <v>45.188246806757299</v>
      </c>
      <c r="G125" s="86">
        <v>29.4898537288834</v>
      </c>
      <c r="H125" s="86">
        <v>29.4898537288834</v>
      </c>
      <c r="I125" s="86">
        <v>35.090000000000003</v>
      </c>
      <c r="J125" s="86">
        <v>46.35</v>
      </c>
      <c r="K125" s="87">
        <v>0</v>
      </c>
      <c r="L125" s="85">
        <v>2.8500000030099999</v>
      </c>
      <c r="M125" s="86">
        <v>0</v>
      </c>
      <c r="N125" s="86">
        <v>41.787281847632997</v>
      </c>
      <c r="O125" s="86">
        <v>6.1765693185632804</v>
      </c>
      <c r="P125" s="86">
        <v>0.58299999999999996</v>
      </c>
      <c r="Q125" s="88">
        <v>1.5880000000000001</v>
      </c>
      <c r="R125" s="85">
        <v>0</v>
      </c>
      <c r="S125" s="86">
        <v>3.4</v>
      </c>
      <c r="T125" s="86">
        <v>1.32</v>
      </c>
      <c r="U125" s="88">
        <v>1.4846003296250501</v>
      </c>
      <c r="V125" s="89">
        <v>4.21</v>
      </c>
      <c r="W125" s="85">
        <v>20.530833397490799</v>
      </c>
      <c r="X125" s="88">
        <v>20.133333333300001</v>
      </c>
      <c r="Y125" s="85"/>
      <c r="Z125" s="88"/>
      <c r="AA125" s="85">
        <v>0</v>
      </c>
      <c r="AB125" s="91">
        <v>0</v>
      </c>
      <c r="AC125" s="86">
        <v>0</v>
      </c>
      <c r="AD125" s="86">
        <v>0</v>
      </c>
      <c r="AE125" s="86">
        <v>0.5</v>
      </c>
      <c r="AF125" s="88">
        <v>0</v>
      </c>
      <c r="AG125" s="85">
        <v>7.2943994856800004E-2</v>
      </c>
      <c r="AH125" s="86">
        <v>0.29698799999999997</v>
      </c>
      <c r="AI125" s="88">
        <v>3.7890997328399997E-2</v>
      </c>
      <c r="AJ125" s="150">
        <v>1.29</v>
      </c>
      <c r="AK125" s="151">
        <v>0</v>
      </c>
    </row>
    <row r="126" spans="1:37" x14ac:dyDescent="0.2">
      <c r="A126" s="149" t="s">
        <v>590</v>
      </c>
      <c r="B126" s="66" t="s">
        <v>591</v>
      </c>
      <c r="C126" s="67">
        <v>73</v>
      </c>
      <c r="D126" s="84" t="s">
        <v>346</v>
      </c>
      <c r="E126" s="85">
        <v>40.616663141447702</v>
      </c>
      <c r="F126" s="91">
        <v>40.583912720127202</v>
      </c>
      <c r="G126" s="86">
        <v>32.463855133969702</v>
      </c>
      <c r="H126" s="86">
        <v>32.432469313537503</v>
      </c>
      <c r="I126" s="86">
        <v>43.87</v>
      </c>
      <c r="J126" s="86">
        <v>107.97</v>
      </c>
      <c r="K126" s="87">
        <v>0</v>
      </c>
      <c r="L126" s="85">
        <v>8.7099997836800007</v>
      </c>
      <c r="M126" s="86">
        <v>3.4827434033870202E-4</v>
      </c>
      <c r="N126" s="86">
        <v>35.471215231881203</v>
      </c>
      <c r="O126" s="86">
        <v>23.417466217189599</v>
      </c>
      <c r="P126" s="86">
        <v>2.395</v>
      </c>
      <c r="Q126" s="88">
        <v>2.0771999999999999</v>
      </c>
      <c r="R126" s="85">
        <v>4.7395611166405997E-3</v>
      </c>
      <c r="S126" s="86">
        <v>2.2000000000000002</v>
      </c>
      <c r="T126" s="86">
        <v>1.44</v>
      </c>
      <c r="U126" s="88">
        <v>2.7435300860380898</v>
      </c>
      <c r="V126" s="89">
        <v>3.97</v>
      </c>
      <c r="W126" s="85">
        <v>24.896020408372699</v>
      </c>
      <c r="X126" s="88">
        <v>20.3</v>
      </c>
      <c r="Y126" s="85"/>
      <c r="Z126" s="88"/>
      <c r="AA126" s="85">
        <v>0.32</v>
      </c>
      <c r="AB126" s="91">
        <v>0.32</v>
      </c>
      <c r="AC126" s="86">
        <v>0</v>
      </c>
      <c r="AD126" s="86">
        <v>0</v>
      </c>
      <c r="AE126" s="86">
        <v>0.67</v>
      </c>
      <c r="AF126" s="88">
        <v>0</v>
      </c>
      <c r="AG126" s="85">
        <v>8.0141005278699995E-2</v>
      </c>
      <c r="AH126" s="86">
        <v>1.148485</v>
      </c>
      <c r="AI126" s="88">
        <v>0.24986800280900001</v>
      </c>
      <c r="AJ126" s="150">
        <v>1.5</v>
      </c>
      <c r="AK126" s="151">
        <v>0</v>
      </c>
    </row>
    <row r="127" spans="1:37" x14ac:dyDescent="0.2">
      <c r="A127" s="149" t="s">
        <v>592</v>
      </c>
      <c r="B127" s="66" t="s">
        <v>593</v>
      </c>
      <c r="C127" s="67">
        <v>37</v>
      </c>
      <c r="D127" s="84" t="s">
        <v>346</v>
      </c>
      <c r="E127" s="85">
        <v>53.880675818373803</v>
      </c>
      <c r="F127" s="91">
        <v>53.861223809259201</v>
      </c>
      <c r="G127" s="86">
        <v>20.9803812593786</v>
      </c>
      <c r="H127" s="86">
        <v>20.9803812593786</v>
      </c>
      <c r="I127" s="86">
        <v>17.71</v>
      </c>
      <c r="J127" s="86">
        <v>15.63</v>
      </c>
      <c r="K127" s="87">
        <v>0</v>
      </c>
      <c r="L127" s="85">
        <v>0</v>
      </c>
      <c r="M127" s="86">
        <v>0</v>
      </c>
      <c r="N127" s="86">
        <v>50.118170443486697</v>
      </c>
      <c r="O127" s="86">
        <v>1.78015131286159</v>
      </c>
      <c r="P127" s="86">
        <v>0.317</v>
      </c>
      <c r="Q127" s="88">
        <v>1.7291000000000001</v>
      </c>
      <c r="R127" s="85">
        <v>0</v>
      </c>
      <c r="S127" s="86">
        <v>0</v>
      </c>
      <c r="T127" s="86">
        <v>1.41</v>
      </c>
      <c r="U127" s="88">
        <v>0.33485244261657299</v>
      </c>
      <c r="V127" s="89">
        <v>4.16</v>
      </c>
      <c r="W127" s="85">
        <v>32.542004039776998</v>
      </c>
      <c r="X127" s="88">
        <v>34.866666666699999</v>
      </c>
      <c r="Y127" s="85">
        <v>-100</v>
      </c>
      <c r="Z127" s="88"/>
      <c r="AA127" s="85">
        <v>0.04</v>
      </c>
      <c r="AB127" s="91">
        <v>0.04</v>
      </c>
      <c r="AC127" s="86">
        <v>0</v>
      </c>
      <c r="AD127" s="86">
        <v>0</v>
      </c>
      <c r="AE127" s="86">
        <v>0.02</v>
      </c>
      <c r="AF127" s="88">
        <v>0</v>
      </c>
      <c r="AG127" s="85">
        <v>0</v>
      </c>
      <c r="AH127" s="86">
        <v>9.2912999999999996E-2</v>
      </c>
      <c r="AI127" s="88">
        <v>1.9298998502600001E-2</v>
      </c>
      <c r="AJ127" s="150">
        <v>1.47</v>
      </c>
      <c r="AK127" s="151">
        <v>0</v>
      </c>
    </row>
    <row r="128" spans="1:37" x14ac:dyDescent="0.2">
      <c r="A128" s="149" t="s">
        <v>594</v>
      </c>
      <c r="B128" s="66" t="s">
        <v>595</v>
      </c>
      <c r="C128" s="67">
        <v>37</v>
      </c>
      <c r="D128" s="84" t="s">
        <v>346</v>
      </c>
      <c r="E128" s="85">
        <v>54.007063044209403</v>
      </c>
      <c r="F128" s="91">
        <v>53.880002989648297</v>
      </c>
      <c r="G128" s="86">
        <v>19.7802608468179</v>
      </c>
      <c r="H128" s="86">
        <v>19.739153182107</v>
      </c>
      <c r="I128" s="86">
        <v>7.36</v>
      </c>
      <c r="J128" s="86">
        <v>11.08</v>
      </c>
      <c r="K128" s="87">
        <v>0</v>
      </c>
      <c r="L128" s="85">
        <v>5.9999999977900002E-2</v>
      </c>
      <c r="M128" s="86">
        <v>0</v>
      </c>
      <c r="N128" s="86">
        <v>49.5847269720771</v>
      </c>
      <c r="O128" s="86">
        <v>1.5728216420257899</v>
      </c>
      <c r="P128" s="86">
        <v>0.24399999999999999</v>
      </c>
      <c r="Q128" s="88">
        <v>0.95499999999999996</v>
      </c>
      <c r="R128" s="85">
        <v>0</v>
      </c>
      <c r="S128" s="86">
        <v>0.3</v>
      </c>
      <c r="T128" s="86">
        <v>0.84</v>
      </c>
      <c r="U128" s="88">
        <v>0.251317313800964</v>
      </c>
      <c r="V128" s="89">
        <v>4.29</v>
      </c>
      <c r="W128" s="85">
        <v>41.010866280764901</v>
      </c>
      <c r="X128" s="88">
        <v>43.233333333300003</v>
      </c>
      <c r="Y128" s="85"/>
      <c r="Z128" s="88"/>
      <c r="AA128" s="85">
        <v>0</v>
      </c>
      <c r="AB128" s="91">
        <v>0</v>
      </c>
      <c r="AC128" s="86">
        <v>0</v>
      </c>
      <c r="AD128" s="86">
        <v>0</v>
      </c>
      <c r="AE128" s="86">
        <v>0.06</v>
      </c>
      <c r="AF128" s="88">
        <v>0</v>
      </c>
      <c r="AG128" s="85">
        <v>9.79159999226E-2</v>
      </c>
      <c r="AH128" s="86">
        <v>9.8656999999999995E-2</v>
      </c>
      <c r="AI128" s="88">
        <v>3.5804999971700002E-2</v>
      </c>
      <c r="AJ128" s="150">
        <v>1.51</v>
      </c>
      <c r="AK128" s="151">
        <v>0</v>
      </c>
    </row>
    <row r="129" spans="1:37" x14ac:dyDescent="0.2">
      <c r="A129" s="149" t="s">
        <v>596</v>
      </c>
      <c r="B129" s="66" t="s">
        <v>597</v>
      </c>
      <c r="C129" s="67">
        <v>73</v>
      </c>
      <c r="D129" s="84" t="s">
        <v>346</v>
      </c>
      <c r="E129" s="85">
        <v>46.600483857512302</v>
      </c>
      <c r="F129" s="91">
        <v>46.592141486610501</v>
      </c>
      <c r="G129" s="86">
        <v>33.126164455938401</v>
      </c>
      <c r="H129" s="86">
        <v>33.126164455938401</v>
      </c>
      <c r="I129" s="86">
        <v>26.13</v>
      </c>
      <c r="J129" s="86">
        <v>44.35</v>
      </c>
      <c r="K129" s="87">
        <v>0</v>
      </c>
      <c r="L129" s="85">
        <v>6.0800000042900004</v>
      </c>
      <c r="M129" s="86">
        <v>4.2042552196723199E-3</v>
      </c>
      <c r="N129" s="86">
        <v>45.976720647773298</v>
      </c>
      <c r="O129" s="86">
        <v>34.176831249864598</v>
      </c>
      <c r="P129" s="86">
        <v>1.425</v>
      </c>
      <c r="Q129" s="88">
        <v>1.6067</v>
      </c>
      <c r="R129" s="85">
        <v>1.09775509083923E-2</v>
      </c>
      <c r="S129" s="86">
        <v>0</v>
      </c>
      <c r="T129" s="86">
        <v>1.54</v>
      </c>
      <c r="U129" s="88">
        <v>3.7658852645922001</v>
      </c>
      <c r="V129" s="89">
        <v>4.13</v>
      </c>
      <c r="W129" s="85">
        <v>23.1762673122861</v>
      </c>
      <c r="X129" s="88">
        <v>24.433333333299998</v>
      </c>
      <c r="Y129" s="85">
        <v>-100</v>
      </c>
      <c r="Z129" s="88"/>
      <c r="AA129" s="85">
        <v>0</v>
      </c>
      <c r="AB129" s="91">
        <v>0</v>
      </c>
      <c r="AC129" s="86">
        <v>0</v>
      </c>
      <c r="AD129" s="86">
        <v>0</v>
      </c>
      <c r="AE129" s="86">
        <v>0.28000000000000003</v>
      </c>
      <c r="AF129" s="88">
        <v>0</v>
      </c>
      <c r="AG129" s="85">
        <v>0.78179700145599995</v>
      </c>
      <c r="AH129" s="86">
        <v>0.48584100000000002</v>
      </c>
      <c r="AI129" s="88">
        <v>0.157434000293</v>
      </c>
      <c r="AJ129" s="150">
        <v>1.44</v>
      </c>
      <c r="AK129" s="151">
        <v>1</v>
      </c>
    </row>
    <row r="130" spans="1:37" x14ac:dyDescent="0.2">
      <c r="A130" s="149" t="s">
        <v>598</v>
      </c>
      <c r="B130" s="66" t="s">
        <v>599</v>
      </c>
      <c r="C130" s="67">
        <v>73</v>
      </c>
      <c r="D130" s="84" t="s">
        <v>346</v>
      </c>
      <c r="E130" s="85">
        <v>40.813745222224298</v>
      </c>
      <c r="F130" s="91">
        <v>40.813745222224298</v>
      </c>
      <c r="G130" s="86">
        <v>29.745923887955399</v>
      </c>
      <c r="H130" s="86">
        <v>29.745923887955399</v>
      </c>
      <c r="I130" s="86">
        <v>21.38</v>
      </c>
      <c r="J130" s="86">
        <v>25.62</v>
      </c>
      <c r="K130" s="87">
        <v>0</v>
      </c>
      <c r="L130" s="85">
        <v>9.7100000046100003</v>
      </c>
      <c r="M130" s="86">
        <v>7.5145951472788499E-4</v>
      </c>
      <c r="N130" s="86">
        <v>56.883308099398597</v>
      </c>
      <c r="O130" s="86">
        <v>32.630477045012697</v>
      </c>
      <c r="P130" s="86">
        <v>0.70499999999999996</v>
      </c>
      <c r="Q130" s="88">
        <v>0.9335</v>
      </c>
      <c r="R130" s="85">
        <v>9.2755774046934403E-3</v>
      </c>
      <c r="S130" s="86">
        <v>0</v>
      </c>
      <c r="T130" s="86">
        <v>1.51</v>
      </c>
      <c r="U130" s="88">
        <v>6.19218198940119</v>
      </c>
      <c r="V130" s="89">
        <v>4.2300000000000004</v>
      </c>
      <c r="W130" s="85">
        <v>20.760697313201501</v>
      </c>
      <c r="X130" s="88">
        <v>16.833333333300001</v>
      </c>
      <c r="Y130" s="85"/>
      <c r="Z130" s="88"/>
      <c r="AA130" s="85">
        <v>0.14000000000000001</v>
      </c>
      <c r="AB130" s="91">
        <v>0.14000000000000001</v>
      </c>
      <c r="AC130" s="86">
        <v>0</v>
      </c>
      <c r="AD130" s="86">
        <v>0</v>
      </c>
      <c r="AE130" s="86">
        <v>0.16</v>
      </c>
      <c r="AF130" s="88">
        <v>0</v>
      </c>
      <c r="AG130" s="85">
        <v>2.8771140023299999</v>
      </c>
      <c r="AH130" s="86">
        <v>0.21923400000000001</v>
      </c>
      <c r="AI130" s="88">
        <v>4.1824000033799998E-2</v>
      </c>
      <c r="AJ130" s="150">
        <v>1.43</v>
      </c>
      <c r="AK130" s="151">
        <v>0</v>
      </c>
    </row>
    <row r="131" spans="1:37" x14ac:dyDescent="0.2">
      <c r="A131" s="149" t="s">
        <v>600</v>
      </c>
      <c r="B131" s="66" t="s">
        <v>601</v>
      </c>
      <c r="C131" s="67">
        <v>73</v>
      </c>
      <c r="D131" s="84" t="s">
        <v>346</v>
      </c>
      <c r="E131" s="85">
        <v>41.128696105249396</v>
      </c>
      <c r="F131" s="91">
        <v>41.093526116972797</v>
      </c>
      <c r="G131" s="86">
        <v>32.487951022534801</v>
      </c>
      <c r="H131" s="86">
        <v>32.459293995050103</v>
      </c>
      <c r="I131" s="86">
        <v>10.33</v>
      </c>
      <c r="J131" s="86">
        <v>18.920000000000002</v>
      </c>
      <c r="K131" s="87">
        <v>0</v>
      </c>
      <c r="L131" s="85">
        <v>12.9599999848</v>
      </c>
      <c r="M131" s="86">
        <v>0</v>
      </c>
      <c r="N131" s="86">
        <v>55.097066415883802</v>
      </c>
      <c r="O131" s="86">
        <v>33.982963836179003</v>
      </c>
      <c r="P131" s="86">
        <v>0.46100000000000002</v>
      </c>
      <c r="Q131" s="88">
        <v>0.88290000000000002</v>
      </c>
      <c r="R131" s="85">
        <v>0</v>
      </c>
      <c r="S131" s="86">
        <v>0.5</v>
      </c>
      <c r="T131" s="86">
        <v>0.78</v>
      </c>
      <c r="U131" s="88">
        <v>7.9327862446268096</v>
      </c>
      <c r="V131" s="89">
        <v>4.22</v>
      </c>
      <c r="W131" s="85">
        <v>18.253478456375401</v>
      </c>
      <c r="X131" s="88">
        <v>19.733333333299999</v>
      </c>
      <c r="Y131" s="85"/>
      <c r="Z131" s="88"/>
      <c r="AA131" s="85">
        <v>0</v>
      </c>
      <c r="AB131" s="91">
        <v>0</v>
      </c>
      <c r="AC131" s="86">
        <v>0</v>
      </c>
      <c r="AD131" s="86">
        <v>0</v>
      </c>
      <c r="AE131" s="86">
        <v>0.02</v>
      </c>
      <c r="AF131" s="88">
        <v>0</v>
      </c>
      <c r="AG131" s="85">
        <v>5.4961409889599997</v>
      </c>
      <c r="AH131" s="86">
        <v>0.21130699999999999</v>
      </c>
      <c r="AI131" s="88">
        <v>7.1970999855499998E-2</v>
      </c>
      <c r="AJ131" s="150">
        <v>1.1399999999999999</v>
      </c>
      <c r="AK131" s="151">
        <v>0</v>
      </c>
    </row>
    <row r="132" spans="1:37" x14ac:dyDescent="0.2">
      <c r="A132" s="149" t="s">
        <v>602</v>
      </c>
      <c r="B132" s="66" t="s">
        <v>603</v>
      </c>
      <c r="C132" s="67">
        <v>37</v>
      </c>
      <c r="D132" s="84" t="s">
        <v>346</v>
      </c>
      <c r="E132" s="85">
        <v>43.026475632413899</v>
      </c>
      <c r="F132" s="91">
        <v>42.996998713734499</v>
      </c>
      <c r="G132" s="86">
        <v>17.814777761898</v>
      </c>
      <c r="H132" s="86">
        <v>17.8067386022581</v>
      </c>
      <c r="I132" s="86">
        <v>14.85</v>
      </c>
      <c r="J132" s="86">
        <v>14.1</v>
      </c>
      <c r="K132" s="87">
        <v>0</v>
      </c>
      <c r="L132" s="85">
        <v>0</v>
      </c>
      <c r="M132" s="86">
        <v>0</v>
      </c>
      <c r="N132" s="86">
        <v>40.465694891418998</v>
      </c>
      <c r="O132" s="86">
        <v>0.35623409669211198</v>
      </c>
      <c r="P132" s="86">
        <v>0.60399999999999998</v>
      </c>
      <c r="Q132" s="88">
        <v>1.6773</v>
      </c>
      <c r="R132" s="85">
        <v>0</v>
      </c>
      <c r="S132" s="86">
        <v>0</v>
      </c>
      <c r="T132" s="86">
        <v>1.35</v>
      </c>
      <c r="U132" s="88">
        <v>0.28494354723452903</v>
      </c>
      <c r="V132" s="89">
        <v>4</v>
      </c>
      <c r="W132" s="85">
        <v>33.6074940944048</v>
      </c>
      <c r="X132" s="88">
        <v>41.133333333300001</v>
      </c>
      <c r="Y132" s="85">
        <v>-100</v>
      </c>
      <c r="Z132" s="88"/>
      <c r="AA132" s="85">
        <v>0</v>
      </c>
      <c r="AB132" s="91">
        <v>0</v>
      </c>
      <c r="AC132" s="86">
        <v>0</v>
      </c>
      <c r="AD132" s="86">
        <v>0</v>
      </c>
      <c r="AE132" s="86">
        <v>0.01</v>
      </c>
      <c r="AF132" s="88">
        <v>0</v>
      </c>
      <c r="AG132" s="85">
        <v>0.15198099997699999</v>
      </c>
      <c r="AH132" s="86">
        <v>0.13544900000000001</v>
      </c>
      <c r="AI132" s="88">
        <v>1.9449001500699999E-2</v>
      </c>
      <c r="AJ132" s="150">
        <v>1.64</v>
      </c>
      <c r="AK132" s="151">
        <v>0</v>
      </c>
    </row>
    <row r="133" spans="1:37" x14ac:dyDescent="0.2">
      <c r="A133" s="149" t="s">
        <v>604</v>
      </c>
      <c r="B133" s="66" t="s">
        <v>605</v>
      </c>
      <c r="C133" s="67">
        <v>37</v>
      </c>
      <c r="D133" s="84" t="s">
        <v>346</v>
      </c>
      <c r="E133" s="85">
        <v>55.006656798617399</v>
      </c>
      <c r="F133" s="91">
        <v>54.868559237238401</v>
      </c>
      <c r="G133" s="86">
        <v>24.2654780904498</v>
      </c>
      <c r="H133" s="86">
        <v>24.2497663918498</v>
      </c>
      <c r="I133" s="86">
        <v>12.77</v>
      </c>
      <c r="J133" s="86">
        <v>20.52</v>
      </c>
      <c r="K133" s="87">
        <v>9.1999999999999998E-3</v>
      </c>
      <c r="L133" s="85">
        <v>0.80000000059499998</v>
      </c>
      <c r="M133" s="86">
        <v>0.116604399621924</v>
      </c>
      <c r="N133" s="86">
        <v>51.856962362016198</v>
      </c>
      <c r="O133" s="86">
        <v>11.453207530134099</v>
      </c>
      <c r="P133" s="86">
        <v>0.67700000000000005</v>
      </c>
      <c r="Q133" s="88">
        <v>1.2863</v>
      </c>
      <c r="R133" s="85">
        <v>2.74612110394068E-2</v>
      </c>
      <c r="S133" s="86">
        <v>0</v>
      </c>
      <c r="T133" s="86">
        <v>1.1200000000000001</v>
      </c>
      <c r="U133" s="88">
        <v>0.90631692976870704</v>
      </c>
      <c r="V133" s="89">
        <v>4.17</v>
      </c>
      <c r="W133" s="85">
        <v>33.353295095066599</v>
      </c>
      <c r="X133" s="88">
        <v>39.833333333299997</v>
      </c>
      <c r="Y133" s="85">
        <v>-100</v>
      </c>
      <c r="Z133" s="88"/>
      <c r="AA133" s="85">
        <v>0</v>
      </c>
      <c r="AB133" s="91">
        <v>0.02</v>
      </c>
      <c r="AC133" s="86">
        <v>0</v>
      </c>
      <c r="AD133" s="86">
        <v>0</v>
      </c>
      <c r="AE133" s="86">
        <v>7.0000000000000007E-2</v>
      </c>
      <c r="AF133" s="88">
        <v>0</v>
      </c>
      <c r="AG133" s="85">
        <v>5.85190000307E-2</v>
      </c>
      <c r="AH133" s="86">
        <v>0.20599500000000001</v>
      </c>
      <c r="AI133" s="88">
        <v>1.17880000062E-2</v>
      </c>
      <c r="AJ133" s="150">
        <v>1.51</v>
      </c>
      <c r="AK133" s="151">
        <v>1</v>
      </c>
    </row>
    <row r="134" spans="1:37" x14ac:dyDescent="0.2">
      <c r="A134" s="149" t="s">
        <v>606</v>
      </c>
      <c r="B134" s="66" t="s">
        <v>607</v>
      </c>
      <c r="C134" s="67">
        <v>73</v>
      </c>
      <c r="D134" s="84" t="s">
        <v>346</v>
      </c>
      <c r="E134" s="85">
        <v>22.696835664832399</v>
      </c>
      <c r="F134" s="91">
        <v>22.549084606423399</v>
      </c>
      <c r="G134" s="86">
        <v>20.569599272610201</v>
      </c>
      <c r="H134" s="86">
        <v>20.435107924571199</v>
      </c>
      <c r="I134" s="86">
        <v>37.15</v>
      </c>
      <c r="J134" s="86">
        <v>46.22</v>
      </c>
      <c r="K134" s="87">
        <v>0</v>
      </c>
      <c r="L134" s="85">
        <v>27.229998777500001</v>
      </c>
      <c r="M134" s="86">
        <v>2.33244937607091E-3</v>
      </c>
      <c r="N134" s="86">
        <v>51.301346220227799</v>
      </c>
      <c r="O134" s="86">
        <v>35.315059970274099</v>
      </c>
      <c r="P134" s="86">
        <v>4.306</v>
      </c>
      <c r="Q134" s="88">
        <v>1.3786</v>
      </c>
      <c r="R134" s="85">
        <v>9.7059108997379403E-3</v>
      </c>
      <c r="S134" s="86">
        <v>0</v>
      </c>
      <c r="T134" s="86">
        <v>1.53</v>
      </c>
      <c r="U134" s="88">
        <v>17.494293588929999</v>
      </c>
      <c r="V134" s="89">
        <v>3.48</v>
      </c>
      <c r="W134" s="85">
        <v>19.7886502703419</v>
      </c>
      <c r="X134" s="88">
        <v>18</v>
      </c>
      <c r="Y134" s="85"/>
      <c r="Z134" s="88"/>
      <c r="AA134" s="85">
        <v>0.15</v>
      </c>
      <c r="AB134" s="91">
        <v>0.15</v>
      </c>
      <c r="AC134" s="86">
        <v>0.12</v>
      </c>
      <c r="AD134" s="86">
        <v>0.12</v>
      </c>
      <c r="AE134" s="86">
        <v>0.15</v>
      </c>
      <c r="AF134" s="88">
        <v>1.2907472652399999E-7</v>
      </c>
      <c r="AG134" s="85">
        <v>10.8112800222</v>
      </c>
      <c r="AH134" s="86">
        <v>0.37367499999999998</v>
      </c>
      <c r="AI134" s="88">
        <v>0.13839201154200001</v>
      </c>
      <c r="AJ134" s="150">
        <v>1.21</v>
      </c>
      <c r="AK134" s="151">
        <v>0</v>
      </c>
    </row>
    <row r="135" spans="1:37" x14ac:dyDescent="0.2">
      <c r="A135" s="149" t="s">
        <v>608</v>
      </c>
      <c r="B135" s="66" t="s">
        <v>609</v>
      </c>
      <c r="C135" s="67">
        <v>73</v>
      </c>
      <c r="D135" s="84" t="s">
        <v>346</v>
      </c>
      <c r="E135" s="85">
        <v>42.171867051042902</v>
      </c>
      <c r="F135" s="91">
        <v>42.171867051042902</v>
      </c>
      <c r="G135" s="86">
        <v>33.015728336442301</v>
      </c>
      <c r="H135" s="86">
        <v>33.015728336442301</v>
      </c>
      <c r="I135" s="86">
        <v>18.22</v>
      </c>
      <c r="J135" s="86">
        <v>29.5</v>
      </c>
      <c r="K135" s="87">
        <v>0</v>
      </c>
      <c r="L135" s="85">
        <v>12.160000010099999</v>
      </c>
      <c r="M135" s="86">
        <v>7.1648592888172002E-3</v>
      </c>
      <c r="N135" s="86">
        <v>65.831820505137699</v>
      </c>
      <c r="O135" s="86">
        <v>51.159546643417599</v>
      </c>
      <c r="P135" s="86">
        <v>0.72699999999999998</v>
      </c>
      <c r="Q135" s="88">
        <v>1.6487000000000001</v>
      </c>
      <c r="R135" s="85">
        <v>1.72980453208787E-2</v>
      </c>
      <c r="S135" s="86">
        <v>0</v>
      </c>
      <c r="T135" s="86">
        <v>1.28</v>
      </c>
      <c r="U135" s="88">
        <v>8.8254620993725599</v>
      </c>
      <c r="V135" s="89">
        <v>4.28</v>
      </c>
      <c r="W135" s="85">
        <v>23.470435385498099</v>
      </c>
      <c r="X135" s="88"/>
      <c r="Y135" s="85">
        <v>-100</v>
      </c>
      <c r="Z135" s="88"/>
      <c r="AA135" s="85">
        <v>0.21</v>
      </c>
      <c r="AB135" s="91">
        <v>0.21</v>
      </c>
      <c r="AC135" s="86">
        <v>0</v>
      </c>
      <c r="AD135" s="86">
        <v>0</v>
      </c>
      <c r="AE135" s="86">
        <v>0.15</v>
      </c>
      <c r="AF135" s="88">
        <v>0</v>
      </c>
      <c r="AG135" s="85">
        <v>4.4339719993399997</v>
      </c>
      <c r="AH135" s="86">
        <v>0.20066400000000001</v>
      </c>
      <c r="AI135" s="88">
        <v>8.2249999987799999E-3</v>
      </c>
      <c r="AJ135" s="150">
        <v>1.37</v>
      </c>
      <c r="AK135" s="151">
        <v>0</v>
      </c>
    </row>
    <row r="136" spans="1:37" x14ac:dyDescent="0.2">
      <c r="A136" s="149" t="s">
        <v>610</v>
      </c>
      <c r="B136" s="66" t="s">
        <v>611</v>
      </c>
      <c r="C136" s="67">
        <v>73</v>
      </c>
      <c r="D136" s="84" t="s">
        <v>346</v>
      </c>
      <c r="E136" s="85">
        <v>29.209076175040501</v>
      </c>
      <c r="F136" s="91">
        <v>29.209076175040501</v>
      </c>
      <c r="G136" s="86">
        <v>28.243111831442501</v>
      </c>
      <c r="H136" s="86">
        <v>28.243111831442501</v>
      </c>
      <c r="I136" s="86">
        <v>6.37</v>
      </c>
      <c r="J136" s="86">
        <v>5.74</v>
      </c>
      <c r="K136" s="87">
        <v>0</v>
      </c>
      <c r="L136" s="85">
        <v>28.550000023500001</v>
      </c>
      <c r="M136" s="86">
        <v>0</v>
      </c>
      <c r="N136" s="86">
        <v>100</v>
      </c>
      <c r="O136" s="86">
        <v>71.227902882711106</v>
      </c>
      <c r="P136" s="86">
        <v>0.13</v>
      </c>
      <c r="Q136" s="88">
        <v>0.63629999999999998</v>
      </c>
      <c r="R136" s="85">
        <v>0</v>
      </c>
      <c r="S136" s="86">
        <v>0</v>
      </c>
      <c r="T136" s="86">
        <v>0.98</v>
      </c>
      <c r="U136" s="88">
        <v>13.921123716909801</v>
      </c>
      <c r="V136" s="89">
        <v>3.73</v>
      </c>
      <c r="W136" s="85">
        <v>17.5348954937268</v>
      </c>
      <c r="X136" s="88">
        <v>19.566666666700002</v>
      </c>
      <c r="Y136" s="85">
        <v>-100</v>
      </c>
      <c r="Z136" s="88"/>
      <c r="AA136" s="85">
        <v>0.88</v>
      </c>
      <c r="AB136" s="91">
        <v>0.88</v>
      </c>
      <c r="AC136" s="86">
        <v>0.27</v>
      </c>
      <c r="AD136" s="86">
        <v>0.27</v>
      </c>
      <c r="AE136" s="86">
        <v>0</v>
      </c>
      <c r="AF136" s="88">
        <v>0</v>
      </c>
      <c r="AG136" s="85">
        <v>16.855248013499999</v>
      </c>
      <c r="AH136" s="86">
        <v>3.6294E-2</v>
      </c>
      <c r="AI136" s="88">
        <v>0</v>
      </c>
      <c r="AJ136" s="150">
        <v>1.0900000000000001</v>
      </c>
      <c r="AK136" s="151">
        <v>0</v>
      </c>
    </row>
    <row r="137" spans="1:37" x14ac:dyDescent="0.2">
      <c r="A137" s="149" t="s">
        <v>612</v>
      </c>
      <c r="B137" s="66" t="s">
        <v>613</v>
      </c>
      <c r="C137" s="67">
        <v>73</v>
      </c>
      <c r="D137" s="84" t="s">
        <v>346</v>
      </c>
      <c r="E137" s="85">
        <v>21.121493042612101</v>
      </c>
      <c r="F137" s="91">
        <v>21.117215333752998</v>
      </c>
      <c r="G137" s="86">
        <v>20.525669308661101</v>
      </c>
      <c r="H137" s="86">
        <v>20.521391599802001</v>
      </c>
      <c r="I137" s="86">
        <v>4.99</v>
      </c>
      <c r="J137" s="86">
        <v>3.48</v>
      </c>
      <c r="K137" s="87">
        <v>0</v>
      </c>
      <c r="L137" s="85">
        <v>28.8100001239</v>
      </c>
      <c r="M137" s="86">
        <v>0</v>
      </c>
      <c r="N137" s="86">
        <v>100</v>
      </c>
      <c r="O137" s="86">
        <v>66.327221585581796</v>
      </c>
      <c r="P137" s="86">
        <v>0.153</v>
      </c>
      <c r="Q137" s="88">
        <v>0.42780000000000001</v>
      </c>
      <c r="R137" s="85">
        <v>0</v>
      </c>
      <c r="S137" s="86">
        <v>0</v>
      </c>
      <c r="T137" s="86">
        <v>0.88</v>
      </c>
      <c r="U137" s="88">
        <v>15.9142991585136</v>
      </c>
      <c r="V137" s="89">
        <v>3.43</v>
      </c>
      <c r="W137" s="85">
        <v>16.713936288027298</v>
      </c>
      <c r="X137" s="88">
        <v>18.433333333299998</v>
      </c>
      <c r="Y137" s="85"/>
      <c r="Z137" s="88"/>
      <c r="AA137" s="85">
        <v>0</v>
      </c>
      <c r="AB137" s="91">
        <v>0</v>
      </c>
      <c r="AC137" s="86">
        <v>0</v>
      </c>
      <c r="AD137" s="86">
        <v>0</v>
      </c>
      <c r="AE137" s="86">
        <v>0</v>
      </c>
      <c r="AF137" s="88">
        <v>0</v>
      </c>
      <c r="AG137" s="85">
        <v>34.433988834200001</v>
      </c>
      <c r="AH137" s="86">
        <v>4.1431999999999997E-2</v>
      </c>
      <c r="AI137" s="88">
        <v>0</v>
      </c>
      <c r="AJ137" s="150">
        <v>1.01</v>
      </c>
      <c r="AK137" s="151">
        <v>0</v>
      </c>
    </row>
    <row r="138" spans="1:37" x14ac:dyDescent="0.2">
      <c r="A138" s="149" t="s">
        <v>614</v>
      </c>
      <c r="B138" s="66" t="s">
        <v>615</v>
      </c>
      <c r="C138" s="67">
        <v>73</v>
      </c>
      <c r="D138" s="84" t="s">
        <v>346</v>
      </c>
      <c r="E138" s="85">
        <v>19.358703598407899</v>
      </c>
      <c r="F138" s="91">
        <v>19.358703598407899</v>
      </c>
      <c r="G138" s="86">
        <v>18.7870603525303</v>
      </c>
      <c r="H138" s="86">
        <v>18.7870603525303</v>
      </c>
      <c r="I138" s="86">
        <v>6.48</v>
      </c>
      <c r="J138" s="86">
        <v>3.28</v>
      </c>
      <c r="K138" s="87">
        <v>0</v>
      </c>
      <c r="L138" s="85">
        <v>32.119999967399998</v>
      </c>
      <c r="M138" s="86">
        <v>3.5370660862394199E-3</v>
      </c>
      <c r="N138" s="86">
        <v>85.318246110325305</v>
      </c>
      <c r="O138" s="86">
        <v>58.909630080219003</v>
      </c>
      <c r="P138" s="86">
        <v>0.11600000000000001</v>
      </c>
      <c r="Q138" s="88">
        <v>0.8236</v>
      </c>
      <c r="R138" s="85">
        <v>1.1770244821092299E-2</v>
      </c>
      <c r="S138" s="86">
        <v>0</v>
      </c>
      <c r="T138" s="86">
        <v>1.17</v>
      </c>
      <c r="U138" s="88">
        <v>16.022256518560599</v>
      </c>
      <c r="V138" s="89">
        <v>3.32</v>
      </c>
      <c r="W138" s="85">
        <v>17.460270112003901</v>
      </c>
      <c r="X138" s="88">
        <v>18.133333333300001</v>
      </c>
      <c r="Y138" s="85">
        <v>-100</v>
      </c>
      <c r="Z138" s="88">
        <v>-100</v>
      </c>
      <c r="AA138" s="85">
        <v>0</v>
      </c>
      <c r="AB138" s="91">
        <v>0</v>
      </c>
      <c r="AC138" s="86">
        <v>0</v>
      </c>
      <c r="AD138" s="86">
        <v>0</v>
      </c>
      <c r="AE138" s="86">
        <v>0</v>
      </c>
      <c r="AF138" s="88">
        <v>0</v>
      </c>
      <c r="AG138" s="85">
        <v>18.2204911623</v>
      </c>
      <c r="AH138" s="86">
        <v>2.3047000000000002E-2</v>
      </c>
      <c r="AI138" s="88">
        <v>0</v>
      </c>
      <c r="AJ138" s="150">
        <v>1</v>
      </c>
      <c r="AK138" s="151">
        <v>0</v>
      </c>
    </row>
    <row r="139" spans="1:37" x14ac:dyDescent="0.2">
      <c r="A139" s="149" t="s">
        <v>616</v>
      </c>
      <c r="B139" s="66" t="s">
        <v>617</v>
      </c>
      <c r="C139" s="67">
        <v>73</v>
      </c>
      <c r="D139" s="84" t="s">
        <v>346</v>
      </c>
      <c r="E139" s="85">
        <v>39.3116571392477</v>
      </c>
      <c r="F139" s="91">
        <v>39.214540631020398</v>
      </c>
      <c r="G139" s="86">
        <v>29.555001105391099</v>
      </c>
      <c r="H139" s="86">
        <v>29.493415027003099</v>
      </c>
      <c r="I139" s="86">
        <v>11.62</v>
      </c>
      <c r="J139" s="86">
        <v>64.28</v>
      </c>
      <c r="K139" s="87">
        <v>0</v>
      </c>
      <c r="L139" s="85">
        <v>11.460000001299999</v>
      </c>
      <c r="M139" s="86">
        <v>2.3760490605089302E-3</v>
      </c>
      <c r="N139" s="86">
        <v>45.231282543855201</v>
      </c>
      <c r="O139" s="86">
        <v>35.8334297281666</v>
      </c>
      <c r="P139" s="86">
        <v>0.92700000000000005</v>
      </c>
      <c r="Q139" s="88">
        <v>1.1316999999999999</v>
      </c>
      <c r="R139" s="85">
        <v>8.3194675540765404E-3</v>
      </c>
      <c r="S139" s="86">
        <v>3.7</v>
      </c>
      <c r="T139" s="86">
        <v>1.28</v>
      </c>
      <c r="U139" s="88">
        <v>6.73814862773584</v>
      </c>
      <c r="V139" s="89">
        <v>4.21</v>
      </c>
      <c r="W139" s="85">
        <v>17.7818918911012</v>
      </c>
      <c r="X139" s="88">
        <v>18.133333333300001</v>
      </c>
      <c r="Y139" s="85">
        <v>-100</v>
      </c>
      <c r="Z139" s="88"/>
      <c r="AA139" s="85">
        <v>0</v>
      </c>
      <c r="AB139" s="91">
        <v>0</v>
      </c>
      <c r="AC139" s="86">
        <v>0</v>
      </c>
      <c r="AD139" s="86">
        <v>0</v>
      </c>
      <c r="AE139" s="86">
        <v>0.62</v>
      </c>
      <c r="AF139" s="88">
        <v>0</v>
      </c>
      <c r="AG139" s="85">
        <v>5.6794800016</v>
      </c>
      <c r="AH139" s="86">
        <v>0.58284999999999998</v>
      </c>
      <c r="AI139" s="88">
        <v>7.0369000019899999E-2</v>
      </c>
      <c r="AJ139" s="150">
        <v>1.1200000000000001</v>
      </c>
      <c r="AK139" s="151">
        <v>0</v>
      </c>
    </row>
    <row r="140" spans="1:37" x14ac:dyDescent="0.2">
      <c r="A140" s="149" t="s">
        <v>618</v>
      </c>
      <c r="B140" s="66" t="s">
        <v>619</v>
      </c>
      <c r="C140" s="67">
        <v>73</v>
      </c>
      <c r="D140" s="84" t="s">
        <v>346</v>
      </c>
      <c r="E140" s="85">
        <v>34.735762726347602</v>
      </c>
      <c r="F140" s="91">
        <v>34.7085738256337</v>
      </c>
      <c r="G140" s="86">
        <v>25.8939322141864</v>
      </c>
      <c r="H140" s="86">
        <v>25.869073790676499</v>
      </c>
      <c r="I140" s="86">
        <v>7.15</v>
      </c>
      <c r="J140" s="86">
        <v>6.03</v>
      </c>
      <c r="K140" s="87">
        <v>0</v>
      </c>
      <c r="L140" s="85">
        <v>8.7500000006699992</v>
      </c>
      <c r="M140" s="86">
        <v>2.25791012751809E-3</v>
      </c>
      <c r="N140" s="86">
        <v>52.327886956303502</v>
      </c>
      <c r="O140" s="86">
        <v>18.664575397714501</v>
      </c>
      <c r="P140" s="86">
        <v>0.22500000000000001</v>
      </c>
      <c r="Q140" s="88">
        <v>0.85450000000000004</v>
      </c>
      <c r="R140" s="85">
        <v>6.8610634648370496E-3</v>
      </c>
      <c r="S140" s="86">
        <v>3.1</v>
      </c>
      <c r="T140" s="86">
        <v>0.98</v>
      </c>
      <c r="U140" s="88">
        <v>12.748487131881699</v>
      </c>
      <c r="V140" s="89">
        <v>4</v>
      </c>
      <c r="W140" s="85">
        <v>17.6396243271477</v>
      </c>
      <c r="X140" s="88">
        <v>18.666666666699999</v>
      </c>
      <c r="Y140" s="85">
        <v>-100</v>
      </c>
      <c r="Z140" s="88"/>
      <c r="AA140" s="85">
        <v>0</v>
      </c>
      <c r="AB140" s="91">
        <v>0</v>
      </c>
      <c r="AC140" s="86">
        <v>0</v>
      </c>
      <c r="AD140" s="86">
        <v>0</v>
      </c>
      <c r="AE140" s="86">
        <v>0.01</v>
      </c>
      <c r="AF140" s="88">
        <v>0</v>
      </c>
      <c r="AG140" s="85">
        <v>11.3713440167</v>
      </c>
      <c r="AH140" s="86">
        <v>6.0568999999999998E-2</v>
      </c>
      <c r="AI140" s="88">
        <v>0</v>
      </c>
      <c r="AJ140" s="150">
        <v>1.08</v>
      </c>
      <c r="AK140" s="151">
        <v>0</v>
      </c>
    </row>
    <row r="141" spans="1:37" x14ac:dyDescent="0.2">
      <c r="A141" s="149" t="s">
        <v>620</v>
      </c>
      <c r="B141" s="66" t="s">
        <v>621</v>
      </c>
      <c r="C141" s="67">
        <v>73</v>
      </c>
      <c r="D141" s="84" t="s">
        <v>346</v>
      </c>
      <c r="E141" s="85">
        <v>19.239926860390199</v>
      </c>
      <c r="F141" s="91">
        <v>19.239926860390199</v>
      </c>
      <c r="G141" s="86">
        <v>17.363422302319201</v>
      </c>
      <c r="H141" s="86">
        <v>17.363422302319201</v>
      </c>
      <c r="I141" s="86">
        <v>6.27</v>
      </c>
      <c r="J141" s="86">
        <v>3.86</v>
      </c>
      <c r="K141" s="87">
        <v>0</v>
      </c>
      <c r="L141" s="85">
        <v>20.9200000419</v>
      </c>
      <c r="M141" s="86">
        <v>4.0487513832118197E-3</v>
      </c>
      <c r="N141" s="86">
        <v>87.532517583582205</v>
      </c>
      <c r="O141" s="86">
        <v>42.563026200976303</v>
      </c>
      <c r="P141" s="86">
        <v>0.53700000000000003</v>
      </c>
      <c r="Q141" s="88">
        <v>0.79659999999999997</v>
      </c>
      <c r="R141" s="85">
        <v>6.42343268242549E-3</v>
      </c>
      <c r="S141" s="86">
        <v>2.1</v>
      </c>
      <c r="T141" s="86">
        <v>1.1200000000000001</v>
      </c>
      <c r="U141" s="88">
        <v>16.547178994725002</v>
      </c>
      <c r="V141" s="89">
        <v>3.5</v>
      </c>
      <c r="W141" s="85">
        <v>15.2953134826049</v>
      </c>
      <c r="X141" s="88">
        <v>15.3666666667</v>
      </c>
      <c r="Y141" s="85"/>
      <c r="Z141" s="88"/>
      <c r="AA141" s="85">
        <v>0</v>
      </c>
      <c r="AB141" s="91">
        <v>0</v>
      </c>
      <c r="AC141" s="86">
        <v>0</v>
      </c>
      <c r="AD141" s="86">
        <v>0</v>
      </c>
      <c r="AE141" s="86">
        <v>0.02</v>
      </c>
      <c r="AF141" s="88">
        <v>0</v>
      </c>
      <c r="AG141" s="85">
        <v>27.8998519919</v>
      </c>
      <c r="AH141" s="86">
        <v>4.5163000000000002E-2</v>
      </c>
      <c r="AI141" s="88">
        <v>0</v>
      </c>
      <c r="AJ141" s="150">
        <v>1.01</v>
      </c>
      <c r="AK141" s="151">
        <v>0</v>
      </c>
    </row>
    <row r="142" spans="1:37" x14ac:dyDescent="0.2">
      <c r="A142" s="149" t="s">
        <v>622</v>
      </c>
      <c r="B142" s="66" t="s">
        <v>623</v>
      </c>
      <c r="C142" s="67">
        <v>73</v>
      </c>
      <c r="D142" s="84" t="s">
        <v>346</v>
      </c>
      <c r="E142" s="85">
        <v>35.780630589102998</v>
      </c>
      <c r="F142" s="91">
        <v>35.780630589102998</v>
      </c>
      <c r="G142" s="86">
        <v>32.284272148981302</v>
      </c>
      <c r="H142" s="86">
        <v>32.284272148981302</v>
      </c>
      <c r="I142" s="86">
        <v>7.5</v>
      </c>
      <c r="J142" s="86">
        <v>4.84</v>
      </c>
      <c r="K142" s="87">
        <v>0</v>
      </c>
      <c r="L142" s="85">
        <v>9.4199999765700007</v>
      </c>
      <c r="M142" s="86">
        <v>1.3707805439355601E-3</v>
      </c>
      <c r="N142" s="86">
        <v>87.346514047866805</v>
      </c>
      <c r="O142" s="86">
        <v>57.710637797128697</v>
      </c>
      <c r="P142" s="86">
        <v>0.13200000000000001</v>
      </c>
      <c r="Q142" s="88">
        <v>0.53779999999999994</v>
      </c>
      <c r="R142" s="85">
        <v>2.3296447291788001E-2</v>
      </c>
      <c r="S142" s="86">
        <v>0.5</v>
      </c>
      <c r="T142" s="86">
        <v>0.93</v>
      </c>
      <c r="U142" s="88">
        <v>14.736793583479299</v>
      </c>
      <c r="V142" s="89">
        <v>4.24</v>
      </c>
      <c r="W142" s="85">
        <v>15.966374386673699</v>
      </c>
      <c r="X142" s="88">
        <v>20.3</v>
      </c>
      <c r="Y142" s="85">
        <v>-100</v>
      </c>
      <c r="Z142" s="88"/>
      <c r="AA142" s="85">
        <v>0</v>
      </c>
      <c r="AB142" s="91">
        <v>0</v>
      </c>
      <c r="AC142" s="86">
        <v>0</v>
      </c>
      <c r="AD142" s="86">
        <v>0</v>
      </c>
      <c r="AE142" s="86">
        <v>0</v>
      </c>
      <c r="AF142" s="88">
        <v>0</v>
      </c>
      <c r="AG142" s="85">
        <v>7.2782959978599999</v>
      </c>
      <c r="AH142" s="86">
        <v>2.5568E-2</v>
      </c>
      <c r="AI142" s="88">
        <v>0</v>
      </c>
      <c r="AJ142" s="150">
        <v>1.02</v>
      </c>
      <c r="AK142" s="151">
        <v>0</v>
      </c>
    </row>
    <row r="143" spans="1:37" x14ac:dyDescent="0.2">
      <c r="A143" s="149" t="s">
        <v>624</v>
      </c>
      <c r="B143" s="66" t="s">
        <v>625</v>
      </c>
      <c r="C143" s="67">
        <v>73</v>
      </c>
      <c r="D143" s="84" t="s">
        <v>346</v>
      </c>
      <c r="E143" s="85">
        <v>46.509235752429298</v>
      </c>
      <c r="F143" s="91">
        <v>46.509235752429298</v>
      </c>
      <c r="G143" s="86">
        <v>45.135910006128</v>
      </c>
      <c r="H143" s="86">
        <v>45.135910006128</v>
      </c>
      <c r="I143" s="86">
        <v>11.07</v>
      </c>
      <c r="J143" s="86">
        <v>25.78</v>
      </c>
      <c r="K143" s="87">
        <v>0</v>
      </c>
      <c r="L143" s="85">
        <v>9.3700000009199993</v>
      </c>
      <c r="M143" s="86">
        <v>0</v>
      </c>
      <c r="N143" s="86">
        <v>100</v>
      </c>
      <c r="O143" s="86">
        <v>70.044885424049099</v>
      </c>
      <c r="P143" s="86">
        <v>1.093</v>
      </c>
      <c r="Q143" s="88">
        <v>1.2037</v>
      </c>
      <c r="R143" s="85">
        <v>0</v>
      </c>
      <c r="S143" s="86">
        <v>0</v>
      </c>
      <c r="T143" s="86">
        <v>1.5</v>
      </c>
      <c r="U143" s="88">
        <v>8.1732031865534402</v>
      </c>
      <c r="V143" s="89">
        <v>4.12</v>
      </c>
      <c r="W143" s="85">
        <v>17.4005327668307</v>
      </c>
      <c r="X143" s="88">
        <v>17.399999999999999</v>
      </c>
      <c r="Y143" s="85"/>
      <c r="Z143" s="88"/>
      <c r="AA143" s="85">
        <v>0.18</v>
      </c>
      <c r="AB143" s="91">
        <v>0.18</v>
      </c>
      <c r="AC143" s="86">
        <v>0.21</v>
      </c>
      <c r="AD143" s="86">
        <v>0.21</v>
      </c>
      <c r="AE143" s="86">
        <v>0</v>
      </c>
      <c r="AF143" s="88">
        <v>0</v>
      </c>
      <c r="AG143" s="85">
        <v>6.8853480080400002</v>
      </c>
      <c r="AH143" s="86">
        <v>0.160134</v>
      </c>
      <c r="AI143" s="88">
        <v>3.2519000037999998E-2</v>
      </c>
      <c r="AJ143" s="150">
        <v>1</v>
      </c>
      <c r="AK143" s="151">
        <v>0</v>
      </c>
    </row>
    <row r="144" spans="1:37" x14ac:dyDescent="0.2">
      <c r="A144" s="149" t="s">
        <v>626</v>
      </c>
      <c r="B144" s="66" t="s">
        <v>627</v>
      </c>
      <c r="C144" s="67">
        <v>73</v>
      </c>
      <c r="D144" s="84" t="s">
        <v>346</v>
      </c>
      <c r="E144" s="85">
        <v>38.671609337433097</v>
      </c>
      <c r="F144" s="91">
        <v>38.671609337433097</v>
      </c>
      <c r="G144" s="86">
        <v>36.146632566069897</v>
      </c>
      <c r="H144" s="86">
        <v>36.146632566069897</v>
      </c>
      <c r="I144" s="86">
        <v>7.31</v>
      </c>
      <c r="J144" s="86">
        <v>5.39</v>
      </c>
      <c r="K144" s="87">
        <v>0</v>
      </c>
      <c r="L144" s="85">
        <v>11.8699999899</v>
      </c>
      <c r="M144" s="86">
        <v>0</v>
      </c>
      <c r="N144" s="86">
        <v>85.118776933238095</v>
      </c>
      <c r="O144" s="86">
        <v>65.161485515467803</v>
      </c>
      <c r="P144" s="86">
        <v>0.435</v>
      </c>
      <c r="Q144" s="88">
        <v>0.96850000000000003</v>
      </c>
      <c r="R144" s="85">
        <v>0</v>
      </c>
      <c r="S144" s="86">
        <v>0</v>
      </c>
      <c r="T144" s="86">
        <v>1.08</v>
      </c>
      <c r="U144" s="88">
        <v>13.044436142801</v>
      </c>
      <c r="V144" s="89">
        <v>4.1100000000000003</v>
      </c>
      <c r="W144" s="85">
        <v>16.7746149067831</v>
      </c>
      <c r="X144" s="88">
        <v>17.5</v>
      </c>
      <c r="Y144" s="85">
        <v>-100</v>
      </c>
      <c r="Z144" s="88"/>
      <c r="AA144" s="85">
        <v>0</v>
      </c>
      <c r="AB144" s="91">
        <v>0</v>
      </c>
      <c r="AC144" s="86">
        <v>0</v>
      </c>
      <c r="AD144" s="86">
        <v>0</v>
      </c>
      <c r="AE144" s="86">
        <v>0</v>
      </c>
      <c r="AF144" s="88">
        <v>1.9999999477800001E-4</v>
      </c>
      <c r="AG144" s="85">
        <v>11.3324879857</v>
      </c>
      <c r="AH144" s="86">
        <v>3.8695E-2</v>
      </c>
      <c r="AI144" s="88">
        <v>0</v>
      </c>
      <c r="AJ144" s="150">
        <v>1</v>
      </c>
      <c r="AK144" s="151">
        <v>0</v>
      </c>
    </row>
    <row r="145" spans="1:37" x14ac:dyDescent="0.2">
      <c r="A145" s="149" t="s">
        <v>628</v>
      </c>
      <c r="B145" s="66" t="s">
        <v>629</v>
      </c>
      <c r="C145" s="67">
        <v>73</v>
      </c>
      <c r="D145" s="84" t="s">
        <v>346</v>
      </c>
      <c r="E145" s="85">
        <v>31.8899665264784</v>
      </c>
      <c r="F145" s="91">
        <v>31.8899665264784</v>
      </c>
      <c r="G145" s="86">
        <v>29.772837810774501</v>
      </c>
      <c r="H145" s="86">
        <v>29.772837810774501</v>
      </c>
      <c r="I145" s="86">
        <v>7.24</v>
      </c>
      <c r="J145" s="86">
        <v>5.09</v>
      </c>
      <c r="K145" s="87">
        <v>0</v>
      </c>
      <c r="L145" s="85">
        <v>24.750000075900001</v>
      </c>
      <c r="M145" s="86">
        <v>0</v>
      </c>
      <c r="N145" s="86">
        <v>76.627587927163901</v>
      </c>
      <c r="O145" s="86">
        <v>41.989892224319597</v>
      </c>
      <c r="P145" s="86">
        <v>0.121</v>
      </c>
      <c r="Q145" s="88">
        <v>0.66759999999999997</v>
      </c>
      <c r="R145" s="85">
        <v>0</v>
      </c>
      <c r="S145" s="86">
        <v>0</v>
      </c>
      <c r="T145" s="86">
        <v>1.05</v>
      </c>
      <c r="U145" s="88">
        <v>9.2939089634652206</v>
      </c>
      <c r="V145" s="89">
        <v>3.92</v>
      </c>
      <c r="W145" s="85">
        <v>14.824338639245701</v>
      </c>
      <c r="X145" s="88">
        <v>15.2</v>
      </c>
      <c r="Y145" s="85"/>
      <c r="Z145" s="88"/>
      <c r="AA145" s="85">
        <v>1.85</v>
      </c>
      <c r="AB145" s="91">
        <v>1.85</v>
      </c>
      <c r="AC145" s="86">
        <v>0.3</v>
      </c>
      <c r="AD145" s="86">
        <v>0.3</v>
      </c>
      <c r="AE145" s="86">
        <v>0.02</v>
      </c>
      <c r="AF145" s="88">
        <v>0</v>
      </c>
      <c r="AG145" s="85">
        <v>8.0255230268000002</v>
      </c>
      <c r="AH145" s="86">
        <v>2.8084000000000001E-2</v>
      </c>
      <c r="AI145" s="88">
        <v>1.45160000485E-2</v>
      </c>
      <c r="AJ145" s="150">
        <v>1.17</v>
      </c>
      <c r="AK145" s="151">
        <v>0</v>
      </c>
    </row>
    <row r="146" spans="1:37" x14ac:dyDescent="0.2">
      <c r="A146" s="149" t="s">
        <v>630</v>
      </c>
      <c r="B146" s="66" t="s">
        <v>631</v>
      </c>
      <c r="C146" s="67">
        <v>73</v>
      </c>
      <c r="D146" s="84" t="s">
        <v>346</v>
      </c>
      <c r="E146" s="85">
        <v>15.891953566822099</v>
      </c>
      <c r="F146" s="91">
        <v>15.891953566822099</v>
      </c>
      <c r="G146" s="86">
        <v>15.2875615967193</v>
      </c>
      <c r="H146" s="86">
        <v>15.2875615967193</v>
      </c>
      <c r="I146" s="86">
        <v>2.54</v>
      </c>
      <c r="J146" s="86">
        <v>1.81</v>
      </c>
      <c r="K146" s="87">
        <v>0</v>
      </c>
      <c r="L146" s="85">
        <v>58.769999819900001</v>
      </c>
      <c r="M146" s="86">
        <v>0</v>
      </c>
      <c r="N146" s="86">
        <v>15.9382599897041</v>
      </c>
      <c r="O146" s="86">
        <v>15.385835654105099</v>
      </c>
      <c r="P146" s="86">
        <v>5.1999999999999998E-2</v>
      </c>
      <c r="Q146" s="88">
        <v>1.4515</v>
      </c>
      <c r="R146" s="85">
        <v>0</v>
      </c>
      <c r="S146" s="86">
        <v>0.1</v>
      </c>
      <c r="T146" s="86">
        <v>1.1499999999999999</v>
      </c>
      <c r="U146" s="88">
        <v>20.133445778351</v>
      </c>
      <c r="V146" s="89">
        <v>3.95</v>
      </c>
      <c r="W146" s="85">
        <v>16.5687488311215</v>
      </c>
      <c r="X146" s="88">
        <v>16.733333333299999</v>
      </c>
      <c r="Y146" s="85"/>
      <c r="Z146" s="88"/>
      <c r="AA146" s="85">
        <v>0</v>
      </c>
      <c r="AB146" s="91">
        <v>0</v>
      </c>
      <c r="AC146" s="86">
        <v>0</v>
      </c>
      <c r="AD146" s="86">
        <v>0</v>
      </c>
      <c r="AE146" s="86">
        <v>0</v>
      </c>
      <c r="AF146" s="88">
        <v>0</v>
      </c>
      <c r="AG146" s="85">
        <v>11.032378968</v>
      </c>
      <c r="AH146" s="86">
        <v>1.7114999999999998E-2</v>
      </c>
      <c r="AI146" s="88">
        <v>0</v>
      </c>
      <c r="AJ146" s="150">
        <v>1.23</v>
      </c>
      <c r="AK146" s="151">
        <v>0</v>
      </c>
    </row>
    <row r="147" spans="1:37" x14ac:dyDescent="0.2">
      <c r="A147" s="149" t="s">
        <v>632</v>
      </c>
      <c r="B147" s="66" t="s">
        <v>633</v>
      </c>
      <c r="C147" s="67">
        <v>73</v>
      </c>
      <c r="D147" s="84" t="s">
        <v>346</v>
      </c>
      <c r="E147" s="85">
        <v>50.0907643473587</v>
      </c>
      <c r="F147" s="91">
        <v>49.567474925715203</v>
      </c>
      <c r="G147" s="86">
        <v>49.5613901649984</v>
      </c>
      <c r="H147" s="86">
        <v>49.038100743354903</v>
      </c>
      <c r="I147" s="86">
        <v>5.69</v>
      </c>
      <c r="J147" s="86">
        <v>4.58</v>
      </c>
      <c r="K147" s="87">
        <v>0</v>
      </c>
      <c r="L147" s="85">
        <v>14.9500199278</v>
      </c>
      <c r="M147" s="86">
        <v>0</v>
      </c>
      <c r="N147" s="86">
        <v>54.894473757289603</v>
      </c>
      <c r="O147" s="86">
        <v>55.275022542831401</v>
      </c>
      <c r="P147" s="86">
        <v>3.6999999999999998E-2</v>
      </c>
      <c r="Q147" s="88">
        <v>4.5100000000000001E-2</v>
      </c>
      <c r="R147" s="85">
        <v>0</v>
      </c>
      <c r="S147" s="86">
        <v>9.1</v>
      </c>
      <c r="T147" s="86">
        <v>0.85</v>
      </c>
      <c r="U147" s="88">
        <v>9.4901984646120496</v>
      </c>
      <c r="V147" s="89">
        <v>4.1500000000000004</v>
      </c>
      <c r="W147" s="85">
        <v>23.636585817665601</v>
      </c>
      <c r="X147" s="88">
        <v>24.4666666667</v>
      </c>
      <c r="Y147" s="85">
        <v>99.539999999999992</v>
      </c>
      <c r="Z147" s="88"/>
      <c r="AA147" s="85">
        <v>0</v>
      </c>
      <c r="AB147" s="91">
        <v>0</v>
      </c>
      <c r="AC147" s="86">
        <v>0</v>
      </c>
      <c r="AD147" s="86">
        <v>0</v>
      </c>
      <c r="AE147" s="86">
        <v>0</v>
      </c>
      <c r="AF147" s="88">
        <v>0</v>
      </c>
      <c r="AG147" s="85">
        <v>2.5697641239200002</v>
      </c>
      <c r="AH147" s="86">
        <v>1.9047999999999999E-2</v>
      </c>
      <c r="AI147" s="88">
        <v>0</v>
      </c>
      <c r="AJ147" s="150">
        <v>1.01</v>
      </c>
      <c r="AK147" s="151">
        <v>0</v>
      </c>
    </row>
    <row r="148" spans="1:37" x14ac:dyDescent="0.2">
      <c r="A148" s="149" t="s">
        <v>634</v>
      </c>
      <c r="B148" s="66" t="s">
        <v>635</v>
      </c>
      <c r="C148" s="67">
        <v>73</v>
      </c>
      <c r="D148" s="84" t="s">
        <v>346</v>
      </c>
      <c r="E148" s="85">
        <v>15.6464410930868</v>
      </c>
      <c r="F148" s="91">
        <v>15.6464410930868</v>
      </c>
      <c r="G148" s="86">
        <v>14.909999832245701</v>
      </c>
      <c r="H148" s="86">
        <v>14.909999832245701</v>
      </c>
      <c r="I148" s="86">
        <v>3.58</v>
      </c>
      <c r="J148" s="86">
        <v>2.65</v>
      </c>
      <c r="K148" s="87">
        <v>0</v>
      </c>
      <c r="L148" s="85">
        <v>25.540000091</v>
      </c>
      <c r="M148" s="86">
        <v>0</v>
      </c>
      <c r="N148" s="86">
        <v>65.863301148027105</v>
      </c>
      <c r="O148" s="86">
        <v>55.174567484854201</v>
      </c>
      <c r="P148" s="86">
        <v>0.14399999999999999</v>
      </c>
      <c r="Q148" s="88">
        <v>0.44729999999999998</v>
      </c>
      <c r="R148" s="85">
        <v>0</v>
      </c>
      <c r="S148" s="86">
        <v>0</v>
      </c>
      <c r="T148" s="86">
        <v>0.94</v>
      </c>
      <c r="U148" s="88">
        <v>16.889500260019101</v>
      </c>
      <c r="V148" s="89">
        <v>3.33</v>
      </c>
      <c r="W148" s="85">
        <v>17.437031888448299</v>
      </c>
      <c r="X148" s="88">
        <v>14.766666666700001</v>
      </c>
      <c r="Y148" s="85"/>
      <c r="Z148" s="88"/>
      <c r="AA148" s="85">
        <v>0</v>
      </c>
      <c r="AB148" s="91">
        <v>0</v>
      </c>
      <c r="AC148" s="86">
        <v>0</v>
      </c>
      <c r="AD148" s="86">
        <v>0</v>
      </c>
      <c r="AE148" s="86">
        <v>0</v>
      </c>
      <c r="AF148" s="88">
        <v>0</v>
      </c>
      <c r="AG148" s="85">
        <v>11.2385320337</v>
      </c>
      <c r="AH148" s="86">
        <v>1.1617000000000001E-2</v>
      </c>
      <c r="AI148" s="88">
        <v>1.30860000392E-2</v>
      </c>
      <c r="AJ148" s="150">
        <v>1</v>
      </c>
      <c r="AK148" s="151">
        <v>0</v>
      </c>
    </row>
    <row r="149" spans="1:37" x14ac:dyDescent="0.2">
      <c r="A149" s="149" t="s">
        <v>636</v>
      </c>
      <c r="B149" s="66" t="s">
        <v>637</v>
      </c>
      <c r="C149" s="67">
        <v>73</v>
      </c>
      <c r="D149" s="84" t="s">
        <v>346</v>
      </c>
      <c r="E149" s="85">
        <v>38.8178536486623</v>
      </c>
      <c r="F149" s="91">
        <v>38.563982321784003</v>
      </c>
      <c r="G149" s="86">
        <v>38.1152795114875</v>
      </c>
      <c r="H149" s="86">
        <v>37.861408184609203</v>
      </c>
      <c r="I149" s="86">
        <v>18.579999999999998</v>
      </c>
      <c r="J149" s="86">
        <v>31.02</v>
      </c>
      <c r="K149" s="87">
        <v>0</v>
      </c>
      <c r="L149" s="85">
        <v>15.209999974400001</v>
      </c>
      <c r="M149" s="86">
        <v>0</v>
      </c>
      <c r="N149" s="86">
        <v>59.291242798133901</v>
      </c>
      <c r="O149" s="86">
        <v>54.0099176986785</v>
      </c>
      <c r="P149" s="86">
        <v>0.67100000000000004</v>
      </c>
      <c r="Q149" s="88">
        <v>0.4405</v>
      </c>
      <c r="R149" s="85">
        <v>0</v>
      </c>
      <c r="S149" s="86">
        <v>0</v>
      </c>
      <c r="T149" s="86">
        <v>0.98</v>
      </c>
      <c r="U149" s="88">
        <v>13.165885091596101</v>
      </c>
      <c r="V149" s="89">
        <v>4.05</v>
      </c>
      <c r="W149" s="85">
        <v>21.9333122148572</v>
      </c>
      <c r="X149" s="88">
        <v>25.133333333300001</v>
      </c>
      <c r="Y149" s="85">
        <v>99.199999999999989</v>
      </c>
      <c r="Z149" s="88"/>
      <c r="AA149" s="85">
        <v>0</v>
      </c>
      <c r="AB149" s="91">
        <v>0</v>
      </c>
      <c r="AC149" s="86">
        <v>0</v>
      </c>
      <c r="AD149" s="86">
        <v>0</v>
      </c>
      <c r="AE149" s="86">
        <v>0</v>
      </c>
      <c r="AF149" s="88">
        <v>1.99999994611E-4</v>
      </c>
      <c r="AG149" s="85">
        <v>11.0466359907</v>
      </c>
      <c r="AH149" s="86">
        <v>0.19883700000000001</v>
      </c>
      <c r="AI149" s="88">
        <v>5.4333999954500001E-2</v>
      </c>
      <c r="AJ149" s="150">
        <v>1</v>
      </c>
      <c r="AK149" s="151">
        <v>0</v>
      </c>
    </row>
    <row r="150" spans="1:37" x14ac:dyDescent="0.2">
      <c r="A150" s="149" t="s">
        <v>638</v>
      </c>
      <c r="B150" s="66" t="s">
        <v>639</v>
      </c>
      <c r="C150" s="67">
        <v>73</v>
      </c>
      <c r="D150" s="84" t="s">
        <v>346</v>
      </c>
      <c r="E150" s="85">
        <v>61.286980384469999</v>
      </c>
      <c r="F150" s="91">
        <v>61.215574814835598</v>
      </c>
      <c r="G150" s="86">
        <v>58.524564916063397</v>
      </c>
      <c r="H150" s="86">
        <v>58.453159346428997</v>
      </c>
      <c r="I150" s="86">
        <v>13.58</v>
      </c>
      <c r="J150" s="86">
        <v>14.97</v>
      </c>
      <c r="K150" s="87">
        <v>0</v>
      </c>
      <c r="L150" s="85">
        <v>5.5700000023699996</v>
      </c>
      <c r="M150" s="86">
        <v>1.1042534752734E-5</v>
      </c>
      <c r="N150" s="86">
        <v>76.776398470204199</v>
      </c>
      <c r="O150" s="86">
        <v>75.741256798774202</v>
      </c>
      <c r="P150" s="86">
        <v>0.40799999999999997</v>
      </c>
      <c r="Q150" s="88">
        <v>0.4511</v>
      </c>
      <c r="R150" s="85">
        <v>1.5871756209824599E-2</v>
      </c>
      <c r="S150" s="86">
        <v>0</v>
      </c>
      <c r="T150" s="86">
        <v>1.07</v>
      </c>
      <c r="U150" s="88">
        <v>6.1331783879142598</v>
      </c>
      <c r="V150" s="89">
        <v>4.62</v>
      </c>
      <c r="W150" s="85">
        <v>23.8059222648846</v>
      </c>
      <c r="X150" s="88"/>
      <c r="Y150" s="85">
        <v>91.28</v>
      </c>
      <c r="Z150" s="88"/>
      <c r="AA150" s="85">
        <v>0</v>
      </c>
      <c r="AB150" s="91">
        <v>0</v>
      </c>
      <c r="AC150" s="86">
        <v>0</v>
      </c>
      <c r="AD150" s="86">
        <v>0</v>
      </c>
      <c r="AE150" s="86">
        <v>0.01</v>
      </c>
      <c r="AF150" s="88">
        <v>0.32609999193700001</v>
      </c>
      <c r="AG150" s="85">
        <v>1.9697719205799999</v>
      </c>
      <c r="AH150" s="86">
        <v>8.3976999999999996E-2</v>
      </c>
      <c r="AI150" s="88">
        <v>2.3528999051400001E-2</v>
      </c>
      <c r="AJ150" s="150">
        <v>1</v>
      </c>
      <c r="AK150" s="151">
        <v>0</v>
      </c>
    </row>
    <row r="151" spans="1:37" x14ac:dyDescent="0.2">
      <c r="A151" s="149" t="s">
        <v>640</v>
      </c>
      <c r="B151" s="66" t="s">
        <v>641</v>
      </c>
      <c r="C151" s="67">
        <v>73</v>
      </c>
      <c r="D151" s="84" t="s">
        <v>346</v>
      </c>
      <c r="E151" s="85">
        <v>25.128903258742401</v>
      </c>
      <c r="F151" s="91">
        <v>25.098272781417499</v>
      </c>
      <c r="G151" s="86">
        <v>8.4982557644856591</v>
      </c>
      <c r="H151" s="86">
        <v>8.4871947587849892</v>
      </c>
      <c r="I151" s="86">
        <v>6.92</v>
      </c>
      <c r="J151" s="86">
        <v>7.45</v>
      </c>
      <c r="K151" s="87">
        <v>0</v>
      </c>
      <c r="L151" s="85">
        <v>35.000000020000002</v>
      </c>
      <c r="M151" s="86">
        <v>8.0649660300396494E-3</v>
      </c>
      <c r="N151" s="86">
        <v>24.4490358126722</v>
      </c>
      <c r="O151" s="86">
        <v>1.2481800319466201</v>
      </c>
      <c r="P151" s="86">
        <v>0.38800000000000001</v>
      </c>
      <c r="Q151" s="88">
        <v>1.2951999999999999</v>
      </c>
      <c r="R151" s="85">
        <v>1.6927634363097799E-2</v>
      </c>
      <c r="S151" s="86">
        <v>0.8</v>
      </c>
      <c r="T151" s="86">
        <v>1.3</v>
      </c>
      <c r="U151" s="88">
        <v>16.043563345528799</v>
      </c>
      <c r="V151" s="89">
        <v>4.09</v>
      </c>
      <c r="W151" s="85">
        <v>23.422157489794799</v>
      </c>
      <c r="X151" s="88">
        <v>27.3</v>
      </c>
      <c r="Y151" s="85"/>
      <c r="Z151" s="88"/>
      <c r="AA151" s="85">
        <v>0</v>
      </c>
      <c r="AB151" s="91">
        <v>0</v>
      </c>
      <c r="AC151" s="86">
        <v>0</v>
      </c>
      <c r="AD151" s="86">
        <v>0</v>
      </c>
      <c r="AE151" s="86">
        <v>0</v>
      </c>
      <c r="AF151" s="88">
        <v>0</v>
      </c>
      <c r="AG151" s="85">
        <v>19.427854144499999</v>
      </c>
      <c r="AH151" s="86">
        <v>7.3705999999999994E-2</v>
      </c>
      <c r="AI151" s="88">
        <v>3.62999984015E-3</v>
      </c>
      <c r="AJ151" s="150">
        <v>1</v>
      </c>
      <c r="AK151" s="151">
        <v>0</v>
      </c>
    </row>
    <row r="152" spans="1:37" x14ac:dyDescent="0.2">
      <c r="A152" s="149" t="s">
        <v>642</v>
      </c>
      <c r="B152" s="66" t="s">
        <v>643</v>
      </c>
      <c r="C152" s="67">
        <v>73</v>
      </c>
      <c r="D152" s="84" t="s">
        <v>346</v>
      </c>
      <c r="E152" s="85">
        <v>4.7587433943224404</v>
      </c>
      <c r="F152" s="91">
        <v>4.7587433943224404</v>
      </c>
      <c r="G152" s="86">
        <v>3.3916668879623999</v>
      </c>
      <c r="H152" s="86">
        <v>3.3916668879623999</v>
      </c>
      <c r="I152" s="86">
        <v>3.99</v>
      </c>
      <c r="J152" s="86">
        <v>6.6</v>
      </c>
      <c r="K152" s="87">
        <v>0</v>
      </c>
      <c r="L152" s="85">
        <v>77.509999985999997</v>
      </c>
      <c r="M152" s="86">
        <v>0</v>
      </c>
      <c r="N152" s="86">
        <v>4.6112966817812602</v>
      </c>
      <c r="O152" s="86">
        <v>2.8203017529515102</v>
      </c>
      <c r="P152" s="86">
        <v>0.40200000000000002</v>
      </c>
      <c r="Q152" s="88">
        <v>1.2628999999999999</v>
      </c>
      <c r="R152" s="85">
        <v>0</v>
      </c>
      <c r="S152" s="86">
        <v>29.7</v>
      </c>
      <c r="T152" s="86">
        <v>1.41</v>
      </c>
      <c r="U152" s="88">
        <v>20.855617813421102</v>
      </c>
      <c r="V152" s="89">
        <v>3.18</v>
      </c>
      <c r="W152" s="85">
        <v>19.606484908815801</v>
      </c>
      <c r="X152" s="88">
        <v>25.4</v>
      </c>
      <c r="Y152" s="85"/>
      <c r="Z152" s="88"/>
      <c r="AA152" s="85">
        <v>0</v>
      </c>
      <c r="AB152" s="91">
        <v>0</v>
      </c>
      <c r="AC152" s="86">
        <v>0</v>
      </c>
      <c r="AD152" s="86">
        <v>0</v>
      </c>
      <c r="AE152" s="86">
        <v>0</v>
      </c>
      <c r="AF152" s="88">
        <v>0</v>
      </c>
      <c r="AG152" s="85">
        <v>58.456658725700002</v>
      </c>
      <c r="AH152" s="86">
        <v>9.4771999999999995E-2</v>
      </c>
      <c r="AI152" s="88">
        <v>4.7499999777100002E-3</v>
      </c>
      <c r="AJ152" s="150">
        <v>1</v>
      </c>
      <c r="AK152" s="151">
        <v>0</v>
      </c>
    </row>
    <row r="153" spans="1:37" x14ac:dyDescent="0.2">
      <c r="A153" s="149" t="s">
        <v>644</v>
      </c>
      <c r="B153" s="66" t="s">
        <v>645</v>
      </c>
      <c r="C153" s="67">
        <v>74</v>
      </c>
      <c r="D153" s="84" t="s">
        <v>346</v>
      </c>
      <c r="E153" s="85">
        <v>48.886680372952597</v>
      </c>
      <c r="F153" s="91">
        <v>48.8722660132157</v>
      </c>
      <c r="G153" s="86">
        <v>18.357066450198399</v>
      </c>
      <c r="H153" s="86">
        <v>18.3494799450737</v>
      </c>
      <c r="I153" s="86">
        <v>3.61</v>
      </c>
      <c r="J153" s="86">
        <v>4.95</v>
      </c>
      <c r="K153" s="87">
        <v>0</v>
      </c>
      <c r="L153" s="85">
        <v>0.50000060750499997</v>
      </c>
      <c r="M153" s="86">
        <v>4.35157858561024E-3</v>
      </c>
      <c r="N153" s="86">
        <v>47.742994578911201</v>
      </c>
      <c r="O153" s="86">
        <v>2.4990995483888798</v>
      </c>
      <c r="P153" s="86">
        <v>0.159</v>
      </c>
      <c r="Q153" s="88">
        <v>1.1717</v>
      </c>
      <c r="R153" s="85">
        <v>5.3143434128713404E-3</v>
      </c>
      <c r="S153" s="86">
        <v>0.3</v>
      </c>
      <c r="T153" s="86">
        <v>0.98</v>
      </c>
      <c r="U153" s="88">
        <v>9.8981132361754902</v>
      </c>
      <c r="V153" s="89">
        <v>4.49</v>
      </c>
      <c r="W153" s="85">
        <v>32.230296738782798</v>
      </c>
      <c r="X153" s="88">
        <v>31.566666666700002</v>
      </c>
      <c r="Y153" s="85"/>
      <c r="Z153" s="88"/>
      <c r="AA153" s="85">
        <v>0</v>
      </c>
      <c r="AB153" s="91">
        <v>0</v>
      </c>
      <c r="AC153" s="86">
        <v>0</v>
      </c>
      <c r="AD153" s="86">
        <v>0</v>
      </c>
      <c r="AE153" s="86">
        <v>0</v>
      </c>
      <c r="AF153" s="88">
        <v>0</v>
      </c>
      <c r="AG153" s="85">
        <v>1.58732432233</v>
      </c>
      <c r="AH153" s="86">
        <v>5.4607000000000003E-2</v>
      </c>
      <c r="AI153" s="88">
        <v>2.6232342900200001E-11</v>
      </c>
      <c r="AJ153" s="150">
        <v>1</v>
      </c>
      <c r="AK153" s="151">
        <v>0</v>
      </c>
    </row>
    <row r="154" spans="1:37" x14ac:dyDescent="0.2">
      <c r="A154" s="149" t="s">
        <v>646</v>
      </c>
      <c r="B154" s="66" t="s">
        <v>647</v>
      </c>
      <c r="C154" s="67">
        <v>73</v>
      </c>
      <c r="D154" s="84" t="s">
        <v>346</v>
      </c>
      <c r="E154" s="85">
        <v>6.1461314109619201</v>
      </c>
      <c r="F154" s="91">
        <v>6.1461314109619201</v>
      </c>
      <c r="G154" s="86">
        <v>6.1461314109619201</v>
      </c>
      <c r="H154" s="86">
        <v>6.1461314109619201</v>
      </c>
      <c r="I154" s="86">
        <v>2.33</v>
      </c>
      <c r="J154" s="86">
        <v>1.58</v>
      </c>
      <c r="K154" s="87">
        <v>0</v>
      </c>
      <c r="L154" s="85">
        <v>76.160000026000006</v>
      </c>
      <c r="M154" s="86">
        <v>0</v>
      </c>
      <c r="N154" s="86">
        <v>5.9834206178060301</v>
      </c>
      <c r="O154" s="86">
        <v>5.9834206178060301</v>
      </c>
      <c r="P154" s="86">
        <v>0.27100000000000002</v>
      </c>
      <c r="Q154" s="88">
        <v>1.2917000000000001</v>
      </c>
      <c r="R154" s="85">
        <v>0</v>
      </c>
      <c r="S154" s="86">
        <v>2</v>
      </c>
      <c r="T154" s="86">
        <v>1.61</v>
      </c>
      <c r="U154" s="88">
        <v>23.479804094210898</v>
      </c>
      <c r="V154" s="89">
        <v>2.86</v>
      </c>
      <c r="W154" s="85">
        <v>20.482682666165701</v>
      </c>
      <c r="X154" s="88">
        <v>25.2</v>
      </c>
      <c r="Y154" s="85"/>
      <c r="Z154" s="88"/>
      <c r="AA154" s="85">
        <v>0</v>
      </c>
      <c r="AB154" s="91">
        <v>0</v>
      </c>
      <c r="AC154" s="86">
        <v>0</v>
      </c>
      <c r="AD154" s="86">
        <v>0</v>
      </c>
      <c r="AE154" s="86">
        <v>0</v>
      </c>
      <c r="AF154" s="88">
        <v>4.0627462491300003E-9</v>
      </c>
      <c r="AG154" s="85">
        <v>41.3175651122</v>
      </c>
      <c r="AH154" s="86">
        <v>1.8672000000000001E-2</v>
      </c>
      <c r="AI154" s="88">
        <v>6.9385612886599998E-12</v>
      </c>
      <c r="AJ154" s="150">
        <v>1</v>
      </c>
      <c r="AK154" s="151">
        <v>0</v>
      </c>
    </row>
    <row r="155" spans="1:37" x14ac:dyDescent="0.2">
      <c r="A155" s="149" t="s">
        <v>648</v>
      </c>
      <c r="B155" s="66" t="s">
        <v>649</v>
      </c>
      <c r="C155" s="67">
        <v>74</v>
      </c>
      <c r="D155" s="84" t="s">
        <v>346</v>
      </c>
      <c r="E155" s="85">
        <v>40.272296160318199</v>
      </c>
      <c r="F155" s="91">
        <v>40.185610116771201</v>
      </c>
      <c r="G155" s="86">
        <v>14.8590076997603</v>
      </c>
      <c r="H155" s="86">
        <v>14.837591147825201</v>
      </c>
      <c r="I155" s="86">
        <v>5.51</v>
      </c>
      <c r="J155" s="86">
        <v>4.8600000000000003</v>
      </c>
      <c r="K155" s="87">
        <v>1.1299999999999999E-2</v>
      </c>
      <c r="L155" s="85">
        <v>26.920000012199999</v>
      </c>
      <c r="M155" s="86">
        <v>0</v>
      </c>
      <c r="N155" s="86">
        <v>39.6310039167182</v>
      </c>
      <c r="O155" s="86">
        <v>3.1465074717669901</v>
      </c>
      <c r="P155" s="86">
        <v>0.24</v>
      </c>
      <c r="Q155" s="88">
        <v>1.8924000000000001</v>
      </c>
      <c r="R155" s="85">
        <v>0</v>
      </c>
      <c r="S155" s="86">
        <v>0.6</v>
      </c>
      <c r="T155" s="86">
        <v>1.19</v>
      </c>
      <c r="U155" s="88">
        <v>17.155677935852299</v>
      </c>
      <c r="V155" s="89">
        <v>4.2699999999999996</v>
      </c>
      <c r="W155" s="85">
        <v>26.571338875932401</v>
      </c>
      <c r="X155" s="88">
        <v>23.066666666700002</v>
      </c>
      <c r="Y155" s="85"/>
      <c r="Z155" s="88"/>
      <c r="AA155" s="85">
        <v>0</v>
      </c>
      <c r="AB155" s="91">
        <v>0</v>
      </c>
      <c r="AC155" s="86">
        <v>0</v>
      </c>
      <c r="AD155" s="86">
        <v>0</v>
      </c>
      <c r="AE155" s="86">
        <v>0</v>
      </c>
      <c r="AF155" s="88">
        <v>0</v>
      </c>
      <c r="AG155" s="85">
        <v>11.439449998100001</v>
      </c>
      <c r="AH155" s="86">
        <v>3.9371000000000003E-2</v>
      </c>
      <c r="AI155" s="88">
        <v>0</v>
      </c>
      <c r="AJ155" s="150">
        <v>1</v>
      </c>
      <c r="AK155" s="151">
        <v>0</v>
      </c>
    </row>
    <row r="156" spans="1:37" x14ac:dyDescent="0.2">
      <c r="A156" s="149" t="s">
        <v>650</v>
      </c>
      <c r="B156" s="66" t="s">
        <v>651</v>
      </c>
      <c r="C156" s="67">
        <v>74</v>
      </c>
      <c r="D156" s="84" t="s">
        <v>346</v>
      </c>
      <c r="E156" s="85">
        <v>68.759598557091294</v>
      </c>
      <c r="F156" s="91">
        <v>68.7167398835673</v>
      </c>
      <c r="G156" s="86">
        <v>24.224079431408299</v>
      </c>
      <c r="H156" s="86">
        <v>24.224079431408299</v>
      </c>
      <c r="I156" s="86">
        <v>22.9</v>
      </c>
      <c r="J156" s="86">
        <v>18.96</v>
      </c>
      <c r="K156" s="87">
        <v>0</v>
      </c>
      <c r="L156" s="85">
        <v>0.120000000132</v>
      </c>
      <c r="M156" s="86">
        <v>0</v>
      </c>
      <c r="N156" s="86">
        <v>67.698241837100795</v>
      </c>
      <c r="O156" s="86">
        <v>5.1748023795941602</v>
      </c>
      <c r="P156" s="86">
        <v>0.30199999999999999</v>
      </c>
      <c r="Q156" s="88">
        <v>1.6469</v>
      </c>
      <c r="R156" s="85">
        <v>0</v>
      </c>
      <c r="S156" s="86">
        <v>0.2</v>
      </c>
      <c r="T156" s="86">
        <v>1.83</v>
      </c>
      <c r="U156" s="88">
        <v>6.4038001357191296</v>
      </c>
      <c r="V156" s="89">
        <v>4.74</v>
      </c>
      <c r="W156" s="85">
        <v>44.999619167944601</v>
      </c>
      <c r="X156" s="88">
        <v>33.066666666700002</v>
      </c>
      <c r="Y156" s="85"/>
      <c r="Z156" s="88"/>
      <c r="AA156" s="85">
        <v>0</v>
      </c>
      <c r="AB156" s="91">
        <v>0</v>
      </c>
      <c r="AC156" s="86">
        <v>0</v>
      </c>
      <c r="AD156" s="86">
        <v>0</v>
      </c>
      <c r="AE156" s="86">
        <v>0</v>
      </c>
      <c r="AF156" s="88">
        <v>0</v>
      </c>
      <c r="AG156" s="85">
        <v>0.26113500018800001</v>
      </c>
      <c r="AH156" s="86">
        <v>8.7799000000000002E-2</v>
      </c>
      <c r="AI156" s="88">
        <v>0</v>
      </c>
      <c r="AJ156" s="150">
        <v>1</v>
      </c>
      <c r="AK156" s="151">
        <v>0</v>
      </c>
    </row>
    <row r="157" spans="1:37" x14ac:dyDescent="0.2">
      <c r="A157" s="149" t="s">
        <v>652</v>
      </c>
      <c r="B157" s="66" t="s">
        <v>653</v>
      </c>
      <c r="C157" s="67">
        <v>73</v>
      </c>
      <c r="D157" s="84" t="s">
        <v>346</v>
      </c>
      <c r="E157" s="85">
        <v>6.3379957670010096</v>
      </c>
      <c r="F157" s="91">
        <v>6.3379957670010096</v>
      </c>
      <c r="G157" s="86">
        <v>6.32725990000307</v>
      </c>
      <c r="H157" s="86">
        <v>6.32725990000307</v>
      </c>
      <c r="I157" s="86">
        <v>2.2599999999999998</v>
      </c>
      <c r="J157" s="86">
        <v>3.16</v>
      </c>
      <c r="K157" s="87">
        <v>0</v>
      </c>
      <c r="L157" s="85">
        <v>81.690000012200002</v>
      </c>
      <c r="M157" s="86">
        <v>0</v>
      </c>
      <c r="N157" s="86">
        <v>6.2217636667760896</v>
      </c>
      <c r="O157" s="86">
        <v>6.2225452953774498</v>
      </c>
      <c r="P157" s="86">
        <v>0.30599999999999999</v>
      </c>
      <c r="Q157" s="88">
        <v>1.6019000000000001</v>
      </c>
      <c r="R157" s="85">
        <v>0</v>
      </c>
      <c r="S157" s="86">
        <v>1</v>
      </c>
      <c r="T157" s="86">
        <v>1.3</v>
      </c>
      <c r="U157" s="88">
        <v>24.641115303211599</v>
      </c>
      <c r="V157" s="89">
        <v>3.23</v>
      </c>
      <c r="W157" s="85">
        <v>18.348205849874201</v>
      </c>
      <c r="X157" s="88"/>
      <c r="Y157" s="85"/>
      <c r="Z157" s="88"/>
      <c r="AA157" s="85">
        <v>0</v>
      </c>
      <c r="AB157" s="91">
        <v>0</v>
      </c>
      <c r="AC157" s="86">
        <v>0</v>
      </c>
      <c r="AD157" s="86">
        <v>0</v>
      </c>
      <c r="AE157" s="86">
        <v>0</v>
      </c>
      <c r="AF157" s="88">
        <v>0</v>
      </c>
      <c r="AG157" s="85">
        <v>26.049920914800001</v>
      </c>
      <c r="AH157" s="86">
        <v>3.3422E-2</v>
      </c>
      <c r="AI157" s="88">
        <v>0</v>
      </c>
      <c r="AJ157" s="150">
        <v>1</v>
      </c>
      <c r="AK157" s="151">
        <v>0</v>
      </c>
    </row>
    <row r="158" spans="1:37" x14ac:dyDescent="0.2">
      <c r="A158" s="149" t="s">
        <v>654</v>
      </c>
      <c r="B158" s="66" t="s">
        <v>655</v>
      </c>
      <c r="C158" s="67">
        <v>73</v>
      </c>
      <c r="D158" s="84" t="s">
        <v>346</v>
      </c>
      <c r="E158" s="85">
        <v>15.335924486396401</v>
      </c>
      <c r="F158" s="91">
        <v>15.335924486396401</v>
      </c>
      <c r="G158" s="86">
        <v>6.0553660664710103</v>
      </c>
      <c r="H158" s="86">
        <v>6.0553660664710103</v>
      </c>
      <c r="I158" s="86">
        <v>2.63</v>
      </c>
      <c r="J158" s="86">
        <v>3.24</v>
      </c>
      <c r="K158" s="87">
        <v>0</v>
      </c>
      <c r="L158" s="85">
        <v>56.189999910399997</v>
      </c>
      <c r="M158" s="86">
        <v>0</v>
      </c>
      <c r="N158" s="86">
        <v>15.0828037743116</v>
      </c>
      <c r="O158" s="86">
        <v>4.7209752180736499</v>
      </c>
      <c r="P158" s="86">
        <v>0.252</v>
      </c>
      <c r="Q158" s="88">
        <v>1.7979000000000001</v>
      </c>
      <c r="R158" s="85">
        <v>0</v>
      </c>
      <c r="S158" s="86">
        <v>1</v>
      </c>
      <c r="T158" s="86">
        <v>1.46</v>
      </c>
      <c r="U158" s="88">
        <v>21.489648607916202</v>
      </c>
      <c r="V158" s="89">
        <v>4.2300000000000004</v>
      </c>
      <c r="W158" s="85">
        <v>23.547907227134601</v>
      </c>
      <c r="X158" s="88">
        <v>23.4666666667</v>
      </c>
      <c r="Y158" s="85">
        <v>-100</v>
      </c>
      <c r="Z158" s="88"/>
      <c r="AA158" s="85">
        <v>0.04</v>
      </c>
      <c r="AB158" s="91">
        <v>0.04</v>
      </c>
      <c r="AC158" s="86">
        <v>0.04</v>
      </c>
      <c r="AD158" s="86">
        <v>0.04</v>
      </c>
      <c r="AE158" s="86">
        <v>0</v>
      </c>
      <c r="AF158" s="88">
        <v>0</v>
      </c>
      <c r="AG158" s="85">
        <v>9.3536099983300005</v>
      </c>
      <c r="AH158" s="86">
        <v>1.5962E-2</v>
      </c>
      <c r="AI158" s="88">
        <v>0</v>
      </c>
      <c r="AJ158" s="150">
        <v>1</v>
      </c>
      <c r="AK158" s="151">
        <v>0</v>
      </c>
    </row>
    <row r="159" spans="1:37" x14ac:dyDescent="0.2">
      <c r="A159" s="149" t="s">
        <v>656</v>
      </c>
      <c r="B159" s="66" t="s">
        <v>657</v>
      </c>
      <c r="C159" s="67">
        <v>74</v>
      </c>
      <c r="D159" s="84" t="s">
        <v>346</v>
      </c>
      <c r="E159" s="85">
        <v>70.032208124988898</v>
      </c>
      <c r="F159" s="91">
        <v>69.622933608555599</v>
      </c>
      <c r="G159" s="86">
        <v>25.065394949908399</v>
      </c>
      <c r="H159" s="86">
        <v>24.9052440521736</v>
      </c>
      <c r="I159" s="86">
        <v>14.49</v>
      </c>
      <c r="J159" s="86">
        <v>15.29</v>
      </c>
      <c r="K159" s="87">
        <v>5.9299999999999999E-2</v>
      </c>
      <c r="L159" s="85">
        <v>0</v>
      </c>
      <c r="M159" s="86">
        <v>0</v>
      </c>
      <c r="N159" s="86">
        <v>68.716981132075503</v>
      </c>
      <c r="O159" s="86">
        <v>2.3788284269997</v>
      </c>
      <c r="P159" s="86">
        <v>0.24199999999999999</v>
      </c>
      <c r="Q159" s="88">
        <v>1.7991999999999999</v>
      </c>
      <c r="R159" s="85">
        <v>0</v>
      </c>
      <c r="S159" s="86">
        <v>0.2</v>
      </c>
      <c r="T159" s="86">
        <v>1.07</v>
      </c>
      <c r="U159" s="88">
        <v>7.8260405359716696</v>
      </c>
      <c r="V159" s="89">
        <v>4.72</v>
      </c>
      <c r="W159" s="85"/>
      <c r="X159" s="88"/>
      <c r="Y159" s="85"/>
      <c r="Z159" s="88"/>
      <c r="AA159" s="85">
        <v>0</v>
      </c>
      <c r="AB159" s="91">
        <v>0</v>
      </c>
      <c r="AC159" s="86">
        <v>0</v>
      </c>
      <c r="AD159" s="86">
        <v>0</v>
      </c>
      <c r="AE159" s="86">
        <v>0</v>
      </c>
      <c r="AF159" s="88">
        <v>0</v>
      </c>
      <c r="AG159" s="85">
        <v>0.107415000158</v>
      </c>
      <c r="AH159" s="86">
        <v>7.3440000000000005E-2</v>
      </c>
      <c r="AI159" s="88">
        <v>6.3310000093399999E-3</v>
      </c>
      <c r="AJ159" s="150">
        <v>1</v>
      </c>
      <c r="AK159" s="151">
        <v>0</v>
      </c>
    </row>
    <row r="160" spans="1:37" x14ac:dyDescent="0.2">
      <c r="A160" s="149" t="s">
        <v>658</v>
      </c>
      <c r="B160" s="66" t="s">
        <v>659</v>
      </c>
      <c r="C160" s="67">
        <v>73</v>
      </c>
      <c r="D160" s="84" t="s">
        <v>346</v>
      </c>
      <c r="E160" s="85">
        <v>19.4764078020422</v>
      </c>
      <c r="F160" s="91">
        <v>19.4699277005823</v>
      </c>
      <c r="G160" s="86">
        <v>7.3530636993973504</v>
      </c>
      <c r="H160" s="86">
        <v>7.3521379706173704</v>
      </c>
      <c r="I160" s="86">
        <v>6.2</v>
      </c>
      <c r="J160" s="86">
        <v>4.3499999999999996</v>
      </c>
      <c r="K160" s="87">
        <v>5.1400000000000001E-2</v>
      </c>
      <c r="L160" s="85">
        <v>57.039999892099999</v>
      </c>
      <c r="M160" s="86">
        <v>0</v>
      </c>
      <c r="N160" s="86">
        <v>19.3857427260237</v>
      </c>
      <c r="O160" s="86">
        <v>1.7558108979718601</v>
      </c>
      <c r="P160" s="86">
        <v>0.23799999999999999</v>
      </c>
      <c r="Q160" s="88">
        <v>1.5017</v>
      </c>
      <c r="R160" s="85">
        <v>0</v>
      </c>
      <c r="S160" s="86">
        <v>0.9</v>
      </c>
      <c r="T160" s="86">
        <v>1.2</v>
      </c>
      <c r="U160" s="88">
        <v>23.404275015505998</v>
      </c>
      <c r="V160" s="89">
        <v>3.48</v>
      </c>
      <c r="W160" s="85">
        <v>21.792854235477499</v>
      </c>
      <c r="X160" s="88">
        <v>18.433333333299998</v>
      </c>
      <c r="Y160" s="85"/>
      <c r="Z160" s="88"/>
      <c r="AA160" s="85">
        <v>0.03</v>
      </c>
      <c r="AB160" s="91">
        <v>0.05</v>
      </c>
      <c r="AC160" s="86">
        <v>0.02</v>
      </c>
      <c r="AD160" s="86">
        <v>0.03</v>
      </c>
      <c r="AE160" s="86">
        <v>0</v>
      </c>
      <c r="AF160" s="88">
        <v>1.9999999456900001E-4</v>
      </c>
      <c r="AG160" s="85">
        <v>20.745270015399999</v>
      </c>
      <c r="AH160" s="86">
        <v>3.9577000000000001E-2</v>
      </c>
      <c r="AI160" s="88">
        <v>0</v>
      </c>
      <c r="AJ160" s="150">
        <v>1</v>
      </c>
      <c r="AK160" s="151">
        <v>0</v>
      </c>
    </row>
    <row r="161" spans="1:37" x14ac:dyDescent="0.2">
      <c r="A161" s="149" t="s">
        <v>660</v>
      </c>
      <c r="B161" s="66" t="s">
        <v>661</v>
      </c>
      <c r="C161" s="67">
        <v>73</v>
      </c>
      <c r="D161" s="84" t="s">
        <v>346</v>
      </c>
      <c r="E161" s="85">
        <v>8.1407231656491899</v>
      </c>
      <c r="F161" s="91">
        <v>8.1407231656491899</v>
      </c>
      <c r="G161" s="86">
        <v>8.1105098060124607</v>
      </c>
      <c r="H161" s="86">
        <v>8.1105098060124607</v>
      </c>
      <c r="I161" s="86">
        <v>3.7</v>
      </c>
      <c r="J161" s="86">
        <v>4.6500000000000004</v>
      </c>
      <c r="K161" s="87">
        <v>0</v>
      </c>
      <c r="L161" s="85">
        <v>77.940000103399996</v>
      </c>
      <c r="M161" s="86">
        <v>0</v>
      </c>
      <c r="N161" s="86">
        <v>7.9213442717328704</v>
      </c>
      <c r="O161" s="86">
        <v>7.9321387449625798</v>
      </c>
      <c r="P161" s="86">
        <v>0.38100000000000001</v>
      </c>
      <c r="Q161" s="88">
        <v>2.9127000000000001</v>
      </c>
      <c r="R161" s="85">
        <v>0</v>
      </c>
      <c r="S161" s="86">
        <v>1.9</v>
      </c>
      <c r="T161" s="86">
        <v>1.37</v>
      </c>
      <c r="U161" s="88">
        <v>27.233789199612598</v>
      </c>
      <c r="V161" s="89">
        <v>3.41</v>
      </c>
      <c r="W161" s="85">
        <v>17.617810699270301</v>
      </c>
      <c r="X161" s="88">
        <v>20.6</v>
      </c>
      <c r="Y161" s="85"/>
      <c r="Z161" s="88"/>
      <c r="AA161" s="85">
        <v>0</v>
      </c>
      <c r="AB161" s="91">
        <v>0</v>
      </c>
      <c r="AC161" s="86">
        <v>0</v>
      </c>
      <c r="AD161" s="86">
        <v>0</v>
      </c>
      <c r="AE161" s="86">
        <v>0</v>
      </c>
      <c r="AF161" s="88">
        <v>0</v>
      </c>
      <c r="AG161" s="85">
        <v>24.530789404899998</v>
      </c>
      <c r="AH161" s="86">
        <v>4.2065999999999999E-2</v>
      </c>
      <c r="AI161" s="88">
        <v>4.9530000014700003E-3</v>
      </c>
      <c r="AJ161" s="150">
        <v>1</v>
      </c>
      <c r="AK161" s="151">
        <v>0</v>
      </c>
    </row>
    <row r="162" spans="1:37" x14ac:dyDescent="0.2">
      <c r="A162" s="149" t="s">
        <v>662</v>
      </c>
      <c r="B162" s="66" t="s">
        <v>663</v>
      </c>
      <c r="C162" s="67">
        <v>73</v>
      </c>
      <c r="D162" s="84" t="s">
        <v>346</v>
      </c>
      <c r="E162" s="85">
        <v>3.8291486187746</v>
      </c>
      <c r="F162" s="91">
        <v>3.8291486187746</v>
      </c>
      <c r="G162" s="86">
        <v>3.8228580671830898</v>
      </c>
      <c r="H162" s="86">
        <v>3.8228580671830898</v>
      </c>
      <c r="I162" s="86">
        <v>6.77</v>
      </c>
      <c r="J162" s="86">
        <v>4.25</v>
      </c>
      <c r="K162" s="87">
        <v>0</v>
      </c>
      <c r="L162" s="85">
        <v>88.370000020199996</v>
      </c>
      <c r="M162" s="86">
        <v>0</v>
      </c>
      <c r="N162" s="86">
        <v>3.58526869190537</v>
      </c>
      <c r="O162" s="86">
        <v>3.5988184602043298</v>
      </c>
      <c r="P162" s="86">
        <v>0.254</v>
      </c>
      <c r="Q162" s="88">
        <v>0.46929999999999999</v>
      </c>
      <c r="R162" s="85">
        <v>0</v>
      </c>
      <c r="S162" s="86">
        <v>5.2</v>
      </c>
      <c r="T162" s="86">
        <v>1.18</v>
      </c>
      <c r="U162" s="88">
        <v>17.365516993475801</v>
      </c>
      <c r="V162" s="89">
        <v>2.66</v>
      </c>
      <c r="W162" s="85">
        <v>16.179433835549901</v>
      </c>
      <c r="X162" s="88">
        <v>15.5333333333</v>
      </c>
      <c r="Y162" s="85"/>
      <c r="Z162" s="88"/>
      <c r="AA162" s="85">
        <v>0</v>
      </c>
      <c r="AB162" s="91">
        <v>0</v>
      </c>
      <c r="AC162" s="86">
        <v>0</v>
      </c>
      <c r="AD162" s="86">
        <v>0</v>
      </c>
      <c r="AE162" s="86">
        <v>0</v>
      </c>
      <c r="AF162" s="88">
        <v>0</v>
      </c>
      <c r="AG162" s="85">
        <v>35.091848626199997</v>
      </c>
      <c r="AH162" s="86">
        <v>3.9390000000000001E-2</v>
      </c>
      <c r="AI162" s="88">
        <v>0</v>
      </c>
      <c r="AJ162" s="150">
        <v>1</v>
      </c>
      <c r="AK162" s="151">
        <v>0</v>
      </c>
    </row>
    <row r="163" spans="1:37" x14ac:dyDescent="0.2">
      <c r="A163" s="149" t="s">
        <v>664</v>
      </c>
      <c r="B163" s="66" t="s">
        <v>665</v>
      </c>
      <c r="C163" s="67">
        <v>73</v>
      </c>
      <c r="D163" s="84" t="s">
        <v>346</v>
      </c>
      <c r="E163" s="85">
        <v>0.30525204690040803</v>
      </c>
      <c r="F163" s="91">
        <v>0.30525204690040803</v>
      </c>
      <c r="G163" s="86">
        <v>0.30525204690040803</v>
      </c>
      <c r="H163" s="86">
        <v>0.30525204690040803</v>
      </c>
      <c r="I163" s="86">
        <v>3.48</v>
      </c>
      <c r="J163" s="86">
        <v>2.5299999999999998</v>
      </c>
      <c r="K163" s="87">
        <v>0</v>
      </c>
      <c r="L163" s="85">
        <v>80.950000099999997</v>
      </c>
      <c r="M163" s="86">
        <v>0</v>
      </c>
      <c r="N163" s="86">
        <v>0.28497446802354998</v>
      </c>
      <c r="O163" s="86">
        <v>0.28497446802354998</v>
      </c>
      <c r="P163" s="86">
        <v>0.372</v>
      </c>
      <c r="Q163" s="88">
        <v>1.3947000000000001</v>
      </c>
      <c r="R163" s="85">
        <v>0</v>
      </c>
      <c r="S163" s="86">
        <v>10.1</v>
      </c>
      <c r="T163" s="86">
        <v>1.02</v>
      </c>
      <c r="U163" s="88">
        <v>22.558696830513799</v>
      </c>
      <c r="V163" s="89">
        <v>3.17</v>
      </c>
      <c r="W163" s="85">
        <v>18.5322379707194</v>
      </c>
      <c r="X163" s="88">
        <v>22.6</v>
      </c>
      <c r="Y163" s="85"/>
      <c r="Z163" s="88"/>
      <c r="AA163" s="85">
        <v>0</v>
      </c>
      <c r="AB163" s="91">
        <v>0</v>
      </c>
      <c r="AC163" s="86">
        <v>0</v>
      </c>
      <c r="AD163" s="86">
        <v>0</v>
      </c>
      <c r="AE163" s="86">
        <v>0</v>
      </c>
      <c r="AF163" s="88">
        <v>0</v>
      </c>
      <c r="AG163" s="85">
        <v>21.492799997700001</v>
      </c>
      <c r="AH163" s="86">
        <v>1.4959999999999999E-2</v>
      </c>
      <c r="AI163" s="88">
        <v>0</v>
      </c>
      <c r="AJ163" s="150">
        <v>1</v>
      </c>
      <c r="AK163" s="151">
        <v>0</v>
      </c>
    </row>
    <row r="164" spans="1:37" x14ac:dyDescent="0.2">
      <c r="A164" s="149" t="s">
        <v>666</v>
      </c>
      <c r="B164" s="66" t="s">
        <v>667</v>
      </c>
      <c r="C164" s="67">
        <v>73</v>
      </c>
      <c r="D164" s="84" t="s">
        <v>346</v>
      </c>
      <c r="E164" s="85">
        <v>5.5872280519584301</v>
      </c>
      <c r="F164" s="91">
        <v>5.5872280519584301</v>
      </c>
      <c r="G164" s="86">
        <v>5.5872280519584301</v>
      </c>
      <c r="H164" s="86">
        <v>5.5872280519584301</v>
      </c>
      <c r="I164" s="86">
        <v>3.21</v>
      </c>
      <c r="J164" s="86">
        <v>3.8</v>
      </c>
      <c r="K164" s="87">
        <v>0</v>
      </c>
      <c r="L164" s="85">
        <v>74.7500001943</v>
      </c>
      <c r="M164" s="86">
        <v>0</v>
      </c>
      <c r="N164" s="86">
        <v>5.2449041679342896</v>
      </c>
      <c r="O164" s="86">
        <v>5.2560592232025201</v>
      </c>
      <c r="P164" s="86">
        <v>0.47099999999999997</v>
      </c>
      <c r="Q164" s="88">
        <v>0.94299999999999995</v>
      </c>
      <c r="R164" s="85">
        <v>0</v>
      </c>
      <c r="S164" s="86">
        <v>2.4</v>
      </c>
      <c r="T164" s="86">
        <v>1.21</v>
      </c>
      <c r="U164" s="88">
        <v>24.363748914204699</v>
      </c>
      <c r="V164" s="89">
        <v>3.19</v>
      </c>
      <c r="W164" s="85">
        <v>18.017537363636102</v>
      </c>
      <c r="X164" s="88">
        <v>21.3</v>
      </c>
      <c r="Y164" s="85">
        <v>-100</v>
      </c>
      <c r="Z164" s="88"/>
      <c r="AA164" s="85">
        <v>0</v>
      </c>
      <c r="AB164" s="91">
        <v>0</v>
      </c>
      <c r="AC164" s="86">
        <v>0</v>
      </c>
      <c r="AD164" s="86">
        <v>0</v>
      </c>
      <c r="AE164" s="86">
        <v>0</v>
      </c>
      <c r="AF164" s="88">
        <v>0</v>
      </c>
      <c r="AG164" s="85">
        <v>27.032655017100002</v>
      </c>
      <c r="AH164" s="86">
        <v>3.1112000000000001E-2</v>
      </c>
      <c r="AI164" s="88">
        <v>0</v>
      </c>
      <c r="AJ164" s="150">
        <v>1</v>
      </c>
      <c r="AK164" s="151">
        <v>0</v>
      </c>
    </row>
    <row r="165" spans="1:37" x14ac:dyDescent="0.2">
      <c r="A165" s="149" t="s">
        <v>668</v>
      </c>
      <c r="B165" s="66" t="s">
        <v>669</v>
      </c>
      <c r="C165" s="67">
        <v>73</v>
      </c>
      <c r="D165" s="84" t="s">
        <v>346</v>
      </c>
      <c r="E165" s="85">
        <v>22.157479364611099</v>
      </c>
      <c r="F165" s="91">
        <v>22.096461642650699</v>
      </c>
      <c r="G165" s="86">
        <v>9.0701837907427407</v>
      </c>
      <c r="H165" s="86">
        <v>9.0607964489026909</v>
      </c>
      <c r="I165" s="86">
        <v>13.2</v>
      </c>
      <c r="J165" s="86">
        <v>13.6</v>
      </c>
      <c r="K165" s="87">
        <v>8.1900000000000001E-2</v>
      </c>
      <c r="L165" s="85">
        <v>40.260000051799999</v>
      </c>
      <c r="M165" s="86">
        <v>0</v>
      </c>
      <c r="N165" s="86">
        <v>21.685869733763901</v>
      </c>
      <c r="O165" s="86">
        <v>4.2071076601463302</v>
      </c>
      <c r="P165" s="86">
        <v>0.42899999999999999</v>
      </c>
      <c r="Q165" s="88">
        <v>0.90890000000000004</v>
      </c>
      <c r="R165" s="85">
        <v>0</v>
      </c>
      <c r="S165" s="86">
        <v>1.2</v>
      </c>
      <c r="T165" s="86">
        <v>1.4</v>
      </c>
      <c r="U165" s="88">
        <v>18.314033405526501</v>
      </c>
      <c r="V165" s="89">
        <v>3.75</v>
      </c>
      <c r="W165" s="85">
        <v>24.4714154415732</v>
      </c>
      <c r="X165" s="88">
        <v>19.4666666667</v>
      </c>
      <c r="Y165" s="85"/>
      <c r="Z165" s="88"/>
      <c r="AA165" s="85">
        <v>0</v>
      </c>
      <c r="AB165" s="91">
        <v>0</v>
      </c>
      <c r="AC165" s="86">
        <v>0</v>
      </c>
      <c r="AD165" s="86">
        <v>0</v>
      </c>
      <c r="AE165" s="86">
        <v>0</v>
      </c>
      <c r="AF165" s="88">
        <v>0.85729998460400003</v>
      </c>
      <c r="AG165" s="85">
        <v>29.6948050174</v>
      </c>
      <c r="AH165" s="86">
        <v>0.16769700000000001</v>
      </c>
      <c r="AI165" s="88">
        <v>3.8580000022599998E-3</v>
      </c>
      <c r="AJ165" s="150">
        <v>1</v>
      </c>
      <c r="AK165" s="151">
        <v>0</v>
      </c>
    </row>
    <row r="166" spans="1:37" x14ac:dyDescent="0.2">
      <c r="A166" s="149" t="s">
        <v>670</v>
      </c>
      <c r="B166" s="66" t="s">
        <v>671</v>
      </c>
      <c r="C166" s="67">
        <v>73</v>
      </c>
      <c r="D166" s="84" t="s">
        <v>346</v>
      </c>
      <c r="E166" s="85">
        <v>17.034584702591101</v>
      </c>
      <c r="F166" s="91">
        <v>16.880657732387</v>
      </c>
      <c r="G166" s="86">
        <v>5.6061179862442998</v>
      </c>
      <c r="H166" s="86">
        <v>5.5902366321756203</v>
      </c>
      <c r="I166" s="86">
        <v>12.34</v>
      </c>
      <c r="J166" s="86">
        <v>11.98</v>
      </c>
      <c r="K166" s="87">
        <v>0.1086</v>
      </c>
      <c r="L166" s="85">
        <v>50.5500000316</v>
      </c>
      <c r="M166" s="86">
        <v>0</v>
      </c>
      <c r="N166" s="86">
        <v>16.3239500595406</v>
      </c>
      <c r="O166" s="86">
        <v>2.2657180371919798</v>
      </c>
      <c r="P166" s="86">
        <v>0.505</v>
      </c>
      <c r="Q166" s="88">
        <v>0.95020000000000004</v>
      </c>
      <c r="R166" s="85">
        <v>0</v>
      </c>
      <c r="S166" s="86">
        <v>8.8000000000000007</v>
      </c>
      <c r="T166" s="86">
        <v>1.1000000000000001</v>
      </c>
      <c r="U166" s="88">
        <v>17.697936645613702</v>
      </c>
      <c r="V166" s="89">
        <v>3.96</v>
      </c>
      <c r="W166" s="85">
        <v>16.452557683276201</v>
      </c>
      <c r="X166" s="88">
        <v>16.899999999999999</v>
      </c>
      <c r="Y166" s="85"/>
      <c r="Z166" s="88"/>
      <c r="AA166" s="85">
        <v>0</v>
      </c>
      <c r="AB166" s="91">
        <v>0</v>
      </c>
      <c r="AC166" s="86">
        <v>0</v>
      </c>
      <c r="AD166" s="86">
        <v>0</v>
      </c>
      <c r="AE166" s="86">
        <v>0.12</v>
      </c>
      <c r="AF166" s="88">
        <v>0</v>
      </c>
      <c r="AG166" s="85">
        <v>17.610574961200001</v>
      </c>
      <c r="AH166" s="86">
        <v>8.3704000000000001E-2</v>
      </c>
      <c r="AI166" s="88">
        <v>2.34459999484E-2</v>
      </c>
      <c r="AJ166" s="150">
        <v>1</v>
      </c>
      <c r="AK166" s="151">
        <v>0</v>
      </c>
    </row>
    <row r="167" spans="1:37" x14ac:dyDescent="0.2">
      <c r="A167" s="149" t="s">
        <v>672</v>
      </c>
      <c r="B167" s="66" t="s">
        <v>673</v>
      </c>
      <c r="C167" s="67">
        <v>73</v>
      </c>
      <c r="D167" s="84" t="s">
        <v>346</v>
      </c>
      <c r="E167" s="85">
        <v>3.0850427117906301</v>
      </c>
      <c r="F167" s="91">
        <v>3.0850427117906301</v>
      </c>
      <c r="G167" s="86">
        <v>3.0850427117906301</v>
      </c>
      <c r="H167" s="86">
        <v>3.0850427117906301</v>
      </c>
      <c r="I167" s="86">
        <v>6.32</v>
      </c>
      <c r="J167" s="86">
        <v>6.15</v>
      </c>
      <c r="K167" s="87">
        <v>0</v>
      </c>
      <c r="L167" s="85">
        <v>70.040000044899998</v>
      </c>
      <c r="M167" s="86">
        <v>0</v>
      </c>
      <c r="N167" s="86">
        <v>2.84526154519589</v>
      </c>
      <c r="O167" s="86">
        <v>2.84526154519589</v>
      </c>
      <c r="P167" s="86">
        <v>0.55000000000000004</v>
      </c>
      <c r="Q167" s="88">
        <v>0.76580000000000004</v>
      </c>
      <c r="R167" s="85">
        <v>0</v>
      </c>
      <c r="S167" s="86">
        <v>10</v>
      </c>
      <c r="T167" s="86">
        <v>0.78</v>
      </c>
      <c r="U167" s="88">
        <v>24.803670856230799</v>
      </c>
      <c r="V167" s="89">
        <v>3.2</v>
      </c>
      <c r="W167" s="85">
        <v>20.321089340566299</v>
      </c>
      <c r="X167" s="88">
        <v>21.366666666699999</v>
      </c>
      <c r="Y167" s="85"/>
      <c r="Z167" s="88"/>
      <c r="AA167" s="85">
        <v>0</v>
      </c>
      <c r="AB167" s="91">
        <v>0</v>
      </c>
      <c r="AC167" s="86">
        <v>0</v>
      </c>
      <c r="AD167" s="86">
        <v>0</v>
      </c>
      <c r="AE167" s="86">
        <v>0</v>
      </c>
      <c r="AF167" s="88">
        <v>0</v>
      </c>
      <c r="AG167" s="85">
        <v>17.813320013599999</v>
      </c>
      <c r="AH167" s="86">
        <v>2.7469E-2</v>
      </c>
      <c r="AI167" s="88">
        <v>0</v>
      </c>
      <c r="AJ167" s="150">
        <v>1</v>
      </c>
      <c r="AK167" s="151">
        <v>0</v>
      </c>
    </row>
    <row r="168" spans="1:37" x14ac:dyDescent="0.2">
      <c r="A168" s="149" t="s">
        <v>674</v>
      </c>
      <c r="B168" s="66" t="s">
        <v>675</v>
      </c>
      <c r="C168" s="67">
        <v>73</v>
      </c>
      <c r="D168" s="84" t="s">
        <v>346</v>
      </c>
      <c r="E168" s="85">
        <v>8.2543912780133208</v>
      </c>
      <c r="F168" s="91">
        <v>8.2366242681203303</v>
      </c>
      <c r="G168" s="86">
        <v>4.0589541691903896</v>
      </c>
      <c r="H168" s="86">
        <v>4.0589541691903896</v>
      </c>
      <c r="I168" s="86">
        <v>11.27</v>
      </c>
      <c r="J168" s="86">
        <v>27.02</v>
      </c>
      <c r="K168" s="87">
        <v>4.4900000000000002E-2</v>
      </c>
      <c r="L168" s="85">
        <v>63.739999986400001</v>
      </c>
      <c r="M168" s="86">
        <v>0</v>
      </c>
      <c r="N168" s="86">
        <v>7.6639447902306097</v>
      </c>
      <c r="O168" s="86">
        <v>2.83769924733613</v>
      </c>
      <c r="P168" s="86">
        <v>0.74099999999999999</v>
      </c>
      <c r="Q168" s="88">
        <v>0.74480000000000002</v>
      </c>
      <c r="R168" s="85">
        <v>0</v>
      </c>
      <c r="S168" s="86">
        <v>14.2</v>
      </c>
      <c r="T168" s="86">
        <v>1.28</v>
      </c>
      <c r="U168" s="88">
        <v>19.778719967696301</v>
      </c>
      <c r="V168" s="89">
        <v>3.33</v>
      </c>
      <c r="W168" s="85">
        <v>19.1180784830694</v>
      </c>
      <c r="X168" s="88">
        <v>21.7</v>
      </c>
      <c r="Y168" s="85">
        <v>-100</v>
      </c>
      <c r="Z168" s="88"/>
      <c r="AA168" s="85">
        <v>0</v>
      </c>
      <c r="AB168" s="91">
        <v>0</v>
      </c>
      <c r="AC168" s="86">
        <v>0</v>
      </c>
      <c r="AD168" s="86">
        <v>0</v>
      </c>
      <c r="AE168" s="86">
        <v>0.12</v>
      </c>
      <c r="AF168" s="88">
        <v>0</v>
      </c>
      <c r="AG168" s="85">
        <v>25.580120083200001</v>
      </c>
      <c r="AH168" s="86">
        <v>0.27828999999999998</v>
      </c>
      <c r="AI168" s="88">
        <v>1.5877000051600001E-2</v>
      </c>
      <c r="AJ168" s="150">
        <v>1</v>
      </c>
      <c r="AK168" s="151">
        <v>0</v>
      </c>
    </row>
    <row r="169" spans="1:37" x14ac:dyDescent="0.2">
      <c r="A169" s="149" t="s">
        <v>676</v>
      </c>
      <c r="B169" s="66" t="s">
        <v>677</v>
      </c>
      <c r="C169" s="67">
        <v>73</v>
      </c>
      <c r="D169" s="84" t="s">
        <v>346</v>
      </c>
      <c r="E169" s="85">
        <v>5.3182866271611902</v>
      </c>
      <c r="F169" s="91">
        <v>5.3182866271611902</v>
      </c>
      <c r="G169" s="86">
        <v>5.3119909342021403</v>
      </c>
      <c r="H169" s="86">
        <v>5.3119909342021403</v>
      </c>
      <c r="I169" s="86">
        <v>1.57</v>
      </c>
      <c r="J169" s="86">
        <v>1.83</v>
      </c>
      <c r="K169" s="87">
        <v>0</v>
      </c>
      <c r="L169" s="85">
        <v>76.469999944899996</v>
      </c>
      <c r="M169" s="86">
        <v>0</v>
      </c>
      <c r="N169" s="86">
        <v>5.0560723843507098</v>
      </c>
      <c r="O169" s="86">
        <v>5.0839492799796098</v>
      </c>
      <c r="P169" s="86">
        <v>0.217</v>
      </c>
      <c r="Q169" s="88">
        <v>0.90939999999999999</v>
      </c>
      <c r="R169" s="85">
        <v>0</v>
      </c>
      <c r="S169" s="86">
        <v>6.6</v>
      </c>
      <c r="T169" s="86">
        <v>1.01</v>
      </c>
      <c r="U169" s="88">
        <v>26.219200289601901</v>
      </c>
      <c r="V169" s="89">
        <v>2.78</v>
      </c>
      <c r="W169" s="85">
        <v>16.993458553482</v>
      </c>
      <c r="X169" s="88">
        <v>15.5666666667</v>
      </c>
      <c r="Y169" s="85"/>
      <c r="Z169" s="88"/>
      <c r="AA169" s="85">
        <v>0</v>
      </c>
      <c r="AB169" s="91">
        <v>0</v>
      </c>
      <c r="AC169" s="86">
        <v>0</v>
      </c>
      <c r="AD169" s="86">
        <v>0</v>
      </c>
      <c r="AE169" s="86">
        <v>0</v>
      </c>
      <c r="AF169" s="88">
        <v>0</v>
      </c>
      <c r="AG169" s="85">
        <v>31.909687034600001</v>
      </c>
      <c r="AH169" s="86">
        <v>1.8065999999999999E-2</v>
      </c>
      <c r="AI169" s="88">
        <v>0</v>
      </c>
      <c r="AJ169" s="150">
        <v>1</v>
      </c>
      <c r="AK169" s="151">
        <v>0</v>
      </c>
    </row>
    <row r="170" spans="1:37" x14ac:dyDescent="0.2">
      <c r="A170" s="149" t="s">
        <v>678</v>
      </c>
      <c r="B170" s="66" t="s">
        <v>679</v>
      </c>
      <c r="C170" s="67">
        <v>73</v>
      </c>
      <c r="D170" s="84" t="s">
        <v>346</v>
      </c>
      <c r="E170" s="85">
        <v>4.0928853632365998</v>
      </c>
      <c r="F170" s="91">
        <v>4.0928853632365998</v>
      </c>
      <c r="G170" s="86">
        <v>4.0904044507569903</v>
      </c>
      <c r="H170" s="86">
        <v>4.0904044507569903</v>
      </c>
      <c r="I170" s="86">
        <v>2.74</v>
      </c>
      <c r="J170" s="86">
        <v>4.47</v>
      </c>
      <c r="K170" s="87">
        <v>0</v>
      </c>
      <c r="L170" s="85">
        <v>68.240000077199994</v>
      </c>
      <c r="M170" s="86">
        <v>0</v>
      </c>
      <c r="N170" s="86">
        <v>3.9118172890489298</v>
      </c>
      <c r="O170" s="86">
        <v>3.9269256918389401</v>
      </c>
      <c r="P170" s="86">
        <v>0.33200000000000002</v>
      </c>
      <c r="Q170" s="88">
        <v>1.1509</v>
      </c>
      <c r="R170" s="85">
        <v>0</v>
      </c>
      <c r="S170" s="86">
        <v>15.5</v>
      </c>
      <c r="T170" s="86">
        <v>1.04</v>
      </c>
      <c r="U170" s="88">
        <v>22.953402261351702</v>
      </c>
      <c r="V170" s="89">
        <v>3.01</v>
      </c>
      <c r="W170" s="85">
        <v>19.3652645037835</v>
      </c>
      <c r="X170" s="88">
        <v>18.5</v>
      </c>
      <c r="Y170" s="85">
        <v>-100</v>
      </c>
      <c r="Z170" s="88"/>
      <c r="AA170" s="85">
        <v>0</v>
      </c>
      <c r="AB170" s="91">
        <v>0</v>
      </c>
      <c r="AC170" s="86">
        <v>0</v>
      </c>
      <c r="AD170" s="86">
        <v>0</v>
      </c>
      <c r="AE170" s="86">
        <v>0.02</v>
      </c>
      <c r="AF170" s="88">
        <v>0</v>
      </c>
      <c r="AG170" s="85">
        <v>41.024419946099997</v>
      </c>
      <c r="AH170" s="86">
        <v>5.9569999999999998E-2</v>
      </c>
      <c r="AI170" s="88">
        <v>0</v>
      </c>
      <c r="AJ170" s="150">
        <v>1</v>
      </c>
      <c r="AK170" s="151">
        <v>0</v>
      </c>
    </row>
    <row r="171" spans="1:37" x14ac:dyDescent="0.2">
      <c r="A171" s="149" t="s">
        <v>680</v>
      </c>
      <c r="B171" s="66" t="s">
        <v>681</v>
      </c>
      <c r="C171" s="67">
        <v>73</v>
      </c>
      <c r="D171" s="84" t="s">
        <v>346</v>
      </c>
      <c r="E171" s="85">
        <v>2.5964022468181902</v>
      </c>
      <c r="F171" s="91">
        <v>2.5964022468181902</v>
      </c>
      <c r="G171" s="86">
        <v>2.5964022468181902</v>
      </c>
      <c r="H171" s="86">
        <v>2.5964022468181902</v>
      </c>
      <c r="I171" s="86">
        <v>1.17</v>
      </c>
      <c r="J171" s="86">
        <v>3.72</v>
      </c>
      <c r="K171" s="87">
        <v>0</v>
      </c>
      <c r="L171" s="85">
        <v>73.299999818399996</v>
      </c>
      <c r="M171" s="86">
        <v>0</v>
      </c>
      <c r="N171" s="86">
        <v>2.2621271467309398</v>
      </c>
      <c r="O171" s="86">
        <v>2.2645375112985802</v>
      </c>
      <c r="P171" s="86">
        <v>0.435</v>
      </c>
      <c r="Q171" s="88">
        <v>1.58</v>
      </c>
      <c r="R171" s="85">
        <v>0</v>
      </c>
      <c r="S171" s="86">
        <v>0</v>
      </c>
      <c r="T171" s="86">
        <v>1.1100000000000001</v>
      </c>
      <c r="U171" s="88">
        <v>31.880880714810498</v>
      </c>
      <c r="V171" s="89">
        <v>2.78</v>
      </c>
      <c r="W171" s="85">
        <v>16.142645768105201</v>
      </c>
      <c r="X171" s="88">
        <v>15.833333333300001</v>
      </c>
      <c r="Y171" s="85"/>
      <c r="Z171" s="88"/>
      <c r="AA171" s="85">
        <v>1.1399999999999999</v>
      </c>
      <c r="AB171" s="91">
        <v>1.1399999999999999</v>
      </c>
      <c r="AC171" s="86">
        <v>0.64</v>
      </c>
      <c r="AD171" s="86">
        <v>0.64</v>
      </c>
      <c r="AE171" s="86">
        <v>0</v>
      </c>
      <c r="AF171" s="88">
        <v>0</v>
      </c>
      <c r="AG171" s="85">
        <v>26.888653923100001</v>
      </c>
      <c r="AH171" s="86">
        <v>2.5603000000000001E-2</v>
      </c>
      <c r="AI171" s="88">
        <v>0</v>
      </c>
      <c r="AJ171" s="150">
        <v>1</v>
      </c>
      <c r="AK171" s="151">
        <v>0</v>
      </c>
    </row>
    <row r="172" spans="1:37" x14ac:dyDescent="0.2">
      <c r="A172" s="149" t="s">
        <v>682</v>
      </c>
      <c r="B172" s="66" t="s">
        <v>683</v>
      </c>
      <c r="C172" s="67">
        <v>73</v>
      </c>
      <c r="D172" s="84" t="s">
        <v>346</v>
      </c>
      <c r="E172" s="85">
        <v>16.2203332772261</v>
      </c>
      <c r="F172" s="91">
        <v>16.2203332772261</v>
      </c>
      <c r="G172" s="86">
        <v>16.2203332772261</v>
      </c>
      <c r="H172" s="86">
        <v>16.2203332772261</v>
      </c>
      <c r="I172" s="86">
        <v>5.38</v>
      </c>
      <c r="J172" s="86">
        <v>6.92</v>
      </c>
      <c r="K172" s="87">
        <v>0</v>
      </c>
      <c r="L172" s="85">
        <v>62.080000069100002</v>
      </c>
      <c r="M172" s="86">
        <v>0</v>
      </c>
      <c r="N172" s="86">
        <v>16.038070950407601</v>
      </c>
      <c r="O172" s="86">
        <v>16.9780044628626</v>
      </c>
      <c r="P172" s="86">
        <v>0.40200000000000002</v>
      </c>
      <c r="Q172" s="88">
        <v>0.93510000000000004</v>
      </c>
      <c r="R172" s="85">
        <v>0</v>
      </c>
      <c r="S172" s="86">
        <v>9.4</v>
      </c>
      <c r="T172" s="86">
        <v>0.86</v>
      </c>
      <c r="U172" s="88">
        <v>26.7959939404141</v>
      </c>
      <c r="V172" s="89">
        <v>3.52</v>
      </c>
      <c r="W172" s="85">
        <v>15.487286169231499</v>
      </c>
      <c r="X172" s="88">
        <v>16.233333333299999</v>
      </c>
      <c r="Y172" s="85">
        <v>-100</v>
      </c>
      <c r="Z172" s="88"/>
      <c r="AA172" s="85">
        <v>0</v>
      </c>
      <c r="AB172" s="91">
        <v>0</v>
      </c>
      <c r="AC172" s="86">
        <v>0</v>
      </c>
      <c r="AD172" s="86">
        <v>0</v>
      </c>
      <c r="AE172" s="86">
        <v>0</v>
      </c>
      <c r="AF172" s="88">
        <v>0</v>
      </c>
      <c r="AG172" s="85">
        <v>27.172920066700001</v>
      </c>
      <c r="AH172" s="86">
        <v>5.2627E-2</v>
      </c>
      <c r="AI172" s="88">
        <v>0</v>
      </c>
      <c r="AJ172" s="150">
        <v>1</v>
      </c>
      <c r="AK172" s="151">
        <v>0</v>
      </c>
    </row>
    <row r="173" spans="1:37" x14ac:dyDescent="0.2">
      <c r="A173" s="149" t="s">
        <v>684</v>
      </c>
      <c r="B173" s="66" t="s">
        <v>685</v>
      </c>
      <c r="C173" s="67">
        <v>73</v>
      </c>
      <c r="D173" s="84" t="s">
        <v>346</v>
      </c>
      <c r="E173" s="85">
        <v>3.8341150234507002</v>
      </c>
      <c r="F173" s="91">
        <v>3.8341150234507002</v>
      </c>
      <c r="G173" s="86">
        <v>3.8341150234507002</v>
      </c>
      <c r="H173" s="86">
        <v>3.8341150234507002</v>
      </c>
      <c r="I173" s="86">
        <v>4.83</v>
      </c>
      <c r="J173" s="86">
        <v>5.64</v>
      </c>
      <c r="K173" s="87">
        <v>0</v>
      </c>
      <c r="L173" s="85">
        <v>72.240000034399998</v>
      </c>
      <c r="M173" s="86">
        <v>0</v>
      </c>
      <c r="N173" s="86">
        <v>3.61981860731396</v>
      </c>
      <c r="O173" s="86">
        <v>3.67606440143427</v>
      </c>
      <c r="P173" s="86">
        <v>0.39900000000000002</v>
      </c>
      <c r="Q173" s="88">
        <v>0.9889</v>
      </c>
      <c r="R173" s="85">
        <v>0</v>
      </c>
      <c r="S173" s="86">
        <v>0</v>
      </c>
      <c r="T173" s="86">
        <v>1.26</v>
      </c>
      <c r="U173" s="88">
        <v>25.2217566526996</v>
      </c>
      <c r="V173" s="89">
        <v>2.72</v>
      </c>
      <c r="W173" s="85">
        <v>16.4318913132505</v>
      </c>
      <c r="X173" s="88">
        <v>16.233333333299999</v>
      </c>
      <c r="Y173" s="85"/>
      <c r="Z173" s="88"/>
      <c r="AA173" s="85">
        <v>0</v>
      </c>
      <c r="AB173" s="91">
        <v>0</v>
      </c>
      <c r="AC173" s="86">
        <v>0</v>
      </c>
      <c r="AD173" s="86">
        <v>0</v>
      </c>
      <c r="AE173" s="86">
        <v>0</v>
      </c>
      <c r="AF173" s="88">
        <v>0</v>
      </c>
      <c r="AG173" s="85">
        <v>33.406508030200001</v>
      </c>
      <c r="AH173" s="86">
        <v>4.5624999999999999E-2</v>
      </c>
      <c r="AI173" s="88">
        <v>1.0316000009300001E-2</v>
      </c>
      <c r="AJ173" s="150">
        <v>1</v>
      </c>
      <c r="AK173" s="151">
        <v>0</v>
      </c>
    </row>
    <row r="174" spans="1:37" x14ac:dyDescent="0.2">
      <c r="A174" s="149" t="s">
        <v>686</v>
      </c>
      <c r="B174" s="66" t="s">
        <v>687</v>
      </c>
      <c r="C174" s="67">
        <v>73</v>
      </c>
      <c r="D174" s="84" t="s">
        <v>346</v>
      </c>
      <c r="E174" s="85">
        <v>15.544878731477899</v>
      </c>
      <c r="F174" s="91">
        <v>15.544878731477899</v>
      </c>
      <c r="G174" s="86">
        <v>15.517465264251401</v>
      </c>
      <c r="H174" s="86">
        <v>15.517465264251401</v>
      </c>
      <c r="I174" s="86">
        <v>3.74</v>
      </c>
      <c r="J174" s="86">
        <v>3.27</v>
      </c>
      <c r="K174" s="87">
        <v>0</v>
      </c>
      <c r="L174" s="85">
        <v>69.209999420299994</v>
      </c>
      <c r="M174" s="86">
        <v>0</v>
      </c>
      <c r="N174" s="86">
        <v>15.3317758382556</v>
      </c>
      <c r="O174" s="86">
        <v>15.540421405271999</v>
      </c>
      <c r="P174" s="86">
        <v>0.37</v>
      </c>
      <c r="Q174" s="88">
        <v>0.77749999999999997</v>
      </c>
      <c r="R174" s="85">
        <v>0</v>
      </c>
      <c r="S174" s="86">
        <v>0</v>
      </c>
      <c r="T174" s="86">
        <v>0.78</v>
      </c>
      <c r="U174" s="88">
        <v>22.776262823010001</v>
      </c>
      <c r="V174" s="89">
        <v>3.36</v>
      </c>
      <c r="W174" s="85">
        <v>16.079187128016699</v>
      </c>
      <c r="X174" s="88">
        <v>17.3</v>
      </c>
      <c r="Y174" s="85">
        <v>-100</v>
      </c>
      <c r="Z174" s="88"/>
      <c r="AA174" s="85">
        <v>0</v>
      </c>
      <c r="AB174" s="91">
        <v>0</v>
      </c>
      <c r="AC174" s="86">
        <v>0</v>
      </c>
      <c r="AD174" s="86">
        <v>0</v>
      </c>
      <c r="AE174" s="86">
        <v>0</v>
      </c>
      <c r="AF174" s="88">
        <v>0</v>
      </c>
      <c r="AG174" s="85">
        <v>40.636138651499998</v>
      </c>
      <c r="AH174" s="86">
        <v>3.2974000000000003E-2</v>
      </c>
      <c r="AI174" s="88">
        <v>1.57540029221E-2</v>
      </c>
      <c r="AJ174" s="150">
        <v>1</v>
      </c>
      <c r="AK174" s="151">
        <v>0</v>
      </c>
    </row>
    <row r="175" spans="1:37" x14ac:dyDescent="0.2">
      <c r="A175" s="149" t="s">
        <v>688</v>
      </c>
      <c r="B175" s="66" t="s">
        <v>689</v>
      </c>
      <c r="C175" s="67">
        <v>73</v>
      </c>
      <c r="D175" s="84" t="s">
        <v>346</v>
      </c>
      <c r="E175" s="85">
        <v>6.0662310662310697</v>
      </c>
      <c r="F175" s="91">
        <v>6.0662310662310697</v>
      </c>
      <c r="G175" s="86">
        <v>5.9956934956934997</v>
      </c>
      <c r="H175" s="86">
        <v>5.9956934956934997</v>
      </c>
      <c r="I175" s="86">
        <v>1.56</v>
      </c>
      <c r="J175" s="86">
        <v>5.75</v>
      </c>
      <c r="K175" s="87">
        <v>0</v>
      </c>
      <c r="L175" s="85">
        <v>28.780000016199999</v>
      </c>
      <c r="M175" s="86">
        <v>0</v>
      </c>
      <c r="N175" s="86">
        <v>5.6702851407115498</v>
      </c>
      <c r="O175" s="86">
        <v>5.7985426967545299</v>
      </c>
      <c r="P175" s="86">
        <v>0.49299999999999999</v>
      </c>
      <c r="Q175" s="88">
        <v>1.1344000000000001</v>
      </c>
      <c r="R175" s="85">
        <v>0</v>
      </c>
      <c r="S175" s="86">
        <v>17.600000000000001</v>
      </c>
      <c r="T175" s="86">
        <v>0.86</v>
      </c>
      <c r="U175" s="88">
        <v>18.11608999109</v>
      </c>
      <c r="V175" s="89">
        <v>2.9</v>
      </c>
      <c r="W175" s="85">
        <v>16.511716064047398</v>
      </c>
      <c r="X175" s="88">
        <v>16.233333333299999</v>
      </c>
      <c r="Y175" s="85"/>
      <c r="Z175" s="88"/>
      <c r="AA175" s="85">
        <v>0</v>
      </c>
      <c r="AB175" s="91">
        <v>0</v>
      </c>
      <c r="AC175" s="86">
        <v>0</v>
      </c>
      <c r="AD175" s="86">
        <v>0</v>
      </c>
      <c r="AE175" s="86">
        <v>0</v>
      </c>
      <c r="AF175" s="88">
        <v>0</v>
      </c>
      <c r="AG175" s="85">
        <v>31.117169985499999</v>
      </c>
      <c r="AH175" s="86">
        <v>5.1248000000000002E-2</v>
      </c>
      <c r="AI175" s="88">
        <v>0</v>
      </c>
      <c r="AJ175" s="150">
        <v>1.04</v>
      </c>
      <c r="AK175" s="151">
        <v>0</v>
      </c>
    </row>
    <row r="176" spans="1:37" x14ac:dyDescent="0.2">
      <c r="A176" s="149" t="s">
        <v>690</v>
      </c>
      <c r="B176" s="66" t="s">
        <v>691</v>
      </c>
      <c r="C176" s="67">
        <v>73</v>
      </c>
      <c r="D176" s="84" t="s">
        <v>346</v>
      </c>
      <c r="E176" s="85">
        <v>16.9335926328433</v>
      </c>
      <c r="F176" s="91">
        <v>16.9335926328433</v>
      </c>
      <c r="G176" s="86">
        <v>16.859234685122701</v>
      </c>
      <c r="H176" s="86">
        <v>16.859234685122701</v>
      </c>
      <c r="I176" s="86">
        <v>2.31</v>
      </c>
      <c r="J176" s="86">
        <v>3.16</v>
      </c>
      <c r="K176" s="87">
        <v>0</v>
      </c>
      <c r="L176" s="85">
        <v>59.280000086100003</v>
      </c>
      <c r="M176" s="86">
        <v>0</v>
      </c>
      <c r="N176" s="86">
        <v>16.7054030013486</v>
      </c>
      <c r="O176" s="86">
        <v>16.756094994883</v>
      </c>
      <c r="P176" s="86">
        <v>0.20699999999999999</v>
      </c>
      <c r="Q176" s="88">
        <v>0.56140000000000001</v>
      </c>
      <c r="R176" s="85">
        <v>0</v>
      </c>
      <c r="S176" s="86">
        <v>12.4</v>
      </c>
      <c r="T176" s="86">
        <v>0.57999999999999996</v>
      </c>
      <c r="U176" s="88">
        <v>19.5799729260806</v>
      </c>
      <c r="V176" s="89">
        <v>3.28</v>
      </c>
      <c r="W176" s="85">
        <v>17.1705533595423</v>
      </c>
      <c r="X176" s="88">
        <v>17.933333333299998</v>
      </c>
      <c r="Y176" s="85">
        <v>-100</v>
      </c>
      <c r="Z176" s="88"/>
      <c r="AA176" s="85">
        <v>0</v>
      </c>
      <c r="AB176" s="91">
        <v>0</v>
      </c>
      <c r="AC176" s="86">
        <v>0</v>
      </c>
      <c r="AD176" s="86">
        <v>0</v>
      </c>
      <c r="AE176" s="86">
        <v>0</v>
      </c>
      <c r="AF176" s="88">
        <v>0</v>
      </c>
      <c r="AG176" s="85">
        <v>26.6734872557</v>
      </c>
      <c r="AH176" s="86">
        <v>2.3997000000000001E-2</v>
      </c>
      <c r="AI176" s="88">
        <v>4.5353997034100001E-2</v>
      </c>
      <c r="AJ176" s="150">
        <v>1</v>
      </c>
      <c r="AK176" s="151">
        <v>0</v>
      </c>
    </row>
    <row r="177" spans="1:37" x14ac:dyDescent="0.2">
      <c r="A177" s="149" t="s">
        <v>692</v>
      </c>
      <c r="B177" s="66" t="s">
        <v>693</v>
      </c>
      <c r="C177" s="67">
        <v>73</v>
      </c>
      <c r="D177" s="84" t="s">
        <v>346</v>
      </c>
      <c r="E177" s="85">
        <v>29.756348125153501</v>
      </c>
      <c r="F177" s="91">
        <v>29.756348125153501</v>
      </c>
      <c r="G177" s="86">
        <v>29.630167273377001</v>
      </c>
      <c r="H177" s="86">
        <v>29.630167273377001</v>
      </c>
      <c r="I177" s="86">
        <v>24.99</v>
      </c>
      <c r="J177" s="86">
        <v>27.39</v>
      </c>
      <c r="K177" s="87">
        <v>0</v>
      </c>
      <c r="L177" s="85">
        <v>27.729999963699999</v>
      </c>
      <c r="M177" s="86">
        <v>0</v>
      </c>
      <c r="N177" s="86">
        <v>28.081975709231799</v>
      </c>
      <c r="O177" s="86">
        <v>29.156808400369499</v>
      </c>
      <c r="P177" s="86">
        <v>1.07</v>
      </c>
      <c r="Q177" s="88">
        <v>0.31019999999999998</v>
      </c>
      <c r="R177" s="85">
        <v>0</v>
      </c>
      <c r="S177" s="86">
        <v>39.799999999999997</v>
      </c>
      <c r="T177" s="86">
        <v>0.98</v>
      </c>
      <c r="U177" s="88">
        <v>11.3931259351899</v>
      </c>
      <c r="V177" s="89">
        <v>3.88</v>
      </c>
      <c r="W177" s="85">
        <v>16.058688754093399</v>
      </c>
      <c r="X177" s="88">
        <v>15.9</v>
      </c>
      <c r="Y177" s="85">
        <v>-100</v>
      </c>
      <c r="Z177" s="88"/>
      <c r="AA177" s="85">
        <v>0</v>
      </c>
      <c r="AB177" s="91">
        <v>0</v>
      </c>
      <c r="AC177" s="86">
        <v>0</v>
      </c>
      <c r="AD177" s="86">
        <v>0</v>
      </c>
      <c r="AE177" s="86">
        <v>0</v>
      </c>
      <c r="AF177" s="88">
        <v>3.0000001385599998E-4</v>
      </c>
      <c r="AG177" s="85">
        <v>11.9747319823</v>
      </c>
      <c r="AH177" s="86">
        <v>0.15754000000000001</v>
      </c>
      <c r="AI177" s="88">
        <v>1.6360999975800001E-2</v>
      </c>
      <c r="AJ177" s="150">
        <v>1</v>
      </c>
      <c r="AK177" s="151">
        <v>0</v>
      </c>
    </row>
    <row r="178" spans="1:37" x14ac:dyDescent="0.2">
      <c r="A178" s="149" t="s">
        <v>694</v>
      </c>
      <c r="B178" s="66" t="s">
        <v>695</v>
      </c>
      <c r="C178" s="67">
        <v>74</v>
      </c>
      <c r="D178" s="84" t="s">
        <v>346</v>
      </c>
      <c r="E178" s="85">
        <v>55.993409955674103</v>
      </c>
      <c r="F178" s="91">
        <v>55.721962891774197</v>
      </c>
      <c r="G178" s="86">
        <v>19.7481661632605</v>
      </c>
      <c r="H178" s="86">
        <v>19.705801592594</v>
      </c>
      <c r="I178" s="86">
        <v>23.87</v>
      </c>
      <c r="J178" s="86">
        <v>37.28</v>
      </c>
      <c r="K178" s="87">
        <v>0.30509999999999998</v>
      </c>
      <c r="L178" s="85">
        <v>0.140000031335</v>
      </c>
      <c r="M178" s="86">
        <v>0.18476472420138901</v>
      </c>
      <c r="N178" s="86">
        <v>55.465721653664602</v>
      </c>
      <c r="O178" s="86">
        <v>4.7195377614153502</v>
      </c>
      <c r="P178" s="86">
        <v>0.32400000000000001</v>
      </c>
      <c r="Q178" s="88">
        <v>1.2291000000000001</v>
      </c>
      <c r="R178" s="85">
        <v>5.3974863135168499E-2</v>
      </c>
      <c r="S178" s="86">
        <v>3.4</v>
      </c>
      <c r="T178" s="86">
        <v>1.32</v>
      </c>
      <c r="U178" s="88">
        <v>5.9749735221433298</v>
      </c>
      <c r="V178" s="89">
        <v>4.54</v>
      </c>
      <c r="W178" s="85">
        <v>35.6096721757336</v>
      </c>
      <c r="X178" s="88">
        <v>33.266666666699997</v>
      </c>
      <c r="Y178" s="85"/>
      <c r="Z178" s="88">
        <v>-100</v>
      </c>
      <c r="AA178" s="85">
        <v>0</v>
      </c>
      <c r="AB178" s="91">
        <v>0</v>
      </c>
      <c r="AC178" s="86">
        <v>0</v>
      </c>
      <c r="AD178" s="86">
        <v>0</v>
      </c>
      <c r="AE178" s="86">
        <v>0.24</v>
      </c>
      <c r="AF178" s="88">
        <v>0.402499983118</v>
      </c>
      <c r="AG178" s="85">
        <v>2.4792800957700001</v>
      </c>
      <c r="AH178" s="86">
        <v>0.38623800000000003</v>
      </c>
      <c r="AI178" s="88">
        <v>2.6845002982900001E-2</v>
      </c>
      <c r="AJ178" s="150">
        <v>1</v>
      </c>
      <c r="AK178" s="151">
        <v>0</v>
      </c>
    </row>
    <row r="179" spans="1:37" x14ac:dyDescent="0.2">
      <c r="A179" s="149" t="s">
        <v>696</v>
      </c>
      <c r="B179" s="66" t="s">
        <v>697</v>
      </c>
      <c r="C179" s="67">
        <v>74</v>
      </c>
      <c r="D179" s="84" t="s">
        <v>346</v>
      </c>
      <c r="E179" s="85">
        <v>19.818909936465801</v>
      </c>
      <c r="F179" s="91">
        <v>19.7619522965086</v>
      </c>
      <c r="G179" s="86">
        <v>8.7133445291306</v>
      </c>
      <c r="H179" s="86">
        <v>8.7033622623339699</v>
      </c>
      <c r="I179" s="86">
        <v>94.76</v>
      </c>
      <c r="J179" s="86">
        <v>159.99</v>
      </c>
      <c r="K179" s="87">
        <v>6.5199999999999994E-2</v>
      </c>
      <c r="L179" s="85">
        <v>12.619999997500001</v>
      </c>
      <c r="M179" s="86">
        <v>2.5392101122356601E-2</v>
      </c>
      <c r="N179" s="86">
        <v>19.117125030834998</v>
      </c>
      <c r="O179" s="86">
        <v>2.9807309930949701</v>
      </c>
      <c r="P179" s="86">
        <v>3.6429999999999998</v>
      </c>
      <c r="Q179" s="88">
        <v>2.0226000000000002</v>
      </c>
      <c r="R179" s="85">
        <v>2.9790720190660602E-2</v>
      </c>
      <c r="S179" s="86">
        <v>11.3</v>
      </c>
      <c r="T179" s="86">
        <v>2.36</v>
      </c>
      <c r="U179" s="88">
        <v>15.5365174807107</v>
      </c>
      <c r="V179" s="89">
        <v>3.51</v>
      </c>
      <c r="W179" s="85">
        <v>22.310416409831198</v>
      </c>
      <c r="X179" s="88">
        <v>17.100000000000001</v>
      </c>
      <c r="Y179" s="85">
        <v>-100</v>
      </c>
      <c r="Z179" s="88">
        <v>-100</v>
      </c>
      <c r="AA179" s="85">
        <v>0.32</v>
      </c>
      <c r="AB179" s="91">
        <v>0.35</v>
      </c>
      <c r="AC179" s="86">
        <v>0.11</v>
      </c>
      <c r="AD179" s="86">
        <v>0.11</v>
      </c>
      <c r="AE179" s="86">
        <v>0.51</v>
      </c>
      <c r="AF179" s="88">
        <v>0</v>
      </c>
      <c r="AG179" s="85">
        <v>21.638994954600001</v>
      </c>
      <c r="AH179" s="86">
        <v>2.2388349999999999</v>
      </c>
      <c r="AI179" s="88">
        <v>0.18914599960299999</v>
      </c>
      <c r="AJ179" s="150">
        <v>1</v>
      </c>
      <c r="AK179" s="151">
        <v>0</v>
      </c>
    </row>
    <row r="180" spans="1:37" x14ac:dyDescent="0.2">
      <c r="A180" s="149" t="s">
        <v>698</v>
      </c>
      <c r="B180" s="66" t="s">
        <v>699</v>
      </c>
      <c r="C180" s="67">
        <v>74</v>
      </c>
      <c r="D180" s="84" t="s">
        <v>346</v>
      </c>
      <c r="E180" s="85">
        <v>33.473209775809103</v>
      </c>
      <c r="F180" s="91">
        <v>33.243967828418199</v>
      </c>
      <c r="G180" s="86">
        <v>14.4202250974602</v>
      </c>
      <c r="H180" s="86">
        <v>14.3412208105063</v>
      </c>
      <c r="I180" s="86">
        <v>54.9</v>
      </c>
      <c r="J180" s="86">
        <v>81.239999999999995</v>
      </c>
      <c r="K180" s="87">
        <v>0.4461</v>
      </c>
      <c r="L180" s="85">
        <v>0.76000153117799996</v>
      </c>
      <c r="M180" s="86">
        <v>1.4331936131141899E-2</v>
      </c>
      <c r="N180" s="86">
        <v>32.093480803998702</v>
      </c>
      <c r="O180" s="86">
        <v>10.2996735502329</v>
      </c>
      <c r="P180" s="86">
        <v>2.702</v>
      </c>
      <c r="Q180" s="88">
        <v>7.4831000000000003</v>
      </c>
      <c r="R180" s="85">
        <v>5.4614964500273103E-2</v>
      </c>
      <c r="S180" s="86">
        <v>6.8</v>
      </c>
      <c r="T180" s="86">
        <v>2.42</v>
      </c>
      <c r="U180" s="88">
        <v>11.3908639960627</v>
      </c>
      <c r="V180" s="89">
        <v>3.93</v>
      </c>
      <c r="W180" s="85">
        <v>31.251392853815499</v>
      </c>
      <c r="X180" s="88">
        <v>29.266666666700001</v>
      </c>
      <c r="Y180" s="85">
        <v>-100</v>
      </c>
      <c r="Z180" s="88"/>
      <c r="AA180" s="85">
        <v>0.23</v>
      </c>
      <c r="AB180" s="91">
        <v>0.2</v>
      </c>
      <c r="AC180" s="86">
        <v>0</v>
      </c>
      <c r="AD180" s="86">
        <v>0</v>
      </c>
      <c r="AE180" s="86">
        <v>0.75</v>
      </c>
      <c r="AF180" s="88">
        <v>4.7623001665500002E-8</v>
      </c>
      <c r="AG180" s="85">
        <v>3.25958066332</v>
      </c>
      <c r="AH180" s="86">
        <v>0.51215699999999997</v>
      </c>
      <c r="AI180" s="88">
        <v>5.8597996929600001E-2</v>
      </c>
      <c r="AJ180" s="150">
        <v>1</v>
      </c>
      <c r="AK180" s="151">
        <v>0</v>
      </c>
    </row>
    <row r="181" spans="1:37" x14ac:dyDescent="0.2">
      <c r="A181" s="149" t="s">
        <v>700</v>
      </c>
      <c r="B181" s="66" t="s">
        <v>701</v>
      </c>
      <c r="C181" s="67">
        <v>73</v>
      </c>
      <c r="D181" s="84" t="s">
        <v>346</v>
      </c>
      <c r="E181" s="85">
        <v>5.9125631176902198</v>
      </c>
      <c r="F181" s="91">
        <v>5.9082473781882499</v>
      </c>
      <c r="G181" s="86">
        <v>5.8236588839497596</v>
      </c>
      <c r="H181" s="86">
        <v>5.8236588839497596</v>
      </c>
      <c r="I181" s="86">
        <v>2.14</v>
      </c>
      <c r="J181" s="86">
        <v>2.65</v>
      </c>
      <c r="K181" s="87">
        <v>1.9199999999999998E-2</v>
      </c>
      <c r="L181" s="85">
        <v>42.5399999662</v>
      </c>
      <c r="M181" s="86">
        <v>0</v>
      </c>
      <c r="N181" s="86">
        <v>5.4733104382055702</v>
      </c>
      <c r="O181" s="86">
        <v>5.54691034108387</v>
      </c>
      <c r="P181" s="86">
        <v>0.30399999999999999</v>
      </c>
      <c r="Q181" s="88">
        <v>8.1135999999999999</v>
      </c>
      <c r="R181" s="85">
        <v>0</v>
      </c>
      <c r="S181" s="86">
        <v>17.399999999999999</v>
      </c>
      <c r="T181" s="86">
        <v>2.62</v>
      </c>
      <c r="U181" s="88">
        <v>25.203918691467798</v>
      </c>
      <c r="V181" s="89">
        <v>3.2</v>
      </c>
      <c r="W181" s="85">
        <v>20.2393277209414</v>
      </c>
      <c r="X181" s="88">
        <v>24.5333333333</v>
      </c>
      <c r="Y181" s="85">
        <v>-98.56</v>
      </c>
      <c r="Z181" s="88"/>
      <c r="AA181" s="85">
        <v>0.24</v>
      </c>
      <c r="AB181" s="91">
        <v>0.24</v>
      </c>
      <c r="AC181" s="86">
        <v>0.03</v>
      </c>
      <c r="AD181" s="86">
        <v>0.03</v>
      </c>
      <c r="AE181" s="86">
        <v>0.01</v>
      </c>
      <c r="AF181" s="88">
        <v>0</v>
      </c>
      <c r="AG181" s="85">
        <v>29.817689228900001</v>
      </c>
      <c r="AH181" s="86">
        <v>2.4228E-2</v>
      </c>
      <c r="AI181" s="88">
        <v>0</v>
      </c>
      <c r="AJ181" s="150">
        <v>1</v>
      </c>
      <c r="AK181" s="151">
        <v>0</v>
      </c>
    </row>
    <row r="182" spans="1:37" x14ac:dyDescent="0.2">
      <c r="A182" s="149" t="s">
        <v>702</v>
      </c>
      <c r="B182" s="66" t="s">
        <v>703</v>
      </c>
      <c r="C182" s="67">
        <v>73</v>
      </c>
      <c r="D182" s="84" t="s">
        <v>346</v>
      </c>
      <c r="E182" s="85">
        <v>29.494034887589699</v>
      </c>
      <c r="F182" s="91">
        <v>29.494034887589699</v>
      </c>
      <c r="G182" s="86">
        <v>29.494034887589699</v>
      </c>
      <c r="H182" s="86">
        <v>29.494034887589699</v>
      </c>
      <c r="I182" s="86">
        <v>1.76</v>
      </c>
      <c r="J182" s="86">
        <v>3.12</v>
      </c>
      <c r="K182" s="87">
        <v>0</v>
      </c>
      <c r="L182" s="85">
        <v>45.7700000273</v>
      </c>
      <c r="M182" s="86">
        <v>0</v>
      </c>
      <c r="N182" s="86">
        <v>27.936944981892101</v>
      </c>
      <c r="O182" s="86">
        <v>30.4881678821253</v>
      </c>
      <c r="P182" s="86">
        <v>0.309</v>
      </c>
      <c r="Q182" s="88">
        <v>0.62050000000000005</v>
      </c>
      <c r="R182" s="85">
        <v>0</v>
      </c>
      <c r="S182" s="86">
        <v>34.9</v>
      </c>
      <c r="T182" s="86">
        <v>1.42</v>
      </c>
      <c r="U182" s="88">
        <v>14.8795094823898</v>
      </c>
      <c r="V182" s="89">
        <v>3.58</v>
      </c>
      <c r="W182" s="85">
        <v>18.579053496492399</v>
      </c>
      <c r="X182" s="88">
        <v>22.933333333299998</v>
      </c>
      <c r="Y182" s="85">
        <v>-100</v>
      </c>
      <c r="Z182" s="88"/>
      <c r="AA182" s="85">
        <v>0</v>
      </c>
      <c r="AB182" s="91">
        <v>0</v>
      </c>
      <c r="AC182" s="86">
        <v>0</v>
      </c>
      <c r="AD182" s="86">
        <v>0</v>
      </c>
      <c r="AE182" s="86">
        <v>0</v>
      </c>
      <c r="AF182" s="88">
        <v>0</v>
      </c>
      <c r="AG182" s="85">
        <v>16.777804138800001</v>
      </c>
      <c r="AH182" s="86">
        <v>1.5865000000000001E-2</v>
      </c>
      <c r="AI182" s="88">
        <v>0</v>
      </c>
      <c r="AJ182" s="150">
        <v>1</v>
      </c>
      <c r="AK182" s="151">
        <v>0</v>
      </c>
    </row>
    <row r="183" spans="1:37" x14ac:dyDescent="0.2">
      <c r="A183" s="149" t="s">
        <v>704</v>
      </c>
      <c r="B183" s="66" t="s">
        <v>705</v>
      </c>
      <c r="C183" s="67">
        <v>73</v>
      </c>
      <c r="D183" s="84" t="s">
        <v>346</v>
      </c>
      <c r="E183" s="85">
        <v>23.8201645815214</v>
      </c>
      <c r="F183" s="91">
        <v>23.8201645815214</v>
      </c>
      <c r="G183" s="86">
        <v>23.8201645815214</v>
      </c>
      <c r="H183" s="86">
        <v>23.8201645815214</v>
      </c>
      <c r="I183" s="86">
        <v>16.23</v>
      </c>
      <c r="J183" s="86">
        <v>14.96</v>
      </c>
      <c r="K183" s="87">
        <v>0</v>
      </c>
      <c r="L183" s="85">
        <v>40.599999979000003</v>
      </c>
      <c r="M183" s="86">
        <v>0</v>
      </c>
      <c r="N183" s="86">
        <v>24.604878048780499</v>
      </c>
      <c r="O183" s="86">
        <v>24.617421602787498</v>
      </c>
      <c r="P183" s="86">
        <v>0.64600000000000002</v>
      </c>
      <c r="Q183" s="88">
        <v>0.68389999999999995</v>
      </c>
      <c r="R183" s="85">
        <v>0</v>
      </c>
      <c r="S183" s="86">
        <v>62.2</v>
      </c>
      <c r="T183" s="86">
        <v>1.1599999999999999</v>
      </c>
      <c r="U183" s="88">
        <v>14.760152538971001</v>
      </c>
      <c r="V183" s="89">
        <v>4.03</v>
      </c>
      <c r="W183" s="85">
        <v>22.134955224908602</v>
      </c>
      <c r="X183" s="88">
        <v>21.633333333300001</v>
      </c>
      <c r="Y183" s="85">
        <v>-100</v>
      </c>
      <c r="Z183" s="88"/>
      <c r="AA183" s="85">
        <v>0</v>
      </c>
      <c r="AB183" s="91">
        <v>0</v>
      </c>
      <c r="AC183" s="86">
        <v>0</v>
      </c>
      <c r="AD183" s="86">
        <v>0</v>
      </c>
      <c r="AE183" s="86">
        <v>0</v>
      </c>
      <c r="AF183" s="88">
        <v>0</v>
      </c>
      <c r="AG183" s="85">
        <v>18.843334953799999</v>
      </c>
      <c r="AH183" s="86">
        <v>7.2012999999999994E-2</v>
      </c>
      <c r="AI183" s="88">
        <v>5.2032999872499999E-2</v>
      </c>
      <c r="AJ183" s="150">
        <v>1</v>
      </c>
      <c r="AK183" s="151">
        <v>0</v>
      </c>
    </row>
    <row r="184" spans="1:37" x14ac:dyDescent="0.2">
      <c r="A184" s="149" t="s">
        <v>706</v>
      </c>
      <c r="B184" s="66" t="s">
        <v>707</v>
      </c>
      <c r="C184" s="67">
        <v>73</v>
      </c>
      <c r="D184" s="84" t="s">
        <v>346</v>
      </c>
      <c r="E184" s="85">
        <v>5.0238702107861002</v>
      </c>
      <c r="F184" s="91">
        <v>5.0228587611765203</v>
      </c>
      <c r="G184" s="86">
        <v>5.0238702107861002</v>
      </c>
      <c r="H184" s="86">
        <v>5.0228587611765203</v>
      </c>
      <c r="I184" s="86">
        <v>3.13</v>
      </c>
      <c r="J184" s="86">
        <v>1.85</v>
      </c>
      <c r="K184" s="87">
        <v>0</v>
      </c>
      <c r="L184" s="85">
        <v>66.589999976300007</v>
      </c>
      <c r="M184" s="86">
        <v>0</v>
      </c>
      <c r="N184" s="86">
        <v>4.5360132597612397</v>
      </c>
      <c r="O184" s="86">
        <v>4.9818517508339797</v>
      </c>
      <c r="P184" s="86">
        <v>0.20899999999999999</v>
      </c>
      <c r="Q184" s="88">
        <v>0.39329999999999998</v>
      </c>
      <c r="R184" s="85">
        <v>0</v>
      </c>
      <c r="S184" s="86">
        <v>72.5</v>
      </c>
      <c r="T184" s="86">
        <v>1.17</v>
      </c>
      <c r="U184" s="88">
        <v>26.4119836549743</v>
      </c>
      <c r="V184" s="89">
        <v>2.83</v>
      </c>
      <c r="W184" s="85">
        <v>14.9236009702927</v>
      </c>
      <c r="X184" s="88">
        <v>14.7</v>
      </c>
      <c r="Y184" s="85"/>
      <c r="Z184" s="88"/>
      <c r="AA184" s="85">
        <v>0</v>
      </c>
      <c r="AB184" s="91">
        <v>0</v>
      </c>
      <c r="AC184" s="86">
        <v>0</v>
      </c>
      <c r="AD184" s="86">
        <v>0</v>
      </c>
      <c r="AE184" s="86">
        <v>0</v>
      </c>
      <c r="AF184" s="88">
        <v>0</v>
      </c>
      <c r="AG184" s="85">
        <v>37.211980039499998</v>
      </c>
      <c r="AH184" s="86">
        <v>1.4279E-2</v>
      </c>
      <c r="AI184" s="88">
        <v>0</v>
      </c>
      <c r="AJ184" s="150">
        <v>1</v>
      </c>
      <c r="AK184" s="151">
        <v>0</v>
      </c>
    </row>
    <row r="185" spans="1:37" x14ac:dyDescent="0.2">
      <c r="A185" s="149" t="s">
        <v>708</v>
      </c>
      <c r="B185" s="66" t="s">
        <v>709</v>
      </c>
      <c r="C185" s="67">
        <v>73</v>
      </c>
      <c r="D185" s="84" t="s">
        <v>346</v>
      </c>
      <c r="E185" s="85">
        <v>3.8183870349468698</v>
      </c>
      <c r="F185" s="91">
        <v>3.8183870349468698</v>
      </c>
      <c r="G185" s="86">
        <v>3.8183870349468698</v>
      </c>
      <c r="H185" s="86">
        <v>3.8183870349468698</v>
      </c>
      <c r="I185" s="86">
        <v>1.1399999999999999</v>
      </c>
      <c r="J185" s="86">
        <v>0.7</v>
      </c>
      <c r="K185" s="87">
        <v>0</v>
      </c>
      <c r="L185" s="85">
        <v>61.609999713299999</v>
      </c>
      <c r="M185" s="86">
        <v>0</v>
      </c>
      <c r="N185" s="86">
        <v>3.8545616774481402</v>
      </c>
      <c r="O185" s="86">
        <v>3.8545616774481402</v>
      </c>
      <c r="P185" s="86">
        <v>0.16</v>
      </c>
      <c r="Q185" s="88">
        <v>0.8992</v>
      </c>
      <c r="R185" s="85">
        <v>0</v>
      </c>
      <c r="S185" s="86">
        <v>71.599999999999994</v>
      </c>
      <c r="T185" s="86">
        <v>1.26</v>
      </c>
      <c r="U185" s="88">
        <v>33.673360734288799</v>
      </c>
      <c r="V185" s="89">
        <v>2.75</v>
      </c>
      <c r="W185" s="85">
        <v>17.0693680893934</v>
      </c>
      <c r="X185" s="88">
        <v>17.399999999999999</v>
      </c>
      <c r="Y185" s="85"/>
      <c r="Z185" s="88"/>
      <c r="AA185" s="85">
        <v>0.05</v>
      </c>
      <c r="AB185" s="91">
        <v>0.05</v>
      </c>
      <c r="AC185" s="86">
        <v>0.03</v>
      </c>
      <c r="AD185" s="86">
        <v>0.03</v>
      </c>
      <c r="AE185" s="86">
        <v>0</v>
      </c>
      <c r="AF185" s="88">
        <v>0</v>
      </c>
      <c r="AG185" s="85">
        <v>19.182640995100002</v>
      </c>
      <c r="AH185" s="86">
        <v>2.3189999999999999E-3</v>
      </c>
      <c r="AI185" s="88">
        <v>0</v>
      </c>
      <c r="AJ185" s="150">
        <v>1</v>
      </c>
      <c r="AK185" s="151">
        <v>0</v>
      </c>
    </row>
    <row r="186" spans="1:37" x14ac:dyDescent="0.2">
      <c r="A186" s="149" t="s">
        <v>710</v>
      </c>
      <c r="B186" s="66" t="s">
        <v>711</v>
      </c>
      <c r="C186" s="67">
        <v>73</v>
      </c>
      <c r="D186" s="84" t="s">
        <v>346</v>
      </c>
      <c r="E186" s="85">
        <v>9.4254298791050495</v>
      </c>
      <c r="F186" s="91">
        <v>9.4254298791050495</v>
      </c>
      <c r="G186" s="86">
        <v>9.42360642584927</v>
      </c>
      <c r="H186" s="86">
        <v>9.42360642584927</v>
      </c>
      <c r="I186" s="86">
        <v>6.84</v>
      </c>
      <c r="J186" s="86">
        <v>8.52</v>
      </c>
      <c r="K186" s="87">
        <v>0</v>
      </c>
      <c r="L186" s="85">
        <v>38.820000065999999</v>
      </c>
      <c r="M186" s="86">
        <v>0</v>
      </c>
      <c r="N186" s="86">
        <v>9.7232422403463303</v>
      </c>
      <c r="O186" s="86">
        <v>9.7483668972981299</v>
      </c>
      <c r="P186" s="86">
        <v>1.071</v>
      </c>
      <c r="Q186" s="88">
        <v>1.4993000000000001</v>
      </c>
      <c r="R186" s="85">
        <v>0</v>
      </c>
      <c r="S186" s="86">
        <v>78</v>
      </c>
      <c r="T186" s="86">
        <v>1.59</v>
      </c>
      <c r="U186" s="88">
        <v>25.3295891759815</v>
      </c>
      <c r="V186" s="89">
        <v>3.74</v>
      </c>
      <c r="W186" s="85">
        <v>20.496239852153501</v>
      </c>
      <c r="X186" s="88"/>
      <c r="Y186" s="85">
        <v>-100</v>
      </c>
      <c r="Z186" s="88"/>
      <c r="AA186" s="85">
        <v>0.01</v>
      </c>
      <c r="AB186" s="91">
        <v>0.01</v>
      </c>
      <c r="AC186" s="86">
        <v>0.01</v>
      </c>
      <c r="AD186" s="86">
        <v>0.01</v>
      </c>
      <c r="AE186" s="86">
        <v>0</v>
      </c>
      <c r="AF186" s="88">
        <v>0</v>
      </c>
      <c r="AG186" s="85">
        <v>20.392455032400001</v>
      </c>
      <c r="AH186" s="86">
        <v>3.4493999999999997E-2</v>
      </c>
      <c r="AI186" s="88">
        <v>2.6242000041699999E-2</v>
      </c>
      <c r="AJ186" s="150">
        <v>1</v>
      </c>
      <c r="AK186" s="151">
        <v>0</v>
      </c>
    </row>
    <row r="187" spans="1:37" x14ac:dyDescent="0.2">
      <c r="A187" s="149" t="s">
        <v>712</v>
      </c>
      <c r="B187" s="66" t="s">
        <v>713</v>
      </c>
      <c r="C187" s="67">
        <v>73</v>
      </c>
      <c r="D187" s="84" t="s">
        <v>346</v>
      </c>
      <c r="E187" s="85">
        <v>10.6294213676764</v>
      </c>
      <c r="F187" s="91">
        <v>10.6294213676764</v>
      </c>
      <c r="G187" s="86">
        <v>10.612794002055701</v>
      </c>
      <c r="H187" s="86">
        <v>10.612794002055701</v>
      </c>
      <c r="I187" s="86">
        <v>3.18</v>
      </c>
      <c r="J187" s="86">
        <v>3.18</v>
      </c>
      <c r="K187" s="87">
        <v>0</v>
      </c>
      <c r="L187" s="85">
        <v>56.200000232599997</v>
      </c>
      <c r="M187" s="86">
        <v>0</v>
      </c>
      <c r="N187" s="86">
        <v>10.6128688562561</v>
      </c>
      <c r="O187" s="86">
        <v>10.659193032843801</v>
      </c>
      <c r="P187" s="86">
        <v>0.32200000000000001</v>
      </c>
      <c r="Q187" s="88">
        <v>0.70540000000000003</v>
      </c>
      <c r="R187" s="85">
        <v>0</v>
      </c>
      <c r="S187" s="86">
        <v>28.6</v>
      </c>
      <c r="T187" s="86">
        <v>1.0900000000000001</v>
      </c>
      <c r="U187" s="88">
        <v>25.9432251042989</v>
      </c>
      <c r="V187" s="89">
        <v>3.32</v>
      </c>
      <c r="W187" s="85">
        <v>18.393623875435299</v>
      </c>
      <c r="X187" s="88">
        <v>20.166666666699999</v>
      </c>
      <c r="Y187" s="85">
        <v>-100</v>
      </c>
      <c r="Z187" s="88"/>
      <c r="AA187" s="85">
        <v>0</v>
      </c>
      <c r="AB187" s="91">
        <v>0</v>
      </c>
      <c r="AC187" s="86">
        <v>0</v>
      </c>
      <c r="AD187" s="86">
        <v>0</v>
      </c>
      <c r="AE187" s="86">
        <v>0</v>
      </c>
      <c r="AF187" s="88">
        <v>0</v>
      </c>
      <c r="AG187" s="85">
        <v>24.547844026700002</v>
      </c>
      <c r="AH187" s="86">
        <v>1.6473000000000002E-2</v>
      </c>
      <c r="AI187" s="88">
        <v>0</v>
      </c>
      <c r="AJ187" s="150">
        <v>1</v>
      </c>
      <c r="AK187" s="151">
        <v>0</v>
      </c>
    </row>
    <row r="188" spans="1:37" x14ac:dyDescent="0.2">
      <c r="A188" s="149" t="s">
        <v>714</v>
      </c>
      <c r="B188" s="66" t="s">
        <v>715</v>
      </c>
      <c r="C188" s="67">
        <v>73</v>
      </c>
      <c r="D188" s="84" t="s">
        <v>346</v>
      </c>
      <c r="E188" s="85">
        <v>2.5859153738851099</v>
      </c>
      <c r="F188" s="91">
        <v>2.5816882952191702</v>
      </c>
      <c r="G188" s="86">
        <v>2.58274506488566</v>
      </c>
      <c r="H188" s="86">
        <v>2.5785179862197198</v>
      </c>
      <c r="I188" s="86">
        <v>3.94</v>
      </c>
      <c r="J188" s="86">
        <v>2.99</v>
      </c>
      <c r="K188" s="87">
        <v>0</v>
      </c>
      <c r="L188" s="85">
        <v>55.4199999812</v>
      </c>
      <c r="M188" s="86">
        <v>0</v>
      </c>
      <c r="N188" s="86">
        <v>2.4505667069040999</v>
      </c>
      <c r="O188" s="86">
        <v>2.4847507237397299</v>
      </c>
      <c r="P188" s="86">
        <v>0.34</v>
      </c>
      <c r="Q188" s="88">
        <v>1.1154999999999999</v>
      </c>
      <c r="R188" s="85">
        <v>0</v>
      </c>
      <c r="S188" s="86">
        <v>4.2</v>
      </c>
      <c r="T188" s="86">
        <v>1.29</v>
      </c>
      <c r="U188" s="88">
        <v>26.227966352453802</v>
      </c>
      <c r="V188" s="89">
        <v>2.69</v>
      </c>
      <c r="W188" s="85">
        <v>15.734237660704499</v>
      </c>
      <c r="X188" s="88"/>
      <c r="Y188" s="85"/>
      <c r="Z188" s="88"/>
      <c r="AA188" s="85">
        <v>0</v>
      </c>
      <c r="AB188" s="91">
        <v>0</v>
      </c>
      <c r="AC188" s="86">
        <v>0</v>
      </c>
      <c r="AD188" s="86">
        <v>0</v>
      </c>
      <c r="AE188" s="86">
        <v>0</v>
      </c>
      <c r="AF188" s="88">
        <v>0</v>
      </c>
      <c r="AG188" s="85">
        <v>34.0507660448</v>
      </c>
      <c r="AH188" s="86">
        <v>2.3741999999999999E-2</v>
      </c>
      <c r="AI188" s="88">
        <v>0</v>
      </c>
      <c r="AJ188" s="150">
        <v>1</v>
      </c>
      <c r="AK188" s="151">
        <v>0</v>
      </c>
    </row>
    <row r="189" spans="1:37" x14ac:dyDescent="0.2">
      <c r="A189" s="149" t="s">
        <v>716</v>
      </c>
      <c r="B189" s="66" t="s">
        <v>717</v>
      </c>
      <c r="C189" s="67">
        <v>73</v>
      </c>
      <c r="D189" s="84" t="s">
        <v>346</v>
      </c>
      <c r="E189" s="85">
        <v>7.34938061259784</v>
      </c>
      <c r="F189" s="91">
        <v>7.34938061259784</v>
      </c>
      <c r="G189" s="86">
        <v>7.3391322171122599</v>
      </c>
      <c r="H189" s="86">
        <v>7.3391322171122599</v>
      </c>
      <c r="I189" s="86">
        <v>2.16</v>
      </c>
      <c r="J189" s="86">
        <v>1.22</v>
      </c>
      <c r="K189" s="87">
        <v>0</v>
      </c>
      <c r="L189" s="85">
        <v>70.390000027799999</v>
      </c>
      <c r="M189" s="86">
        <v>0</v>
      </c>
      <c r="N189" s="86">
        <v>6.7233634939743396</v>
      </c>
      <c r="O189" s="86">
        <v>7.1673591964066103</v>
      </c>
      <c r="P189" s="86">
        <v>0.129</v>
      </c>
      <c r="Q189" s="88">
        <v>0.83979999999999999</v>
      </c>
      <c r="R189" s="85">
        <v>0</v>
      </c>
      <c r="S189" s="86">
        <v>27.5</v>
      </c>
      <c r="T189" s="86">
        <v>0.85</v>
      </c>
      <c r="U189" s="88">
        <v>22.3081948732402</v>
      </c>
      <c r="V189" s="89">
        <v>2.83</v>
      </c>
      <c r="W189" s="85">
        <v>16.8858550362119</v>
      </c>
      <c r="X189" s="88">
        <v>15.5</v>
      </c>
      <c r="Y189" s="85"/>
      <c r="Z189" s="88"/>
      <c r="AA189" s="85">
        <v>0</v>
      </c>
      <c r="AB189" s="91">
        <v>0</v>
      </c>
      <c r="AC189" s="86">
        <v>0</v>
      </c>
      <c r="AD189" s="86">
        <v>0</v>
      </c>
      <c r="AE189" s="86">
        <v>0</v>
      </c>
      <c r="AF189" s="88">
        <v>0</v>
      </c>
      <c r="AG189" s="85">
        <v>24.5505129993</v>
      </c>
      <c r="AH189" s="86">
        <v>7.7949999999999998E-3</v>
      </c>
      <c r="AI189" s="88">
        <v>0</v>
      </c>
      <c r="AJ189" s="150">
        <v>1</v>
      </c>
      <c r="AK189" s="151">
        <v>0</v>
      </c>
    </row>
    <row r="190" spans="1:37" x14ac:dyDescent="0.2">
      <c r="A190" s="149" t="s">
        <v>718</v>
      </c>
      <c r="B190" s="66" t="s">
        <v>719</v>
      </c>
      <c r="C190" s="67">
        <v>73</v>
      </c>
      <c r="D190" s="84" t="s">
        <v>346</v>
      </c>
      <c r="E190" s="85">
        <v>17.172366389045099</v>
      </c>
      <c r="F190" s="91">
        <v>17.167903019915599</v>
      </c>
      <c r="G190" s="86">
        <v>17.019719164814401</v>
      </c>
      <c r="H190" s="86">
        <v>17.015255795684801</v>
      </c>
      <c r="I190" s="86">
        <v>11.1</v>
      </c>
      <c r="J190" s="86">
        <v>13.89</v>
      </c>
      <c r="K190" s="87">
        <v>0</v>
      </c>
      <c r="L190" s="85">
        <v>43.629999932600001</v>
      </c>
      <c r="M190" s="86">
        <v>0</v>
      </c>
      <c r="N190" s="86">
        <v>15.763072967700801</v>
      </c>
      <c r="O190" s="86">
        <v>16.986542731546798</v>
      </c>
      <c r="P190" s="86">
        <v>0.50600000000000001</v>
      </c>
      <c r="Q190" s="88">
        <v>0.84309999999999996</v>
      </c>
      <c r="R190" s="85">
        <v>0</v>
      </c>
      <c r="S190" s="86">
        <v>42.7</v>
      </c>
      <c r="T190" s="86">
        <v>0.89</v>
      </c>
      <c r="U190" s="88">
        <v>13.422243646394</v>
      </c>
      <c r="V190" s="89">
        <v>3.64</v>
      </c>
      <c r="W190" s="85">
        <v>15.969840462222001</v>
      </c>
      <c r="X190" s="88">
        <v>16.666666666699999</v>
      </c>
      <c r="Y190" s="85">
        <v>-100</v>
      </c>
      <c r="Z190" s="88"/>
      <c r="AA190" s="85">
        <v>0</v>
      </c>
      <c r="AB190" s="91">
        <v>0</v>
      </c>
      <c r="AC190" s="86">
        <v>0</v>
      </c>
      <c r="AD190" s="86">
        <v>0</v>
      </c>
      <c r="AE190" s="86">
        <v>0.03</v>
      </c>
      <c r="AF190" s="88">
        <v>0</v>
      </c>
      <c r="AG190" s="85">
        <v>26.446175951699999</v>
      </c>
      <c r="AH190" s="86">
        <v>0.118299</v>
      </c>
      <c r="AI190" s="88">
        <v>8.9119999837399995E-3</v>
      </c>
      <c r="AJ190" s="150">
        <v>1</v>
      </c>
      <c r="AK190" s="151">
        <v>0</v>
      </c>
    </row>
    <row r="191" spans="1:37" x14ac:dyDescent="0.2">
      <c r="A191" s="149" t="s">
        <v>720</v>
      </c>
      <c r="B191" s="66" t="s">
        <v>721</v>
      </c>
      <c r="C191" s="67">
        <v>73</v>
      </c>
      <c r="D191" s="84" t="s">
        <v>346</v>
      </c>
      <c r="E191" s="85">
        <v>23.193538071607101</v>
      </c>
      <c r="F191" s="91">
        <v>23.193538071607101</v>
      </c>
      <c r="G191" s="86">
        <v>23.037201094358799</v>
      </c>
      <c r="H191" s="86">
        <v>23.037201094358799</v>
      </c>
      <c r="I191" s="86">
        <v>4.0599999999999996</v>
      </c>
      <c r="J191" s="86">
        <v>4.8099999999999996</v>
      </c>
      <c r="K191" s="87">
        <v>0</v>
      </c>
      <c r="L191" s="85">
        <v>34.750000055400001</v>
      </c>
      <c r="M191" s="86">
        <v>0</v>
      </c>
      <c r="N191" s="86">
        <v>21.937148385709701</v>
      </c>
      <c r="O191" s="86">
        <v>23.217591763118001</v>
      </c>
      <c r="P191" s="86">
        <v>0.25600000000000001</v>
      </c>
      <c r="Q191" s="88">
        <v>1.2896000000000001</v>
      </c>
      <c r="R191" s="85">
        <v>0</v>
      </c>
      <c r="S191" s="86">
        <v>49</v>
      </c>
      <c r="T191" s="86">
        <v>0.63</v>
      </c>
      <c r="U191" s="88">
        <v>17.3072140040032</v>
      </c>
      <c r="V191" s="89">
        <v>3.46</v>
      </c>
      <c r="W191" s="85">
        <v>16.408317509731301</v>
      </c>
      <c r="X191" s="88">
        <v>15.9</v>
      </c>
      <c r="Y191" s="85">
        <v>-97.94</v>
      </c>
      <c r="Z191" s="88">
        <v>-100</v>
      </c>
      <c r="AA191" s="85">
        <v>0</v>
      </c>
      <c r="AB191" s="91">
        <v>0</v>
      </c>
      <c r="AC191" s="86">
        <v>0</v>
      </c>
      <c r="AD191" s="86">
        <v>0</v>
      </c>
      <c r="AE191" s="86">
        <v>0</v>
      </c>
      <c r="AF191" s="88">
        <v>0</v>
      </c>
      <c r="AG191" s="85">
        <v>15.4757460543</v>
      </c>
      <c r="AH191" s="86">
        <v>2.7296000000000001E-2</v>
      </c>
      <c r="AI191" s="88">
        <v>1.7038000059799999E-2</v>
      </c>
      <c r="AJ191" s="150">
        <v>1</v>
      </c>
      <c r="AK191" s="151">
        <v>0</v>
      </c>
    </row>
    <row r="192" spans="1:37" x14ac:dyDescent="0.2">
      <c r="A192" s="149" t="s">
        <v>722</v>
      </c>
      <c r="B192" s="66" t="s">
        <v>723</v>
      </c>
      <c r="C192" s="67">
        <v>73</v>
      </c>
      <c r="D192" s="84" t="s">
        <v>346</v>
      </c>
      <c r="E192" s="85">
        <v>19.952628597909499</v>
      </c>
      <c r="F192" s="91">
        <v>19.952628597909499</v>
      </c>
      <c r="G192" s="86">
        <v>19.312084856598499</v>
      </c>
      <c r="H192" s="86">
        <v>19.312084856598499</v>
      </c>
      <c r="I192" s="86">
        <v>1.29</v>
      </c>
      <c r="J192" s="86">
        <v>1.19</v>
      </c>
      <c r="K192" s="87">
        <v>0</v>
      </c>
      <c r="L192" s="85">
        <v>36.889999968200001</v>
      </c>
      <c r="M192" s="86">
        <v>0</v>
      </c>
      <c r="N192" s="86">
        <v>16.762139134750601</v>
      </c>
      <c r="O192" s="86">
        <v>19.618041194474301</v>
      </c>
      <c r="P192" s="86">
        <v>0.109</v>
      </c>
      <c r="Q192" s="88">
        <v>0.25169999999999998</v>
      </c>
      <c r="R192" s="85">
        <v>0</v>
      </c>
      <c r="S192" s="86">
        <v>48.9</v>
      </c>
      <c r="T192" s="86">
        <v>0.44</v>
      </c>
      <c r="U192" s="88">
        <v>20.041192523557001</v>
      </c>
      <c r="V192" s="89">
        <v>3.24</v>
      </c>
      <c r="W192" s="85">
        <v>17.821059136156698</v>
      </c>
      <c r="X192" s="88">
        <v>18.566666666700002</v>
      </c>
      <c r="Y192" s="85"/>
      <c r="Z192" s="88"/>
      <c r="AA192" s="85">
        <v>0</v>
      </c>
      <c r="AB192" s="91">
        <v>0</v>
      </c>
      <c r="AC192" s="86">
        <v>0</v>
      </c>
      <c r="AD192" s="86">
        <v>0</v>
      </c>
      <c r="AE192" s="86">
        <v>0</v>
      </c>
      <c r="AF192" s="88">
        <v>0</v>
      </c>
      <c r="AG192" s="85">
        <v>14.1618840395</v>
      </c>
      <c r="AH192" s="86">
        <v>8.3040000000000006E-3</v>
      </c>
      <c r="AI192" s="88">
        <v>0</v>
      </c>
      <c r="AJ192" s="150">
        <v>1.01</v>
      </c>
      <c r="AK192" s="151">
        <v>0</v>
      </c>
    </row>
    <row r="193" spans="1:37" x14ac:dyDescent="0.2">
      <c r="A193" s="149" t="s">
        <v>724</v>
      </c>
      <c r="B193" s="66" t="s">
        <v>725</v>
      </c>
      <c r="C193" s="67">
        <v>73</v>
      </c>
      <c r="D193" s="84" t="s">
        <v>346</v>
      </c>
      <c r="E193" s="85">
        <v>21.9135218523963</v>
      </c>
      <c r="F193" s="91">
        <v>21.9135218523963</v>
      </c>
      <c r="G193" s="86">
        <v>21.900423512974601</v>
      </c>
      <c r="H193" s="86">
        <v>21.900423512974601</v>
      </c>
      <c r="I193" s="86">
        <v>3.25</v>
      </c>
      <c r="J193" s="86">
        <v>1.76</v>
      </c>
      <c r="K193" s="87">
        <v>0</v>
      </c>
      <c r="L193" s="85">
        <v>38.369999892000003</v>
      </c>
      <c r="M193" s="86">
        <v>0</v>
      </c>
      <c r="N193" s="86">
        <v>20.2027622685865</v>
      </c>
      <c r="O193" s="86">
        <v>21.926241551572101</v>
      </c>
      <c r="P193" s="86">
        <v>0.215</v>
      </c>
      <c r="Q193" s="88">
        <v>0.14549999999999999</v>
      </c>
      <c r="R193" s="85">
        <v>0</v>
      </c>
      <c r="S193" s="86">
        <v>47.1</v>
      </c>
      <c r="T193" s="86">
        <v>0.71</v>
      </c>
      <c r="U193" s="88">
        <v>10.3476881430921</v>
      </c>
      <c r="V193" s="89">
        <v>3.78</v>
      </c>
      <c r="W193" s="85">
        <v>15.082733875876199</v>
      </c>
      <c r="X193" s="88">
        <v>14.6</v>
      </c>
      <c r="Y193" s="85">
        <v>-100</v>
      </c>
      <c r="Z193" s="88"/>
      <c r="AA193" s="85">
        <v>0</v>
      </c>
      <c r="AB193" s="91">
        <v>0</v>
      </c>
      <c r="AC193" s="86">
        <v>0</v>
      </c>
      <c r="AD193" s="86">
        <v>0</v>
      </c>
      <c r="AE193" s="86">
        <v>0</v>
      </c>
      <c r="AF193" s="88">
        <v>0</v>
      </c>
      <c r="AG193" s="85">
        <v>12.537227955300001</v>
      </c>
      <c r="AH193" s="86">
        <v>8.3510000000000008E-3</v>
      </c>
      <c r="AI193" s="88">
        <v>0</v>
      </c>
      <c r="AJ193" s="150">
        <v>1</v>
      </c>
      <c r="AK193" s="151">
        <v>0</v>
      </c>
    </row>
    <row r="194" spans="1:37" x14ac:dyDescent="0.2">
      <c r="A194" s="149" t="s">
        <v>726</v>
      </c>
      <c r="B194" s="66" t="s">
        <v>727</v>
      </c>
      <c r="C194" s="67">
        <v>73</v>
      </c>
      <c r="D194" s="84" t="s">
        <v>346</v>
      </c>
      <c r="E194" s="85">
        <v>13.2847644335213</v>
      </c>
      <c r="F194" s="91">
        <v>13.2847644335213</v>
      </c>
      <c r="G194" s="86">
        <v>13.232099361435999</v>
      </c>
      <c r="H194" s="86">
        <v>13.232099361435999</v>
      </c>
      <c r="I194" s="86">
        <v>1.59</v>
      </c>
      <c r="J194" s="86">
        <v>1.34</v>
      </c>
      <c r="K194" s="87">
        <v>0</v>
      </c>
      <c r="L194" s="85">
        <v>58.579999980700002</v>
      </c>
      <c r="M194" s="86">
        <v>0</v>
      </c>
      <c r="N194" s="86">
        <v>12.3492137474892</v>
      </c>
      <c r="O194" s="86">
        <v>13.188179023648599</v>
      </c>
      <c r="P194" s="86">
        <v>0.313</v>
      </c>
      <c r="Q194" s="88">
        <v>1.1702999999999999</v>
      </c>
      <c r="R194" s="85">
        <v>0</v>
      </c>
      <c r="S194" s="86">
        <v>50.2</v>
      </c>
      <c r="T194" s="86">
        <v>1.1399999999999999</v>
      </c>
      <c r="U194" s="88">
        <v>16.192315288231601</v>
      </c>
      <c r="V194" s="89">
        <v>3.03</v>
      </c>
      <c r="W194" s="85">
        <v>13.9433570972921</v>
      </c>
      <c r="X194" s="88">
        <v>14.0333333333</v>
      </c>
      <c r="Y194" s="85"/>
      <c r="Z194" s="88"/>
      <c r="AA194" s="85">
        <v>0</v>
      </c>
      <c r="AB194" s="91">
        <v>0</v>
      </c>
      <c r="AC194" s="86">
        <v>0</v>
      </c>
      <c r="AD194" s="86">
        <v>0</v>
      </c>
      <c r="AE194" s="86">
        <v>0</v>
      </c>
      <c r="AF194" s="88">
        <v>0</v>
      </c>
      <c r="AG194" s="85">
        <v>18.3417100383</v>
      </c>
      <c r="AH194" s="86">
        <v>9.3869999999999995E-3</v>
      </c>
      <c r="AI194" s="88">
        <v>0</v>
      </c>
      <c r="AJ194" s="150">
        <v>1</v>
      </c>
      <c r="AK194" s="151">
        <v>0</v>
      </c>
    </row>
    <row r="195" spans="1:37" x14ac:dyDescent="0.2">
      <c r="A195" s="149" t="s">
        <v>728</v>
      </c>
      <c r="B195" s="66" t="s">
        <v>729</v>
      </c>
      <c r="C195" s="67">
        <v>73</v>
      </c>
      <c r="D195" s="84" t="s">
        <v>346</v>
      </c>
      <c r="E195" s="85">
        <v>28.491218124134601</v>
      </c>
      <c r="F195" s="91">
        <v>28.489037645955801</v>
      </c>
      <c r="G195" s="86">
        <v>28.155424484589499</v>
      </c>
      <c r="H195" s="86">
        <v>28.154334245499999</v>
      </c>
      <c r="I195" s="86">
        <v>6.55</v>
      </c>
      <c r="J195" s="86">
        <v>8.9499999999999993</v>
      </c>
      <c r="K195" s="87">
        <v>0</v>
      </c>
      <c r="L195" s="85">
        <v>30.609999971400001</v>
      </c>
      <c r="M195" s="86">
        <v>0</v>
      </c>
      <c r="N195" s="86">
        <v>27.4916117468332</v>
      </c>
      <c r="O195" s="86">
        <v>28.532083019115401</v>
      </c>
      <c r="P195" s="86">
        <v>0.40200000000000002</v>
      </c>
      <c r="Q195" s="88">
        <v>0.43609999999999999</v>
      </c>
      <c r="R195" s="85">
        <v>0</v>
      </c>
      <c r="S195" s="86">
        <v>16.899999999999999</v>
      </c>
      <c r="T195" s="86">
        <v>1</v>
      </c>
      <c r="U195" s="88">
        <v>16.529114834883298</v>
      </c>
      <c r="V195" s="89">
        <v>3.72</v>
      </c>
      <c r="W195" s="85">
        <v>13.530814921922</v>
      </c>
      <c r="X195" s="88"/>
      <c r="Y195" s="85">
        <v>90.5</v>
      </c>
      <c r="Z195" s="88"/>
      <c r="AA195" s="85">
        <v>0</v>
      </c>
      <c r="AB195" s="91">
        <v>0</v>
      </c>
      <c r="AC195" s="86">
        <v>0</v>
      </c>
      <c r="AD195" s="86">
        <v>0</v>
      </c>
      <c r="AE195" s="86">
        <v>0</v>
      </c>
      <c r="AF195" s="88">
        <v>12.6216001393</v>
      </c>
      <c r="AG195" s="85">
        <v>12.3242400053</v>
      </c>
      <c r="AH195" s="86">
        <v>5.0993999999999998E-2</v>
      </c>
      <c r="AI195" s="88">
        <v>0</v>
      </c>
      <c r="AJ195" s="150">
        <v>1</v>
      </c>
      <c r="AK195" s="151">
        <v>0</v>
      </c>
    </row>
    <row r="196" spans="1:37" x14ac:dyDescent="0.2">
      <c r="A196" s="149" t="s">
        <v>730</v>
      </c>
      <c r="B196" s="66" t="s">
        <v>731</v>
      </c>
      <c r="C196" s="67">
        <v>73</v>
      </c>
      <c r="D196" s="84" t="s">
        <v>346</v>
      </c>
      <c r="E196" s="85">
        <v>36.852145856806303</v>
      </c>
      <c r="F196" s="91">
        <v>36.852145856806303</v>
      </c>
      <c r="G196" s="86">
        <v>36.716429376216297</v>
      </c>
      <c r="H196" s="86">
        <v>36.716429376216297</v>
      </c>
      <c r="I196" s="86">
        <v>12.5</v>
      </c>
      <c r="J196" s="86">
        <v>21.74</v>
      </c>
      <c r="K196" s="87">
        <v>0</v>
      </c>
      <c r="L196" s="85">
        <v>29.959999997099999</v>
      </c>
      <c r="M196" s="86">
        <v>0</v>
      </c>
      <c r="N196" s="86">
        <v>34.793486997329502</v>
      </c>
      <c r="O196" s="86">
        <v>36.841764111073701</v>
      </c>
      <c r="P196" s="86">
        <v>0.84599999999999997</v>
      </c>
      <c r="Q196" s="88">
        <v>1.1736</v>
      </c>
      <c r="R196" s="85">
        <v>0</v>
      </c>
      <c r="S196" s="86">
        <v>2.8</v>
      </c>
      <c r="T196" s="86">
        <v>1.1599999999999999</v>
      </c>
      <c r="U196" s="88">
        <v>12.2592952985763</v>
      </c>
      <c r="V196" s="89">
        <v>3.73</v>
      </c>
      <c r="W196" s="85">
        <v>15.740706223310699</v>
      </c>
      <c r="X196" s="88"/>
      <c r="Y196" s="85">
        <v>100</v>
      </c>
      <c r="Z196" s="88"/>
      <c r="AA196" s="85">
        <v>0</v>
      </c>
      <c r="AB196" s="91">
        <v>0</v>
      </c>
      <c r="AC196" s="86">
        <v>0</v>
      </c>
      <c r="AD196" s="86">
        <v>0</v>
      </c>
      <c r="AE196" s="86">
        <v>0.02</v>
      </c>
      <c r="AF196" s="88">
        <v>14.5206003175</v>
      </c>
      <c r="AG196" s="85">
        <v>15.6992179808</v>
      </c>
      <c r="AH196" s="86">
        <v>0.123056</v>
      </c>
      <c r="AI196" s="88">
        <v>3.90449999523E-2</v>
      </c>
      <c r="AJ196" s="150">
        <v>1</v>
      </c>
      <c r="AK196" s="151">
        <v>0</v>
      </c>
    </row>
    <row r="197" spans="1:37" x14ac:dyDescent="0.2">
      <c r="A197" s="149" t="s">
        <v>732</v>
      </c>
      <c r="B197" s="66" t="s">
        <v>733</v>
      </c>
      <c r="C197" s="67">
        <v>73</v>
      </c>
      <c r="D197" s="84" t="s">
        <v>346</v>
      </c>
      <c r="E197" s="85">
        <v>17.694184574835901</v>
      </c>
      <c r="F197" s="91">
        <v>17.694184574835901</v>
      </c>
      <c r="G197" s="86">
        <v>17.525867355593</v>
      </c>
      <c r="H197" s="86">
        <v>17.525867355593</v>
      </c>
      <c r="I197" s="86">
        <v>2.21</v>
      </c>
      <c r="J197" s="86">
        <v>5.21</v>
      </c>
      <c r="K197" s="87">
        <v>0</v>
      </c>
      <c r="L197" s="85">
        <v>29.7200000098</v>
      </c>
      <c r="M197" s="86">
        <v>0</v>
      </c>
      <c r="N197" s="86">
        <v>16.163335312355699</v>
      </c>
      <c r="O197" s="86">
        <v>17.2452008707698</v>
      </c>
      <c r="P197" s="86">
        <v>0.25700000000000001</v>
      </c>
      <c r="Q197" s="88">
        <v>0.6089</v>
      </c>
      <c r="R197" s="85">
        <v>0</v>
      </c>
      <c r="S197" s="86">
        <v>42.2</v>
      </c>
      <c r="T197" s="86">
        <v>0.69</v>
      </c>
      <c r="U197" s="88">
        <v>13.935100011743099</v>
      </c>
      <c r="V197" s="89">
        <v>3.4</v>
      </c>
      <c r="W197" s="85">
        <v>19.497345016500802</v>
      </c>
      <c r="X197" s="88"/>
      <c r="Y197" s="85"/>
      <c r="Z197" s="88"/>
      <c r="AA197" s="85">
        <v>0</v>
      </c>
      <c r="AB197" s="91">
        <v>0</v>
      </c>
      <c r="AC197" s="86">
        <v>0</v>
      </c>
      <c r="AD197" s="86">
        <v>0</v>
      </c>
      <c r="AE197" s="86">
        <v>0</v>
      </c>
      <c r="AF197" s="88">
        <v>0</v>
      </c>
      <c r="AG197" s="85">
        <v>11.7140159836</v>
      </c>
      <c r="AH197" s="86">
        <v>2.9801000000000001E-2</v>
      </c>
      <c r="AI197" s="88">
        <v>1.34509999812E-2</v>
      </c>
      <c r="AJ197" s="150">
        <v>1</v>
      </c>
      <c r="AK197" s="151">
        <v>0</v>
      </c>
    </row>
    <row r="198" spans="1:37" x14ac:dyDescent="0.2">
      <c r="A198" s="149" t="s">
        <v>734</v>
      </c>
      <c r="B198" s="66" t="s">
        <v>735</v>
      </c>
      <c r="C198" s="67">
        <v>73</v>
      </c>
      <c r="D198" s="84" t="s">
        <v>346</v>
      </c>
      <c r="E198" s="85">
        <v>30.5618370439445</v>
      </c>
      <c r="F198" s="91">
        <v>30.5618370439445</v>
      </c>
      <c r="G198" s="86">
        <v>30.556008858841398</v>
      </c>
      <c r="H198" s="86">
        <v>30.556008858841398</v>
      </c>
      <c r="I198" s="86">
        <v>1.69</v>
      </c>
      <c r="J198" s="86">
        <v>1.67</v>
      </c>
      <c r="K198" s="87">
        <v>0</v>
      </c>
      <c r="L198" s="85">
        <v>35.8799997602</v>
      </c>
      <c r="M198" s="86">
        <v>0</v>
      </c>
      <c r="N198" s="86">
        <v>29.4327713645046</v>
      </c>
      <c r="O198" s="86">
        <v>30.441230557499999</v>
      </c>
      <c r="P198" s="86">
        <v>0.224</v>
      </c>
      <c r="Q198" s="88">
        <v>1.5283</v>
      </c>
      <c r="R198" s="85">
        <v>0</v>
      </c>
      <c r="S198" s="86">
        <v>14.6</v>
      </c>
      <c r="T198" s="86">
        <v>1.21</v>
      </c>
      <c r="U198" s="88">
        <v>18.214244084392099</v>
      </c>
      <c r="V198" s="89">
        <v>3.87</v>
      </c>
      <c r="W198" s="85">
        <v>15.3120411717686</v>
      </c>
      <c r="X198" s="88">
        <v>14.833333333300001</v>
      </c>
      <c r="Y198" s="85"/>
      <c r="Z198" s="88"/>
      <c r="AA198" s="85">
        <v>0</v>
      </c>
      <c r="AB198" s="91">
        <v>0</v>
      </c>
      <c r="AC198" s="86">
        <v>0</v>
      </c>
      <c r="AD198" s="86">
        <v>0</v>
      </c>
      <c r="AE198" s="86">
        <v>0</v>
      </c>
      <c r="AF198" s="88">
        <v>6.7488997495099996</v>
      </c>
      <c r="AG198" s="85">
        <v>11.192887513200001</v>
      </c>
      <c r="AH198" s="86">
        <v>5.4850000000000003E-3</v>
      </c>
      <c r="AI198" s="88">
        <v>2.4979998788100002E-2</v>
      </c>
      <c r="AJ198" s="150">
        <v>1</v>
      </c>
      <c r="AK198" s="151">
        <v>0</v>
      </c>
    </row>
    <row r="199" spans="1:37" x14ac:dyDescent="0.2">
      <c r="A199" s="149" t="s">
        <v>736</v>
      </c>
      <c r="B199" s="66" t="s">
        <v>737</v>
      </c>
      <c r="C199" s="67">
        <v>73</v>
      </c>
      <c r="D199" s="84" t="s">
        <v>346</v>
      </c>
      <c r="E199" s="85">
        <v>30.617991806195199</v>
      </c>
      <c r="F199" s="91">
        <v>30.617991806195199</v>
      </c>
      <c r="G199" s="86">
        <v>30.509215488934299</v>
      </c>
      <c r="H199" s="86">
        <v>30.509215488934299</v>
      </c>
      <c r="I199" s="86">
        <v>4.2</v>
      </c>
      <c r="J199" s="86">
        <v>2.38</v>
      </c>
      <c r="K199" s="87">
        <v>0</v>
      </c>
      <c r="L199" s="85">
        <v>32.280000005600002</v>
      </c>
      <c r="M199" s="86">
        <v>0</v>
      </c>
      <c r="N199" s="86">
        <v>29.566723726155502</v>
      </c>
      <c r="O199" s="86">
        <v>30.496417552455402</v>
      </c>
      <c r="P199" s="86">
        <v>0.17599999999999999</v>
      </c>
      <c r="Q199" s="88">
        <v>0.90359999999999996</v>
      </c>
      <c r="R199" s="85">
        <v>0</v>
      </c>
      <c r="S199" s="86">
        <v>41</v>
      </c>
      <c r="T199" s="86">
        <v>1.02</v>
      </c>
      <c r="U199" s="88">
        <v>15.048746022548199</v>
      </c>
      <c r="V199" s="89">
        <v>3.48</v>
      </c>
      <c r="W199" s="85">
        <v>17.998314437609</v>
      </c>
      <c r="X199" s="88">
        <v>18.333333333300001</v>
      </c>
      <c r="Y199" s="85">
        <v>-100</v>
      </c>
      <c r="Z199" s="88"/>
      <c r="AA199" s="85">
        <v>0.09</v>
      </c>
      <c r="AB199" s="91">
        <v>0.09</v>
      </c>
      <c r="AC199" s="86">
        <v>7.0000000000000007E-2</v>
      </c>
      <c r="AD199" s="86">
        <v>7.0000000000000007E-2</v>
      </c>
      <c r="AE199" s="86">
        <v>0.01</v>
      </c>
      <c r="AF199" s="88">
        <v>0</v>
      </c>
      <c r="AG199" s="85">
        <v>14.8085300124</v>
      </c>
      <c r="AH199" s="86">
        <v>1.4578000000000001E-2</v>
      </c>
      <c r="AI199" s="88">
        <v>0</v>
      </c>
      <c r="AJ199" s="150">
        <v>1.01</v>
      </c>
      <c r="AK199" s="151">
        <v>0</v>
      </c>
    </row>
    <row r="200" spans="1:37" x14ac:dyDescent="0.2">
      <c r="A200" s="149" t="s">
        <v>738</v>
      </c>
      <c r="B200" s="66" t="s">
        <v>739</v>
      </c>
      <c r="C200" s="67">
        <v>73</v>
      </c>
      <c r="D200" s="84" t="s">
        <v>346</v>
      </c>
      <c r="E200" s="85">
        <v>34.7574476061057</v>
      </c>
      <c r="F200" s="91">
        <v>34.7574476061057</v>
      </c>
      <c r="G200" s="86">
        <v>34.537211672504498</v>
      </c>
      <c r="H200" s="86">
        <v>34.537211672504498</v>
      </c>
      <c r="I200" s="86">
        <v>1.68</v>
      </c>
      <c r="J200" s="86">
        <v>1.71</v>
      </c>
      <c r="K200" s="87">
        <v>0</v>
      </c>
      <c r="L200" s="85">
        <v>22.689999975799999</v>
      </c>
      <c r="M200" s="86">
        <v>0</v>
      </c>
      <c r="N200" s="86">
        <v>33.215616080499302</v>
      </c>
      <c r="O200" s="86">
        <v>35.243819844226202</v>
      </c>
      <c r="P200" s="86">
        <v>0.192</v>
      </c>
      <c r="Q200" s="88">
        <v>0.72889999999999999</v>
      </c>
      <c r="R200" s="85">
        <v>0</v>
      </c>
      <c r="S200" s="86">
        <v>38.4</v>
      </c>
      <c r="T200" s="86">
        <v>0.81</v>
      </c>
      <c r="U200" s="88">
        <v>17.536871946862199</v>
      </c>
      <c r="V200" s="89">
        <v>3.87</v>
      </c>
      <c r="W200" s="85">
        <v>15.019361169399</v>
      </c>
      <c r="X200" s="88">
        <v>14.8</v>
      </c>
      <c r="Y200" s="85"/>
      <c r="Z200" s="88"/>
      <c r="AA200" s="85">
        <v>0</v>
      </c>
      <c r="AB200" s="91">
        <v>0</v>
      </c>
      <c r="AC200" s="86">
        <v>0</v>
      </c>
      <c r="AD200" s="86">
        <v>0</v>
      </c>
      <c r="AE200" s="86">
        <v>0</v>
      </c>
      <c r="AF200" s="88">
        <v>0</v>
      </c>
      <c r="AG200" s="85">
        <v>7.5731259883700002</v>
      </c>
      <c r="AH200" s="86">
        <v>8.5159999999999993E-3</v>
      </c>
      <c r="AI200" s="88">
        <v>0</v>
      </c>
      <c r="AJ200" s="150">
        <v>1.01</v>
      </c>
      <c r="AK200" s="151">
        <v>0</v>
      </c>
    </row>
    <row r="201" spans="1:37" x14ac:dyDescent="0.2">
      <c r="A201" s="149" t="s">
        <v>740</v>
      </c>
      <c r="B201" s="66" t="s">
        <v>741</v>
      </c>
      <c r="C201" s="67">
        <v>73</v>
      </c>
      <c r="D201" s="84" t="s">
        <v>346</v>
      </c>
      <c r="E201" s="85">
        <v>21.292279642901999</v>
      </c>
      <c r="F201" s="91">
        <v>21.292279642901999</v>
      </c>
      <c r="G201" s="86">
        <v>21.185401735194301</v>
      </c>
      <c r="H201" s="86">
        <v>21.185401735194301</v>
      </c>
      <c r="I201" s="86">
        <v>0.89</v>
      </c>
      <c r="J201" s="86">
        <v>1.27</v>
      </c>
      <c r="K201" s="87">
        <v>0</v>
      </c>
      <c r="L201" s="85">
        <v>13.900000023500001</v>
      </c>
      <c r="M201" s="86">
        <v>0</v>
      </c>
      <c r="N201" s="86">
        <v>20.007870916961799</v>
      </c>
      <c r="O201" s="86">
        <v>20.146399055490001</v>
      </c>
      <c r="P201" s="86">
        <v>0.11899999999999999</v>
      </c>
      <c r="Q201" s="88">
        <v>1.0828</v>
      </c>
      <c r="R201" s="85">
        <v>0</v>
      </c>
      <c r="S201" s="86">
        <v>42.9</v>
      </c>
      <c r="T201" s="86">
        <v>1.46</v>
      </c>
      <c r="U201" s="88">
        <v>21.117817175908499</v>
      </c>
      <c r="V201" s="89">
        <v>3.79</v>
      </c>
      <c r="W201" s="85">
        <v>13.3514271392292</v>
      </c>
      <c r="X201" s="88">
        <v>14.2</v>
      </c>
      <c r="Y201" s="85"/>
      <c r="Z201" s="88"/>
      <c r="AA201" s="85">
        <v>0</v>
      </c>
      <c r="AB201" s="91">
        <v>0</v>
      </c>
      <c r="AC201" s="86">
        <v>0</v>
      </c>
      <c r="AD201" s="86">
        <v>0</v>
      </c>
      <c r="AE201" s="86">
        <v>0</v>
      </c>
      <c r="AF201" s="88">
        <v>0</v>
      </c>
      <c r="AG201" s="85">
        <v>6.1814720145799997</v>
      </c>
      <c r="AH201" s="86">
        <v>5.8820000000000001E-3</v>
      </c>
      <c r="AI201" s="88">
        <v>0</v>
      </c>
      <c r="AJ201" s="150">
        <v>1</v>
      </c>
      <c r="AK201" s="151">
        <v>0</v>
      </c>
    </row>
    <row r="202" spans="1:37" x14ac:dyDescent="0.2">
      <c r="A202" s="149" t="s">
        <v>742</v>
      </c>
      <c r="B202" s="66" t="s">
        <v>743</v>
      </c>
      <c r="C202" s="67">
        <v>73</v>
      </c>
      <c r="D202" s="84" t="s">
        <v>346</v>
      </c>
      <c r="E202" s="85">
        <v>46.591499334895801</v>
      </c>
      <c r="F202" s="91">
        <v>46.591499334895801</v>
      </c>
      <c r="G202" s="86">
        <v>46.466079685817398</v>
      </c>
      <c r="H202" s="86">
        <v>46.466079685817398</v>
      </c>
      <c r="I202" s="86">
        <v>0.59</v>
      </c>
      <c r="J202" s="86">
        <v>0.56000000000000005</v>
      </c>
      <c r="K202" s="87">
        <v>0</v>
      </c>
      <c r="L202" s="85">
        <v>13.1700000035</v>
      </c>
      <c r="M202" s="86">
        <v>0</v>
      </c>
      <c r="N202" s="86">
        <v>45.856806309535997</v>
      </c>
      <c r="O202" s="86">
        <v>46.936136433473301</v>
      </c>
      <c r="P202" s="86">
        <v>5.3999999999999999E-2</v>
      </c>
      <c r="Q202" s="88">
        <v>0.36599999999999999</v>
      </c>
      <c r="R202" s="85">
        <v>0</v>
      </c>
      <c r="S202" s="86">
        <v>31.7</v>
      </c>
      <c r="T202" s="86">
        <v>0.51</v>
      </c>
      <c r="U202" s="88">
        <v>6.7891302970798799</v>
      </c>
      <c r="V202" s="89">
        <v>4.09</v>
      </c>
      <c r="W202" s="85">
        <v>16.590549145953801</v>
      </c>
      <c r="X202" s="88">
        <v>15.6</v>
      </c>
      <c r="Y202" s="85">
        <v>-100</v>
      </c>
      <c r="Z202" s="88"/>
      <c r="AA202" s="85">
        <v>0</v>
      </c>
      <c r="AB202" s="91">
        <v>0</v>
      </c>
      <c r="AC202" s="86">
        <v>0</v>
      </c>
      <c r="AD202" s="86">
        <v>0</v>
      </c>
      <c r="AE202" s="86">
        <v>0</v>
      </c>
      <c r="AF202" s="88">
        <v>0</v>
      </c>
      <c r="AG202" s="85">
        <v>6.6239140057899997</v>
      </c>
      <c r="AH202" s="86">
        <v>2.0170000000000001E-3</v>
      </c>
      <c r="AI202" s="88">
        <v>0</v>
      </c>
      <c r="AJ202" s="150">
        <v>1</v>
      </c>
      <c r="AK202" s="151">
        <v>0</v>
      </c>
    </row>
    <row r="203" spans="1:37" x14ac:dyDescent="0.2">
      <c r="A203" s="149" t="s">
        <v>744</v>
      </c>
      <c r="B203" s="66" t="s">
        <v>745</v>
      </c>
      <c r="C203" s="67">
        <v>73</v>
      </c>
      <c r="D203" s="84" t="s">
        <v>346</v>
      </c>
      <c r="E203" s="85">
        <v>6.3196422892965796</v>
      </c>
      <c r="F203" s="91">
        <v>6.3196422892965796</v>
      </c>
      <c r="G203" s="86">
        <v>6.28265116067778</v>
      </c>
      <c r="H203" s="86">
        <v>6.28265116067778</v>
      </c>
      <c r="I203" s="86">
        <v>1.56</v>
      </c>
      <c r="J203" s="86">
        <v>1.03</v>
      </c>
      <c r="K203" s="87">
        <v>0</v>
      </c>
      <c r="L203" s="85">
        <v>53.999999437900001</v>
      </c>
      <c r="M203" s="86">
        <v>0</v>
      </c>
      <c r="N203" s="86">
        <v>5.3522786799371396</v>
      </c>
      <c r="O203" s="86">
        <v>5.58080146673651</v>
      </c>
      <c r="P203" s="86">
        <v>0.10100000000000001</v>
      </c>
      <c r="Q203" s="88">
        <v>1.6224000000000001</v>
      </c>
      <c r="R203" s="85">
        <v>0</v>
      </c>
      <c r="S203" s="86">
        <v>37.5</v>
      </c>
      <c r="T203" s="86">
        <v>1.33</v>
      </c>
      <c r="U203" s="88">
        <v>34.613961879668501</v>
      </c>
      <c r="V203" s="89">
        <v>3.71</v>
      </c>
      <c r="W203" s="85">
        <v>16.990030011009399</v>
      </c>
      <c r="X203" s="88">
        <v>17.7</v>
      </c>
      <c r="Y203" s="85"/>
      <c r="Z203" s="88"/>
      <c r="AA203" s="85">
        <v>0</v>
      </c>
      <c r="AB203" s="91">
        <v>0</v>
      </c>
      <c r="AC203" s="86">
        <v>0</v>
      </c>
      <c r="AD203" s="86">
        <v>0</v>
      </c>
      <c r="AE203" s="86">
        <v>0</v>
      </c>
      <c r="AF203" s="88">
        <v>0</v>
      </c>
      <c r="AG203" s="85">
        <v>31.1889438637</v>
      </c>
      <c r="AH203" s="86">
        <v>1.2344000000000001E-2</v>
      </c>
      <c r="AI203" s="88">
        <v>0</v>
      </c>
      <c r="AJ203" s="150">
        <v>1.01</v>
      </c>
      <c r="AK203" s="151">
        <v>0</v>
      </c>
    </row>
    <row r="204" spans="1:37" x14ac:dyDescent="0.2">
      <c r="A204" s="149" t="s">
        <v>746</v>
      </c>
      <c r="B204" s="66" t="s">
        <v>747</v>
      </c>
      <c r="C204" s="67">
        <v>73</v>
      </c>
      <c r="D204" s="84" t="s">
        <v>346</v>
      </c>
      <c r="E204" s="85">
        <v>20.966873029470701</v>
      </c>
      <c r="F204" s="91">
        <v>20.966873029470701</v>
      </c>
      <c r="G204" s="86">
        <v>20.784060902049799</v>
      </c>
      <c r="H204" s="86">
        <v>20.784060902049799</v>
      </c>
      <c r="I204" s="86">
        <v>2.06</v>
      </c>
      <c r="J204" s="86">
        <v>1.47</v>
      </c>
      <c r="K204" s="87">
        <v>0</v>
      </c>
      <c r="L204" s="85">
        <v>39.920000105699998</v>
      </c>
      <c r="M204" s="86">
        <v>0</v>
      </c>
      <c r="N204" s="86">
        <v>20.305798323851899</v>
      </c>
      <c r="O204" s="86">
        <v>20.522046551693201</v>
      </c>
      <c r="P204" s="86">
        <v>8.7999999999999995E-2</v>
      </c>
      <c r="Q204" s="88">
        <v>0.68689999999999996</v>
      </c>
      <c r="R204" s="85">
        <v>0</v>
      </c>
      <c r="S204" s="86">
        <v>21.1</v>
      </c>
      <c r="T204" s="86">
        <v>0.91</v>
      </c>
      <c r="U204" s="88">
        <v>23.1252925435614</v>
      </c>
      <c r="V204" s="89">
        <v>3.5</v>
      </c>
      <c r="W204" s="85">
        <v>16.5849246357213</v>
      </c>
      <c r="X204" s="88">
        <v>15.5666666667</v>
      </c>
      <c r="Y204" s="85">
        <v>-100</v>
      </c>
      <c r="Z204" s="88"/>
      <c r="AA204" s="85">
        <v>0</v>
      </c>
      <c r="AB204" s="91">
        <v>0</v>
      </c>
      <c r="AC204" s="86">
        <v>0</v>
      </c>
      <c r="AD204" s="86">
        <v>0</v>
      </c>
      <c r="AE204" s="86">
        <v>0</v>
      </c>
      <c r="AF204" s="88">
        <v>0</v>
      </c>
      <c r="AG204" s="85">
        <v>20.072110027200001</v>
      </c>
      <c r="AH204" s="86">
        <v>1.158E-2</v>
      </c>
      <c r="AI204" s="88">
        <v>0</v>
      </c>
      <c r="AJ204" s="150">
        <v>1</v>
      </c>
      <c r="AK204" s="151">
        <v>0</v>
      </c>
    </row>
    <row r="205" spans="1:37" x14ac:dyDescent="0.2">
      <c r="A205" s="149" t="s">
        <v>748</v>
      </c>
      <c r="B205" s="66" t="s">
        <v>749</v>
      </c>
      <c r="C205" s="67">
        <v>73</v>
      </c>
      <c r="D205" s="84" t="s">
        <v>346</v>
      </c>
      <c r="E205" s="85">
        <v>37.781681934708899</v>
      </c>
      <c r="F205" s="91">
        <v>37.781681934708899</v>
      </c>
      <c r="G205" s="86">
        <v>37.693838403757603</v>
      </c>
      <c r="H205" s="86">
        <v>37.693838403757603</v>
      </c>
      <c r="I205" s="86">
        <v>3.52</v>
      </c>
      <c r="J205" s="86">
        <v>3.26</v>
      </c>
      <c r="K205" s="87">
        <v>0</v>
      </c>
      <c r="L205" s="85">
        <v>28.470000344999999</v>
      </c>
      <c r="M205" s="86">
        <v>0</v>
      </c>
      <c r="N205" s="86">
        <v>36.510184376293203</v>
      </c>
      <c r="O205" s="86">
        <v>37.765414501816203</v>
      </c>
      <c r="P205" s="86">
        <v>0.11799999999999999</v>
      </c>
      <c r="Q205" s="88">
        <v>0.55769999999999997</v>
      </c>
      <c r="R205" s="85">
        <v>0</v>
      </c>
      <c r="S205" s="86">
        <v>2.4</v>
      </c>
      <c r="T205" s="86">
        <v>1.29</v>
      </c>
      <c r="U205" s="88">
        <v>16.527132894713301</v>
      </c>
      <c r="V205" s="89">
        <v>4.1399999999999997</v>
      </c>
      <c r="W205" s="85">
        <v>14.933307377263001</v>
      </c>
      <c r="X205" s="88">
        <v>14.733333333299999</v>
      </c>
      <c r="Y205" s="85">
        <v>-98.9</v>
      </c>
      <c r="Z205" s="88"/>
      <c r="AA205" s="85">
        <v>0</v>
      </c>
      <c r="AB205" s="91">
        <v>0</v>
      </c>
      <c r="AC205" s="86">
        <v>0</v>
      </c>
      <c r="AD205" s="86">
        <v>0</v>
      </c>
      <c r="AE205" s="86">
        <v>0</v>
      </c>
      <c r="AF205" s="88">
        <v>3.0676520288600001E-7</v>
      </c>
      <c r="AG205" s="85">
        <v>8.4667883639799992</v>
      </c>
      <c r="AH205" s="86">
        <v>1.9376999999999998E-2</v>
      </c>
      <c r="AI205" s="88">
        <v>1.27470010284E-2</v>
      </c>
      <c r="AJ205" s="150">
        <v>1</v>
      </c>
      <c r="AK205" s="151">
        <v>0</v>
      </c>
    </row>
    <row r="206" spans="1:37" x14ac:dyDescent="0.2">
      <c r="A206" s="149" t="s">
        <v>750</v>
      </c>
      <c r="B206" s="66" t="s">
        <v>751</v>
      </c>
      <c r="C206" s="67">
        <v>73</v>
      </c>
      <c r="D206" s="84" t="s">
        <v>346</v>
      </c>
      <c r="E206" s="85">
        <v>42.850758070615697</v>
      </c>
      <c r="F206" s="91">
        <v>42.850758070615697</v>
      </c>
      <c r="G206" s="86">
        <v>42.837865713205197</v>
      </c>
      <c r="H206" s="86">
        <v>42.837865713205197</v>
      </c>
      <c r="I206" s="86">
        <v>4.4000000000000004</v>
      </c>
      <c r="J206" s="86">
        <v>8.85</v>
      </c>
      <c r="K206" s="87">
        <v>0</v>
      </c>
      <c r="L206" s="85">
        <v>27.7400000178</v>
      </c>
      <c r="M206" s="86">
        <v>0</v>
      </c>
      <c r="N206" s="86">
        <v>42.910444462127401</v>
      </c>
      <c r="O206" s="86">
        <v>43.4771845132313</v>
      </c>
      <c r="P206" s="86">
        <v>0.187</v>
      </c>
      <c r="Q206" s="88">
        <v>0.55389999999999995</v>
      </c>
      <c r="R206" s="85">
        <v>0</v>
      </c>
      <c r="S206" s="86">
        <v>0.4</v>
      </c>
      <c r="T206" s="86">
        <v>0.59</v>
      </c>
      <c r="U206" s="88">
        <v>14.653453432805</v>
      </c>
      <c r="V206" s="89">
        <v>3.96</v>
      </c>
      <c r="W206" s="85">
        <v>16.648406706158799</v>
      </c>
      <c r="X206" s="88">
        <v>14.5666666667</v>
      </c>
      <c r="Y206" s="85"/>
      <c r="Z206" s="88"/>
      <c r="AA206" s="85">
        <v>0</v>
      </c>
      <c r="AB206" s="91">
        <v>0</v>
      </c>
      <c r="AC206" s="86">
        <v>0</v>
      </c>
      <c r="AD206" s="86">
        <v>0</v>
      </c>
      <c r="AE206" s="86">
        <v>0.01</v>
      </c>
      <c r="AF206" s="88">
        <v>7.2737001432200001</v>
      </c>
      <c r="AG206" s="85">
        <v>9.2489080983599994</v>
      </c>
      <c r="AH206" s="86">
        <v>4.7032999999999998E-2</v>
      </c>
      <c r="AI206" s="88">
        <v>1.7578018548400001E-10</v>
      </c>
      <c r="AJ206" s="150">
        <v>1</v>
      </c>
      <c r="AK206" s="151">
        <v>0</v>
      </c>
    </row>
    <row r="207" spans="1:37" x14ac:dyDescent="0.2">
      <c r="A207" s="149" t="s">
        <v>752</v>
      </c>
      <c r="B207" s="66" t="s">
        <v>753</v>
      </c>
      <c r="C207" s="67">
        <v>73</v>
      </c>
      <c r="D207" s="84" t="s">
        <v>346</v>
      </c>
      <c r="E207" s="85">
        <v>7.8262151753807698</v>
      </c>
      <c r="F207" s="91">
        <v>7.8201436352912603</v>
      </c>
      <c r="G207" s="86">
        <v>7.8262151753807698</v>
      </c>
      <c r="H207" s="86">
        <v>7.8201436352912603</v>
      </c>
      <c r="I207" s="86">
        <v>6.78</v>
      </c>
      <c r="J207" s="86">
        <v>21.87</v>
      </c>
      <c r="K207" s="87">
        <v>0</v>
      </c>
      <c r="L207" s="85">
        <v>63.200000018099999</v>
      </c>
      <c r="M207" s="86">
        <v>0</v>
      </c>
      <c r="N207" s="86">
        <v>54.117022083934103</v>
      </c>
      <c r="O207" s="86">
        <v>68.923912223814199</v>
      </c>
      <c r="P207" s="86">
        <v>1.593</v>
      </c>
      <c r="Q207" s="88">
        <v>0.93479999999999996</v>
      </c>
      <c r="R207" s="85">
        <v>0</v>
      </c>
      <c r="S207" s="86">
        <v>0.4</v>
      </c>
      <c r="T207" s="86">
        <v>1.44</v>
      </c>
      <c r="U207" s="88">
        <v>20.5512958401277</v>
      </c>
      <c r="V207" s="89">
        <v>3.05</v>
      </c>
      <c r="W207" s="85">
        <v>16.098417948525899</v>
      </c>
      <c r="X207" s="88">
        <v>15.8</v>
      </c>
      <c r="Y207" s="85">
        <v>100</v>
      </c>
      <c r="Z207" s="88"/>
      <c r="AA207" s="85">
        <v>0.56000000000000005</v>
      </c>
      <c r="AB207" s="91">
        <v>0.56999999999999995</v>
      </c>
      <c r="AC207" s="86">
        <v>0.48</v>
      </c>
      <c r="AD207" s="86">
        <v>0.49</v>
      </c>
      <c r="AE207" s="86">
        <v>0</v>
      </c>
      <c r="AF207" s="88">
        <v>0</v>
      </c>
      <c r="AG207" s="85">
        <v>25.954264012900001</v>
      </c>
      <c r="AH207" s="86">
        <v>0.18892700000000001</v>
      </c>
      <c r="AI207" s="88">
        <v>0.42895200021399998</v>
      </c>
      <c r="AJ207" s="150">
        <v>1</v>
      </c>
      <c r="AK207" s="151">
        <v>0</v>
      </c>
    </row>
    <row r="208" spans="1:37" x14ac:dyDescent="0.2">
      <c r="A208" s="149" t="s">
        <v>754</v>
      </c>
      <c r="B208" s="66" t="s">
        <v>755</v>
      </c>
      <c r="C208" s="67">
        <v>73</v>
      </c>
      <c r="D208" s="84" t="s">
        <v>346</v>
      </c>
      <c r="E208" s="85">
        <v>10.6828206787038</v>
      </c>
      <c r="F208" s="91">
        <v>10.6828206787038</v>
      </c>
      <c r="G208" s="86">
        <v>10.652237840381099</v>
      </c>
      <c r="H208" s="86">
        <v>10.652237840381099</v>
      </c>
      <c r="I208" s="86">
        <v>1.63</v>
      </c>
      <c r="J208" s="86">
        <v>4.6100000000000003</v>
      </c>
      <c r="K208" s="87">
        <v>0</v>
      </c>
      <c r="L208" s="85">
        <v>66.249999371100003</v>
      </c>
      <c r="M208" s="86">
        <v>0</v>
      </c>
      <c r="N208" s="86">
        <v>56.318210516821502</v>
      </c>
      <c r="O208" s="86">
        <v>78.002144388849203</v>
      </c>
      <c r="P208" s="86">
        <v>0.47</v>
      </c>
      <c r="Q208" s="88">
        <v>0.62729999999999997</v>
      </c>
      <c r="R208" s="85">
        <v>0</v>
      </c>
      <c r="S208" s="86">
        <v>0.4</v>
      </c>
      <c r="T208" s="86">
        <v>1.4</v>
      </c>
      <c r="U208" s="88">
        <v>13.074163382932401</v>
      </c>
      <c r="V208" s="89">
        <v>3.41</v>
      </c>
      <c r="W208" s="85">
        <v>14.5138915942865</v>
      </c>
      <c r="X208" s="88">
        <v>11.9666666667</v>
      </c>
      <c r="Y208" s="85">
        <v>100</v>
      </c>
      <c r="Z208" s="88"/>
      <c r="AA208" s="85">
        <v>0</v>
      </c>
      <c r="AB208" s="91">
        <v>0</v>
      </c>
      <c r="AC208" s="86">
        <v>0</v>
      </c>
      <c r="AD208" s="86">
        <v>0</v>
      </c>
      <c r="AE208" s="86">
        <v>0</v>
      </c>
      <c r="AF208" s="88">
        <v>0</v>
      </c>
      <c r="AG208" s="85">
        <v>19.292517267600001</v>
      </c>
      <c r="AH208" s="86">
        <v>3.0343999999999999E-2</v>
      </c>
      <c r="AI208" s="88">
        <v>2.8642995507900001E-2</v>
      </c>
      <c r="AJ208" s="150">
        <v>1</v>
      </c>
      <c r="AK208" s="151">
        <v>0</v>
      </c>
    </row>
    <row r="209" spans="1:37" x14ac:dyDescent="0.2">
      <c r="A209" s="149" t="s">
        <v>756</v>
      </c>
      <c r="B209" s="66" t="s">
        <v>757</v>
      </c>
      <c r="C209" s="67">
        <v>73</v>
      </c>
      <c r="D209" s="84" t="s">
        <v>346</v>
      </c>
      <c r="E209" s="85">
        <v>18.836836940240701</v>
      </c>
      <c r="F209" s="91">
        <v>18.836836940240701</v>
      </c>
      <c r="G209" s="86">
        <v>18.443262228190701</v>
      </c>
      <c r="H209" s="86">
        <v>18.443262228190701</v>
      </c>
      <c r="I209" s="86">
        <v>9.1199999999999992</v>
      </c>
      <c r="J209" s="86">
        <v>6.04</v>
      </c>
      <c r="K209" s="87">
        <v>0</v>
      </c>
      <c r="L209" s="85">
        <v>45.830002995000001</v>
      </c>
      <c r="M209" s="86">
        <v>7.5813566136741601E-3</v>
      </c>
      <c r="N209" s="86">
        <v>82.832574090187805</v>
      </c>
      <c r="O209" s="86">
        <v>88.538306451612897</v>
      </c>
      <c r="P209" s="86">
        <v>0.20799999999999999</v>
      </c>
      <c r="Q209" s="88">
        <v>0.33289999999999997</v>
      </c>
      <c r="R209" s="85">
        <v>4.0444893832153703E-2</v>
      </c>
      <c r="S209" s="86">
        <v>0.4</v>
      </c>
      <c r="T209" s="86">
        <v>0.95</v>
      </c>
      <c r="U209" s="88">
        <v>12.982800475182099</v>
      </c>
      <c r="V209" s="89">
        <v>3.45</v>
      </c>
      <c r="W209" s="85">
        <v>14.003046259610199</v>
      </c>
      <c r="X209" s="88">
        <v>12</v>
      </c>
      <c r="Y209" s="85">
        <v>100</v>
      </c>
      <c r="Z209" s="88"/>
      <c r="AA209" s="85">
        <v>0</v>
      </c>
      <c r="AB209" s="91">
        <v>0</v>
      </c>
      <c r="AC209" s="86">
        <v>0</v>
      </c>
      <c r="AD209" s="86">
        <v>0</v>
      </c>
      <c r="AE209" s="86">
        <v>0</v>
      </c>
      <c r="AF209" s="88">
        <v>0</v>
      </c>
      <c r="AG209" s="85">
        <v>25.446371761599998</v>
      </c>
      <c r="AH209" s="86">
        <v>4.3089000000000002E-2</v>
      </c>
      <c r="AI209" s="88">
        <v>1.6128004492100001E-2</v>
      </c>
      <c r="AJ209" s="150">
        <v>1</v>
      </c>
      <c r="AK209" s="151">
        <v>0</v>
      </c>
    </row>
    <row r="210" spans="1:37" x14ac:dyDescent="0.2">
      <c r="A210" s="149" t="s">
        <v>758</v>
      </c>
      <c r="B210" s="66" t="s">
        <v>759</v>
      </c>
      <c r="C210" s="67">
        <v>73</v>
      </c>
      <c r="D210" s="84" t="s">
        <v>346</v>
      </c>
      <c r="E210" s="85">
        <v>27.265930936276298</v>
      </c>
      <c r="F210" s="91">
        <v>27.265930936276298</v>
      </c>
      <c r="G210" s="86">
        <v>25.360151892725799</v>
      </c>
      <c r="H210" s="86">
        <v>25.360151892725799</v>
      </c>
      <c r="I210" s="86">
        <v>67.72</v>
      </c>
      <c r="J210" s="86">
        <v>65.27</v>
      </c>
      <c r="K210" s="87">
        <v>0</v>
      </c>
      <c r="L210" s="85">
        <v>29.2600000059</v>
      </c>
      <c r="M210" s="86">
        <v>2.01827816848872E-3</v>
      </c>
      <c r="N210" s="86">
        <v>82.384601009157194</v>
      </c>
      <c r="O210" s="86">
        <v>82.291934831378001</v>
      </c>
      <c r="P210" s="86">
        <v>2.093</v>
      </c>
      <c r="Q210" s="88">
        <v>1.0021</v>
      </c>
      <c r="R210" s="85">
        <v>2.4236548715462901E-2</v>
      </c>
      <c r="S210" s="86">
        <v>0.3</v>
      </c>
      <c r="T210" s="86">
        <v>2.1</v>
      </c>
      <c r="U210" s="88">
        <v>9.8765871603180297</v>
      </c>
      <c r="V210" s="89">
        <v>3.83</v>
      </c>
      <c r="W210" s="85">
        <v>12.653574184879799</v>
      </c>
      <c r="X210" s="88">
        <v>13.166666666699999</v>
      </c>
      <c r="Y210" s="85">
        <v>100</v>
      </c>
      <c r="Z210" s="88"/>
      <c r="AA210" s="85">
        <v>0</v>
      </c>
      <c r="AB210" s="91">
        <v>0</v>
      </c>
      <c r="AC210" s="86">
        <v>0</v>
      </c>
      <c r="AD210" s="86">
        <v>0</v>
      </c>
      <c r="AE210" s="86">
        <v>0</v>
      </c>
      <c r="AF210" s="88">
        <v>0</v>
      </c>
      <c r="AG210" s="85">
        <v>15.0120475319</v>
      </c>
      <c r="AH210" s="86">
        <v>0.41400799999999999</v>
      </c>
      <c r="AI210" s="88">
        <v>0.15387399520200001</v>
      </c>
      <c r="AJ210" s="150">
        <v>1</v>
      </c>
      <c r="AK210" s="151">
        <v>0</v>
      </c>
    </row>
    <row r="211" spans="1:37" x14ac:dyDescent="0.2">
      <c r="A211" s="149" t="s">
        <v>760</v>
      </c>
      <c r="B211" s="66" t="s">
        <v>761</v>
      </c>
      <c r="C211" s="67">
        <v>73</v>
      </c>
      <c r="D211" s="84" t="s">
        <v>346</v>
      </c>
      <c r="E211" s="85">
        <v>14.6721920325267</v>
      </c>
      <c r="F211" s="91">
        <v>14.6721920325267</v>
      </c>
      <c r="G211" s="86">
        <v>14.6721920325267</v>
      </c>
      <c r="H211" s="86">
        <v>14.6721920325267</v>
      </c>
      <c r="I211" s="86">
        <v>0.98</v>
      </c>
      <c r="J211" s="86">
        <v>1.1000000000000001</v>
      </c>
      <c r="K211" s="87">
        <v>0</v>
      </c>
      <c r="L211" s="85">
        <v>29.690000016999999</v>
      </c>
      <c r="M211" s="86">
        <v>0</v>
      </c>
      <c r="N211" s="86">
        <v>88.923329382806102</v>
      </c>
      <c r="O211" s="86">
        <v>77.139979859013096</v>
      </c>
      <c r="P211" s="86">
        <v>0.35</v>
      </c>
      <c r="Q211" s="88">
        <v>2.5339</v>
      </c>
      <c r="R211" s="85">
        <v>0</v>
      </c>
      <c r="S211" s="86">
        <v>0.4</v>
      </c>
      <c r="T211" s="86">
        <v>1.1599999999999999</v>
      </c>
      <c r="U211" s="88">
        <v>14.945854020876499</v>
      </c>
      <c r="V211" s="89">
        <v>3.12</v>
      </c>
      <c r="W211" s="85">
        <v>16.7276404386261</v>
      </c>
      <c r="X211" s="88">
        <v>15.3666666667</v>
      </c>
      <c r="Y211" s="85"/>
      <c r="Z211" s="88"/>
      <c r="AA211" s="85">
        <v>0</v>
      </c>
      <c r="AB211" s="91">
        <v>0</v>
      </c>
      <c r="AC211" s="86">
        <v>0</v>
      </c>
      <c r="AD211" s="86">
        <v>0</v>
      </c>
      <c r="AE211" s="86">
        <v>0</v>
      </c>
      <c r="AF211" s="88">
        <v>0</v>
      </c>
      <c r="AG211" s="85">
        <v>14.1165479633</v>
      </c>
      <c r="AH211" s="86">
        <v>6.1440000000000002E-3</v>
      </c>
      <c r="AI211" s="88">
        <v>0</v>
      </c>
      <c r="AJ211" s="150">
        <v>1</v>
      </c>
      <c r="AK211" s="151">
        <v>0</v>
      </c>
    </row>
    <row r="212" spans="1:37" x14ac:dyDescent="0.2">
      <c r="A212" s="149" t="s">
        <v>762</v>
      </c>
      <c r="B212" s="66" t="s">
        <v>763</v>
      </c>
      <c r="C212" s="67">
        <v>73</v>
      </c>
      <c r="D212" s="84" t="s">
        <v>346</v>
      </c>
      <c r="E212" s="85">
        <v>12.0027787783667</v>
      </c>
      <c r="F212" s="91">
        <v>12.0027787783667</v>
      </c>
      <c r="G212" s="86">
        <v>11.9986620696753</v>
      </c>
      <c r="H212" s="86">
        <v>11.9986620696753</v>
      </c>
      <c r="I212" s="86">
        <v>1.96</v>
      </c>
      <c r="J212" s="86">
        <v>1.87</v>
      </c>
      <c r="K212" s="87">
        <v>0</v>
      </c>
      <c r="L212" s="85">
        <v>21.779999981300001</v>
      </c>
      <c r="M212" s="86">
        <v>1.6216347285739601E-2</v>
      </c>
      <c r="N212" s="86">
        <v>66.915301214640905</v>
      </c>
      <c r="O212" s="86">
        <v>71.797945205479493</v>
      </c>
      <c r="P212" s="86">
        <v>0.25</v>
      </c>
      <c r="Q212" s="88">
        <v>0.41739999999999999</v>
      </c>
      <c r="R212" s="85">
        <v>1.5442822948034901E-2</v>
      </c>
      <c r="S212" s="86">
        <v>0</v>
      </c>
      <c r="T212" s="86">
        <v>1.1000000000000001</v>
      </c>
      <c r="U212" s="88">
        <v>18.003396284670401</v>
      </c>
      <c r="V212" s="89">
        <v>3.14</v>
      </c>
      <c r="W212" s="85">
        <v>18.047756112694</v>
      </c>
      <c r="X212" s="88"/>
      <c r="Y212" s="85"/>
      <c r="Z212" s="88"/>
      <c r="AA212" s="85">
        <v>0.08</v>
      </c>
      <c r="AB212" s="91">
        <v>0.08</v>
      </c>
      <c r="AC212" s="86">
        <v>7.0000000000000007E-2</v>
      </c>
      <c r="AD212" s="86">
        <v>7.0000000000000007E-2</v>
      </c>
      <c r="AE212" s="86">
        <v>0</v>
      </c>
      <c r="AF212" s="88">
        <v>0</v>
      </c>
      <c r="AG212" s="85">
        <v>31.1809879837</v>
      </c>
      <c r="AH212" s="86">
        <v>2.5211999999999998E-2</v>
      </c>
      <c r="AI212" s="88">
        <v>1.6812999991199999E-2</v>
      </c>
      <c r="AJ212" s="150">
        <v>1</v>
      </c>
      <c r="AK212" s="151">
        <v>0</v>
      </c>
    </row>
    <row r="213" spans="1:37" x14ac:dyDescent="0.2">
      <c r="A213" s="149" t="s">
        <v>764</v>
      </c>
      <c r="B213" s="66" t="s">
        <v>765</v>
      </c>
      <c r="C213" s="67">
        <v>73</v>
      </c>
      <c r="D213" s="84" t="s">
        <v>346</v>
      </c>
      <c r="E213" s="85">
        <v>15.5025426263835</v>
      </c>
      <c r="F213" s="91">
        <v>15.5025426263835</v>
      </c>
      <c r="G213" s="86">
        <v>15.368867783428099</v>
      </c>
      <c r="H213" s="86">
        <v>15.368867783428099</v>
      </c>
      <c r="I213" s="86">
        <v>1.57</v>
      </c>
      <c r="J213" s="86">
        <v>0.86</v>
      </c>
      <c r="K213" s="87">
        <v>0</v>
      </c>
      <c r="L213" s="85">
        <v>9.4499999913800004</v>
      </c>
      <c r="M213" s="86">
        <v>0.21455556133013301</v>
      </c>
      <c r="N213" s="86">
        <v>76.443995319646802</v>
      </c>
      <c r="O213" s="86">
        <v>84.523120627071407</v>
      </c>
      <c r="P213" s="86">
        <v>0.29199999999999998</v>
      </c>
      <c r="Q213" s="88">
        <v>1.0593999999999999</v>
      </c>
      <c r="R213" s="85">
        <v>1.13649278327083E-2</v>
      </c>
      <c r="S213" s="86">
        <v>0</v>
      </c>
      <c r="T213" s="86">
        <v>1.36</v>
      </c>
      <c r="U213" s="88">
        <v>16.872943463954499</v>
      </c>
      <c r="V213" s="89">
        <v>3.23</v>
      </c>
      <c r="W213" s="85">
        <v>16.184605648663702</v>
      </c>
      <c r="X213" s="88">
        <v>15.166666666699999</v>
      </c>
      <c r="Y213" s="85">
        <v>100</v>
      </c>
      <c r="Z213" s="88"/>
      <c r="AA213" s="85">
        <v>0</v>
      </c>
      <c r="AB213" s="91">
        <v>0</v>
      </c>
      <c r="AC213" s="86">
        <v>0</v>
      </c>
      <c r="AD213" s="86">
        <v>0</v>
      </c>
      <c r="AE213" s="86">
        <v>0</v>
      </c>
      <c r="AF213" s="88">
        <v>0</v>
      </c>
      <c r="AG213" s="85">
        <v>19.2696839772</v>
      </c>
      <c r="AH213" s="86">
        <v>6.5059999999999996E-3</v>
      </c>
      <c r="AI213" s="88">
        <v>0</v>
      </c>
      <c r="AJ213" s="150">
        <v>1</v>
      </c>
      <c r="AK213" s="151">
        <v>0</v>
      </c>
    </row>
    <row r="214" spans="1:37" x14ac:dyDescent="0.2">
      <c r="A214" s="149" t="s">
        <v>766</v>
      </c>
      <c r="B214" s="66" t="s">
        <v>767</v>
      </c>
      <c r="C214" s="67">
        <v>73</v>
      </c>
      <c r="D214" s="84" t="s">
        <v>346</v>
      </c>
      <c r="E214" s="85">
        <v>12.6631047141351</v>
      </c>
      <c r="F214" s="91">
        <v>12.596772434849001</v>
      </c>
      <c r="G214" s="86">
        <v>12.6167629847708</v>
      </c>
      <c r="H214" s="86">
        <v>12.5504307054847</v>
      </c>
      <c r="I214" s="86">
        <v>5.68</v>
      </c>
      <c r="J214" s="86">
        <v>5.04</v>
      </c>
      <c r="K214" s="87">
        <v>0</v>
      </c>
      <c r="L214" s="85">
        <v>7.7300000144499998</v>
      </c>
      <c r="M214" s="86">
        <v>0</v>
      </c>
      <c r="N214" s="86">
        <v>72.863784870570498</v>
      </c>
      <c r="O214" s="86">
        <v>82.655339203770296</v>
      </c>
      <c r="P214" s="86">
        <v>0.38500000000000001</v>
      </c>
      <c r="Q214" s="88">
        <v>0.79759999999999998</v>
      </c>
      <c r="R214" s="85">
        <v>0</v>
      </c>
      <c r="S214" s="86">
        <v>0.3</v>
      </c>
      <c r="T214" s="86">
        <v>1.36</v>
      </c>
      <c r="U214" s="88">
        <v>14.1896557990768</v>
      </c>
      <c r="V214" s="89">
        <v>3.37</v>
      </c>
      <c r="W214" s="85">
        <v>13.760037586086799</v>
      </c>
      <c r="X214" s="88">
        <v>13.2</v>
      </c>
      <c r="Y214" s="85">
        <v>100</v>
      </c>
      <c r="Z214" s="88"/>
      <c r="AA214" s="85">
        <v>0.19</v>
      </c>
      <c r="AB214" s="91">
        <v>0.25</v>
      </c>
      <c r="AC214" s="86">
        <v>0.09</v>
      </c>
      <c r="AD214" s="86">
        <v>0.15</v>
      </c>
      <c r="AE214" s="86">
        <v>0</v>
      </c>
      <c r="AF214" s="88">
        <v>0</v>
      </c>
      <c r="AG214" s="85">
        <v>20.1791359865</v>
      </c>
      <c r="AH214" s="86">
        <v>3.5483000000000001E-2</v>
      </c>
      <c r="AI214" s="88">
        <v>5.3904999963899997E-2</v>
      </c>
      <c r="AJ214" s="150">
        <v>1</v>
      </c>
      <c r="AK214" s="151">
        <v>0</v>
      </c>
    </row>
    <row r="215" spans="1:37" x14ac:dyDescent="0.2">
      <c r="A215" s="149" t="s">
        <v>768</v>
      </c>
      <c r="B215" s="66" t="s">
        <v>769</v>
      </c>
      <c r="C215" s="67">
        <v>73</v>
      </c>
      <c r="D215" s="84" t="s">
        <v>346</v>
      </c>
      <c r="E215" s="85">
        <v>32.391188677237402</v>
      </c>
      <c r="F215" s="91">
        <v>32.391188677237402</v>
      </c>
      <c r="G215" s="86">
        <v>30.969458337767399</v>
      </c>
      <c r="H215" s="86">
        <v>30.969458337767399</v>
      </c>
      <c r="I215" s="86">
        <v>1.84</v>
      </c>
      <c r="J215" s="86">
        <v>2.96</v>
      </c>
      <c r="K215" s="87">
        <v>0</v>
      </c>
      <c r="L215" s="85">
        <v>32.949999998999999</v>
      </c>
      <c r="M215" s="86">
        <v>4.5086142204587903E-3</v>
      </c>
      <c r="N215" s="86">
        <v>97.776801702875304</v>
      </c>
      <c r="O215" s="86">
        <v>77.924655025033601</v>
      </c>
      <c r="P215" s="86">
        <v>0.124</v>
      </c>
      <c r="Q215" s="88">
        <v>0.40200000000000002</v>
      </c>
      <c r="R215" s="85">
        <v>3.0214523114110201E-2</v>
      </c>
      <c r="S215" s="86">
        <v>0.3</v>
      </c>
      <c r="T215" s="86">
        <v>0.75</v>
      </c>
      <c r="U215" s="88">
        <v>12.569969139086901</v>
      </c>
      <c r="V215" s="89">
        <v>3.81</v>
      </c>
      <c r="W215" s="85">
        <v>14.562192543179201</v>
      </c>
      <c r="X215" s="88">
        <v>15.166666666699999</v>
      </c>
      <c r="Y215" s="85">
        <v>100</v>
      </c>
      <c r="Z215" s="88"/>
      <c r="AA215" s="85">
        <v>0</v>
      </c>
      <c r="AB215" s="91">
        <v>0</v>
      </c>
      <c r="AC215" s="86">
        <v>0</v>
      </c>
      <c r="AD215" s="86">
        <v>0</v>
      </c>
      <c r="AE215" s="86">
        <v>0</v>
      </c>
      <c r="AF215" s="88">
        <v>0</v>
      </c>
      <c r="AG215" s="85">
        <v>9.0805799991599994</v>
      </c>
      <c r="AH215" s="86">
        <v>2.0808E-2</v>
      </c>
      <c r="AI215" s="88">
        <v>2.8476999997399999E-2</v>
      </c>
      <c r="AJ215" s="150">
        <v>1</v>
      </c>
      <c r="AK215" s="151">
        <v>0</v>
      </c>
    </row>
    <row r="216" spans="1:37" x14ac:dyDescent="0.2">
      <c r="A216" s="149" t="s">
        <v>770</v>
      </c>
      <c r="B216" s="66" t="s">
        <v>771</v>
      </c>
      <c r="C216" s="67">
        <v>73</v>
      </c>
      <c r="D216" s="84" t="s">
        <v>346</v>
      </c>
      <c r="E216" s="85">
        <v>46.012935323383097</v>
      </c>
      <c r="F216" s="91">
        <v>46.012935323383097</v>
      </c>
      <c r="G216" s="86">
        <v>41.990049751243802</v>
      </c>
      <c r="H216" s="86">
        <v>41.990049751243802</v>
      </c>
      <c r="I216" s="86">
        <v>5.4</v>
      </c>
      <c r="J216" s="86">
        <v>4.83</v>
      </c>
      <c r="K216" s="87">
        <v>0</v>
      </c>
      <c r="L216" s="85">
        <v>19.1399999247</v>
      </c>
      <c r="M216" s="86">
        <v>2.3998303028280399E-3</v>
      </c>
      <c r="N216" s="86">
        <v>89.358235401943006</v>
      </c>
      <c r="O216" s="86">
        <v>80.987519713401198</v>
      </c>
      <c r="P216" s="86">
        <v>0.14299999999999999</v>
      </c>
      <c r="Q216" s="88">
        <v>0.48649999999999999</v>
      </c>
      <c r="R216" s="85">
        <v>5.0236109715663599E-2</v>
      </c>
      <c r="S216" s="86">
        <v>0.3</v>
      </c>
      <c r="T216" s="86">
        <v>1.07</v>
      </c>
      <c r="U216" s="88">
        <v>9.8089552238806004</v>
      </c>
      <c r="V216" s="89">
        <v>4.32</v>
      </c>
      <c r="W216" s="85">
        <v>18.351471557714099</v>
      </c>
      <c r="X216" s="88">
        <v>20.133333333300001</v>
      </c>
      <c r="Y216" s="85">
        <v>100</v>
      </c>
      <c r="Z216" s="88"/>
      <c r="AA216" s="85">
        <v>0</v>
      </c>
      <c r="AB216" s="91">
        <v>0</v>
      </c>
      <c r="AC216" s="86">
        <v>0</v>
      </c>
      <c r="AD216" s="86">
        <v>0</v>
      </c>
      <c r="AE216" s="86">
        <v>0</v>
      </c>
      <c r="AF216" s="88">
        <v>0</v>
      </c>
      <c r="AG216" s="85">
        <v>12.678708089800001</v>
      </c>
      <c r="AH216" s="86">
        <v>3.5212E-2</v>
      </c>
      <c r="AI216" s="88">
        <v>4.46970002022E-2</v>
      </c>
      <c r="AJ216" s="150">
        <v>1</v>
      </c>
      <c r="AK216" s="151">
        <v>0</v>
      </c>
    </row>
    <row r="217" spans="1:37" x14ac:dyDescent="0.2">
      <c r="A217" s="149" t="s">
        <v>772</v>
      </c>
      <c r="B217" s="66" t="s">
        <v>773</v>
      </c>
      <c r="C217" s="67">
        <v>73</v>
      </c>
      <c r="D217" s="84" t="s">
        <v>346</v>
      </c>
      <c r="E217" s="85">
        <v>53.967996477526903</v>
      </c>
      <c r="F217" s="91">
        <v>53.967996477526903</v>
      </c>
      <c r="G217" s="86">
        <v>50.362096335005702</v>
      </c>
      <c r="H217" s="86">
        <v>50.362096335005702</v>
      </c>
      <c r="I217" s="86">
        <v>2.06</v>
      </c>
      <c r="J217" s="86">
        <v>2.0699999999999998</v>
      </c>
      <c r="K217" s="87">
        <v>0</v>
      </c>
      <c r="L217" s="85">
        <v>12.3700022447</v>
      </c>
      <c r="M217" s="86">
        <v>6.4616442142592298E-4</v>
      </c>
      <c r="N217" s="86">
        <v>88.216425120772897</v>
      </c>
      <c r="O217" s="86">
        <v>87.743898915576807</v>
      </c>
      <c r="P217" s="86">
        <v>0.114</v>
      </c>
      <c r="Q217" s="88">
        <v>0.36049999999999999</v>
      </c>
      <c r="R217" s="85">
        <v>3.3894475200542298E-2</v>
      </c>
      <c r="S217" s="86">
        <v>0.2</v>
      </c>
      <c r="T217" s="86">
        <v>0.77</v>
      </c>
      <c r="U217" s="88">
        <v>9.14916051585692</v>
      </c>
      <c r="V217" s="89">
        <v>4.33</v>
      </c>
      <c r="W217" s="85">
        <v>19.767966311367399</v>
      </c>
      <c r="X217" s="88">
        <v>19.0333333333</v>
      </c>
      <c r="Y217" s="85">
        <v>100</v>
      </c>
      <c r="Z217" s="88">
        <v>100</v>
      </c>
      <c r="AA217" s="85">
        <v>0</v>
      </c>
      <c r="AB217" s="91">
        <v>0</v>
      </c>
      <c r="AC217" s="86">
        <v>0</v>
      </c>
      <c r="AD217" s="86">
        <v>0</v>
      </c>
      <c r="AE217" s="86">
        <v>0</v>
      </c>
      <c r="AF217" s="88">
        <v>0</v>
      </c>
      <c r="AG217" s="85">
        <v>10.443710311</v>
      </c>
      <c r="AH217" s="86">
        <v>1.2479000000000001E-2</v>
      </c>
      <c r="AI217" s="88">
        <v>2.7381001034099999E-2</v>
      </c>
      <c r="AJ217" s="150">
        <v>1</v>
      </c>
      <c r="AK217" s="151">
        <v>0</v>
      </c>
    </row>
    <row r="218" spans="1:37" x14ac:dyDescent="0.2">
      <c r="A218" s="149" t="s">
        <v>774</v>
      </c>
      <c r="B218" s="66" t="s">
        <v>775</v>
      </c>
      <c r="C218" s="67">
        <v>73</v>
      </c>
      <c r="D218" s="84" t="s">
        <v>346</v>
      </c>
      <c r="E218" s="85">
        <v>13.7191157347204</v>
      </c>
      <c r="F218" s="91">
        <v>13.7191157347204</v>
      </c>
      <c r="G218" s="86">
        <v>13.5775176997544</v>
      </c>
      <c r="H218" s="86">
        <v>13.5775176997544</v>
      </c>
      <c r="I218" s="86">
        <v>1.32</v>
      </c>
      <c r="J218" s="86">
        <v>1.2</v>
      </c>
      <c r="K218" s="87">
        <v>0</v>
      </c>
      <c r="L218" s="85">
        <v>36.009999988200001</v>
      </c>
      <c r="M218" s="86">
        <v>2.7707167600435199E-2</v>
      </c>
      <c r="N218" s="86">
        <v>80.289614462276305</v>
      </c>
      <c r="O218" s="86">
        <v>82.870874138556402</v>
      </c>
      <c r="P218" s="86">
        <v>0.26600000000000001</v>
      </c>
      <c r="Q218" s="88">
        <v>0.2248</v>
      </c>
      <c r="R218" s="85">
        <v>7.3556454578889305E-2</v>
      </c>
      <c r="S218" s="86">
        <v>0.4</v>
      </c>
      <c r="T218" s="86">
        <v>0.78</v>
      </c>
      <c r="U218" s="88">
        <v>7.7431007079901804</v>
      </c>
      <c r="V218" s="89">
        <v>2.92</v>
      </c>
      <c r="W218" s="85">
        <v>18.1213987103602</v>
      </c>
      <c r="X218" s="88">
        <v>16.933333333299998</v>
      </c>
      <c r="Y218" s="85"/>
      <c r="Z218" s="88"/>
      <c r="AA218" s="85">
        <v>0</v>
      </c>
      <c r="AB218" s="91">
        <v>0</v>
      </c>
      <c r="AC218" s="86">
        <v>0</v>
      </c>
      <c r="AD218" s="86">
        <v>0</v>
      </c>
      <c r="AE218" s="86">
        <v>0</v>
      </c>
      <c r="AF218" s="88">
        <v>0</v>
      </c>
      <c r="AG218" s="85">
        <v>22.660217931999998</v>
      </c>
      <c r="AH218" s="86">
        <v>6.2740000000000001E-3</v>
      </c>
      <c r="AI218" s="88">
        <v>2.6594999920200001E-2</v>
      </c>
      <c r="AJ218" s="150">
        <v>1</v>
      </c>
      <c r="AK218" s="151">
        <v>0</v>
      </c>
    </row>
    <row r="219" spans="1:37" x14ac:dyDescent="0.2">
      <c r="A219" s="149" t="s">
        <v>776</v>
      </c>
      <c r="B219" s="66" t="s">
        <v>777</v>
      </c>
      <c r="C219" s="67">
        <v>73</v>
      </c>
      <c r="D219" s="84" t="s">
        <v>346</v>
      </c>
      <c r="E219" s="85">
        <v>49.984831770546101</v>
      </c>
      <c r="F219" s="91">
        <v>49.984831770546101</v>
      </c>
      <c r="G219" s="86">
        <v>49.766960838389402</v>
      </c>
      <c r="H219" s="86">
        <v>49.766960838389402</v>
      </c>
      <c r="I219" s="86">
        <v>1.18</v>
      </c>
      <c r="J219" s="86">
        <v>0.88</v>
      </c>
      <c r="K219" s="87">
        <v>0</v>
      </c>
      <c r="L219" s="85">
        <v>16.4700000393</v>
      </c>
      <c r="M219" s="86">
        <v>6.4106395843796802E-3</v>
      </c>
      <c r="N219" s="86">
        <v>83.091662351113399</v>
      </c>
      <c r="O219" s="86">
        <v>83.764489680520199</v>
      </c>
      <c r="P219" s="86">
        <v>7.6999999999999999E-2</v>
      </c>
      <c r="Q219" s="88">
        <v>0.2298</v>
      </c>
      <c r="R219" s="85">
        <v>5.1137816415239103E-2</v>
      </c>
      <c r="S219" s="86">
        <v>0.3</v>
      </c>
      <c r="T219" s="86">
        <v>0.46</v>
      </c>
      <c r="U219" s="88">
        <v>9.3008825151682295</v>
      </c>
      <c r="V219" s="89">
        <v>4.47</v>
      </c>
      <c r="W219" s="85">
        <v>18.577240296126799</v>
      </c>
      <c r="X219" s="88">
        <v>18.266666666700001</v>
      </c>
      <c r="Y219" s="85"/>
      <c r="Z219" s="88"/>
      <c r="AA219" s="85">
        <v>0</v>
      </c>
      <c r="AB219" s="91">
        <v>0</v>
      </c>
      <c r="AC219" s="86">
        <v>0</v>
      </c>
      <c r="AD219" s="86">
        <v>0</v>
      </c>
      <c r="AE219" s="86">
        <v>0</v>
      </c>
      <c r="AF219" s="88">
        <v>0</v>
      </c>
      <c r="AG219" s="85">
        <v>9.2314440316699997</v>
      </c>
      <c r="AH219" s="86">
        <v>3.604E-3</v>
      </c>
      <c r="AI219" s="88">
        <v>6.1218000209999998E-2</v>
      </c>
      <c r="AJ219" s="150">
        <v>1</v>
      </c>
      <c r="AK219" s="151">
        <v>0</v>
      </c>
    </row>
    <row r="220" spans="1:37" x14ac:dyDescent="0.2">
      <c r="A220" s="149" t="s">
        <v>778</v>
      </c>
      <c r="B220" s="66" t="s">
        <v>779</v>
      </c>
      <c r="C220" s="67">
        <v>73</v>
      </c>
      <c r="D220" s="84" t="s">
        <v>346</v>
      </c>
      <c r="E220" s="85">
        <v>33.517809146896397</v>
      </c>
      <c r="F220" s="91">
        <v>33.517809146896397</v>
      </c>
      <c r="G220" s="86">
        <v>32.741106008338399</v>
      </c>
      <c r="H220" s="86">
        <v>32.741106008338399</v>
      </c>
      <c r="I220" s="86">
        <v>3.18</v>
      </c>
      <c r="J220" s="86">
        <v>2.56</v>
      </c>
      <c r="K220" s="87">
        <v>0</v>
      </c>
      <c r="L220" s="85">
        <v>21.0999987127</v>
      </c>
      <c r="M220" s="86">
        <v>6.96542862102883E-3</v>
      </c>
      <c r="N220" s="86">
        <v>86.156888595913003</v>
      </c>
      <c r="O220" s="86">
        <v>92.248895258569206</v>
      </c>
      <c r="P220" s="86">
        <v>0.10100000000000001</v>
      </c>
      <c r="Q220" s="88">
        <v>0.435</v>
      </c>
      <c r="R220" s="85">
        <v>2.9455081001472799E-2</v>
      </c>
      <c r="S220" s="86">
        <v>0.3</v>
      </c>
      <c r="T220" s="86">
        <v>0.79</v>
      </c>
      <c r="U220" s="88">
        <v>13.6102939620326</v>
      </c>
      <c r="V220" s="89">
        <v>3.71</v>
      </c>
      <c r="W220" s="85">
        <v>18.569954180907398</v>
      </c>
      <c r="X220" s="88">
        <v>20.566666666700002</v>
      </c>
      <c r="Y220" s="85"/>
      <c r="Z220" s="88"/>
      <c r="AA220" s="85">
        <v>0</v>
      </c>
      <c r="AB220" s="91">
        <v>0</v>
      </c>
      <c r="AC220" s="86">
        <v>0</v>
      </c>
      <c r="AD220" s="86">
        <v>0</v>
      </c>
      <c r="AE220" s="86">
        <v>0</v>
      </c>
      <c r="AF220" s="88">
        <v>0</v>
      </c>
      <c r="AG220" s="85">
        <v>17.887596659900002</v>
      </c>
      <c r="AH220" s="86">
        <v>1.4814000000000001E-2</v>
      </c>
      <c r="AI220" s="88">
        <v>2.3700226920499999E-9</v>
      </c>
      <c r="AJ220" s="150">
        <v>1</v>
      </c>
      <c r="AK220" s="151">
        <v>0</v>
      </c>
    </row>
    <row r="221" spans="1:37" x14ac:dyDescent="0.2">
      <c r="A221" s="149" t="s">
        <v>780</v>
      </c>
      <c r="B221" s="66" t="s">
        <v>781</v>
      </c>
      <c r="C221" s="67">
        <v>73</v>
      </c>
      <c r="D221" s="84" t="s">
        <v>346</v>
      </c>
      <c r="E221" s="85">
        <v>16.513411087282201</v>
      </c>
      <c r="F221" s="91">
        <v>16.512676635623802</v>
      </c>
      <c r="G221" s="86">
        <v>8.6804841505332107</v>
      </c>
      <c r="H221" s="86">
        <v>8.6797496988748204</v>
      </c>
      <c r="I221" s="86">
        <v>28.86</v>
      </c>
      <c r="J221" s="86">
        <v>38.950000000000003</v>
      </c>
      <c r="K221" s="87">
        <v>0</v>
      </c>
      <c r="L221" s="85">
        <v>18.639999973399998</v>
      </c>
      <c r="M221" s="86">
        <v>1.54666067516008E-3</v>
      </c>
      <c r="N221" s="86">
        <v>15.9321242078771</v>
      </c>
      <c r="O221" s="86">
        <v>6.5415100091454104</v>
      </c>
      <c r="P221" s="86">
        <v>1.8</v>
      </c>
      <c r="Q221" s="88">
        <v>0.88949999999999996</v>
      </c>
      <c r="R221" s="85">
        <v>7.28916101756688E-3</v>
      </c>
      <c r="S221" s="86">
        <v>6.2</v>
      </c>
      <c r="T221" s="86">
        <v>2.5299999999999998</v>
      </c>
      <c r="U221" s="88">
        <v>16.646346837451201</v>
      </c>
      <c r="V221" s="89">
        <v>3.31</v>
      </c>
      <c r="W221" s="85">
        <v>29.0109563879688</v>
      </c>
      <c r="X221" s="88">
        <v>19.5</v>
      </c>
      <c r="Y221" s="85"/>
      <c r="Z221" s="88"/>
      <c r="AA221" s="85">
        <v>0</v>
      </c>
      <c r="AB221" s="91">
        <v>0.01</v>
      </c>
      <c r="AC221" s="86">
        <v>0</v>
      </c>
      <c r="AD221" s="86">
        <v>0</v>
      </c>
      <c r="AE221" s="86">
        <v>0</v>
      </c>
      <c r="AF221" s="88">
        <v>0</v>
      </c>
      <c r="AG221" s="85">
        <v>22.5036359578</v>
      </c>
      <c r="AH221" s="86">
        <v>0.42925600000000003</v>
      </c>
      <c r="AI221" s="88">
        <v>0.14347098697999999</v>
      </c>
      <c r="AJ221" s="150">
        <v>1</v>
      </c>
      <c r="AK221" s="151">
        <v>0</v>
      </c>
    </row>
    <row r="222" spans="1:37" x14ac:dyDescent="0.2">
      <c r="A222" s="149" t="s">
        <v>782</v>
      </c>
      <c r="B222" s="66" t="s">
        <v>783</v>
      </c>
      <c r="C222" s="67">
        <v>73</v>
      </c>
      <c r="D222" s="84" t="s">
        <v>346</v>
      </c>
      <c r="E222" s="85">
        <v>9.8546151245351101</v>
      </c>
      <c r="F222" s="91">
        <v>9.8546151245351101</v>
      </c>
      <c r="G222" s="86">
        <v>9.8422179646117396</v>
      </c>
      <c r="H222" s="86">
        <v>9.8422179646117396</v>
      </c>
      <c r="I222" s="86">
        <v>8.2100000000000009</v>
      </c>
      <c r="J222" s="86">
        <v>2.4300000000000002</v>
      </c>
      <c r="K222" s="87">
        <v>0</v>
      </c>
      <c r="L222" s="85">
        <v>28.630000025800001</v>
      </c>
      <c r="M222" s="86">
        <v>0</v>
      </c>
      <c r="N222" s="86">
        <v>9.4479156497119998</v>
      </c>
      <c r="O222" s="86">
        <v>9.7200527189300008</v>
      </c>
      <c r="P222" s="86">
        <v>0.30499999999999999</v>
      </c>
      <c r="Q222" s="88">
        <v>0.83899999999999997</v>
      </c>
      <c r="R222" s="85">
        <v>0</v>
      </c>
      <c r="S222" s="86">
        <v>6.6</v>
      </c>
      <c r="T222" s="86">
        <v>2.2799999999999998</v>
      </c>
      <c r="U222" s="88">
        <v>15.5764679364364</v>
      </c>
      <c r="V222" s="89">
        <v>4.09</v>
      </c>
      <c r="W222" s="85">
        <v>19.2407546211893</v>
      </c>
      <c r="X222" s="88">
        <v>19.7</v>
      </c>
      <c r="Y222" s="85"/>
      <c r="Z222" s="88">
        <v>-100</v>
      </c>
      <c r="AA222" s="85">
        <v>0</v>
      </c>
      <c r="AB222" s="91">
        <v>0</v>
      </c>
      <c r="AC222" s="86">
        <v>0</v>
      </c>
      <c r="AD222" s="86">
        <v>0</v>
      </c>
      <c r="AE222" s="86">
        <v>0</v>
      </c>
      <c r="AF222" s="88">
        <v>0</v>
      </c>
      <c r="AG222" s="85">
        <v>15.6844999968</v>
      </c>
      <c r="AH222" s="86">
        <v>1.6192000000000002E-2</v>
      </c>
      <c r="AI222" s="88">
        <v>0</v>
      </c>
      <c r="AJ222" s="150">
        <v>1</v>
      </c>
      <c r="AK222" s="151">
        <v>0</v>
      </c>
    </row>
    <row r="223" spans="1:37" x14ac:dyDescent="0.2">
      <c r="A223" s="149" t="s">
        <v>784</v>
      </c>
      <c r="B223" s="66" t="s">
        <v>785</v>
      </c>
      <c r="C223" s="67">
        <v>73</v>
      </c>
      <c r="D223" s="84" t="s">
        <v>346</v>
      </c>
      <c r="E223" s="85">
        <v>1.8228567673249401</v>
      </c>
      <c r="F223" s="91">
        <v>1.8228567673249401</v>
      </c>
      <c r="G223" s="86">
        <v>1.7776755495679</v>
      </c>
      <c r="H223" s="86">
        <v>1.7776755495679</v>
      </c>
      <c r="I223" s="86">
        <v>5.49</v>
      </c>
      <c r="J223" s="86">
        <v>7.93</v>
      </c>
      <c r="K223" s="87">
        <v>0</v>
      </c>
      <c r="L223" s="85">
        <v>58.249999931700003</v>
      </c>
      <c r="M223" s="86">
        <v>0</v>
      </c>
      <c r="N223" s="86">
        <v>1.64658036998463</v>
      </c>
      <c r="O223" s="86">
        <v>1.66145910826762</v>
      </c>
      <c r="P223" s="86">
        <v>0.57599999999999996</v>
      </c>
      <c r="Q223" s="88">
        <v>0.78500000000000003</v>
      </c>
      <c r="R223" s="85">
        <v>0</v>
      </c>
      <c r="S223" s="86">
        <v>8.1999999999999993</v>
      </c>
      <c r="T223" s="86">
        <v>1.59</v>
      </c>
      <c r="U223" s="88">
        <v>17.8260440968685</v>
      </c>
      <c r="V223" s="89">
        <v>3.43</v>
      </c>
      <c r="W223" s="85">
        <v>18.907694099944798</v>
      </c>
      <c r="X223" s="88">
        <v>18.566666666700002</v>
      </c>
      <c r="Y223" s="85"/>
      <c r="Z223" s="88"/>
      <c r="AA223" s="85">
        <v>0</v>
      </c>
      <c r="AB223" s="91">
        <v>0</v>
      </c>
      <c r="AC223" s="86">
        <v>0</v>
      </c>
      <c r="AD223" s="86">
        <v>0</v>
      </c>
      <c r="AE223" s="86">
        <v>0</v>
      </c>
      <c r="AF223" s="88">
        <v>0</v>
      </c>
      <c r="AG223" s="85">
        <v>26.742897987399999</v>
      </c>
      <c r="AH223" s="86">
        <v>8.2361000000000004E-2</v>
      </c>
      <c r="AI223" s="88">
        <v>0</v>
      </c>
      <c r="AJ223" s="150">
        <v>1</v>
      </c>
      <c r="AK223" s="151">
        <v>0</v>
      </c>
    </row>
    <row r="224" spans="1:37" x14ac:dyDescent="0.2">
      <c r="A224" s="149" t="s">
        <v>786</v>
      </c>
      <c r="B224" s="66" t="s">
        <v>787</v>
      </c>
      <c r="C224" s="67">
        <v>73</v>
      </c>
      <c r="D224" s="84" t="s">
        <v>346</v>
      </c>
      <c r="E224" s="85">
        <v>0.27024544104362203</v>
      </c>
      <c r="F224" s="91">
        <v>0.27024544104362203</v>
      </c>
      <c r="G224" s="86">
        <v>0.27024544104362203</v>
      </c>
      <c r="H224" s="86">
        <v>0.27024544104362203</v>
      </c>
      <c r="I224" s="86">
        <v>1.43</v>
      </c>
      <c r="J224" s="86">
        <v>0.72</v>
      </c>
      <c r="K224" s="87">
        <v>0</v>
      </c>
      <c r="L224" s="85">
        <v>82.699999864000006</v>
      </c>
      <c r="M224" s="86">
        <v>0</v>
      </c>
      <c r="N224" s="86">
        <v>0.24291872633470299</v>
      </c>
      <c r="O224" s="86">
        <v>0.24291872633470299</v>
      </c>
      <c r="P224" s="86">
        <v>0.26600000000000001</v>
      </c>
      <c r="Q224" s="88">
        <v>0.2467</v>
      </c>
      <c r="R224" s="85">
        <v>0</v>
      </c>
      <c r="S224" s="86">
        <v>8.1999999999999993</v>
      </c>
      <c r="T224" s="86">
        <v>1.57</v>
      </c>
      <c r="U224" s="88">
        <v>10.046546523556501</v>
      </c>
      <c r="V224" s="89">
        <v>2.52</v>
      </c>
      <c r="W224" s="85">
        <v>17.846253816293501</v>
      </c>
      <c r="X224" s="88">
        <v>20.100000000000001</v>
      </c>
      <c r="Y224" s="85"/>
      <c r="Z224" s="88"/>
      <c r="AA224" s="85">
        <v>0</v>
      </c>
      <c r="AB224" s="91">
        <v>0</v>
      </c>
      <c r="AC224" s="86">
        <v>0</v>
      </c>
      <c r="AD224" s="86">
        <v>0</v>
      </c>
      <c r="AE224" s="86">
        <v>0</v>
      </c>
      <c r="AF224" s="88">
        <v>0</v>
      </c>
      <c r="AG224" s="85">
        <v>30.209741379299999</v>
      </c>
      <c r="AH224" s="86">
        <v>7.9500000000000005E-3</v>
      </c>
      <c r="AI224" s="88">
        <v>0</v>
      </c>
      <c r="AJ224" s="150">
        <v>1</v>
      </c>
      <c r="AK224" s="151">
        <v>0</v>
      </c>
    </row>
    <row r="225" spans="1:37" x14ac:dyDescent="0.2">
      <c r="A225" s="149" t="s">
        <v>788</v>
      </c>
      <c r="B225" s="66" t="s">
        <v>789</v>
      </c>
      <c r="C225" s="67">
        <v>73</v>
      </c>
      <c r="D225" s="84" t="s">
        <v>346</v>
      </c>
      <c r="E225" s="85">
        <v>2.39961051971276</v>
      </c>
      <c r="F225" s="91">
        <v>2.39961051971276</v>
      </c>
      <c r="G225" s="86">
        <v>2.3939930155698499</v>
      </c>
      <c r="H225" s="86">
        <v>2.3939930155698499</v>
      </c>
      <c r="I225" s="86">
        <v>0.73</v>
      </c>
      <c r="J225" s="86">
        <v>1.24</v>
      </c>
      <c r="K225" s="87">
        <v>0</v>
      </c>
      <c r="L225" s="85">
        <v>51.890000076900002</v>
      </c>
      <c r="M225" s="86">
        <v>0</v>
      </c>
      <c r="N225" s="86">
        <v>1.6980138789184001</v>
      </c>
      <c r="O225" s="86">
        <v>2.2426417803302199</v>
      </c>
      <c r="P225" s="86">
        <v>0.21099999999999999</v>
      </c>
      <c r="Q225" s="88">
        <v>0.32250000000000001</v>
      </c>
      <c r="R225" s="85">
        <v>0</v>
      </c>
      <c r="S225" s="86">
        <v>7.9</v>
      </c>
      <c r="T225" s="86">
        <v>1.25</v>
      </c>
      <c r="U225" s="88">
        <v>16.9302212360382</v>
      </c>
      <c r="V225" s="89">
        <v>2.73</v>
      </c>
      <c r="W225" s="85">
        <v>18.532514847401501</v>
      </c>
      <c r="X225" s="88">
        <v>19.399999999999999</v>
      </c>
      <c r="Y225" s="85"/>
      <c r="Z225" s="88"/>
      <c r="AA225" s="85">
        <v>0</v>
      </c>
      <c r="AB225" s="91">
        <v>0</v>
      </c>
      <c r="AC225" s="86">
        <v>0</v>
      </c>
      <c r="AD225" s="86">
        <v>0</v>
      </c>
      <c r="AE225" s="86">
        <v>0</v>
      </c>
      <c r="AF225" s="88">
        <v>0</v>
      </c>
      <c r="AG225" s="85">
        <v>20.237381981399999</v>
      </c>
      <c r="AH225" s="86">
        <v>1.1587999999999999E-2</v>
      </c>
      <c r="AI225" s="88">
        <v>0</v>
      </c>
      <c r="AJ225" s="150">
        <v>1</v>
      </c>
      <c r="AK225" s="151">
        <v>0</v>
      </c>
    </row>
    <row r="226" spans="1:37" x14ac:dyDescent="0.2">
      <c r="A226" s="149" t="s">
        <v>790</v>
      </c>
      <c r="B226" s="66" t="s">
        <v>791</v>
      </c>
      <c r="C226" s="67">
        <v>73</v>
      </c>
      <c r="D226" s="84" t="s">
        <v>346</v>
      </c>
      <c r="E226" s="85">
        <v>19.877532952980498</v>
      </c>
      <c r="F226" s="91">
        <v>19.877532952980498</v>
      </c>
      <c r="G226" s="86">
        <v>19.877532952980498</v>
      </c>
      <c r="H226" s="86">
        <v>19.877532952980498</v>
      </c>
      <c r="I226" s="86">
        <v>0.33</v>
      </c>
      <c r="J226" s="86">
        <v>0.24</v>
      </c>
      <c r="K226" s="87">
        <v>0</v>
      </c>
      <c r="L226" s="85">
        <v>70.450001661000002</v>
      </c>
      <c r="M226" s="86">
        <v>0</v>
      </c>
      <c r="N226" s="86">
        <v>18.926097142355999</v>
      </c>
      <c r="O226" s="86">
        <v>19.8719635183724</v>
      </c>
      <c r="P226" s="86">
        <v>0.14099999999999999</v>
      </c>
      <c r="Q226" s="88">
        <v>1.1339999999999999</v>
      </c>
      <c r="R226" s="85">
        <v>0</v>
      </c>
      <c r="S226" s="86">
        <v>6.3</v>
      </c>
      <c r="T226" s="86">
        <v>0.84</v>
      </c>
      <c r="U226" s="88">
        <v>23.1593055282314</v>
      </c>
      <c r="V226" s="89">
        <v>3.17</v>
      </c>
      <c r="W226" s="85">
        <v>18.726253318598999</v>
      </c>
      <c r="X226" s="88"/>
      <c r="Y226" s="85"/>
      <c r="Z226" s="88"/>
      <c r="AA226" s="85">
        <v>0</v>
      </c>
      <c r="AB226" s="91">
        <v>0</v>
      </c>
      <c r="AC226" s="86">
        <v>0</v>
      </c>
      <c r="AD226" s="86">
        <v>0</v>
      </c>
      <c r="AE226" s="86">
        <v>0</v>
      </c>
      <c r="AF226" s="88">
        <v>0</v>
      </c>
      <c r="AG226" s="85">
        <v>12.311636569899999</v>
      </c>
      <c r="AH226" s="86">
        <v>1.421E-3</v>
      </c>
      <c r="AI226" s="88">
        <v>3.37619999179E-2</v>
      </c>
      <c r="AJ226" s="150">
        <v>1</v>
      </c>
      <c r="AK226" s="151">
        <v>0</v>
      </c>
    </row>
    <row r="227" spans="1:37" x14ac:dyDescent="0.2">
      <c r="A227" s="149" t="s">
        <v>792</v>
      </c>
      <c r="B227" s="66" t="s">
        <v>793</v>
      </c>
      <c r="C227" s="67">
        <v>73</v>
      </c>
      <c r="D227" s="84" t="s">
        <v>346</v>
      </c>
      <c r="E227" s="85">
        <v>17.146503884572699</v>
      </c>
      <c r="F227" s="91">
        <v>17.146503884572699</v>
      </c>
      <c r="G227" s="86">
        <v>17.142064372918998</v>
      </c>
      <c r="H227" s="86">
        <v>17.142064372918998</v>
      </c>
      <c r="I227" s="86">
        <v>0.67</v>
      </c>
      <c r="J227" s="86">
        <v>0.98</v>
      </c>
      <c r="K227" s="87">
        <v>0</v>
      </c>
      <c r="L227" s="85">
        <v>62.4999993801</v>
      </c>
      <c r="M227" s="86">
        <v>0</v>
      </c>
      <c r="N227" s="86">
        <v>16.618878311732999</v>
      </c>
      <c r="O227" s="86">
        <v>17.132698703979798</v>
      </c>
      <c r="P227" s="86">
        <v>0.28100000000000003</v>
      </c>
      <c r="Q227" s="88">
        <v>0.29599999999999999</v>
      </c>
      <c r="R227" s="85">
        <v>0</v>
      </c>
      <c r="S227" s="86">
        <v>5.7</v>
      </c>
      <c r="T227" s="86">
        <v>0.68</v>
      </c>
      <c r="U227" s="88">
        <v>18.120976692563801</v>
      </c>
      <c r="V227" s="89">
        <v>3.11</v>
      </c>
      <c r="W227" s="85">
        <v>17.895768373194802</v>
      </c>
      <c r="X227" s="88">
        <v>17.733333333299999</v>
      </c>
      <c r="Y227" s="85"/>
      <c r="Z227" s="88"/>
      <c r="AA227" s="85">
        <v>0.02</v>
      </c>
      <c r="AB227" s="91">
        <v>0.02</v>
      </c>
      <c r="AC227" s="86">
        <v>0.02</v>
      </c>
      <c r="AD227" s="86">
        <v>0.02</v>
      </c>
      <c r="AE227" s="86">
        <v>0</v>
      </c>
      <c r="AF227" s="88">
        <v>7.8523689147600007E-9</v>
      </c>
      <c r="AG227" s="85">
        <v>19.761158988799998</v>
      </c>
      <c r="AH227" s="86">
        <v>6.6540000000000002E-3</v>
      </c>
      <c r="AI227" s="88">
        <v>0</v>
      </c>
      <c r="AJ227" s="150">
        <v>1</v>
      </c>
      <c r="AK227" s="151">
        <v>0</v>
      </c>
    </row>
    <row r="228" spans="1:37" x14ac:dyDescent="0.2">
      <c r="A228" s="149" t="s">
        <v>794</v>
      </c>
      <c r="B228" s="66" t="s">
        <v>795</v>
      </c>
      <c r="C228" s="67">
        <v>73</v>
      </c>
      <c r="D228" s="84" t="s">
        <v>346</v>
      </c>
      <c r="E228" s="85">
        <v>5.7497534659782996</v>
      </c>
      <c r="F228" s="91">
        <v>5.7497534659782996</v>
      </c>
      <c r="G228" s="86">
        <v>5.6963861012819796</v>
      </c>
      <c r="H228" s="86">
        <v>5.6963861012819796</v>
      </c>
      <c r="I228" s="86">
        <v>1.37</v>
      </c>
      <c r="J228" s="86">
        <v>1.1000000000000001</v>
      </c>
      <c r="K228" s="87">
        <v>0</v>
      </c>
      <c r="L228" s="85">
        <v>70.610000128500005</v>
      </c>
      <c r="M228" s="86">
        <v>0</v>
      </c>
      <c r="N228" s="86">
        <v>5.4135303028523802</v>
      </c>
      <c r="O228" s="86">
        <v>5.6507392228472098</v>
      </c>
      <c r="P228" s="86">
        <v>0.38100000000000001</v>
      </c>
      <c r="Q228" s="88">
        <v>0.86370000000000002</v>
      </c>
      <c r="R228" s="85">
        <v>0</v>
      </c>
      <c r="S228" s="86">
        <v>8.3000000000000007</v>
      </c>
      <c r="T228" s="86">
        <v>1.1000000000000001</v>
      </c>
      <c r="U228" s="88">
        <v>25.507280004640599</v>
      </c>
      <c r="V228" s="89">
        <v>3.1</v>
      </c>
      <c r="W228" s="85">
        <v>18.872936077165001</v>
      </c>
      <c r="X228" s="88">
        <v>16.233333333299999</v>
      </c>
      <c r="Y228" s="85"/>
      <c r="Z228" s="88"/>
      <c r="AA228" s="85">
        <v>0.01</v>
      </c>
      <c r="AB228" s="91">
        <v>0.01</v>
      </c>
      <c r="AC228" s="86">
        <v>0.01</v>
      </c>
      <c r="AD228" s="86">
        <v>0.01</v>
      </c>
      <c r="AE228" s="86">
        <v>0</v>
      </c>
      <c r="AF228" s="88">
        <v>0</v>
      </c>
      <c r="AG228" s="85">
        <v>14.7779739899</v>
      </c>
      <c r="AH228" s="86">
        <v>7.7970000000000001E-3</v>
      </c>
      <c r="AI228" s="88">
        <v>0</v>
      </c>
      <c r="AJ228" s="150">
        <v>1</v>
      </c>
      <c r="AK228" s="151">
        <v>0</v>
      </c>
    </row>
    <row r="229" spans="1:37" x14ac:dyDescent="0.2">
      <c r="A229" s="149" t="s">
        <v>796</v>
      </c>
      <c r="B229" s="66" t="s">
        <v>797</v>
      </c>
      <c r="C229" s="67">
        <v>73</v>
      </c>
      <c r="D229" s="84" t="s">
        <v>346</v>
      </c>
      <c r="E229" s="85">
        <v>40.938733175168998</v>
      </c>
      <c r="F229" s="91">
        <v>40.938733175168998</v>
      </c>
      <c r="G229" s="86">
        <v>29.978898174751698</v>
      </c>
      <c r="H229" s="86">
        <v>29.978898174751698</v>
      </c>
      <c r="I229" s="86">
        <v>8.6</v>
      </c>
      <c r="J229" s="86">
        <v>5.92</v>
      </c>
      <c r="K229" s="87">
        <v>0</v>
      </c>
      <c r="L229" s="85">
        <v>11.550000004799999</v>
      </c>
      <c r="M229" s="86">
        <v>0</v>
      </c>
      <c r="N229" s="86">
        <v>90.7028407986449</v>
      </c>
      <c r="O229" s="86">
        <v>69.655684914540501</v>
      </c>
      <c r="P229" s="86">
        <v>0.16400000000000001</v>
      </c>
      <c r="Q229" s="88">
        <v>0.62260000000000004</v>
      </c>
      <c r="R229" s="85">
        <v>0</v>
      </c>
      <c r="S229" s="86">
        <v>0</v>
      </c>
      <c r="T229" s="86">
        <v>1.23</v>
      </c>
      <c r="U229" s="88">
        <v>10.8370390681815</v>
      </c>
      <c r="V229" s="89">
        <v>4.09</v>
      </c>
      <c r="W229" s="85">
        <v>17.0825769495885</v>
      </c>
      <c r="X229" s="88">
        <v>16.9666666667</v>
      </c>
      <c r="Y229" s="85"/>
      <c r="Z229" s="88"/>
      <c r="AA229" s="85">
        <v>0</v>
      </c>
      <c r="AB229" s="91">
        <v>0</v>
      </c>
      <c r="AC229" s="86">
        <v>0</v>
      </c>
      <c r="AD229" s="86">
        <v>0</v>
      </c>
      <c r="AE229" s="86">
        <v>0</v>
      </c>
      <c r="AF229" s="88">
        <v>0</v>
      </c>
      <c r="AG229" s="85">
        <v>5.5586760207100001</v>
      </c>
      <c r="AH229" s="86">
        <v>3.7486999999999999E-2</v>
      </c>
      <c r="AI229" s="88">
        <v>1.22940000458E-2</v>
      </c>
      <c r="AJ229" s="150">
        <v>1</v>
      </c>
      <c r="AK229" s="151">
        <v>0</v>
      </c>
    </row>
    <row r="230" spans="1:37" x14ac:dyDescent="0.2">
      <c r="A230" s="149" t="s">
        <v>798</v>
      </c>
      <c r="B230" s="66" t="s">
        <v>799</v>
      </c>
      <c r="C230" s="67">
        <v>73</v>
      </c>
      <c r="D230" s="84" t="s">
        <v>346</v>
      </c>
      <c r="E230" s="85">
        <v>66.270653202208905</v>
      </c>
      <c r="F230" s="91">
        <v>66.2640529778012</v>
      </c>
      <c r="G230" s="86">
        <v>59.339317536796301</v>
      </c>
      <c r="H230" s="86">
        <v>59.332717312388603</v>
      </c>
      <c r="I230" s="86">
        <v>5.03</v>
      </c>
      <c r="J230" s="86">
        <v>4.38</v>
      </c>
      <c r="K230" s="87">
        <v>0</v>
      </c>
      <c r="L230" s="85">
        <v>6.2200000636099997</v>
      </c>
      <c r="M230" s="86">
        <v>1.06863239542587E-5</v>
      </c>
      <c r="N230" s="86">
        <v>84.803469540660501</v>
      </c>
      <c r="O230" s="86">
        <v>80.661175674150996</v>
      </c>
      <c r="P230" s="86">
        <v>0.14000000000000001</v>
      </c>
      <c r="Q230" s="88">
        <v>0.15890000000000001</v>
      </c>
      <c r="R230" s="85">
        <v>2.1392662316825298E-2</v>
      </c>
      <c r="S230" s="86">
        <v>0.1</v>
      </c>
      <c r="T230" s="86">
        <v>0.45</v>
      </c>
      <c r="U230" s="88">
        <v>5.5353882031989103</v>
      </c>
      <c r="V230" s="89">
        <v>4.6100000000000003</v>
      </c>
      <c r="W230" s="85">
        <v>18.418108353027598</v>
      </c>
      <c r="X230" s="88"/>
      <c r="Y230" s="85">
        <v>-100</v>
      </c>
      <c r="Z230" s="88"/>
      <c r="AA230" s="85">
        <v>0</v>
      </c>
      <c r="AB230" s="91">
        <v>0</v>
      </c>
      <c r="AC230" s="86">
        <v>0</v>
      </c>
      <c r="AD230" s="86">
        <v>0</v>
      </c>
      <c r="AE230" s="86">
        <v>0</v>
      </c>
      <c r="AF230" s="88">
        <v>2.44956181794E-9</v>
      </c>
      <c r="AG230" s="85">
        <v>2.0339320733699999</v>
      </c>
      <c r="AH230" s="86">
        <v>1.3872000000000001E-2</v>
      </c>
      <c r="AI230" s="88">
        <v>7.1317838086499996E-10</v>
      </c>
      <c r="AJ230" s="150">
        <v>1</v>
      </c>
      <c r="AK230" s="151">
        <v>0</v>
      </c>
    </row>
    <row r="231" spans="1:37" x14ac:dyDescent="0.2">
      <c r="A231" s="149" t="s">
        <v>800</v>
      </c>
      <c r="B231" s="66" t="s">
        <v>801</v>
      </c>
      <c r="C231" s="67">
        <v>73</v>
      </c>
      <c r="D231" s="84" t="s">
        <v>346</v>
      </c>
      <c r="E231" s="85">
        <v>20.412114656571099</v>
      </c>
      <c r="F231" s="91">
        <v>20.412114656571099</v>
      </c>
      <c r="G231" s="86">
        <v>20.412114656571099</v>
      </c>
      <c r="H231" s="86">
        <v>20.412114656571099</v>
      </c>
      <c r="I231" s="86">
        <v>6.82</v>
      </c>
      <c r="J231" s="86">
        <v>5.85</v>
      </c>
      <c r="K231" s="87">
        <v>0</v>
      </c>
      <c r="L231" s="85">
        <v>37.399999934</v>
      </c>
      <c r="M231" s="86">
        <v>0</v>
      </c>
      <c r="N231" s="86">
        <v>17.569717594024802</v>
      </c>
      <c r="O231" s="86">
        <v>20.5462500552437</v>
      </c>
      <c r="P231" s="86">
        <v>0.40200000000000002</v>
      </c>
      <c r="Q231" s="88">
        <v>0.66100000000000003</v>
      </c>
      <c r="R231" s="85">
        <v>0</v>
      </c>
      <c r="S231" s="86">
        <v>0.7</v>
      </c>
      <c r="T231" s="86">
        <v>1.19</v>
      </c>
      <c r="U231" s="88">
        <v>24.2769064359113</v>
      </c>
      <c r="V231" s="89">
        <v>3.43</v>
      </c>
      <c r="W231" s="85">
        <v>14.864848212892801</v>
      </c>
      <c r="X231" s="88">
        <v>17.333333333300001</v>
      </c>
      <c r="Y231" s="85"/>
      <c r="Z231" s="88"/>
      <c r="AA231" s="85">
        <v>0</v>
      </c>
      <c r="AB231" s="91">
        <v>0</v>
      </c>
      <c r="AC231" s="86">
        <v>0</v>
      </c>
      <c r="AD231" s="86">
        <v>0</v>
      </c>
      <c r="AE231" s="86">
        <v>0</v>
      </c>
      <c r="AF231" s="88">
        <v>0</v>
      </c>
      <c r="AG231" s="85">
        <v>6.95024400452</v>
      </c>
      <c r="AH231" s="86">
        <v>2.4622999999999999E-2</v>
      </c>
      <c r="AI231" s="88">
        <v>0</v>
      </c>
      <c r="AJ231" s="150">
        <v>1</v>
      </c>
      <c r="AK231" s="151">
        <v>0</v>
      </c>
    </row>
    <row r="232" spans="1:37" x14ac:dyDescent="0.2">
      <c r="A232" s="149" t="s">
        <v>802</v>
      </c>
      <c r="B232" s="66" t="s">
        <v>803</v>
      </c>
      <c r="C232" s="67">
        <v>73</v>
      </c>
      <c r="D232" s="84" t="s">
        <v>346</v>
      </c>
      <c r="E232" s="85">
        <v>23.695192587295001</v>
      </c>
      <c r="F232" s="91">
        <v>23.695192587295001</v>
      </c>
      <c r="G232" s="86">
        <v>23.695192587295001</v>
      </c>
      <c r="H232" s="86">
        <v>23.695192587295001</v>
      </c>
      <c r="I232" s="86">
        <v>2.88</v>
      </c>
      <c r="J232" s="86">
        <v>6.86</v>
      </c>
      <c r="K232" s="87">
        <v>0</v>
      </c>
      <c r="L232" s="85">
        <v>33.950000039499997</v>
      </c>
      <c r="M232" s="86">
        <v>0</v>
      </c>
      <c r="N232" s="86">
        <v>22.131283920294699</v>
      </c>
      <c r="O232" s="86">
        <v>23.312601513290801</v>
      </c>
      <c r="P232" s="86">
        <v>0.29699999999999999</v>
      </c>
      <c r="Q232" s="88">
        <v>0.59379999999999999</v>
      </c>
      <c r="R232" s="85">
        <v>0</v>
      </c>
      <c r="S232" s="86">
        <v>0.6</v>
      </c>
      <c r="T232" s="86">
        <v>0.8</v>
      </c>
      <c r="U232" s="88">
        <v>22.269551481047799</v>
      </c>
      <c r="V232" s="89">
        <v>3.4</v>
      </c>
      <c r="W232" s="85">
        <v>15.410331672397399</v>
      </c>
      <c r="X232" s="88">
        <v>17.899999999999999</v>
      </c>
      <c r="Y232" s="85"/>
      <c r="Z232" s="88"/>
      <c r="AA232" s="85">
        <v>0.05</v>
      </c>
      <c r="AB232" s="91">
        <v>0.05</v>
      </c>
      <c r="AC232" s="86">
        <v>0.05</v>
      </c>
      <c r="AD232" s="86">
        <v>0.05</v>
      </c>
      <c r="AE232" s="86">
        <v>0</v>
      </c>
      <c r="AF232" s="88">
        <v>0</v>
      </c>
      <c r="AG232" s="85">
        <v>14.388979999</v>
      </c>
      <c r="AH232" s="86">
        <v>3.8365000000000003E-2</v>
      </c>
      <c r="AI232" s="88">
        <v>9.6459999993200006E-3</v>
      </c>
      <c r="AJ232" s="150">
        <v>1</v>
      </c>
      <c r="AK232" s="151">
        <v>0</v>
      </c>
    </row>
    <row r="233" spans="1:37" x14ac:dyDescent="0.2">
      <c r="A233" s="149" t="s">
        <v>804</v>
      </c>
      <c r="B233" s="66" t="s">
        <v>805</v>
      </c>
      <c r="C233" s="67">
        <v>73</v>
      </c>
      <c r="D233" s="84" t="s">
        <v>346</v>
      </c>
      <c r="E233" s="85">
        <v>62.279459522770097</v>
      </c>
      <c r="F233" s="91">
        <v>62.279459522770097</v>
      </c>
      <c r="G233" s="86">
        <v>62.270941363118503</v>
      </c>
      <c r="H233" s="86">
        <v>62.270941363118503</v>
      </c>
      <c r="I233" s="86">
        <v>24.37</v>
      </c>
      <c r="J233" s="86">
        <v>59.63</v>
      </c>
      <c r="K233" s="87">
        <v>0</v>
      </c>
      <c r="L233" s="85">
        <v>11.629999680599999</v>
      </c>
      <c r="M233" s="86">
        <v>0</v>
      </c>
      <c r="N233" s="86">
        <v>63.421124678311301</v>
      </c>
      <c r="O233" s="86">
        <v>64.1241855116903</v>
      </c>
      <c r="P233" s="86">
        <v>0.92500000000000004</v>
      </c>
      <c r="Q233" s="88">
        <v>0.627</v>
      </c>
      <c r="R233" s="85">
        <v>0</v>
      </c>
      <c r="S233" s="86">
        <v>0.3</v>
      </c>
      <c r="T233" s="86">
        <v>0.89</v>
      </c>
      <c r="U233" s="88">
        <v>9.2272964426035795</v>
      </c>
      <c r="V233" s="89">
        <v>4.24</v>
      </c>
      <c r="W233" s="85">
        <v>24.2794051563382</v>
      </c>
      <c r="X233" s="88">
        <v>19.166666666699999</v>
      </c>
      <c r="Y233" s="85"/>
      <c r="Z233" s="88"/>
      <c r="AA233" s="85">
        <v>0.31</v>
      </c>
      <c r="AB233" s="91">
        <v>0.31</v>
      </c>
      <c r="AC233" s="86">
        <v>0.27</v>
      </c>
      <c r="AD233" s="86">
        <v>0.27</v>
      </c>
      <c r="AE233" s="86">
        <v>0.1</v>
      </c>
      <c r="AF233" s="88">
        <v>1.6705047330399999E-8</v>
      </c>
      <c r="AG233" s="85">
        <v>4.6866520075000002</v>
      </c>
      <c r="AH233" s="86">
        <v>0.112676</v>
      </c>
      <c r="AI233" s="88">
        <v>4.8133000188100003E-2</v>
      </c>
      <c r="AJ233" s="150">
        <v>1</v>
      </c>
      <c r="AK233" s="151">
        <v>0</v>
      </c>
    </row>
    <row r="234" spans="1:37" x14ac:dyDescent="0.2">
      <c r="A234" s="149" t="s">
        <v>806</v>
      </c>
      <c r="B234" s="66" t="s">
        <v>807</v>
      </c>
      <c r="C234" s="67">
        <v>73</v>
      </c>
      <c r="D234" s="84" t="s">
        <v>346</v>
      </c>
      <c r="E234" s="85">
        <v>69.358713504768005</v>
      </c>
      <c r="F234" s="91">
        <v>69.285171475498203</v>
      </c>
      <c r="G234" s="86">
        <v>57.485352879170399</v>
      </c>
      <c r="H234" s="86">
        <v>57.411810849900696</v>
      </c>
      <c r="I234" s="86">
        <v>8.77</v>
      </c>
      <c r="J234" s="86">
        <v>7.77</v>
      </c>
      <c r="K234" s="87">
        <v>0</v>
      </c>
      <c r="L234" s="85">
        <v>4.7099999915900002</v>
      </c>
      <c r="M234" s="86">
        <v>5.0136940282303302E-6</v>
      </c>
      <c r="N234" s="86">
        <v>95.079547033486193</v>
      </c>
      <c r="O234" s="86">
        <v>81.7654986522911</v>
      </c>
      <c r="P234" s="86">
        <v>0.14199999999999999</v>
      </c>
      <c r="Q234" s="88">
        <v>0.39489999999999997</v>
      </c>
      <c r="R234" s="85">
        <v>2.6888948642108099E-2</v>
      </c>
      <c r="S234" s="86">
        <v>0.2</v>
      </c>
      <c r="T234" s="86">
        <v>0.69</v>
      </c>
      <c r="U234" s="88">
        <v>4.2458264898389402</v>
      </c>
      <c r="V234" s="89">
        <v>4.6500000000000004</v>
      </c>
      <c r="W234" s="85">
        <v>19.4661559988938</v>
      </c>
      <c r="X234" s="88">
        <v>19.0333333333</v>
      </c>
      <c r="Y234" s="85">
        <v>-100</v>
      </c>
      <c r="Z234" s="88"/>
      <c r="AA234" s="85">
        <v>0</v>
      </c>
      <c r="AB234" s="91">
        <v>0</v>
      </c>
      <c r="AC234" s="86">
        <v>0</v>
      </c>
      <c r="AD234" s="86">
        <v>0</v>
      </c>
      <c r="AE234" s="86">
        <v>0</v>
      </c>
      <c r="AF234" s="88">
        <v>0</v>
      </c>
      <c r="AG234" s="85">
        <v>1.4680089965000001</v>
      </c>
      <c r="AH234" s="86">
        <v>3.0353999999999999E-2</v>
      </c>
      <c r="AI234" s="88">
        <v>2.3325999944399999E-2</v>
      </c>
      <c r="AJ234" s="150">
        <v>1</v>
      </c>
      <c r="AK234" s="151">
        <v>0</v>
      </c>
    </row>
    <row r="235" spans="1:37" x14ac:dyDescent="0.2">
      <c r="A235" s="149" t="s">
        <v>808</v>
      </c>
      <c r="B235" s="66" t="s">
        <v>809</v>
      </c>
      <c r="C235" s="67">
        <v>73</v>
      </c>
      <c r="D235" s="84" t="s">
        <v>346</v>
      </c>
      <c r="E235" s="85">
        <v>81.282484748574603</v>
      </c>
      <c r="F235" s="91">
        <v>81.282484748574603</v>
      </c>
      <c r="G235" s="86">
        <v>81.282484748574603</v>
      </c>
      <c r="H235" s="86">
        <v>81.282484748574603</v>
      </c>
      <c r="I235" s="86">
        <v>9.01</v>
      </c>
      <c r="J235" s="86">
        <v>4.7300000000000004</v>
      </c>
      <c r="K235" s="87">
        <v>0</v>
      </c>
      <c r="L235" s="85">
        <v>5.6500000029299997</v>
      </c>
      <c r="M235" s="86">
        <v>0</v>
      </c>
      <c r="N235" s="86">
        <v>81.966331993206197</v>
      </c>
      <c r="O235" s="86">
        <v>82.624212585728699</v>
      </c>
      <c r="P235" s="86">
        <v>3.2000000000000001E-2</v>
      </c>
      <c r="Q235" s="88">
        <v>0.4667</v>
      </c>
      <c r="R235" s="85">
        <v>0</v>
      </c>
      <c r="S235" s="86">
        <v>0.1</v>
      </c>
      <c r="T235" s="86">
        <v>0.28999999999999998</v>
      </c>
      <c r="U235" s="88">
        <v>5.3771118367861197</v>
      </c>
      <c r="V235" s="89">
        <v>4.6500000000000004</v>
      </c>
      <c r="W235" s="85">
        <v>18.088052602874299</v>
      </c>
      <c r="X235" s="88">
        <v>21.7</v>
      </c>
      <c r="Y235" s="85"/>
      <c r="Z235" s="88"/>
      <c r="AA235" s="85">
        <v>0</v>
      </c>
      <c r="AB235" s="91">
        <v>0</v>
      </c>
      <c r="AC235" s="86">
        <v>0</v>
      </c>
      <c r="AD235" s="86">
        <v>0</v>
      </c>
      <c r="AE235" s="86">
        <v>0</v>
      </c>
      <c r="AF235" s="88">
        <v>0</v>
      </c>
      <c r="AG235" s="85">
        <v>1.70642400061</v>
      </c>
      <c r="AH235" s="86">
        <v>4.3499999999999997E-3</v>
      </c>
      <c r="AI235" s="88">
        <v>0</v>
      </c>
      <c r="AJ235" s="150">
        <v>1</v>
      </c>
      <c r="AK235" s="151">
        <v>0</v>
      </c>
    </row>
    <row r="236" spans="1:37" x14ac:dyDescent="0.2">
      <c r="A236" s="149" t="s">
        <v>810</v>
      </c>
      <c r="B236" s="66" t="s">
        <v>811</v>
      </c>
      <c r="C236" s="67">
        <v>73</v>
      </c>
      <c r="D236" s="84" t="s">
        <v>346</v>
      </c>
      <c r="E236" s="85">
        <v>53.864485199843898</v>
      </c>
      <c r="F236" s="91">
        <v>53.864485199843898</v>
      </c>
      <c r="G236" s="86">
        <v>53.262444952338498</v>
      </c>
      <c r="H236" s="86">
        <v>53.262444952338498</v>
      </c>
      <c r="I236" s="86">
        <v>6.15</v>
      </c>
      <c r="J236" s="86">
        <v>3.95</v>
      </c>
      <c r="K236" s="87">
        <v>0</v>
      </c>
      <c r="L236" s="85">
        <v>14.780000040299999</v>
      </c>
      <c r="M236" s="86">
        <v>8.5380109701458807E-3</v>
      </c>
      <c r="N236" s="86">
        <v>78.481838461214707</v>
      </c>
      <c r="O236" s="86">
        <v>71.825081459111502</v>
      </c>
      <c r="P236" s="86">
        <v>0.18099999999999999</v>
      </c>
      <c r="Q236" s="88">
        <v>0.71230000000000004</v>
      </c>
      <c r="R236" s="85">
        <v>2.34879624192601E-2</v>
      </c>
      <c r="S236" s="86">
        <v>0.2</v>
      </c>
      <c r="T236" s="86">
        <v>1.26</v>
      </c>
      <c r="U236" s="88">
        <v>10.6444060427003</v>
      </c>
      <c r="V236" s="89">
        <v>4.25</v>
      </c>
      <c r="W236" s="85">
        <v>17.756947473206299</v>
      </c>
      <c r="X236" s="88">
        <v>19.899999999999999</v>
      </c>
      <c r="Y236" s="85"/>
      <c r="Z236" s="88"/>
      <c r="AA236" s="85">
        <v>0</v>
      </c>
      <c r="AB236" s="91">
        <v>0</v>
      </c>
      <c r="AC236" s="86">
        <v>0</v>
      </c>
      <c r="AD236" s="86">
        <v>0</v>
      </c>
      <c r="AE236" s="86">
        <v>0</v>
      </c>
      <c r="AF236" s="88">
        <v>0</v>
      </c>
      <c r="AG236" s="85">
        <v>6.5481030099100002</v>
      </c>
      <c r="AH236" s="86">
        <v>1.4249E-2</v>
      </c>
      <c r="AI236" s="88">
        <v>0</v>
      </c>
      <c r="AJ236" s="150">
        <v>1</v>
      </c>
      <c r="AK236" s="151">
        <v>0</v>
      </c>
    </row>
    <row r="237" spans="1:37" x14ac:dyDescent="0.2">
      <c r="A237" s="149" t="s">
        <v>812</v>
      </c>
      <c r="B237" s="66" t="s">
        <v>813</v>
      </c>
      <c r="C237" s="67">
        <v>73</v>
      </c>
      <c r="D237" s="84" t="s">
        <v>346</v>
      </c>
      <c r="E237" s="85">
        <v>75.516969995081197</v>
      </c>
      <c r="F237" s="91">
        <v>75.333989178553907</v>
      </c>
      <c r="G237" s="86">
        <v>71.5927201180521</v>
      </c>
      <c r="H237" s="86">
        <v>71.409739301524795</v>
      </c>
      <c r="I237" s="86">
        <v>9.9</v>
      </c>
      <c r="J237" s="86">
        <v>8.6300000000000008</v>
      </c>
      <c r="K237" s="87">
        <v>0</v>
      </c>
      <c r="L237" s="85">
        <v>4.2400000050799997</v>
      </c>
      <c r="M237" s="86">
        <v>4.7987565978260499E-6</v>
      </c>
      <c r="N237" s="86">
        <v>93.7111936762836</v>
      </c>
      <c r="O237" s="86">
        <v>91.502017746294598</v>
      </c>
      <c r="P237" s="86">
        <v>0.161</v>
      </c>
      <c r="Q237" s="88">
        <v>0.8417</v>
      </c>
      <c r="R237" s="85">
        <v>8.3963056255247706E-3</v>
      </c>
      <c r="S237" s="86">
        <v>0.1</v>
      </c>
      <c r="T237" s="86">
        <v>1.19</v>
      </c>
      <c r="U237" s="88">
        <v>2.9444171175602598</v>
      </c>
      <c r="V237" s="89">
        <v>4.8099999999999996</v>
      </c>
      <c r="W237" s="85">
        <v>20.610278180394101</v>
      </c>
      <c r="X237" s="88">
        <v>17.866666666699999</v>
      </c>
      <c r="Y237" s="85">
        <v>-100</v>
      </c>
      <c r="Z237" s="88"/>
      <c r="AA237" s="85">
        <v>0</v>
      </c>
      <c r="AB237" s="91">
        <v>0</v>
      </c>
      <c r="AC237" s="86">
        <v>0</v>
      </c>
      <c r="AD237" s="86">
        <v>0</v>
      </c>
      <c r="AE237" s="86">
        <v>0</v>
      </c>
      <c r="AF237" s="88">
        <v>0</v>
      </c>
      <c r="AG237" s="85">
        <v>1.54304391373</v>
      </c>
      <c r="AH237" s="86">
        <v>2.5981000000000001E-2</v>
      </c>
      <c r="AI237" s="88">
        <v>2.8803998389699999E-2</v>
      </c>
      <c r="AJ237" s="150">
        <v>1</v>
      </c>
      <c r="AK237" s="151">
        <v>0</v>
      </c>
    </row>
    <row r="238" spans="1:37" x14ac:dyDescent="0.2">
      <c r="A238" s="149" t="s">
        <v>814</v>
      </c>
      <c r="B238" s="66" t="s">
        <v>815</v>
      </c>
      <c r="C238" s="67">
        <v>73</v>
      </c>
      <c r="D238" s="84" t="s">
        <v>346</v>
      </c>
      <c r="E238" s="85">
        <v>78.250011835440006</v>
      </c>
      <c r="F238" s="91">
        <v>78.250011835440006</v>
      </c>
      <c r="G238" s="86">
        <v>78.250011835440006</v>
      </c>
      <c r="H238" s="86">
        <v>78.250011835440006</v>
      </c>
      <c r="I238" s="86">
        <v>7.56</v>
      </c>
      <c r="J238" s="86">
        <v>4.3899999999999997</v>
      </c>
      <c r="K238" s="87">
        <v>0</v>
      </c>
      <c r="L238" s="85">
        <v>3.8399997516500002</v>
      </c>
      <c r="M238" s="86">
        <v>0</v>
      </c>
      <c r="N238" s="86">
        <v>80.764761287323694</v>
      </c>
      <c r="O238" s="86">
        <v>80.891976856552205</v>
      </c>
      <c r="P238" s="86">
        <v>7.1999999999999995E-2</v>
      </c>
      <c r="Q238" s="88">
        <v>0.39450000000000002</v>
      </c>
      <c r="R238" s="85">
        <v>0</v>
      </c>
      <c r="S238" s="86">
        <v>0.1</v>
      </c>
      <c r="T238" s="86">
        <v>0.6</v>
      </c>
      <c r="U238" s="88">
        <v>6.1141883255219396</v>
      </c>
      <c r="V238" s="89">
        <v>4.5</v>
      </c>
      <c r="W238" s="85">
        <v>25.650379686978699</v>
      </c>
      <c r="X238" s="88"/>
      <c r="Y238" s="85"/>
      <c r="Z238" s="88"/>
      <c r="AA238" s="85">
        <v>0</v>
      </c>
      <c r="AB238" s="91">
        <v>0</v>
      </c>
      <c r="AC238" s="86">
        <v>0</v>
      </c>
      <c r="AD238" s="86">
        <v>0</v>
      </c>
      <c r="AE238" s="86">
        <v>0</v>
      </c>
      <c r="AF238" s="88">
        <v>0</v>
      </c>
      <c r="AG238" s="85">
        <v>3.9707916436200001</v>
      </c>
      <c r="AH238" s="86">
        <v>4.0959999999999998E-3</v>
      </c>
      <c r="AI238" s="88">
        <v>1.60576247291E-9</v>
      </c>
      <c r="AJ238" s="150">
        <v>1</v>
      </c>
      <c r="AK238" s="151">
        <v>0</v>
      </c>
    </row>
    <row r="239" spans="1:37" x14ac:dyDescent="0.2">
      <c r="A239" s="149" t="s">
        <v>816</v>
      </c>
      <c r="B239" s="66" t="s">
        <v>817</v>
      </c>
      <c r="C239" s="67">
        <v>73</v>
      </c>
      <c r="D239" s="84" t="s">
        <v>346</v>
      </c>
      <c r="E239" s="85">
        <v>87.069917594087201</v>
      </c>
      <c r="F239" s="91">
        <v>86.788151672188704</v>
      </c>
      <c r="G239" s="86">
        <v>87.069917594087201</v>
      </c>
      <c r="H239" s="86">
        <v>86.788151672188704</v>
      </c>
      <c r="I239" s="86">
        <v>1.21</v>
      </c>
      <c r="J239" s="86">
        <v>1.21</v>
      </c>
      <c r="K239" s="87">
        <v>0</v>
      </c>
      <c r="L239" s="85">
        <v>4.0000505550499998E-2</v>
      </c>
      <c r="M239" s="86">
        <v>0</v>
      </c>
      <c r="N239" s="86">
        <v>97.163336159864301</v>
      </c>
      <c r="O239" s="86">
        <v>97.406524486824594</v>
      </c>
      <c r="P239" s="86">
        <v>4.2999999999999997E-2</v>
      </c>
      <c r="Q239" s="88">
        <v>0.1573</v>
      </c>
      <c r="R239" s="85">
        <v>0</v>
      </c>
      <c r="S239" s="86">
        <v>0.1</v>
      </c>
      <c r="T239" s="86">
        <v>0.57999999999999996</v>
      </c>
      <c r="U239" s="88">
        <v>0.239288647240393</v>
      </c>
      <c r="V239" s="89">
        <v>4.96</v>
      </c>
      <c r="W239" s="85">
        <v>20.988859787843701</v>
      </c>
      <c r="X239" s="88">
        <v>17.2</v>
      </c>
      <c r="Y239" s="85">
        <v>-100</v>
      </c>
      <c r="Z239" s="88"/>
      <c r="AA239" s="85">
        <v>0.01</v>
      </c>
      <c r="AB239" s="91">
        <v>0</v>
      </c>
      <c r="AC239" s="86">
        <v>0.01</v>
      </c>
      <c r="AD239" s="86">
        <v>0</v>
      </c>
      <c r="AE239" s="86">
        <v>0</v>
      </c>
      <c r="AF239" s="88">
        <v>0</v>
      </c>
      <c r="AG239" s="85">
        <v>8.3824407743599994E-3</v>
      </c>
      <c r="AH239" s="86">
        <v>2.9E-4</v>
      </c>
      <c r="AI239" s="88">
        <v>0</v>
      </c>
      <c r="AJ239" s="150">
        <v>1</v>
      </c>
      <c r="AK239" s="151">
        <v>0</v>
      </c>
    </row>
    <row r="240" spans="1:37" x14ac:dyDescent="0.2">
      <c r="A240" s="149" t="s">
        <v>818</v>
      </c>
      <c r="B240" s="66" t="s">
        <v>819</v>
      </c>
      <c r="C240" s="67">
        <v>73</v>
      </c>
      <c r="D240" s="84" t="s">
        <v>346</v>
      </c>
      <c r="E240" s="85">
        <v>23.616185678185701</v>
      </c>
      <c r="F240" s="91">
        <v>23.616185678185701</v>
      </c>
      <c r="G240" s="86">
        <v>23.151024481321102</v>
      </c>
      <c r="H240" s="86">
        <v>23.151024481321102</v>
      </c>
      <c r="I240" s="86">
        <v>2.62</v>
      </c>
      <c r="J240" s="86">
        <v>1.63</v>
      </c>
      <c r="K240" s="87">
        <v>0</v>
      </c>
      <c r="L240" s="85">
        <v>40.789999857600002</v>
      </c>
      <c r="M240" s="86">
        <v>1.71814680560891E-2</v>
      </c>
      <c r="N240" s="86">
        <v>64.348810314706796</v>
      </c>
      <c r="O240" s="86">
        <v>65.316299392097307</v>
      </c>
      <c r="P240" s="86">
        <v>0.191</v>
      </c>
      <c r="Q240" s="88">
        <v>0.25929999999999997</v>
      </c>
      <c r="R240" s="85">
        <v>2.4826216484607699E-2</v>
      </c>
      <c r="S240" s="86">
        <v>0.4</v>
      </c>
      <c r="T240" s="86">
        <v>0.94</v>
      </c>
      <c r="U240" s="88">
        <v>9.3523153438812798</v>
      </c>
      <c r="V240" s="89">
        <v>3.39</v>
      </c>
      <c r="W240" s="85">
        <v>17.9563430913704</v>
      </c>
      <c r="X240" s="88">
        <v>19.766666666700001</v>
      </c>
      <c r="Y240" s="85"/>
      <c r="Z240" s="88"/>
      <c r="AA240" s="85">
        <v>0</v>
      </c>
      <c r="AB240" s="91">
        <v>0</v>
      </c>
      <c r="AC240" s="86">
        <v>0</v>
      </c>
      <c r="AD240" s="86">
        <v>0</v>
      </c>
      <c r="AE240" s="86">
        <v>0</v>
      </c>
      <c r="AF240" s="88">
        <v>0</v>
      </c>
      <c r="AG240" s="85">
        <v>31.325759744399999</v>
      </c>
      <c r="AH240" s="86">
        <v>1.4014E-2</v>
      </c>
      <c r="AI240" s="88">
        <v>0</v>
      </c>
      <c r="AJ240" s="150">
        <v>1</v>
      </c>
      <c r="AK240" s="151">
        <v>0</v>
      </c>
    </row>
    <row r="241" spans="1:37" x14ac:dyDescent="0.2">
      <c r="A241" s="149" t="s">
        <v>820</v>
      </c>
      <c r="B241" s="66" t="s">
        <v>821</v>
      </c>
      <c r="C241" s="67">
        <v>73</v>
      </c>
      <c r="D241" s="84" t="s">
        <v>346</v>
      </c>
      <c r="E241" s="85">
        <v>16.9584574352162</v>
      </c>
      <c r="F241" s="91">
        <v>16.9584574352162</v>
      </c>
      <c r="G241" s="86">
        <v>16.838074284706099</v>
      </c>
      <c r="H241" s="86">
        <v>16.838074284706099</v>
      </c>
      <c r="I241" s="86">
        <v>3.24</v>
      </c>
      <c r="J241" s="86">
        <v>1.7</v>
      </c>
      <c r="K241" s="87">
        <v>0</v>
      </c>
      <c r="L241" s="85">
        <v>44.439999889200003</v>
      </c>
      <c r="M241" s="86">
        <v>0</v>
      </c>
      <c r="N241" s="86">
        <v>40.089898398850998</v>
      </c>
      <c r="O241" s="86">
        <v>38.2346440061891</v>
      </c>
      <c r="P241" s="86">
        <v>0.20300000000000001</v>
      </c>
      <c r="Q241" s="88">
        <v>0.61109999999999998</v>
      </c>
      <c r="R241" s="85">
        <v>0</v>
      </c>
      <c r="S241" s="86">
        <v>0.4</v>
      </c>
      <c r="T241" s="86">
        <v>1.04</v>
      </c>
      <c r="U241" s="88">
        <v>14.1647381147584</v>
      </c>
      <c r="V241" s="89">
        <v>3.12</v>
      </c>
      <c r="W241" s="85">
        <v>17.707764773136802</v>
      </c>
      <c r="X241" s="88">
        <v>17.066666666700002</v>
      </c>
      <c r="Y241" s="85"/>
      <c r="Z241" s="88"/>
      <c r="AA241" s="85">
        <v>0</v>
      </c>
      <c r="AB241" s="91">
        <v>0</v>
      </c>
      <c r="AC241" s="86">
        <v>0</v>
      </c>
      <c r="AD241" s="86">
        <v>0</v>
      </c>
      <c r="AE241" s="86">
        <v>0</v>
      </c>
      <c r="AF241" s="88">
        <v>0</v>
      </c>
      <c r="AG241" s="85">
        <v>29.244974933599998</v>
      </c>
      <c r="AH241" s="86">
        <v>1.274E-2</v>
      </c>
      <c r="AI241" s="88">
        <v>0</v>
      </c>
      <c r="AJ241" s="150">
        <v>1</v>
      </c>
      <c r="AK241" s="151">
        <v>0</v>
      </c>
    </row>
    <row r="242" spans="1:37" x14ac:dyDescent="0.2">
      <c r="A242" s="149" t="s">
        <v>822</v>
      </c>
      <c r="B242" s="66" t="s">
        <v>823</v>
      </c>
      <c r="C242" s="67">
        <v>73</v>
      </c>
      <c r="D242" s="84" t="s">
        <v>346</v>
      </c>
      <c r="E242" s="85">
        <v>95.996769145338007</v>
      </c>
      <c r="F242" s="91">
        <v>95.992730577010406</v>
      </c>
      <c r="G242" s="86">
        <v>95.775657529405805</v>
      </c>
      <c r="H242" s="86">
        <v>95.771618961078303</v>
      </c>
      <c r="I242" s="86">
        <v>1.95</v>
      </c>
      <c r="J242" s="86">
        <v>3.05</v>
      </c>
      <c r="K242" s="87">
        <v>0</v>
      </c>
      <c r="L242" s="85">
        <v>0.260000940864</v>
      </c>
      <c r="M242" s="86">
        <v>0</v>
      </c>
      <c r="N242" s="86">
        <v>98.230390181919603</v>
      </c>
      <c r="O242" s="86">
        <v>98.298676748582196</v>
      </c>
      <c r="P242" s="86">
        <v>1.9E-2</v>
      </c>
      <c r="Q242" s="88">
        <v>0.26919999999999999</v>
      </c>
      <c r="R242" s="85">
        <v>0</v>
      </c>
      <c r="S242" s="86">
        <v>0</v>
      </c>
      <c r="T242" s="86">
        <v>0.56000000000000005</v>
      </c>
      <c r="U242" s="88">
        <v>0.152455954364178</v>
      </c>
      <c r="V242" s="89">
        <v>4.95</v>
      </c>
      <c r="W242" s="85">
        <v>20.655507384732601</v>
      </c>
      <c r="X242" s="88">
        <v>20.233333333299999</v>
      </c>
      <c r="Y242" s="85">
        <v>100</v>
      </c>
      <c r="Z242" s="88"/>
      <c r="AA242" s="85">
        <v>0</v>
      </c>
      <c r="AB242" s="91">
        <v>0</v>
      </c>
      <c r="AC242" s="86">
        <v>0</v>
      </c>
      <c r="AD242" s="86">
        <v>0</v>
      </c>
      <c r="AE242" s="86">
        <v>0</v>
      </c>
      <c r="AF242" s="88">
        <v>0</v>
      </c>
      <c r="AG242" s="85">
        <v>7.1520728677299999E-2</v>
      </c>
      <c r="AH242" s="86">
        <v>1.5250000000000001E-3</v>
      </c>
      <c r="AI242" s="88">
        <v>1.0518527109399999E-9</v>
      </c>
      <c r="AJ242" s="150">
        <v>1</v>
      </c>
      <c r="AK242" s="151">
        <v>0</v>
      </c>
    </row>
    <row r="243" spans="1:37" x14ac:dyDescent="0.2">
      <c r="A243" s="149" t="s">
        <v>824</v>
      </c>
      <c r="B243" s="66" t="s">
        <v>825</v>
      </c>
      <c r="C243" s="67">
        <v>73</v>
      </c>
      <c r="D243" s="84" t="s">
        <v>346</v>
      </c>
      <c r="E243" s="85">
        <v>91.343347980606595</v>
      </c>
      <c r="F243" s="91">
        <v>91.250241282601493</v>
      </c>
      <c r="G243" s="86">
        <v>91.249105835064896</v>
      </c>
      <c r="H243" s="86">
        <v>91.155999137059894</v>
      </c>
      <c r="I243" s="86">
        <v>2.63</v>
      </c>
      <c r="J243" s="86">
        <v>2.7</v>
      </c>
      <c r="K243" s="87">
        <v>0</v>
      </c>
      <c r="L243" s="85">
        <v>0.31999999942700003</v>
      </c>
      <c r="M243" s="86">
        <v>9.9701465235189606E-5</v>
      </c>
      <c r="N243" s="86">
        <v>94.4663388757522</v>
      </c>
      <c r="O243" s="86">
        <v>96.967763725747702</v>
      </c>
      <c r="P243" s="86">
        <v>3.5999999999999997E-2</v>
      </c>
      <c r="Q243" s="88">
        <v>0.1135</v>
      </c>
      <c r="R243" s="85">
        <v>2.87604256542997E-2</v>
      </c>
      <c r="S243" s="86">
        <v>0</v>
      </c>
      <c r="T243" s="86">
        <v>0.44</v>
      </c>
      <c r="U243" s="88">
        <v>0.32700889055421201</v>
      </c>
      <c r="V243" s="89">
        <v>4.99</v>
      </c>
      <c r="W243" s="85">
        <v>21.981146399426699</v>
      </c>
      <c r="X243" s="88">
        <v>17.4666666667</v>
      </c>
      <c r="Y243" s="85">
        <v>-58.98</v>
      </c>
      <c r="Z243" s="88"/>
      <c r="AA243" s="85">
        <v>0</v>
      </c>
      <c r="AB243" s="91">
        <v>0</v>
      </c>
      <c r="AC243" s="86">
        <v>0</v>
      </c>
      <c r="AD243" s="86">
        <v>0</v>
      </c>
      <c r="AE243" s="86">
        <v>0</v>
      </c>
      <c r="AF243" s="88">
        <v>0</v>
      </c>
      <c r="AG243" s="85">
        <v>0.101916000036</v>
      </c>
      <c r="AH243" s="86">
        <v>7.1000000000000002E-4</v>
      </c>
      <c r="AI243" s="88">
        <v>0</v>
      </c>
      <c r="AJ243" s="150">
        <v>1</v>
      </c>
      <c r="AK243" s="151">
        <v>0</v>
      </c>
    </row>
    <row r="244" spans="1:37" x14ac:dyDescent="0.2">
      <c r="A244" s="149" t="s">
        <v>826</v>
      </c>
      <c r="B244" s="66" t="s">
        <v>827</v>
      </c>
      <c r="C244" s="67">
        <v>73</v>
      </c>
      <c r="D244" s="84" t="s">
        <v>346</v>
      </c>
      <c r="E244" s="85">
        <v>50.893019754495398</v>
      </c>
      <c r="F244" s="91">
        <v>50.893019754495398</v>
      </c>
      <c r="G244" s="86">
        <v>50.877235584803501</v>
      </c>
      <c r="H244" s="86">
        <v>50.877235584803501</v>
      </c>
      <c r="I244" s="86">
        <v>3.04</v>
      </c>
      <c r="J244" s="86">
        <v>2.0299999999999998</v>
      </c>
      <c r="K244" s="87">
        <v>0</v>
      </c>
      <c r="L244" s="85">
        <v>22.920000015100001</v>
      </c>
      <c r="M244" s="86">
        <v>0</v>
      </c>
      <c r="N244" s="86">
        <v>87.806143159983804</v>
      </c>
      <c r="O244" s="86">
        <v>91.529845710944201</v>
      </c>
      <c r="P244" s="86">
        <v>0.14399999999999999</v>
      </c>
      <c r="Q244" s="88">
        <v>0.4047</v>
      </c>
      <c r="R244" s="85">
        <v>0</v>
      </c>
      <c r="S244" s="86">
        <v>0.2</v>
      </c>
      <c r="T244" s="86">
        <v>0.81</v>
      </c>
      <c r="U244" s="88">
        <v>9.90517356515827</v>
      </c>
      <c r="V244" s="89">
        <v>4.01</v>
      </c>
      <c r="W244" s="85">
        <v>17.6960922556745</v>
      </c>
      <c r="X244" s="88">
        <v>16.899999999999999</v>
      </c>
      <c r="Y244" s="85"/>
      <c r="Z244" s="88"/>
      <c r="AA244" s="85">
        <v>0</v>
      </c>
      <c r="AB244" s="91">
        <v>0</v>
      </c>
      <c r="AC244" s="86">
        <v>0</v>
      </c>
      <c r="AD244" s="86">
        <v>0</v>
      </c>
      <c r="AE244" s="86">
        <v>0</v>
      </c>
      <c r="AF244" s="88">
        <v>0</v>
      </c>
      <c r="AG244" s="85">
        <v>12.0614009944</v>
      </c>
      <c r="AH244" s="86">
        <v>7.7780000000000002E-3</v>
      </c>
      <c r="AI244" s="88">
        <v>0</v>
      </c>
      <c r="AJ244" s="150">
        <v>1</v>
      </c>
      <c r="AK244" s="151">
        <v>0</v>
      </c>
    </row>
    <row r="245" spans="1:37" x14ac:dyDescent="0.2">
      <c r="A245" s="149" t="s">
        <v>828</v>
      </c>
      <c r="B245" s="66" t="s">
        <v>829</v>
      </c>
      <c r="C245" s="67">
        <v>73</v>
      </c>
      <c r="D245" s="84" t="s">
        <v>346</v>
      </c>
      <c r="E245" s="85">
        <v>89.690160164602403</v>
      </c>
      <c r="F245" s="91">
        <v>89.625610198894606</v>
      </c>
      <c r="G245" s="86">
        <v>89.690160164602403</v>
      </c>
      <c r="H245" s="86">
        <v>89.625610198894606</v>
      </c>
      <c r="I245" s="86">
        <v>0.65</v>
      </c>
      <c r="J245" s="86">
        <v>0.43</v>
      </c>
      <c r="K245" s="87">
        <v>0</v>
      </c>
      <c r="L245" s="85">
        <v>1.52000008623</v>
      </c>
      <c r="M245" s="86">
        <v>0</v>
      </c>
      <c r="N245" s="86">
        <v>92.586677097254395</v>
      </c>
      <c r="O245" s="86">
        <v>94.469615480730596</v>
      </c>
      <c r="P245" s="86">
        <v>3.6999999999999998E-2</v>
      </c>
      <c r="Q245" s="88">
        <v>1.0758000000000001</v>
      </c>
      <c r="R245" s="85">
        <v>0</v>
      </c>
      <c r="S245" s="86">
        <v>0.2</v>
      </c>
      <c r="T245" s="86">
        <v>0.64</v>
      </c>
      <c r="U245" s="88">
        <v>1.73881470125469</v>
      </c>
      <c r="V245" s="89">
        <v>4.95</v>
      </c>
      <c r="W245" s="85">
        <v>21.210711494845</v>
      </c>
      <c r="X245" s="88">
        <v>16.233333333299999</v>
      </c>
      <c r="Y245" s="85">
        <v>-100</v>
      </c>
      <c r="Z245" s="88"/>
      <c r="AA245" s="85">
        <v>0.02</v>
      </c>
      <c r="AB245" s="91">
        <v>0</v>
      </c>
      <c r="AC245" s="86">
        <v>0.02</v>
      </c>
      <c r="AD245" s="86">
        <v>0</v>
      </c>
      <c r="AE245" s="86">
        <v>0</v>
      </c>
      <c r="AF245" s="88">
        <v>7.6902507554000002E-8</v>
      </c>
      <c r="AG245" s="85">
        <v>0.30341611563600002</v>
      </c>
      <c r="AH245" s="86">
        <v>2.3900000000000001E-4</v>
      </c>
      <c r="AI245" s="88">
        <v>0</v>
      </c>
      <c r="AJ245" s="150">
        <v>1</v>
      </c>
      <c r="AK245" s="151">
        <v>0</v>
      </c>
    </row>
    <row r="246" spans="1:37" x14ac:dyDescent="0.2">
      <c r="A246" s="149" t="s">
        <v>830</v>
      </c>
      <c r="B246" s="66" t="s">
        <v>831</v>
      </c>
      <c r="C246" s="67">
        <v>73</v>
      </c>
      <c r="D246" s="84" t="s">
        <v>346</v>
      </c>
      <c r="E246" s="85">
        <v>89.315376409631199</v>
      </c>
      <c r="F246" s="91">
        <v>89.007733922584606</v>
      </c>
      <c r="G246" s="86">
        <v>89.297279792746096</v>
      </c>
      <c r="H246" s="86">
        <v>88.994399573300797</v>
      </c>
      <c r="I246" s="86">
        <v>2.52</v>
      </c>
      <c r="J246" s="86">
        <v>3.16</v>
      </c>
      <c r="K246" s="87">
        <v>0</v>
      </c>
      <c r="L246" s="85">
        <v>1.7799999949900001</v>
      </c>
      <c r="M246" s="86">
        <v>3.61605552489938E-4</v>
      </c>
      <c r="N246" s="86">
        <v>95.983402489626599</v>
      </c>
      <c r="O246" s="86">
        <v>96.270096463022497</v>
      </c>
      <c r="P246" s="86">
        <v>0.04</v>
      </c>
      <c r="Q246" s="88">
        <v>0.1799</v>
      </c>
      <c r="R246" s="85">
        <v>3.0745580322828599E-2</v>
      </c>
      <c r="S246" s="86">
        <v>0</v>
      </c>
      <c r="T246" s="86">
        <v>0.53</v>
      </c>
      <c r="U246" s="88">
        <v>1.5601188661993299</v>
      </c>
      <c r="V246" s="89">
        <v>4.9400000000000004</v>
      </c>
      <c r="W246" s="85">
        <v>20.0205821135389</v>
      </c>
      <c r="X246" s="88">
        <v>16.266666666700001</v>
      </c>
      <c r="Y246" s="85">
        <v>-100</v>
      </c>
      <c r="Z246" s="88"/>
      <c r="AA246" s="85">
        <v>7.0000000000000007E-2</v>
      </c>
      <c r="AB246" s="91">
        <v>0</v>
      </c>
      <c r="AC246" s="86">
        <v>0.08</v>
      </c>
      <c r="AD246" s="86">
        <v>0</v>
      </c>
      <c r="AE246" s="86">
        <v>0</v>
      </c>
      <c r="AF246" s="88">
        <v>0</v>
      </c>
      <c r="AG246" s="85">
        <v>1.0710119849099999</v>
      </c>
      <c r="AH246" s="86">
        <v>1.98E-3</v>
      </c>
      <c r="AI246" s="88">
        <v>0</v>
      </c>
      <c r="AJ246" s="150">
        <v>1</v>
      </c>
      <c r="AK246" s="151">
        <v>0</v>
      </c>
    </row>
    <row r="247" spans="1:37" x14ac:dyDescent="0.2">
      <c r="A247" s="149" t="s">
        <v>832</v>
      </c>
      <c r="B247" s="66" t="s">
        <v>833</v>
      </c>
      <c r="C247" s="67">
        <v>73</v>
      </c>
      <c r="D247" s="84" t="s">
        <v>346</v>
      </c>
      <c r="E247" s="85">
        <v>6.64775388639959</v>
      </c>
      <c r="F247" s="91">
        <v>6.64775388639959</v>
      </c>
      <c r="G247" s="86">
        <v>6.6336134899382202</v>
      </c>
      <c r="H247" s="86">
        <v>6.6336134899382202</v>
      </c>
      <c r="I247" s="86">
        <v>0.55000000000000004</v>
      </c>
      <c r="J247" s="86">
        <v>1.21</v>
      </c>
      <c r="K247" s="87">
        <v>0</v>
      </c>
      <c r="L247" s="85">
        <v>22.320000009699999</v>
      </c>
      <c r="M247" s="86">
        <v>0</v>
      </c>
      <c r="N247" s="86">
        <v>6.4671962288932301</v>
      </c>
      <c r="O247" s="86">
        <v>6.5202723976934402</v>
      </c>
      <c r="P247" s="86">
        <v>0.46500000000000002</v>
      </c>
      <c r="Q247" s="88">
        <v>0.68740000000000001</v>
      </c>
      <c r="R247" s="85">
        <v>0</v>
      </c>
      <c r="S247" s="86">
        <v>40</v>
      </c>
      <c r="T247" s="86">
        <v>1.1200000000000001</v>
      </c>
      <c r="U247" s="88">
        <v>19.481931224646701</v>
      </c>
      <c r="V247" s="89">
        <v>2.94</v>
      </c>
      <c r="W247" s="85">
        <v>14.5118829004826</v>
      </c>
      <c r="X247" s="88"/>
      <c r="Y247" s="85">
        <v>-100</v>
      </c>
      <c r="Z247" s="88"/>
      <c r="AA247" s="85">
        <v>0.02</v>
      </c>
      <c r="AB247" s="91">
        <v>0.02</v>
      </c>
      <c r="AC247" s="86">
        <v>0.02</v>
      </c>
      <c r="AD247" s="86">
        <v>0.02</v>
      </c>
      <c r="AE247" s="86">
        <v>0</v>
      </c>
      <c r="AF247" s="88">
        <v>0</v>
      </c>
      <c r="AG247" s="85">
        <v>28.578936985999999</v>
      </c>
      <c r="AH247" s="86">
        <v>1.0995E-2</v>
      </c>
      <c r="AI247" s="88">
        <v>1.23959999939E-2</v>
      </c>
      <c r="AJ247" s="150">
        <v>1</v>
      </c>
      <c r="AK247" s="151">
        <v>0</v>
      </c>
    </row>
    <row r="248" spans="1:37" x14ac:dyDescent="0.2">
      <c r="A248" s="149" t="s">
        <v>834</v>
      </c>
      <c r="B248" s="66" t="s">
        <v>835</v>
      </c>
      <c r="C248" s="67">
        <v>73</v>
      </c>
      <c r="D248" s="84" t="s">
        <v>346</v>
      </c>
      <c r="E248" s="85">
        <v>13.8272510544654</v>
      </c>
      <c r="F248" s="91">
        <v>13.8207786323772</v>
      </c>
      <c r="G248" s="86">
        <v>13.687015242554001</v>
      </c>
      <c r="H248" s="86">
        <v>13.687015242554001</v>
      </c>
      <c r="I248" s="86">
        <v>4.57</v>
      </c>
      <c r="J248" s="86">
        <v>8.23</v>
      </c>
      <c r="K248" s="87">
        <v>0</v>
      </c>
      <c r="L248" s="85">
        <v>36.3700000145</v>
      </c>
      <c r="M248" s="86">
        <v>0</v>
      </c>
      <c r="N248" s="86">
        <v>13.1688105376961</v>
      </c>
      <c r="O248" s="86">
        <v>13.7733601041414</v>
      </c>
      <c r="P248" s="86">
        <v>0.82499999999999996</v>
      </c>
      <c r="Q248" s="88">
        <v>1.9177999999999999</v>
      </c>
      <c r="R248" s="85">
        <v>0</v>
      </c>
      <c r="S248" s="86">
        <v>13.2</v>
      </c>
      <c r="T248" s="86">
        <v>1.77</v>
      </c>
      <c r="U248" s="88">
        <v>24.4182910648213</v>
      </c>
      <c r="V248" s="89">
        <v>3.36</v>
      </c>
      <c r="W248" s="85">
        <v>13.5087778244663</v>
      </c>
      <c r="X248" s="88">
        <v>13.5</v>
      </c>
      <c r="Y248" s="85">
        <v>-100</v>
      </c>
      <c r="Z248" s="88"/>
      <c r="AA248" s="85">
        <v>0</v>
      </c>
      <c r="AB248" s="91">
        <v>0</v>
      </c>
      <c r="AC248" s="86">
        <v>0</v>
      </c>
      <c r="AD248" s="86">
        <v>0</v>
      </c>
      <c r="AE248" s="86">
        <v>0.01</v>
      </c>
      <c r="AF248" s="88">
        <v>0</v>
      </c>
      <c r="AG248" s="85">
        <v>16.0745630286</v>
      </c>
      <c r="AH248" s="86">
        <v>5.0534000000000003E-2</v>
      </c>
      <c r="AI248" s="88">
        <v>0</v>
      </c>
      <c r="AJ248" s="150">
        <v>1</v>
      </c>
      <c r="AK248" s="151">
        <v>0</v>
      </c>
    </row>
    <row r="249" spans="1:37" x14ac:dyDescent="0.2">
      <c r="A249" s="149" t="s">
        <v>836</v>
      </c>
      <c r="B249" s="66" t="s">
        <v>837</v>
      </c>
      <c r="C249" s="67">
        <v>73</v>
      </c>
      <c r="D249" s="84" t="s">
        <v>346</v>
      </c>
      <c r="E249" s="85">
        <v>6.5660526973565103</v>
      </c>
      <c r="F249" s="91">
        <v>6.5660526973565103</v>
      </c>
      <c r="G249" s="86">
        <v>6.5660526973565103</v>
      </c>
      <c r="H249" s="86">
        <v>6.5660526973565103</v>
      </c>
      <c r="I249" s="86">
        <v>2.35</v>
      </c>
      <c r="J249" s="86">
        <v>2.06</v>
      </c>
      <c r="K249" s="87">
        <v>0</v>
      </c>
      <c r="L249" s="85">
        <v>48.0099999555</v>
      </c>
      <c r="M249" s="86">
        <v>0</v>
      </c>
      <c r="N249" s="86">
        <v>6.5106397859803096</v>
      </c>
      <c r="O249" s="86">
        <v>6.5106397859803096</v>
      </c>
      <c r="P249" s="86">
        <v>0.36</v>
      </c>
      <c r="Q249" s="88">
        <v>1.7430000000000001</v>
      </c>
      <c r="R249" s="85">
        <v>0</v>
      </c>
      <c r="S249" s="86">
        <v>40.799999999999997</v>
      </c>
      <c r="T249" s="86">
        <v>1.91</v>
      </c>
      <c r="U249" s="88">
        <v>21.1030761672456</v>
      </c>
      <c r="V249" s="89">
        <v>2.82</v>
      </c>
      <c r="W249" s="85">
        <v>16.012237389272698</v>
      </c>
      <c r="X249" s="88">
        <v>13.7</v>
      </c>
      <c r="Y249" s="85"/>
      <c r="Z249" s="88"/>
      <c r="AA249" s="85">
        <v>0</v>
      </c>
      <c r="AB249" s="91">
        <v>0</v>
      </c>
      <c r="AC249" s="86">
        <v>0</v>
      </c>
      <c r="AD249" s="86">
        <v>0</v>
      </c>
      <c r="AE249" s="86">
        <v>0</v>
      </c>
      <c r="AF249" s="88">
        <v>0</v>
      </c>
      <c r="AG249" s="85">
        <v>30.282429131099999</v>
      </c>
      <c r="AH249" s="86">
        <v>1.8949000000000001E-2</v>
      </c>
      <c r="AI249" s="88">
        <v>1.1164000150000001E-2</v>
      </c>
      <c r="AJ249" s="150">
        <v>1</v>
      </c>
      <c r="AK249" s="151">
        <v>0</v>
      </c>
    </row>
    <row r="250" spans="1:37" x14ac:dyDescent="0.2">
      <c r="A250" s="149" t="s">
        <v>838</v>
      </c>
      <c r="B250" s="66" t="s">
        <v>839</v>
      </c>
      <c r="C250" s="67">
        <v>73</v>
      </c>
      <c r="D250" s="84" t="s">
        <v>346</v>
      </c>
      <c r="E250" s="85">
        <v>7.9419281090959402</v>
      </c>
      <c r="F250" s="91">
        <v>7.9419281090959402</v>
      </c>
      <c r="G250" s="86">
        <v>7.8742164007950697</v>
      </c>
      <c r="H250" s="86">
        <v>7.8742164007950697</v>
      </c>
      <c r="I250" s="86">
        <v>3.21</v>
      </c>
      <c r="J250" s="86">
        <v>2.85</v>
      </c>
      <c r="K250" s="87">
        <v>0</v>
      </c>
      <c r="L250" s="85">
        <v>29.910000020999998</v>
      </c>
      <c r="M250" s="86">
        <v>0</v>
      </c>
      <c r="N250" s="86">
        <v>7.45391833252976</v>
      </c>
      <c r="O250" s="86">
        <v>7.7995771983829698</v>
      </c>
      <c r="P250" s="86">
        <v>0.183</v>
      </c>
      <c r="Q250" s="88">
        <v>1.0355000000000001</v>
      </c>
      <c r="R250" s="85">
        <v>0</v>
      </c>
      <c r="S250" s="86">
        <v>3.7</v>
      </c>
      <c r="T250" s="86">
        <v>1.04</v>
      </c>
      <c r="U250" s="88">
        <v>24.257537478066499</v>
      </c>
      <c r="V250" s="89">
        <v>3.11</v>
      </c>
      <c r="W250" s="85">
        <v>15.672410917251099</v>
      </c>
      <c r="X250" s="88">
        <v>14.266666666700001</v>
      </c>
      <c r="Y250" s="85"/>
      <c r="Z250" s="88"/>
      <c r="AA250" s="85">
        <v>0</v>
      </c>
      <c r="AB250" s="91">
        <v>0</v>
      </c>
      <c r="AC250" s="86">
        <v>0</v>
      </c>
      <c r="AD250" s="86">
        <v>0</v>
      </c>
      <c r="AE250" s="86">
        <v>0</v>
      </c>
      <c r="AF250" s="88">
        <v>0</v>
      </c>
      <c r="AG250" s="85">
        <v>38.048854050899998</v>
      </c>
      <c r="AH250" s="86">
        <v>3.1195000000000001E-2</v>
      </c>
      <c r="AI250" s="88">
        <v>0</v>
      </c>
      <c r="AJ250" s="150">
        <v>1</v>
      </c>
      <c r="AK250" s="151">
        <v>0</v>
      </c>
    </row>
    <row r="251" spans="1:37" x14ac:dyDescent="0.2">
      <c r="A251" s="149" t="s">
        <v>840</v>
      </c>
      <c r="B251" s="66" t="s">
        <v>841</v>
      </c>
      <c r="C251" s="67">
        <v>73</v>
      </c>
      <c r="D251" s="84" t="s">
        <v>346</v>
      </c>
      <c r="E251" s="85">
        <v>8.5798020563082495</v>
      </c>
      <c r="F251" s="91">
        <v>8.5798020563082495</v>
      </c>
      <c r="G251" s="86">
        <v>8.5759584894782392</v>
      </c>
      <c r="H251" s="86">
        <v>8.5759584894782392</v>
      </c>
      <c r="I251" s="86">
        <v>5.77</v>
      </c>
      <c r="J251" s="86">
        <v>6.86</v>
      </c>
      <c r="K251" s="87">
        <v>0</v>
      </c>
      <c r="L251" s="85">
        <v>31.0499999329</v>
      </c>
      <c r="M251" s="86">
        <v>0</v>
      </c>
      <c r="N251" s="86">
        <v>8.2594080195721506</v>
      </c>
      <c r="O251" s="86">
        <v>8.3056414405563395</v>
      </c>
      <c r="P251" s="86">
        <v>0.28299999999999997</v>
      </c>
      <c r="Q251" s="88">
        <v>0.74739999999999995</v>
      </c>
      <c r="R251" s="85">
        <v>0</v>
      </c>
      <c r="S251" s="86">
        <v>0.9</v>
      </c>
      <c r="T251" s="86">
        <v>1.08</v>
      </c>
      <c r="U251" s="88">
        <v>22.6693571634477</v>
      </c>
      <c r="V251" s="89">
        <v>3.17</v>
      </c>
      <c r="W251" s="85">
        <v>17.310560411016599</v>
      </c>
      <c r="X251" s="88"/>
      <c r="Y251" s="85"/>
      <c r="Z251" s="88"/>
      <c r="AA251" s="85">
        <v>0.09</v>
      </c>
      <c r="AB251" s="91">
        <v>0.09</v>
      </c>
      <c r="AC251" s="86">
        <v>0</v>
      </c>
      <c r="AD251" s="86">
        <v>0</v>
      </c>
      <c r="AE251" s="86">
        <v>0</v>
      </c>
      <c r="AF251" s="88">
        <v>0</v>
      </c>
      <c r="AG251" s="85">
        <v>29.316839988600002</v>
      </c>
      <c r="AH251" s="86">
        <v>5.6155999999999998E-2</v>
      </c>
      <c r="AI251" s="88">
        <v>0</v>
      </c>
      <c r="AJ251" s="150">
        <v>1</v>
      </c>
      <c r="AK251" s="151">
        <v>0</v>
      </c>
    </row>
    <row r="252" spans="1:37" x14ac:dyDescent="0.2">
      <c r="A252" s="149" t="s">
        <v>842</v>
      </c>
      <c r="B252" s="66" t="s">
        <v>843</v>
      </c>
      <c r="C252" s="67">
        <v>73</v>
      </c>
      <c r="D252" s="84" t="s">
        <v>346</v>
      </c>
      <c r="E252" s="85">
        <v>9.9491670141577799</v>
      </c>
      <c r="F252" s="91">
        <v>9.9491670141577799</v>
      </c>
      <c r="G252" s="86">
        <v>9.9412243601199304</v>
      </c>
      <c r="H252" s="86">
        <v>9.9412243601199304</v>
      </c>
      <c r="I252" s="86">
        <v>18.45</v>
      </c>
      <c r="J252" s="86">
        <v>21.38</v>
      </c>
      <c r="K252" s="87">
        <v>0</v>
      </c>
      <c r="L252" s="85">
        <v>51.950000135000003</v>
      </c>
      <c r="M252" s="86">
        <v>0</v>
      </c>
      <c r="N252" s="86">
        <v>9.3201384846349509</v>
      </c>
      <c r="O252" s="86">
        <v>9.8634557839803101</v>
      </c>
      <c r="P252" s="86">
        <v>1.5920000000000001</v>
      </c>
      <c r="Q252" s="88">
        <v>2.4268999999999998</v>
      </c>
      <c r="R252" s="85">
        <v>0</v>
      </c>
      <c r="S252" s="86">
        <v>0.9</v>
      </c>
      <c r="T252" s="86">
        <v>1.8</v>
      </c>
      <c r="U252" s="88">
        <v>19.763308909672201</v>
      </c>
      <c r="V252" s="89">
        <v>3.16</v>
      </c>
      <c r="W252" s="85">
        <v>18.0781205285315</v>
      </c>
      <c r="X252" s="88">
        <v>18</v>
      </c>
      <c r="Y252" s="85">
        <v>100</v>
      </c>
      <c r="Z252" s="88"/>
      <c r="AA252" s="85">
        <v>0</v>
      </c>
      <c r="AB252" s="91">
        <v>0</v>
      </c>
      <c r="AC252" s="86">
        <v>0</v>
      </c>
      <c r="AD252" s="86">
        <v>0</v>
      </c>
      <c r="AE252" s="86">
        <v>0.09</v>
      </c>
      <c r="AF252" s="88">
        <v>0</v>
      </c>
      <c r="AG252" s="85">
        <v>19.227953226899999</v>
      </c>
      <c r="AH252" s="86">
        <v>0.110502</v>
      </c>
      <c r="AI252" s="88">
        <v>9.0287999921499995E-2</v>
      </c>
      <c r="AJ252" s="150">
        <v>1</v>
      </c>
      <c r="AK252" s="151">
        <v>0</v>
      </c>
    </row>
    <row r="253" spans="1:37" x14ac:dyDescent="0.2">
      <c r="A253" s="149" t="s">
        <v>844</v>
      </c>
      <c r="B253" s="66" t="s">
        <v>845</v>
      </c>
      <c r="C253" s="67">
        <v>73</v>
      </c>
      <c r="D253" s="84" t="s">
        <v>346</v>
      </c>
      <c r="E253" s="85">
        <v>12.678020588339599</v>
      </c>
      <c r="F253" s="91">
        <v>12.678020588339599</v>
      </c>
      <c r="G253" s="86">
        <v>12.6768387089149</v>
      </c>
      <c r="H253" s="86">
        <v>12.6768387089149</v>
      </c>
      <c r="I253" s="86">
        <v>4.62</v>
      </c>
      <c r="J253" s="86">
        <v>3.13</v>
      </c>
      <c r="K253" s="87">
        <v>0</v>
      </c>
      <c r="L253" s="85">
        <v>56.7800001345</v>
      </c>
      <c r="M253" s="86">
        <v>0</v>
      </c>
      <c r="N253" s="86">
        <v>12.373997743786299</v>
      </c>
      <c r="O253" s="86">
        <v>12.7257729957908</v>
      </c>
      <c r="P253" s="86">
        <v>0.44600000000000001</v>
      </c>
      <c r="Q253" s="88">
        <v>1.786</v>
      </c>
      <c r="R253" s="85">
        <v>0</v>
      </c>
      <c r="S253" s="86">
        <v>0.8</v>
      </c>
      <c r="T253" s="86">
        <v>1.45</v>
      </c>
      <c r="U253" s="88">
        <v>23.34802803418</v>
      </c>
      <c r="V253" s="89">
        <v>3.46</v>
      </c>
      <c r="W253" s="85">
        <v>16.158629585625</v>
      </c>
      <c r="X253" s="88">
        <v>14.3666666667</v>
      </c>
      <c r="Y253" s="85">
        <v>100</v>
      </c>
      <c r="Z253" s="88"/>
      <c r="AA253" s="85">
        <v>0</v>
      </c>
      <c r="AB253" s="91">
        <v>0</v>
      </c>
      <c r="AC253" s="86">
        <v>0</v>
      </c>
      <c r="AD253" s="86">
        <v>0</v>
      </c>
      <c r="AE253" s="86">
        <v>0</v>
      </c>
      <c r="AF253" s="88">
        <v>0</v>
      </c>
      <c r="AG253" s="85">
        <v>19.502631789700001</v>
      </c>
      <c r="AH253" s="86">
        <v>1.6188999999999999E-2</v>
      </c>
      <c r="AI253" s="88">
        <v>0</v>
      </c>
      <c r="AJ253" s="150">
        <v>1</v>
      </c>
      <c r="AK253" s="151">
        <v>0</v>
      </c>
    </row>
    <row r="254" spans="1:37" x14ac:dyDescent="0.2">
      <c r="A254" s="149" t="s">
        <v>846</v>
      </c>
      <c r="B254" s="66" t="s">
        <v>847</v>
      </c>
      <c r="C254" s="67">
        <v>73</v>
      </c>
      <c r="D254" s="84" t="s">
        <v>346</v>
      </c>
      <c r="E254" s="85">
        <v>18.9120650977442</v>
      </c>
      <c r="F254" s="91">
        <v>18.9120650977442</v>
      </c>
      <c r="G254" s="86">
        <v>18.9120650977442</v>
      </c>
      <c r="H254" s="86">
        <v>18.9120650977442</v>
      </c>
      <c r="I254" s="86">
        <v>2.98</v>
      </c>
      <c r="J254" s="86">
        <v>2.4900000000000002</v>
      </c>
      <c r="K254" s="87">
        <v>0</v>
      </c>
      <c r="L254" s="85">
        <v>43.9099999166</v>
      </c>
      <c r="M254" s="86">
        <v>0</v>
      </c>
      <c r="N254" s="86">
        <v>18.239037792979701</v>
      </c>
      <c r="O254" s="86">
        <v>18.728271840304998</v>
      </c>
      <c r="P254" s="86">
        <v>0.186</v>
      </c>
      <c r="Q254" s="88">
        <v>0.55730000000000002</v>
      </c>
      <c r="R254" s="85">
        <v>0</v>
      </c>
      <c r="S254" s="86">
        <v>0.8</v>
      </c>
      <c r="T254" s="86">
        <v>0.66</v>
      </c>
      <c r="U254" s="88">
        <v>22.522258914015801</v>
      </c>
      <c r="V254" s="89">
        <v>4.09</v>
      </c>
      <c r="W254" s="85">
        <v>13.8199343798659</v>
      </c>
      <c r="X254" s="88"/>
      <c r="Y254" s="85">
        <v>-74.58</v>
      </c>
      <c r="Z254" s="88"/>
      <c r="AA254" s="85">
        <v>0</v>
      </c>
      <c r="AB254" s="91">
        <v>0</v>
      </c>
      <c r="AC254" s="86">
        <v>0</v>
      </c>
      <c r="AD254" s="86">
        <v>0</v>
      </c>
      <c r="AE254" s="86">
        <v>0</v>
      </c>
      <c r="AF254" s="88">
        <v>0</v>
      </c>
      <c r="AG254" s="85">
        <v>17.844339982600001</v>
      </c>
      <c r="AH254" s="86">
        <v>1.3617000000000001E-2</v>
      </c>
      <c r="AI254" s="88">
        <v>0</v>
      </c>
      <c r="AJ254" s="150">
        <v>1</v>
      </c>
      <c r="AK254" s="151">
        <v>0</v>
      </c>
    </row>
    <row r="255" spans="1:37" x14ac:dyDescent="0.2">
      <c r="A255" s="149" t="s">
        <v>848</v>
      </c>
      <c r="B255" s="66" t="s">
        <v>849</v>
      </c>
      <c r="C255" s="67">
        <v>73</v>
      </c>
      <c r="D255" s="84" t="s">
        <v>346</v>
      </c>
      <c r="E255" s="85">
        <v>6.2586403092172702</v>
      </c>
      <c r="F255" s="91">
        <v>6.2586403092172702</v>
      </c>
      <c r="G255" s="86">
        <v>6.2511167746607397</v>
      </c>
      <c r="H255" s="86">
        <v>6.2511167746607397</v>
      </c>
      <c r="I255" s="86">
        <v>6.14</v>
      </c>
      <c r="J255" s="86">
        <v>6.7</v>
      </c>
      <c r="K255" s="87">
        <v>0</v>
      </c>
      <c r="L255" s="85">
        <v>36.940000083599998</v>
      </c>
      <c r="M255" s="86">
        <v>0</v>
      </c>
      <c r="N255" s="86">
        <v>5.9776710299072304</v>
      </c>
      <c r="O255" s="86">
        <v>5.9776710299072304</v>
      </c>
      <c r="P255" s="86">
        <v>0.3</v>
      </c>
      <c r="Q255" s="88">
        <v>0.79420000000000002</v>
      </c>
      <c r="R255" s="85">
        <v>0</v>
      </c>
      <c r="S255" s="86">
        <v>0.9</v>
      </c>
      <c r="T255" s="86">
        <v>0.92</v>
      </c>
      <c r="U255" s="88">
        <v>23.350229938024899</v>
      </c>
      <c r="V255" s="89">
        <v>3.02</v>
      </c>
      <c r="W255" s="85"/>
      <c r="X255" s="88"/>
      <c r="Y255" s="85"/>
      <c r="Z255" s="88"/>
      <c r="AA255" s="85">
        <v>0</v>
      </c>
      <c r="AB255" s="91">
        <v>0</v>
      </c>
      <c r="AC255" s="86">
        <v>0</v>
      </c>
      <c r="AD255" s="86">
        <v>0</v>
      </c>
      <c r="AE255" s="86">
        <v>0</v>
      </c>
      <c r="AF255" s="88">
        <v>0</v>
      </c>
      <c r="AG255" s="85">
        <v>27.723192018599999</v>
      </c>
      <c r="AH255" s="86">
        <v>5.9276000000000002E-2</v>
      </c>
      <c r="AI255" s="88">
        <v>0</v>
      </c>
      <c r="AJ255" s="150">
        <v>1</v>
      </c>
      <c r="AK255" s="151">
        <v>0</v>
      </c>
    </row>
    <row r="256" spans="1:37" x14ac:dyDescent="0.2">
      <c r="A256" s="149" t="s">
        <v>850</v>
      </c>
      <c r="B256" s="66" t="s">
        <v>851</v>
      </c>
      <c r="C256" s="67">
        <v>73</v>
      </c>
      <c r="D256" s="84" t="s">
        <v>346</v>
      </c>
      <c r="E256" s="85">
        <v>16.494632535095</v>
      </c>
      <c r="F256" s="91">
        <v>16.494632535095</v>
      </c>
      <c r="G256" s="86">
        <v>16.464604759402398</v>
      </c>
      <c r="H256" s="86">
        <v>16.464604759402398</v>
      </c>
      <c r="I256" s="86">
        <v>4.83</v>
      </c>
      <c r="J256" s="86">
        <v>4.59</v>
      </c>
      <c r="K256" s="87">
        <v>0</v>
      </c>
      <c r="L256" s="85">
        <v>34.119999953899999</v>
      </c>
      <c r="M256" s="86">
        <v>0</v>
      </c>
      <c r="N256" s="86">
        <v>16.375044684013499</v>
      </c>
      <c r="O256" s="86">
        <v>16.375985400086499</v>
      </c>
      <c r="P256" s="86">
        <v>0.157</v>
      </c>
      <c r="Q256" s="88">
        <v>0.32319999999999999</v>
      </c>
      <c r="R256" s="85">
        <v>0</v>
      </c>
      <c r="S256" s="86">
        <v>4.0999999999999996</v>
      </c>
      <c r="T256" s="86">
        <v>0.67</v>
      </c>
      <c r="U256" s="88">
        <v>17.874033480969899</v>
      </c>
      <c r="V256" s="89">
        <v>3.52</v>
      </c>
      <c r="W256" s="85">
        <v>14.155800970828601</v>
      </c>
      <c r="X256" s="88">
        <v>15.5666666667</v>
      </c>
      <c r="Y256" s="85">
        <v>100</v>
      </c>
      <c r="Z256" s="88"/>
      <c r="AA256" s="85">
        <v>0</v>
      </c>
      <c r="AB256" s="91">
        <v>0</v>
      </c>
      <c r="AC256" s="86">
        <v>0</v>
      </c>
      <c r="AD256" s="86">
        <v>0</v>
      </c>
      <c r="AE256" s="86">
        <v>0</v>
      </c>
      <c r="AF256" s="88">
        <v>0</v>
      </c>
      <c r="AG256" s="85">
        <v>22.687467978899999</v>
      </c>
      <c r="AH256" s="86">
        <v>3.7204000000000001E-2</v>
      </c>
      <c r="AI256" s="88">
        <v>0</v>
      </c>
      <c r="AJ256" s="150">
        <v>1</v>
      </c>
      <c r="AK256" s="151">
        <v>0</v>
      </c>
    </row>
    <row r="257" spans="1:37" x14ac:dyDescent="0.2">
      <c r="A257" s="149" t="s">
        <v>852</v>
      </c>
      <c r="B257" s="66" t="s">
        <v>853</v>
      </c>
      <c r="C257" s="67">
        <v>73</v>
      </c>
      <c r="D257" s="84" t="s">
        <v>346</v>
      </c>
      <c r="E257" s="85">
        <v>11.8728896354318</v>
      </c>
      <c r="F257" s="91">
        <v>11.8728896354318</v>
      </c>
      <c r="G257" s="86">
        <v>11.8728896354318</v>
      </c>
      <c r="H257" s="86">
        <v>11.8728896354318</v>
      </c>
      <c r="I257" s="86">
        <v>2.0499999999999998</v>
      </c>
      <c r="J257" s="86">
        <v>1.1299999999999999</v>
      </c>
      <c r="K257" s="87">
        <v>0</v>
      </c>
      <c r="L257" s="85">
        <v>67.580000091200006</v>
      </c>
      <c r="M257" s="86">
        <v>0</v>
      </c>
      <c r="N257" s="86">
        <v>11.8388934092758</v>
      </c>
      <c r="O257" s="86">
        <v>11.8501462874158</v>
      </c>
      <c r="P257" s="86">
        <v>0.157</v>
      </c>
      <c r="Q257" s="88">
        <v>0.64749999999999996</v>
      </c>
      <c r="R257" s="85">
        <v>0</v>
      </c>
      <c r="S257" s="86">
        <v>2.8</v>
      </c>
      <c r="T257" s="86">
        <v>1</v>
      </c>
      <c r="U257" s="88">
        <v>19.872992475532602</v>
      </c>
      <c r="V257" s="89">
        <v>3.64</v>
      </c>
      <c r="W257" s="85">
        <v>16.626171792023801</v>
      </c>
      <c r="X257" s="88">
        <v>16.933333333299998</v>
      </c>
      <c r="Y257" s="85"/>
      <c r="Z257" s="88"/>
      <c r="AA257" s="85">
        <v>0</v>
      </c>
      <c r="AB257" s="91">
        <v>0</v>
      </c>
      <c r="AC257" s="86">
        <v>0</v>
      </c>
      <c r="AD257" s="86">
        <v>0</v>
      </c>
      <c r="AE257" s="86">
        <v>0</v>
      </c>
      <c r="AF257" s="88">
        <v>0</v>
      </c>
      <c r="AG257" s="85">
        <v>21.153155995900001</v>
      </c>
      <c r="AH257" s="86">
        <v>7.8539999999999999E-3</v>
      </c>
      <c r="AI257" s="88">
        <v>0</v>
      </c>
      <c r="AJ257" s="150">
        <v>1</v>
      </c>
      <c r="AK257" s="151">
        <v>0</v>
      </c>
    </row>
    <row r="258" spans="1:37" x14ac:dyDescent="0.2">
      <c r="A258" s="149" t="s">
        <v>854</v>
      </c>
      <c r="B258" s="66" t="s">
        <v>855</v>
      </c>
      <c r="C258" s="67">
        <v>73</v>
      </c>
      <c r="D258" s="84" t="s">
        <v>346</v>
      </c>
      <c r="E258" s="85">
        <v>16.7909810396857</v>
      </c>
      <c r="F258" s="91">
        <v>16.7909810396857</v>
      </c>
      <c r="G258" s="86">
        <v>16.6059329271765</v>
      </c>
      <c r="H258" s="86">
        <v>16.6059329271765</v>
      </c>
      <c r="I258" s="86">
        <v>11.31</v>
      </c>
      <c r="J258" s="86">
        <v>25.71</v>
      </c>
      <c r="K258" s="87">
        <v>0</v>
      </c>
      <c r="L258" s="85">
        <v>37.1500000805</v>
      </c>
      <c r="M258" s="86">
        <v>0</v>
      </c>
      <c r="N258" s="86">
        <v>16.4813995633499</v>
      </c>
      <c r="O258" s="86">
        <v>16.508511822371901</v>
      </c>
      <c r="P258" s="86">
        <v>0.81499999999999995</v>
      </c>
      <c r="Q258" s="88">
        <v>0.50609999999999999</v>
      </c>
      <c r="R258" s="85">
        <v>0</v>
      </c>
      <c r="S258" s="86">
        <v>7.4</v>
      </c>
      <c r="T258" s="86">
        <v>1</v>
      </c>
      <c r="U258" s="88">
        <v>20.891931902294601</v>
      </c>
      <c r="V258" s="89">
        <v>3.91</v>
      </c>
      <c r="W258" s="85">
        <v>14.472539231260299</v>
      </c>
      <c r="X258" s="88">
        <v>13.166666666699999</v>
      </c>
      <c r="Y258" s="85"/>
      <c r="Z258" s="88"/>
      <c r="AA258" s="85">
        <v>0</v>
      </c>
      <c r="AB258" s="91">
        <v>0</v>
      </c>
      <c r="AC258" s="86">
        <v>0</v>
      </c>
      <c r="AD258" s="86">
        <v>0</v>
      </c>
      <c r="AE258" s="86">
        <v>0</v>
      </c>
      <c r="AF258" s="88">
        <v>0</v>
      </c>
      <c r="AG258" s="85">
        <v>11.4899440306</v>
      </c>
      <c r="AH258" s="86">
        <v>0.13710900000000001</v>
      </c>
      <c r="AI258" s="88">
        <v>0</v>
      </c>
      <c r="AJ258" s="150">
        <v>1</v>
      </c>
      <c r="AK258" s="151">
        <v>0</v>
      </c>
    </row>
    <row r="259" spans="1:37" x14ac:dyDescent="0.2">
      <c r="A259" s="149" t="s">
        <v>856</v>
      </c>
      <c r="B259" s="66" t="s">
        <v>857</v>
      </c>
      <c r="C259" s="67">
        <v>73</v>
      </c>
      <c r="D259" s="84" t="s">
        <v>346</v>
      </c>
      <c r="E259" s="85">
        <v>15.375084175084201</v>
      </c>
      <c r="F259" s="91">
        <v>15.375084175084201</v>
      </c>
      <c r="G259" s="86">
        <v>15.240404040404</v>
      </c>
      <c r="H259" s="86">
        <v>15.240404040404</v>
      </c>
      <c r="I259" s="86">
        <v>6.67</v>
      </c>
      <c r="J259" s="86">
        <v>4.97</v>
      </c>
      <c r="K259" s="87">
        <v>0</v>
      </c>
      <c r="L259" s="85">
        <v>18.309999960599999</v>
      </c>
      <c r="M259" s="86">
        <v>0</v>
      </c>
      <c r="N259" s="86">
        <v>15.136834718773599</v>
      </c>
      <c r="O259" s="86">
        <v>15.150329266976099</v>
      </c>
      <c r="P259" s="86">
        <v>9.8000000000000004E-2</v>
      </c>
      <c r="Q259" s="88">
        <v>0.55369999999999997</v>
      </c>
      <c r="R259" s="85">
        <v>0</v>
      </c>
      <c r="S259" s="86">
        <v>7.5</v>
      </c>
      <c r="T259" s="86">
        <v>0.65</v>
      </c>
      <c r="U259" s="88">
        <v>21.295622895622898</v>
      </c>
      <c r="V259" s="89">
        <v>3.68</v>
      </c>
      <c r="W259" s="85">
        <v>14.3501395598143</v>
      </c>
      <c r="X259" s="88">
        <v>13.6333333333</v>
      </c>
      <c r="Y259" s="85">
        <v>100</v>
      </c>
      <c r="Z259" s="88"/>
      <c r="AA259" s="85">
        <v>0.32</v>
      </c>
      <c r="AB259" s="91">
        <v>0.32</v>
      </c>
      <c r="AC259" s="86">
        <v>0.15</v>
      </c>
      <c r="AD259" s="86">
        <v>0.15</v>
      </c>
      <c r="AE259" s="86">
        <v>0</v>
      </c>
      <c r="AF259" s="88">
        <v>0</v>
      </c>
      <c r="AG259" s="85">
        <v>9.8709479931199997</v>
      </c>
      <c r="AH259" s="86">
        <v>2.8570999999999999E-2</v>
      </c>
      <c r="AI259" s="88">
        <v>1.23489999914E-2</v>
      </c>
      <c r="AJ259" s="150">
        <v>1</v>
      </c>
      <c r="AK259" s="151">
        <v>0</v>
      </c>
    </row>
    <row r="260" spans="1:37" x14ac:dyDescent="0.2">
      <c r="A260" s="149" t="s">
        <v>858</v>
      </c>
      <c r="B260" s="66" t="s">
        <v>859</v>
      </c>
      <c r="C260" s="67">
        <v>73</v>
      </c>
      <c r="D260" s="84" t="s">
        <v>346</v>
      </c>
      <c r="E260" s="85">
        <v>4.14991688076167</v>
      </c>
      <c r="F260" s="91">
        <v>4.14991688076167</v>
      </c>
      <c r="G260" s="86">
        <v>4.1484056218830299</v>
      </c>
      <c r="H260" s="86">
        <v>4.1484056218830299</v>
      </c>
      <c r="I260" s="86">
        <v>5.03</v>
      </c>
      <c r="J260" s="86">
        <v>8.43</v>
      </c>
      <c r="K260" s="87">
        <v>0</v>
      </c>
      <c r="L260" s="85">
        <v>35.699999976500003</v>
      </c>
      <c r="M260" s="86">
        <v>0</v>
      </c>
      <c r="N260" s="86">
        <v>3.9362364627792901</v>
      </c>
      <c r="O260" s="86">
        <v>3.9369959141516202</v>
      </c>
      <c r="P260" s="86">
        <v>0.34899999999999998</v>
      </c>
      <c r="Q260" s="88">
        <v>0.73880000000000001</v>
      </c>
      <c r="R260" s="85">
        <v>0</v>
      </c>
      <c r="S260" s="86">
        <v>1.1000000000000001</v>
      </c>
      <c r="T260" s="86">
        <v>1.05</v>
      </c>
      <c r="U260" s="88">
        <v>20.4427988514433</v>
      </c>
      <c r="V260" s="89">
        <v>3.43</v>
      </c>
      <c r="W260" s="85">
        <v>14.7248846742912</v>
      </c>
      <c r="X260" s="88">
        <v>13.1333333333</v>
      </c>
      <c r="Y260" s="85">
        <v>100</v>
      </c>
      <c r="Z260" s="88"/>
      <c r="AA260" s="85">
        <v>0.14000000000000001</v>
      </c>
      <c r="AB260" s="91">
        <v>0.14000000000000001</v>
      </c>
      <c r="AC260" s="86">
        <v>0.02</v>
      </c>
      <c r="AD260" s="86">
        <v>0.02</v>
      </c>
      <c r="AE260" s="86">
        <v>0.02</v>
      </c>
      <c r="AF260" s="88">
        <v>0</v>
      </c>
      <c r="AG260" s="85">
        <v>37.659776596500002</v>
      </c>
      <c r="AH260" s="86">
        <v>9.2863000000000001E-2</v>
      </c>
      <c r="AI260" s="88">
        <v>0</v>
      </c>
      <c r="AJ260" s="150">
        <v>1</v>
      </c>
      <c r="AK260" s="151">
        <v>0</v>
      </c>
    </row>
    <row r="261" spans="1:37" x14ac:dyDescent="0.2">
      <c r="A261" s="149" t="s">
        <v>860</v>
      </c>
      <c r="B261" s="66" t="s">
        <v>861</v>
      </c>
      <c r="C261" s="67">
        <v>73</v>
      </c>
      <c r="D261" s="84" t="s">
        <v>346</v>
      </c>
      <c r="E261" s="85">
        <v>13.2111023095203</v>
      </c>
      <c r="F261" s="91">
        <v>13.205718812246699</v>
      </c>
      <c r="G261" s="86">
        <v>7.7160897352088398</v>
      </c>
      <c r="H261" s="86">
        <v>7.7160897352088398</v>
      </c>
      <c r="I261" s="86">
        <v>11.51</v>
      </c>
      <c r="J261" s="86">
        <v>10.78</v>
      </c>
      <c r="K261" s="87">
        <v>0</v>
      </c>
      <c r="L261" s="85">
        <v>27.910000099400001</v>
      </c>
      <c r="M261" s="86">
        <v>0</v>
      </c>
      <c r="N261" s="86">
        <v>12.846615279178801</v>
      </c>
      <c r="O261" s="86">
        <v>5.9095626655214399</v>
      </c>
      <c r="P261" s="86">
        <v>0.27800000000000002</v>
      </c>
      <c r="Q261" s="88">
        <v>0.79469999999999996</v>
      </c>
      <c r="R261" s="85">
        <v>0</v>
      </c>
      <c r="S261" s="86">
        <v>4.0999999999999996</v>
      </c>
      <c r="T261" s="86">
        <v>1.03</v>
      </c>
      <c r="U261" s="88">
        <v>21.887761772554899</v>
      </c>
      <c r="V261" s="89">
        <v>3.13</v>
      </c>
      <c r="W261" s="85">
        <v>15.778238663002799</v>
      </c>
      <c r="X261" s="88">
        <v>12.9333333333</v>
      </c>
      <c r="Y261" s="85">
        <v>100</v>
      </c>
      <c r="Z261" s="88"/>
      <c r="AA261" s="85">
        <v>0.05</v>
      </c>
      <c r="AB261" s="91">
        <v>0.05</v>
      </c>
      <c r="AC261" s="86">
        <v>0.06</v>
      </c>
      <c r="AD261" s="86">
        <v>0.06</v>
      </c>
      <c r="AE261" s="86">
        <v>0</v>
      </c>
      <c r="AF261" s="88">
        <v>3.2346999304600002</v>
      </c>
      <c r="AG261" s="85">
        <v>25.227467418100002</v>
      </c>
      <c r="AH261" s="86">
        <v>0.123393</v>
      </c>
      <c r="AI261" s="88">
        <v>8.7240000036100003E-3</v>
      </c>
      <c r="AJ261" s="150">
        <v>1</v>
      </c>
      <c r="AK261" s="151">
        <v>0</v>
      </c>
    </row>
    <row r="262" spans="1:37" x14ac:dyDescent="0.2">
      <c r="A262" s="149" t="s">
        <v>862</v>
      </c>
      <c r="B262" s="66" t="s">
        <v>863</v>
      </c>
      <c r="C262" s="67">
        <v>73</v>
      </c>
      <c r="D262" s="84" t="s">
        <v>346</v>
      </c>
      <c r="E262" s="85">
        <v>14.1321142857143</v>
      </c>
      <c r="F262" s="91">
        <v>14.1321142857143</v>
      </c>
      <c r="G262" s="86">
        <v>10.9156571428571</v>
      </c>
      <c r="H262" s="86">
        <v>10.9156571428571</v>
      </c>
      <c r="I262" s="86">
        <v>53.87</v>
      </c>
      <c r="J262" s="86">
        <v>84.38</v>
      </c>
      <c r="K262" s="87">
        <v>0</v>
      </c>
      <c r="L262" s="85">
        <v>24.929999971400001</v>
      </c>
      <c r="M262" s="86">
        <v>0</v>
      </c>
      <c r="N262" s="86">
        <v>13.287206099045401</v>
      </c>
      <c r="O262" s="86">
        <v>9.7981538596625999</v>
      </c>
      <c r="P262" s="86">
        <v>2.4550000000000001</v>
      </c>
      <c r="Q262" s="88">
        <v>1.4221999999999999</v>
      </c>
      <c r="R262" s="85">
        <v>0</v>
      </c>
      <c r="S262" s="86">
        <v>7.3</v>
      </c>
      <c r="T262" s="86">
        <v>1.44</v>
      </c>
      <c r="U262" s="88">
        <v>21.867885714285698</v>
      </c>
      <c r="V262" s="89">
        <v>3.42</v>
      </c>
      <c r="W262" s="85">
        <v>11.8869041764128</v>
      </c>
      <c r="X262" s="88">
        <v>10.8</v>
      </c>
      <c r="Y262" s="85">
        <v>100</v>
      </c>
      <c r="Z262" s="88"/>
      <c r="AA262" s="85">
        <v>0</v>
      </c>
      <c r="AB262" s="91">
        <v>0</v>
      </c>
      <c r="AC262" s="86">
        <v>0</v>
      </c>
      <c r="AD262" s="86">
        <v>0</v>
      </c>
      <c r="AE262" s="86">
        <v>0</v>
      </c>
      <c r="AF262" s="88">
        <v>0.45739999361099998</v>
      </c>
      <c r="AG262" s="85">
        <v>11.466575232</v>
      </c>
      <c r="AH262" s="86">
        <v>0.74809400000000004</v>
      </c>
      <c r="AI262" s="88">
        <v>0.225336984908</v>
      </c>
      <c r="AJ262" s="150">
        <v>1</v>
      </c>
      <c r="AK262" s="151">
        <v>0</v>
      </c>
    </row>
    <row r="263" spans="1:37" x14ac:dyDescent="0.2">
      <c r="A263" s="149" t="s">
        <v>864</v>
      </c>
      <c r="B263" s="66" t="s">
        <v>865</v>
      </c>
      <c r="C263" s="67">
        <v>73</v>
      </c>
      <c r="D263" s="84" t="s">
        <v>346</v>
      </c>
      <c r="E263" s="85">
        <v>4.5885073725455499</v>
      </c>
      <c r="F263" s="91">
        <v>4.5885073725455499</v>
      </c>
      <c r="G263" s="86">
        <v>4.5045443162903096</v>
      </c>
      <c r="H263" s="86">
        <v>4.5045443162903096</v>
      </c>
      <c r="I263" s="86">
        <v>5.33</v>
      </c>
      <c r="J263" s="86">
        <v>5.63</v>
      </c>
      <c r="K263" s="87">
        <v>0</v>
      </c>
      <c r="L263" s="85">
        <v>67.000000215599997</v>
      </c>
      <c r="M263" s="86">
        <v>0</v>
      </c>
      <c r="N263" s="86">
        <v>4.2379752060024503</v>
      </c>
      <c r="O263" s="86">
        <v>4.24387151933254</v>
      </c>
      <c r="P263" s="86">
        <v>0.19900000000000001</v>
      </c>
      <c r="Q263" s="88">
        <v>0.8347</v>
      </c>
      <c r="R263" s="85">
        <v>0</v>
      </c>
      <c r="S263" s="86">
        <v>8.6</v>
      </c>
      <c r="T263" s="86">
        <v>0.85</v>
      </c>
      <c r="U263" s="88">
        <v>24.984164862197499</v>
      </c>
      <c r="V263" s="89">
        <v>2.82</v>
      </c>
      <c r="W263" s="85">
        <v>15.054289499897299</v>
      </c>
      <c r="X263" s="88">
        <v>15.5333333333</v>
      </c>
      <c r="Y263" s="85"/>
      <c r="Z263" s="88"/>
      <c r="AA263" s="85">
        <v>0</v>
      </c>
      <c r="AB263" s="91">
        <v>0</v>
      </c>
      <c r="AC263" s="86">
        <v>0</v>
      </c>
      <c r="AD263" s="86">
        <v>0</v>
      </c>
      <c r="AE263" s="86">
        <v>0</v>
      </c>
      <c r="AF263" s="88">
        <v>0</v>
      </c>
      <c r="AG263" s="85">
        <v>13.6707880004</v>
      </c>
      <c r="AH263" s="86">
        <v>3.4005000000000001E-2</v>
      </c>
      <c r="AI263" s="88">
        <v>0</v>
      </c>
      <c r="AJ263" s="150">
        <v>1</v>
      </c>
      <c r="AK263" s="151">
        <v>0</v>
      </c>
    </row>
    <row r="264" spans="1:37" x14ac:dyDescent="0.2">
      <c r="A264" s="149" t="s">
        <v>866</v>
      </c>
      <c r="B264" s="66" t="s">
        <v>867</v>
      </c>
      <c r="C264" s="67">
        <v>73</v>
      </c>
      <c r="D264" s="84" t="s">
        <v>346</v>
      </c>
      <c r="E264" s="85">
        <v>13.1276586414068</v>
      </c>
      <c r="F264" s="91">
        <v>12.9675919835109</v>
      </c>
      <c r="G264" s="86">
        <v>6.6022014647195597</v>
      </c>
      <c r="H264" s="86">
        <v>6.5232644827434996</v>
      </c>
      <c r="I264" s="86">
        <v>63.65</v>
      </c>
      <c r="J264" s="86">
        <v>49.94</v>
      </c>
      <c r="K264" s="87">
        <v>0</v>
      </c>
      <c r="L264" s="85">
        <v>54.0799945885</v>
      </c>
      <c r="M264" s="86">
        <v>0</v>
      </c>
      <c r="N264" s="86">
        <v>12.7577191647086</v>
      </c>
      <c r="O264" s="86">
        <v>3.3340190809267898</v>
      </c>
      <c r="P264" s="86">
        <v>1.2609999999999999</v>
      </c>
      <c r="Q264" s="88">
        <v>1.5348999999999999</v>
      </c>
      <c r="R264" s="85">
        <v>0</v>
      </c>
      <c r="S264" s="86">
        <v>7</v>
      </c>
      <c r="T264" s="86">
        <v>1.98</v>
      </c>
      <c r="U264" s="88">
        <v>15.711748454150801</v>
      </c>
      <c r="V264" s="89">
        <v>3</v>
      </c>
      <c r="W264" s="85">
        <v>19.246085645933299</v>
      </c>
      <c r="X264" s="88"/>
      <c r="Y264" s="85">
        <v>100</v>
      </c>
      <c r="Z264" s="88"/>
      <c r="AA264" s="85">
        <v>0</v>
      </c>
      <c r="AB264" s="91">
        <v>0.03</v>
      </c>
      <c r="AC264" s="86">
        <v>0</v>
      </c>
      <c r="AD264" s="86">
        <v>0</v>
      </c>
      <c r="AE264" s="86">
        <v>0</v>
      </c>
      <c r="AF264" s="88">
        <v>0.18200000289900001</v>
      </c>
      <c r="AG264" s="85">
        <v>14.4564118246</v>
      </c>
      <c r="AH264" s="86">
        <v>0.384214</v>
      </c>
      <c r="AI264" s="88">
        <v>8.1796021975700003E-2</v>
      </c>
      <c r="AJ264" s="150">
        <v>1</v>
      </c>
      <c r="AK264" s="151">
        <v>0</v>
      </c>
    </row>
    <row r="265" spans="1:37" x14ac:dyDescent="0.2">
      <c r="A265" s="149" t="s">
        <v>868</v>
      </c>
      <c r="B265" s="66" t="s">
        <v>869</v>
      </c>
      <c r="C265" s="67">
        <v>73</v>
      </c>
      <c r="D265" s="84" t="s">
        <v>346</v>
      </c>
      <c r="E265" s="85">
        <v>11.3904654498204</v>
      </c>
      <c r="F265" s="91">
        <v>11.3904654498204</v>
      </c>
      <c r="G265" s="86">
        <v>11.3745295855449</v>
      </c>
      <c r="H265" s="86">
        <v>11.3745295855449</v>
      </c>
      <c r="I265" s="86">
        <v>3.99</v>
      </c>
      <c r="J265" s="86">
        <v>5.84</v>
      </c>
      <c r="K265" s="87">
        <v>0</v>
      </c>
      <c r="L265" s="85">
        <v>30.169999968500001</v>
      </c>
      <c r="M265" s="86">
        <v>0</v>
      </c>
      <c r="N265" s="86">
        <v>11.129825424145601</v>
      </c>
      <c r="O265" s="86">
        <v>11.151954757806701</v>
      </c>
      <c r="P265" s="86">
        <v>0.214</v>
      </c>
      <c r="Q265" s="88">
        <v>0.55840000000000001</v>
      </c>
      <c r="R265" s="85">
        <v>0</v>
      </c>
      <c r="S265" s="86">
        <v>7.7</v>
      </c>
      <c r="T265" s="86">
        <v>1.1100000000000001</v>
      </c>
      <c r="U265" s="88">
        <v>29.705676845189199</v>
      </c>
      <c r="V265" s="89">
        <v>3.06</v>
      </c>
      <c r="W265" s="85">
        <v>14.580966596949199</v>
      </c>
      <c r="X265" s="88">
        <v>13.3</v>
      </c>
      <c r="Y265" s="85"/>
      <c r="Z265" s="88"/>
      <c r="AA265" s="85">
        <v>0.1</v>
      </c>
      <c r="AB265" s="91">
        <v>0.1</v>
      </c>
      <c r="AC265" s="86">
        <v>0.1</v>
      </c>
      <c r="AD265" s="86">
        <v>0.1</v>
      </c>
      <c r="AE265" s="86">
        <v>0</v>
      </c>
      <c r="AF265" s="88">
        <v>0</v>
      </c>
      <c r="AG265" s="85">
        <v>16.676878004999999</v>
      </c>
      <c r="AH265" s="86">
        <v>3.8080999999999997E-2</v>
      </c>
      <c r="AI265" s="88">
        <v>1.4589000004400001E-2</v>
      </c>
      <c r="AJ265" s="150">
        <v>1</v>
      </c>
      <c r="AK265" s="151">
        <v>0</v>
      </c>
    </row>
    <row r="266" spans="1:37" x14ac:dyDescent="0.2">
      <c r="A266" s="149" t="s">
        <v>870</v>
      </c>
      <c r="B266" s="66" t="s">
        <v>871</v>
      </c>
      <c r="C266" s="67">
        <v>73</v>
      </c>
      <c r="D266" s="84" t="s">
        <v>346</v>
      </c>
      <c r="E266" s="85">
        <v>9.5273749567354908</v>
      </c>
      <c r="F266" s="91">
        <v>9.5273749567354908</v>
      </c>
      <c r="G266" s="86">
        <v>9.5111286916105708</v>
      </c>
      <c r="H266" s="86">
        <v>9.5111286916105708</v>
      </c>
      <c r="I266" s="86">
        <v>5.32</v>
      </c>
      <c r="J266" s="86">
        <v>8.6300000000000008</v>
      </c>
      <c r="K266" s="87">
        <v>7.7999999999999996E-3</v>
      </c>
      <c r="L266" s="85">
        <v>48.370000023700001</v>
      </c>
      <c r="M266" s="86">
        <v>0</v>
      </c>
      <c r="N266" s="86">
        <v>9.5813979834598406</v>
      </c>
      <c r="O266" s="86">
        <v>9.5955590800951605</v>
      </c>
      <c r="P266" s="86">
        <v>0.28399999999999997</v>
      </c>
      <c r="Q266" s="88">
        <v>0.40810000000000002</v>
      </c>
      <c r="R266" s="85">
        <v>0</v>
      </c>
      <c r="S266" s="86">
        <v>8.3000000000000007</v>
      </c>
      <c r="T266" s="86">
        <v>1.03</v>
      </c>
      <c r="U266" s="88">
        <v>21.381497623100799</v>
      </c>
      <c r="V266" s="89">
        <v>2.98</v>
      </c>
      <c r="W266" s="85">
        <v>14.0965500384591</v>
      </c>
      <c r="X266" s="88">
        <v>12.9333333333</v>
      </c>
      <c r="Y266" s="85">
        <v>100</v>
      </c>
      <c r="Z266" s="88"/>
      <c r="AA266" s="85">
        <v>0.21</v>
      </c>
      <c r="AB266" s="91">
        <v>0.21</v>
      </c>
      <c r="AC266" s="86">
        <v>0.2</v>
      </c>
      <c r="AD266" s="86">
        <v>0.2</v>
      </c>
      <c r="AE266" s="86">
        <v>0</v>
      </c>
      <c r="AF266" s="88">
        <v>1.9999999504599999E-4</v>
      </c>
      <c r="AG266" s="85">
        <v>29.091127974999999</v>
      </c>
      <c r="AH266" s="86">
        <v>9.6546000000000007E-2</v>
      </c>
      <c r="AI266" s="88">
        <v>1.44829999875E-2</v>
      </c>
      <c r="AJ266" s="150">
        <v>1</v>
      </c>
      <c r="AK266" s="151">
        <v>0</v>
      </c>
    </row>
    <row r="267" spans="1:37" x14ac:dyDescent="0.2">
      <c r="A267" s="149" t="s">
        <v>872</v>
      </c>
      <c r="B267" s="66" t="s">
        <v>873</v>
      </c>
      <c r="C267" s="67">
        <v>73</v>
      </c>
      <c r="D267" s="84" t="s">
        <v>346</v>
      </c>
      <c r="E267" s="85">
        <v>26.0522101701061</v>
      </c>
      <c r="F267" s="91">
        <v>26.0522101701061</v>
      </c>
      <c r="G267" s="86">
        <v>26.0506994591655</v>
      </c>
      <c r="H267" s="86">
        <v>26.0506994591655</v>
      </c>
      <c r="I267" s="86">
        <v>5.33</v>
      </c>
      <c r="J267" s="86">
        <v>4.7300000000000004</v>
      </c>
      <c r="K267" s="87">
        <v>0</v>
      </c>
      <c r="L267" s="85">
        <v>36.550000005299999</v>
      </c>
      <c r="M267" s="86">
        <v>0</v>
      </c>
      <c r="N267" s="86">
        <v>24.861473645647301</v>
      </c>
      <c r="O267" s="86">
        <v>25.911678954679399</v>
      </c>
      <c r="P267" s="86">
        <v>0.22</v>
      </c>
      <c r="Q267" s="88">
        <v>0.53710000000000002</v>
      </c>
      <c r="R267" s="85">
        <v>0</v>
      </c>
      <c r="S267" s="86">
        <v>5.0999999999999996</v>
      </c>
      <c r="T267" s="86">
        <v>0.95</v>
      </c>
      <c r="U267" s="88">
        <v>23.656977973834501</v>
      </c>
      <c r="V267" s="89">
        <v>3.54</v>
      </c>
      <c r="W267" s="85">
        <v>16.866666666699999</v>
      </c>
      <c r="X267" s="88"/>
      <c r="Y267" s="85"/>
      <c r="Z267" s="88"/>
      <c r="AA267" s="85">
        <v>0.2</v>
      </c>
      <c r="AB267" s="91">
        <v>0.2</v>
      </c>
      <c r="AC267" s="86">
        <v>0.15</v>
      </c>
      <c r="AD267" s="86">
        <v>0.15</v>
      </c>
      <c r="AE267" s="86">
        <v>0</v>
      </c>
      <c r="AF267" s="88">
        <v>0</v>
      </c>
      <c r="AG267" s="85">
        <v>15.351046978499999</v>
      </c>
      <c r="AH267" s="86">
        <v>3.9871999999999998E-2</v>
      </c>
      <c r="AI267" s="88">
        <v>1.8256999974400001E-2</v>
      </c>
      <c r="AJ267" s="150">
        <v>1</v>
      </c>
      <c r="AK267" s="151">
        <v>0</v>
      </c>
    </row>
    <row r="268" spans="1:37" x14ac:dyDescent="0.2">
      <c r="A268" s="149" t="s">
        <v>874</v>
      </c>
      <c r="B268" s="66" t="s">
        <v>875</v>
      </c>
      <c r="C268" s="67">
        <v>73</v>
      </c>
      <c r="D268" s="84" t="s">
        <v>346</v>
      </c>
      <c r="E268" s="85">
        <v>9.6992369720679292</v>
      </c>
      <c r="F268" s="91">
        <v>9.6992369720679292</v>
      </c>
      <c r="G268" s="86">
        <v>9.6171173739977398</v>
      </c>
      <c r="H268" s="86">
        <v>9.6171173739977398</v>
      </c>
      <c r="I268" s="86">
        <v>11.85</v>
      </c>
      <c r="J268" s="86">
        <v>6.41</v>
      </c>
      <c r="K268" s="87">
        <v>0</v>
      </c>
      <c r="L268" s="85">
        <v>62.310000097699998</v>
      </c>
      <c r="M268" s="86">
        <v>0</v>
      </c>
      <c r="N268" s="86">
        <v>7.1274527134523602</v>
      </c>
      <c r="O268" s="86">
        <v>9.6305462259148005</v>
      </c>
      <c r="P268" s="86">
        <v>0.58499999999999996</v>
      </c>
      <c r="Q268" s="88">
        <v>0.7984</v>
      </c>
      <c r="R268" s="85">
        <v>0</v>
      </c>
      <c r="S268" s="86">
        <v>0.8</v>
      </c>
      <c r="T268" s="86">
        <v>1.33</v>
      </c>
      <c r="U268" s="88">
        <v>24.4328615258278</v>
      </c>
      <c r="V268" s="89">
        <v>3.07</v>
      </c>
      <c r="W268" s="85">
        <v>12.878384447795399</v>
      </c>
      <c r="X268" s="88">
        <v>12.6333333333</v>
      </c>
      <c r="Y268" s="85">
        <v>100</v>
      </c>
      <c r="Z268" s="88"/>
      <c r="AA268" s="85">
        <v>0</v>
      </c>
      <c r="AB268" s="91">
        <v>0</v>
      </c>
      <c r="AC268" s="86">
        <v>0</v>
      </c>
      <c r="AD268" s="86">
        <v>0</v>
      </c>
      <c r="AE268" s="86">
        <v>0.01</v>
      </c>
      <c r="AF268" s="88">
        <v>0</v>
      </c>
      <c r="AG268" s="85">
        <v>20.537228047500001</v>
      </c>
      <c r="AH268" s="86">
        <v>2.7958E-2</v>
      </c>
      <c r="AI268" s="88">
        <v>0</v>
      </c>
      <c r="AJ268" s="150">
        <v>1</v>
      </c>
      <c r="AK268" s="151">
        <v>0</v>
      </c>
    </row>
    <row r="269" spans="1:37" x14ac:dyDescent="0.2">
      <c r="A269" s="149" t="s">
        <v>876</v>
      </c>
      <c r="B269" s="66" t="s">
        <v>877</v>
      </c>
      <c r="C269" s="67">
        <v>73</v>
      </c>
      <c r="D269" s="84" t="s">
        <v>346</v>
      </c>
      <c r="E269" s="85">
        <v>12.261888073766</v>
      </c>
      <c r="F269" s="91">
        <v>12.254100275688099</v>
      </c>
      <c r="G269" s="86">
        <v>12.2556578353036</v>
      </c>
      <c r="H269" s="86">
        <v>12.247870037225701</v>
      </c>
      <c r="I269" s="86">
        <v>2.99</v>
      </c>
      <c r="J269" s="86">
        <v>2.27</v>
      </c>
      <c r="K269" s="87">
        <v>0</v>
      </c>
      <c r="L269" s="85">
        <v>64.119999972800002</v>
      </c>
      <c r="M269" s="86">
        <v>0</v>
      </c>
      <c r="N269" s="86">
        <v>10.7941981783493</v>
      </c>
      <c r="O269" s="86">
        <v>12.2662068635199</v>
      </c>
      <c r="P269" s="86">
        <v>0.47299999999999998</v>
      </c>
      <c r="Q269" s="88">
        <v>1.272</v>
      </c>
      <c r="R269" s="85">
        <v>0</v>
      </c>
      <c r="S269" s="86">
        <v>0.8</v>
      </c>
      <c r="T269" s="86">
        <v>1.41</v>
      </c>
      <c r="U269" s="88">
        <v>26.973817422861899</v>
      </c>
      <c r="V269" s="89">
        <v>3.45</v>
      </c>
      <c r="W269" s="85">
        <v>13.8788411581262</v>
      </c>
      <c r="X269" s="88">
        <v>13.1333333333</v>
      </c>
      <c r="Y269" s="85">
        <v>100</v>
      </c>
      <c r="Z269" s="88"/>
      <c r="AA269" s="85">
        <v>0.04</v>
      </c>
      <c r="AB269" s="91">
        <v>0.04</v>
      </c>
      <c r="AC269" s="86">
        <v>0.04</v>
      </c>
      <c r="AD269" s="86">
        <v>0.04</v>
      </c>
      <c r="AE269" s="86">
        <v>0</v>
      </c>
      <c r="AF269" s="88">
        <v>0</v>
      </c>
      <c r="AG269" s="85">
        <v>22.717011968600001</v>
      </c>
      <c r="AH269" s="86">
        <v>1.4848999999999999E-2</v>
      </c>
      <c r="AI269" s="88">
        <v>6.7289999906899999E-3</v>
      </c>
      <c r="AJ269" s="150">
        <v>1</v>
      </c>
      <c r="AK269" s="151">
        <v>0</v>
      </c>
    </row>
    <row r="270" spans="1:37" x14ac:dyDescent="0.2">
      <c r="A270" s="149" t="s">
        <v>878</v>
      </c>
      <c r="B270" s="66" t="s">
        <v>879</v>
      </c>
      <c r="C270" s="67">
        <v>73</v>
      </c>
      <c r="D270" s="84" t="s">
        <v>346</v>
      </c>
      <c r="E270" s="85">
        <v>29.134484616766301</v>
      </c>
      <c r="F270" s="91">
        <v>29.134484616766301</v>
      </c>
      <c r="G270" s="86">
        <v>29.134484616766301</v>
      </c>
      <c r="H270" s="86">
        <v>29.134484616766301</v>
      </c>
      <c r="I270" s="86">
        <v>2.96</v>
      </c>
      <c r="J270" s="86">
        <v>1.71</v>
      </c>
      <c r="K270" s="87">
        <v>0</v>
      </c>
      <c r="L270" s="85">
        <v>40.690000012100001</v>
      </c>
      <c r="M270" s="86">
        <v>0</v>
      </c>
      <c r="N270" s="86">
        <v>27.826131740227598</v>
      </c>
      <c r="O270" s="86">
        <v>29.017098418911299</v>
      </c>
      <c r="P270" s="86">
        <v>0.17199999999999999</v>
      </c>
      <c r="Q270" s="88">
        <v>0.82679999999999998</v>
      </c>
      <c r="R270" s="85">
        <v>0</v>
      </c>
      <c r="S270" s="86">
        <v>1</v>
      </c>
      <c r="T270" s="86">
        <v>0.98</v>
      </c>
      <c r="U270" s="88">
        <v>19.912242436683702</v>
      </c>
      <c r="V270" s="89">
        <v>3.84</v>
      </c>
      <c r="W270" s="85">
        <v>14.5454186156625</v>
      </c>
      <c r="X270" s="88">
        <v>15.9333333333</v>
      </c>
      <c r="Y270" s="85">
        <v>100</v>
      </c>
      <c r="Z270" s="88"/>
      <c r="AA270" s="85">
        <v>0</v>
      </c>
      <c r="AB270" s="91">
        <v>0</v>
      </c>
      <c r="AC270" s="86">
        <v>0</v>
      </c>
      <c r="AD270" s="86">
        <v>0</v>
      </c>
      <c r="AE270" s="86">
        <v>0</v>
      </c>
      <c r="AF270" s="88">
        <v>0</v>
      </c>
      <c r="AG270" s="85">
        <v>6.0021720165800003</v>
      </c>
      <c r="AH270" s="86">
        <v>5.4660000000000004E-3</v>
      </c>
      <c r="AI270" s="88">
        <v>0</v>
      </c>
      <c r="AJ270" s="150">
        <v>1</v>
      </c>
      <c r="AK270" s="151">
        <v>0</v>
      </c>
    </row>
    <row r="271" spans="1:37" x14ac:dyDescent="0.2">
      <c r="A271" s="149" t="s">
        <v>880</v>
      </c>
      <c r="B271" s="66" t="s">
        <v>881</v>
      </c>
      <c r="C271" s="67">
        <v>73</v>
      </c>
      <c r="D271" s="84" t="s">
        <v>346</v>
      </c>
      <c r="E271" s="85">
        <v>29.346611369111201</v>
      </c>
      <c r="F271" s="91">
        <v>29.346611369111201</v>
      </c>
      <c r="G271" s="86">
        <v>29.341644522810199</v>
      </c>
      <c r="H271" s="86">
        <v>29.341644522810199</v>
      </c>
      <c r="I271" s="86">
        <v>1.96</v>
      </c>
      <c r="J271" s="86">
        <v>2.15</v>
      </c>
      <c r="K271" s="87">
        <v>0</v>
      </c>
      <c r="L271" s="85">
        <v>27.370000078099999</v>
      </c>
      <c r="M271" s="86">
        <v>0</v>
      </c>
      <c r="N271" s="86">
        <v>28.929886544586001</v>
      </c>
      <c r="O271" s="86">
        <v>29.178692277070098</v>
      </c>
      <c r="P271" s="86">
        <v>0.13900000000000001</v>
      </c>
      <c r="Q271" s="88">
        <v>0.46910000000000002</v>
      </c>
      <c r="R271" s="85">
        <v>0</v>
      </c>
      <c r="S271" s="86">
        <v>2.5</v>
      </c>
      <c r="T271" s="86">
        <v>0.97</v>
      </c>
      <c r="U271" s="88">
        <v>22.637643728114799</v>
      </c>
      <c r="V271" s="89">
        <v>4.08</v>
      </c>
      <c r="W271" s="85">
        <v>13.686818642814499</v>
      </c>
      <c r="X271" s="88">
        <v>14.9666666667</v>
      </c>
      <c r="Y271" s="85">
        <v>100</v>
      </c>
      <c r="Z271" s="88"/>
      <c r="AA271" s="85">
        <v>0</v>
      </c>
      <c r="AB271" s="91">
        <v>0</v>
      </c>
      <c r="AC271" s="86">
        <v>0</v>
      </c>
      <c r="AD271" s="86">
        <v>0</v>
      </c>
      <c r="AE271" s="86">
        <v>0.01</v>
      </c>
      <c r="AF271" s="88">
        <v>0</v>
      </c>
      <c r="AG271" s="85">
        <v>12.485842014899999</v>
      </c>
      <c r="AH271" s="86">
        <v>1.0147E-2</v>
      </c>
      <c r="AI271" s="88">
        <v>0</v>
      </c>
      <c r="AJ271" s="150">
        <v>1</v>
      </c>
      <c r="AK271" s="151">
        <v>0</v>
      </c>
    </row>
    <row r="272" spans="1:37" x14ac:dyDescent="0.2">
      <c r="A272" s="149" t="s">
        <v>882</v>
      </c>
      <c r="B272" s="66" t="s">
        <v>883</v>
      </c>
      <c r="C272" s="67">
        <v>73</v>
      </c>
      <c r="D272" s="84" t="s">
        <v>346</v>
      </c>
      <c r="E272" s="85">
        <v>33.460791575744203</v>
      </c>
      <c r="F272" s="91">
        <v>33.460791575744203</v>
      </c>
      <c r="G272" s="86">
        <v>33.459790594782902</v>
      </c>
      <c r="H272" s="86">
        <v>33.459790594782902</v>
      </c>
      <c r="I272" s="86">
        <v>0.94</v>
      </c>
      <c r="J272" s="86">
        <v>1.2</v>
      </c>
      <c r="K272" s="87">
        <v>0</v>
      </c>
      <c r="L272" s="85">
        <v>28.259999983699998</v>
      </c>
      <c r="M272" s="86">
        <v>0</v>
      </c>
      <c r="N272" s="86">
        <v>31.571649619195</v>
      </c>
      <c r="O272" s="86">
        <v>32.245845306753999</v>
      </c>
      <c r="P272" s="86">
        <v>0.105</v>
      </c>
      <c r="Q272" s="88">
        <v>0.43380000000000002</v>
      </c>
      <c r="R272" s="85">
        <v>0</v>
      </c>
      <c r="S272" s="86">
        <v>0.5</v>
      </c>
      <c r="T272" s="86">
        <v>0.78</v>
      </c>
      <c r="U272" s="88">
        <v>23.499029048467499</v>
      </c>
      <c r="V272" s="89">
        <v>3.81</v>
      </c>
      <c r="W272" s="85">
        <v>17.003191150167101</v>
      </c>
      <c r="X272" s="88">
        <v>16.8</v>
      </c>
      <c r="Y272" s="85">
        <v>-100</v>
      </c>
      <c r="Z272" s="88"/>
      <c r="AA272" s="85">
        <v>0</v>
      </c>
      <c r="AB272" s="91">
        <v>0</v>
      </c>
      <c r="AC272" s="86">
        <v>0</v>
      </c>
      <c r="AD272" s="86">
        <v>0</v>
      </c>
      <c r="AE272" s="86">
        <v>0</v>
      </c>
      <c r="AF272" s="88">
        <v>0</v>
      </c>
      <c r="AG272" s="85">
        <v>10.875252033800001</v>
      </c>
      <c r="AH272" s="86">
        <v>4.6319999999999998E-3</v>
      </c>
      <c r="AI272" s="88">
        <v>0</v>
      </c>
      <c r="AJ272" s="150">
        <v>1</v>
      </c>
      <c r="AK272" s="151">
        <v>0</v>
      </c>
    </row>
    <row r="273" spans="1:37" x14ac:dyDescent="0.2">
      <c r="A273" s="149" t="s">
        <v>884</v>
      </c>
      <c r="B273" s="66" t="s">
        <v>885</v>
      </c>
      <c r="C273" s="67">
        <v>73</v>
      </c>
      <c r="D273" s="84" t="s">
        <v>346</v>
      </c>
      <c r="E273" s="85">
        <v>38.241294307653099</v>
      </c>
      <c r="F273" s="91">
        <v>38.241294307653099</v>
      </c>
      <c r="G273" s="86">
        <v>38.1506247697844</v>
      </c>
      <c r="H273" s="86">
        <v>38.1506247697844</v>
      </c>
      <c r="I273" s="86">
        <v>2.42</v>
      </c>
      <c r="J273" s="86">
        <v>2.78</v>
      </c>
      <c r="K273" s="87">
        <v>0</v>
      </c>
      <c r="L273" s="85">
        <v>21.7899999925</v>
      </c>
      <c r="M273" s="86">
        <v>0</v>
      </c>
      <c r="N273" s="86">
        <v>37.979928315412202</v>
      </c>
      <c r="O273" s="86">
        <v>38.458781362007201</v>
      </c>
      <c r="P273" s="86">
        <v>5.8999999999999997E-2</v>
      </c>
      <c r="Q273" s="88">
        <v>0.48799999999999999</v>
      </c>
      <c r="R273" s="85">
        <v>0</v>
      </c>
      <c r="S273" s="86">
        <v>5.5</v>
      </c>
      <c r="T273" s="86">
        <v>0.54</v>
      </c>
      <c r="U273" s="88">
        <v>21.045249766242598</v>
      </c>
      <c r="V273" s="89">
        <v>3.77</v>
      </c>
      <c r="W273" s="85">
        <v>13.7537386152088</v>
      </c>
      <c r="X273" s="88">
        <v>15.4666666667</v>
      </c>
      <c r="Y273" s="85">
        <v>97.199999999999989</v>
      </c>
      <c r="Z273" s="88"/>
      <c r="AA273" s="85">
        <v>0</v>
      </c>
      <c r="AB273" s="91">
        <v>0</v>
      </c>
      <c r="AC273" s="86">
        <v>0</v>
      </c>
      <c r="AD273" s="86">
        <v>0</v>
      </c>
      <c r="AE273" s="86">
        <v>0</v>
      </c>
      <c r="AF273" s="88">
        <v>0</v>
      </c>
      <c r="AG273" s="85">
        <v>10.586686027500001</v>
      </c>
      <c r="AH273" s="86">
        <v>9.9740000000000002E-3</v>
      </c>
      <c r="AI273" s="88">
        <v>0</v>
      </c>
      <c r="AJ273" s="150">
        <v>1</v>
      </c>
      <c r="AK273" s="151">
        <v>0</v>
      </c>
    </row>
    <row r="274" spans="1:37" x14ac:dyDescent="0.2">
      <c r="A274" s="149" t="s">
        <v>886</v>
      </c>
      <c r="B274" s="66" t="s">
        <v>887</v>
      </c>
      <c r="C274" s="67">
        <v>73</v>
      </c>
      <c r="D274" s="84" t="s">
        <v>346</v>
      </c>
      <c r="E274" s="85">
        <v>13.521097592544701</v>
      </c>
      <c r="F274" s="91">
        <v>13.521097592544701</v>
      </c>
      <c r="G274" s="86">
        <v>13.399948226766799</v>
      </c>
      <c r="H274" s="86">
        <v>13.399948226766799</v>
      </c>
      <c r="I274" s="86">
        <v>5.39</v>
      </c>
      <c r="J274" s="86">
        <v>6.24</v>
      </c>
      <c r="K274" s="87">
        <v>0</v>
      </c>
      <c r="L274" s="85">
        <v>22.5200000052</v>
      </c>
      <c r="M274" s="86">
        <v>0</v>
      </c>
      <c r="N274" s="86">
        <v>13.4907992309805</v>
      </c>
      <c r="O274" s="86">
        <v>13.533644603131</v>
      </c>
      <c r="P274" s="86">
        <v>0.219</v>
      </c>
      <c r="Q274" s="88">
        <v>0.29909999999999998</v>
      </c>
      <c r="R274" s="85">
        <v>0</v>
      </c>
      <c r="S274" s="86">
        <v>5.0999999999999996</v>
      </c>
      <c r="T274" s="86">
        <v>1.26</v>
      </c>
      <c r="U274" s="88">
        <v>18.964535335231702</v>
      </c>
      <c r="V274" s="89">
        <v>3.29</v>
      </c>
      <c r="W274" s="85">
        <v>13.741567498274801</v>
      </c>
      <c r="X274" s="88">
        <v>14.333333333300001</v>
      </c>
      <c r="Y274" s="85"/>
      <c r="Z274" s="88"/>
      <c r="AA274" s="85">
        <v>0</v>
      </c>
      <c r="AB274" s="91">
        <v>0</v>
      </c>
      <c r="AC274" s="86">
        <v>0</v>
      </c>
      <c r="AD274" s="86">
        <v>0</v>
      </c>
      <c r="AE274" s="86">
        <v>0.16</v>
      </c>
      <c r="AF274" s="88">
        <v>0</v>
      </c>
      <c r="AG274" s="85">
        <v>17.6296919967</v>
      </c>
      <c r="AH274" s="86">
        <v>4.5941999999999997E-2</v>
      </c>
      <c r="AI274" s="88">
        <v>0</v>
      </c>
      <c r="AJ274" s="150">
        <v>1</v>
      </c>
      <c r="AK274" s="151">
        <v>0</v>
      </c>
    </row>
    <row r="275" spans="1:37" x14ac:dyDescent="0.2">
      <c r="A275" s="149" t="s">
        <v>888</v>
      </c>
      <c r="B275" s="66" t="s">
        <v>889</v>
      </c>
      <c r="C275" s="67">
        <v>73</v>
      </c>
      <c r="D275" s="84" t="s">
        <v>346</v>
      </c>
      <c r="E275" s="85">
        <v>4.12758991797274</v>
      </c>
      <c r="F275" s="91">
        <v>4.12758991797274</v>
      </c>
      <c r="G275" s="86">
        <v>4.12758991797274</v>
      </c>
      <c r="H275" s="86">
        <v>4.12758991797274</v>
      </c>
      <c r="I275" s="86">
        <v>2</v>
      </c>
      <c r="J275" s="86">
        <v>7.97</v>
      </c>
      <c r="K275" s="87">
        <v>0</v>
      </c>
      <c r="L275" s="85">
        <v>34.180000036999999</v>
      </c>
      <c r="M275" s="86">
        <v>0</v>
      </c>
      <c r="N275" s="86">
        <v>3.54683815242407</v>
      </c>
      <c r="O275" s="86">
        <v>3.8006572778845902</v>
      </c>
      <c r="P275" s="86">
        <v>0.28100000000000003</v>
      </c>
      <c r="Q275" s="88">
        <v>1.1254999999999999</v>
      </c>
      <c r="R275" s="85">
        <v>0</v>
      </c>
      <c r="S275" s="86">
        <v>5.6</v>
      </c>
      <c r="T275" s="86">
        <v>1.04</v>
      </c>
      <c r="U275" s="88">
        <v>22.946831504978601</v>
      </c>
      <c r="V275" s="89">
        <v>3.57</v>
      </c>
      <c r="W275" s="85">
        <v>15.5739174086009</v>
      </c>
      <c r="X275" s="88"/>
      <c r="Y275" s="85"/>
      <c r="Z275" s="88"/>
      <c r="AA275" s="85">
        <v>0</v>
      </c>
      <c r="AB275" s="91">
        <v>0</v>
      </c>
      <c r="AC275" s="86">
        <v>0</v>
      </c>
      <c r="AD275" s="86">
        <v>0</v>
      </c>
      <c r="AE275" s="86">
        <v>0.13</v>
      </c>
      <c r="AF275" s="88">
        <v>0</v>
      </c>
      <c r="AG275" s="85">
        <v>35.028160073099997</v>
      </c>
      <c r="AH275" s="86">
        <v>7.1676000000000004E-2</v>
      </c>
      <c r="AI275" s="88">
        <v>5.4130000113000003E-3</v>
      </c>
      <c r="AJ275" s="150">
        <v>1.01</v>
      </c>
      <c r="AK275" s="151">
        <v>0</v>
      </c>
    </row>
    <row r="276" spans="1:37" x14ac:dyDescent="0.2">
      <c r="A276" s="149" t="s">
        <v>890</v>
      </c>
      <c r="B276" s="66" t="s">
        <v>891</v>
      </c>
      <c r="C276" s="67">
        <v>73</v>
      </c>
      <c r="D276" s="84" t="s">
        <v>346</v>
      </c>
      <c r="E276" s="85">
        <v>7.8693087160188897</v>
      </c>
      <c r="F276" s="91">
        <v>7.8693087160188897</v>
      </c>
      <c r="G276" s="86">
        <v>7.8624487955939699</v>
      </c>
      <c r="H276" s="86">
        <v>7.8624487955939699</v>
      </c>
      <c r="I276" s="86">
        <v>3</v>
      </c>
      <c r="J276" s="86">
        <v>12.71</v>
      </c>
      <c r="K276" s="87">
        <v>0</v>
      </c>
      <c r="L276" s="85">
        <v>26.6399999944</v>
      </c>
      <c r="M276" s="86">
        <v>0</v>
      </c>
      <c r="N276" s="86">
        <v>7.0849267127394997</v>
      </c>
      <c r="O276" s="86">
        <v>7.1242491865163204</v>
      </c>
      <c r="P276" s="86">
        <v>0.65800000000000003</v>
      </c>
      <c r="Q276" s="88">
        <v>2.3411</v>
      </c>
      <c r="R276" s="85">
        <v>0</v>
      </c>
      <c r="S276" s="86">
        <v>8.5</v>
      </c>
      <c r="T276" s="86">
        <v>1.94</v>
      </c>
      <c r="U276" s="88">
        <v>25.336626095137301</v>
      </c>
      <c r="V276" s="89">
        <v>2.99</v>
      </c>
      <c r="W276" s="85">
        <v>14.2080734627067</v>
      </c>
      <c r="X276" s="88">
        <v>14.266666666700001</v>
      </c>
      <c r="Y276" s="85">
        <v>-100</v>
      </c>
      <c r="Z276" s="88"/>
      <c r="AA276" s="85">
        <v>0</v>
      </c>
      <c r="AB276" s="91">
        <v>0</v>
      </c>
      <c r="AC276" s="86">
        <v>0</v>
      </c>
      <c r="AD276" s="86">
        <v>0</v>
      </c>
      <c r="AE276" s="86">
        <v>0.1</v>
      </c>
      <c r="AF276" s="88">
        <v>0</v>
      </c>
      <c r="AG276" s="85">
        <v>29.362826981400001</v>
      </c>
      <c r="AH276" s="86">
        <v>0.10430300000000001</v>
      </c>
      <c r="AI276" s="88">
        <v>5.4129999965799999E-3</v>
      </c>
      <c r="AJ276" s="150">
        <v>1</v>
      </c>
      <c r="AK276" s="151">
        <v>0</v>
      </c>
    </row>
    <row r="277" spans="1:37" x14ac:dyDescent="0.2">
      <c r="A277" s="149" t="s">
        <v>892</v>
      </c>
      <c r="B277" s="66" t="s">
        <v>893</v>
      </c>
      <c r="C277" s="67">
        <v>73</v>
      </c>
      <c r="D277" s="84" t="s">
        <v>346</v>
      </c>
      <c r="E277" s="85">
        <v>5.7338636949239898</v>
      </c>
      <c r="F277" s="91">
        <v>5.7338636949239898</v>
      </c>
      <c r="G277" s="86">
        <v>5.7338636949239898</v>
      </c>
      <c r="H277" s="86">
        <v>5.7338636949239898</v>
      </c>
      <c r="I277" s="86">
        <v>3.41</v>
      </c>
      <c r="J277" s="86">
        <v>3.41</v>
      </c>
      <c r="K277" s="87">
        <v>0</v>
      </c>
      <c r="L277" s="85">
        <v>25.209999998499999</v>
      </c>
      <c r="M277" s="86">
        <v>0</v>
      </c>
      <c r="N277" s="86">
        <v>4.6862589356632203</v>
      </c>
      <c r="O277" s="86">
        <v>5.23739281256585</v>
      </c>
      <c r="P277" s="86">
        <v>0.29099999999999998</v>
      </c>
      <c r="Q277" s="88">
        <v>1.1989000000000001</v>
      </c>
      <c r="R277" s="85">
        <v>0</v>
      </c>
      <c r="S277" s="86">
        <v>5.8</v>
      </c>
      <c r="T277" s="86">
        <v>1.1299999999999999</v>
      </c>
      <c r="U277" s="88">
        <v>20.400669930430301</v>
      </c>
      <c r="V277" s="89">
        <v>3.03</v>
      </c>
      <c r="W277" s="85">
        <v>17.166006921692802</v>
      </c>
      <c r="X277" s="88"/>
      <c r="Y277" s="85"/>
      <c r="Z277" s="88"/>
      <c r="AA277" s="85">
        <v>0</v>
      </c>
      <c r="AB277" s="91">
        <v>0</v>
      </c>
      <c r="AC277" s="86">
        <v>0</v>
      </c>
      <c r="AD277" s="86">
        <v>0</v>
      </c>
      <c r="AE277" s="86">
        <v>0.08</v>
      </c>
      <c r="AF277" s="88">
        <v>0</v>
      </c>
      <c r="AG277" s="85">
        <v>37.622183929999998</v>
      </c>
      <c r="AH277" s="86">
        <v>3.5203999999999999E-2</v>
      </c>
      <c r="AI277" s="88">
        <v>0</v>
      </c>
      <c r="AJ277" s="150">
        <v>1</v>
      </c>
      <c r="AK277" s="151">
        <v>0</v>
      </c>
    </row>
    <row r="278" spans="1:37" x14ac:dyDescent="0.2">
      <c r="A278" s="149" t="s">
        <v>894</v>
      </c>
      <c r="B278" s="66" t="s">
        <v>895</v>
      </c>
      <c r="C278" s="67">
        <v>73</v>
      </c>
      <c r="D278" s="84" t="s">
        <v>346</v>
      </c>
      <c r="E278" s="85">
        <v>6.2483027780759999</v>
      </c>
      <c r="F278" s="91">
        <v>6.2483027780759999</v>
      </c>
      <c r="G278" s="86">
        <v>6.2451451558918096</v>
      </c>
      <c r="H278" s="86">
        <v>6.2451451558918096</v>
      </c>
      <c r="I278" s="86">
        <v>1.34</v>
      </c>
      <c r="J278" s="86">
        <v>5.94</v>
      </c>
      <c r="K278" s="87">
        <v>0</v>
      </c>
      <c r="L278" s="85">
        <v>43.709999763900001</v>
      </c>
      <c r="M278" s="86">
        <v>0</v>
      </c>
      <c r="N278" s="86">
        <v>5.9968721350374796</v>
      </c>
      <c r="O278" s="86">
        <v>6.3642614463678999</v>
      </c>
      <c r="P278" s="86">
        <v>0.11600000000000001</v>
      </c>
      <c r="Q278" s="88">
        <v>0.33679999999999999</v>
      </c>
      <c r="R278" s="85">
        <v>0</v>
      </c>
      <c r="S278" s="86">
        <v>32.200000000000003</v>
      </c>
      <c r="T278" s="86">
        <v>0.61</v>
      </c>
      <c r="U278" s="88">
        <v>15.5342380973432</v>
      </c>
      <c r="V278" s="89">
        <v>3.48</v>
      </c>
      <c r="W278" s="85">
        <v>16.477809178094301</v>
      </c>
      <c r="X278" s="88">
        <v>15.766666666700001</v>
      </c>
      <c r="Y278" s="85"/>
      <c r="Z278" s="88"/>
      <c r="AA278" s="85">
        <v>0.01</v>
      </c>
      <c r="AB278" s="91">
        <v>0.01</v>
      </c>
      <c r="AC278" s="86">
        <v>0.01</v>
      </c>
      <c r="AD278" s="86">
        <v>0.01</v>
      </c>
      <c r="AE278" s="86">
        <v>0.01</v>
      </c>
      <c r="AF278" s="88">
        <v>0</v>
      </c>
      <c r="AG278" s="85">
        <v>35.203376601199999</v>
      </c>
      <c r="AH278" s="86">
        <v>7.8996999999999998E-2</v>
      </c>
      <c r="AI278" s="88">
        <v>0</v>
      </c>
      <c r="AJ278" s="150">
        <v>1</v>
      </c>
      <c r="AK278" s="151">
        <v>0</v>
      </c>
    </row>
    <row r="279" spans="1:37" x14ac:dyDescent="0.2">
      <c r="A279" s="149" t="s">
        <v>896</v>
      </c>
      <c r="B279" s="66" t="s">
        <v>897</v>
      </c>
      <c r="C279" s="67">
        <v>73</v>
      </c>
      <c r="D279" s="84" t="s">
        <v>346</v>
      </c>
      <c r="E279" s="85">
        <v>25.138718285399602</v>
      </c>
      <c r="F279" s="91">
        <v>25.138718285399602</v>
      </c>
      <c r="G279" s="86">
        <v>25.138718285399602</v>
      </c>
      <c r="H279" s="86">
        <v>25.138718285399602</v>
      </c>
      <c r="I279" s="86">
        <v>2.9</v>
      </c>
      <c r="J279" s="86">
        <v>8.2799999999999994</v>
      </c>
      <c r="K279" s="87">
        <v>0</v>
      </c>
      <c r="L279" s="85">
        <v>36.729999944699998</v>
      </c>
      <c r="M279" s="86">
        <v>0</v>
      </c>
      <c r="N279" s="86">
        <v>26.002998128387301</v>
      </c>
      <c r="O279" s="86">
        <v>26.052671261431499</v>
      </c>
      <c r="P279" s="86">
        <v>0.27200000000000002</v>
      </c>
      <c r="Q279" s="88">
        <v>0.16</v>
      </c>
      <c r="R279" s="85">
        <v>0</v>
      </c>
      <c r="S279" s="86">
        <v>27.4</v>
      </c>
      <c r="T279" s="86">
        <v>0.51</v>
      </c>
      <c r="U279" s="88">
        <v>13.973484688042699</v>
      </c>
      <c r="V279" s="89">
        <v>4.32</v>
      </c>
      <c r="W279" s="85">
        <v>14.7776566368135</v>
      </c>
      <c r="X279" s="88">
        <v>15.6333333333</v>
      </c>
      <c r="Y279" s="85"/>
      <c r="Z279" s="88"/>
      <c r="AA279" s="85">
        <v>0.02</v>
      </c>
      <c r="AB279" s="91">
        <v>0.02</v>
      </c>
      <c r="AC279" s="86">
        <v>0.02</v>
      </c>
      <c r="AD279" s="86">
        <v>0.02</v>
      </c>
      <c r="AE279" s="86">
        <v>0</v>
      </c>
      <c r="AF279" s="88">
        <v>0</v>
      </c>
      <c r="AG279" s="85">
        <v>19.7177387001</v>
      </c>
      <c r="AH279" s="86">
        <v>6.3854999999999995E-2</v>
      </c>
      <c r="AI279" s="88">
        <v>0</v>
      </c>
      <c r="AJ279" s="150">
        <v>1</v>
      </c>
      <c r="AK279" s="151">
        <v>0</v>
      </c>
    </row>
    <row r="280" spans="1:37" x14ac:dyDescent="0.2">
      <c r="A280" s="149" t="s">
        <v>898</v>
      </c>
      <c r="B280" s="66" t="s">
        <v>899</v>
      </c>
      <c r="C280" s="67">
        <v>73</v>
      </c>
      <c r="D280" s="84" t="s">
        <v>346</v>
      </c>
      <c r="E280" s="85">
        <v>14.252332045604399</v>
      </c>
      <c r="F280" s="91">
        <v>14.252332045604399</v>
      </c>
      <c r="G280" s="86">
        <v>14.2385125160966</v>
      </c>
      <c r="H280" s="86">
        <v>14.2385125160966</v>
      </c>
      <c r="I280" s="86">
        <v>27.17</v>
      </c>
      <c r="J280" s="86">
        <v>14.04</v>
      </c>
      <c r="K280" s="87">
        <v>0</v>
      </c>
      <c r="L280" s="85">
        <v>28.030000012199999</v>
      </c>
      <c r="M280" s="86">
        <v>0</v>
      </c>
      <c r="N280" s="86">
        <v>13.6254078082967</v>
      </c>
      <c r="O280" s="86">
        <v>13.880427109632899</v>
      </c>
      <c r="P280" s="86">
        <v>0.34599999999999997</v>
      </c>
      <c r="Q280" s="88">
        <v>0.55840000000000001</v>
      </c>
      <c r="R280" s="85">
        <v>0</v>
      </c>
      <c r="S280" s="86">
        <v>37.299999999999997</v>
      </c>
      <c r="T280" s="86">
        <v>1.5</v>
      </c>
      <c r="U280" s="88">
        <v>14.6518420804674</v>
      </c>
      <c r="V280" s="89">
        <v>3.32</v>
      </c>
      <c r="W280" s="85">
        <v>15.120648710119999</v>
      </c>
      <c r="X280" s="88">
        <v>11.666666666699999</v>
      </c>
      <c r="Y280" s="85">
        <v>-100</v>
      </c>
      <c r="Z280" s="88">
        <v>-100</v>
      </c>
      <c r="AA280" s="85">
        <v>0</v>
      </c>
      <c r="AB280" s="91">
        <v>0</v>
      </c>
      <c r="AC280" s="86">
        <v>0</v>
      </c>
      <c r="AD280" s="86">
        <v>0</v>
      </c>
      <c r="AE280" s="86">
        <v>0</v>
      </c>
      <c r="AF280" s="88">
        <v>0</v>
      </c>
      <c r="AG280" s="85">
        <v>36.341706571300001</v>
      </c>
      <c r="AH280" s="86">
        <v>0.16564899999999999</v>
      </c>
      <c r="AI280" s="88">
        <v>0</v>
      </c>
      <c r="AJ280" s="150">
        <v>1</v>
      </c>
      <c r="AK280" s="151">
        <v>0</v>
      </c>
    </row>
    <row r="281" spans="1:37" x14ac:dyDescent="0.2">
      <c r="A281" s="149" t="s">
        <v>900</v>
      </c>
      <c r="B281" s="66" t="s">
        <v>901</v>
      </c>
      <c r="C281" s="67">
        <v>73</v>
      </c>
      <c r="D281" s="84" t="s">
        <v>346</v>
      </c>
      <c r="E281" s="85">
        <v>15.0067683499884</v>
      </c>
      <c r="F281" s="91">
        <v>15.0067683499884</v>
      </c>
      <c r="G281" s="86">
        <v>14.981764254490001</v>
      </c>
      <c r="H281" s="86">
        <v>14.981764254490001</v>
      </c>
      <c r="I281" s="86">
        <v>2.69</v>
      </c>
      <c r="J281" s="86">
        <v>2.99</v>
      </c>
      <c r="K281" s="87">
        <v>0</v>
      </c>
      <c r="L281" s="85">
        <v>14.129999984399999</v>
      </c>
      <c r="M281" s="86">
        <v>0</v>
      </c>
      <c r="N281" s="86">
        <v>14.815638284626701</v>
      </c>
      <c r="O281" s="86">
        <v>14.947261699365001</v>
      </c>
      <c r="P281" s="86">
        <v>0.1</v>
      </c>
      <c r="Q281" s="88">
        <v>0.1724</v>
      </c>
      <c r="R281" s="85">
        <v>0</v>
      </c>
      <c r="S281" s="86">
        <v>37.6</v>
      </c>
      <c r="T281" s="86">
        <v>1.04</v>
      </c>
      <c r="U281" s="88">
        <v>12.2675265776291</v>
      </c>
      <c r="V281" s="89">
        <v>2.83</v>
      </c>
      <c r="W281" s="85">
        <v>16.850445601321798</v>
      </c>
      <c r="X281" s="88">
        <v>14.1</v>
      </c>
      <c r="Y281" s="85"/>
      <c r="Z281" s="88"/>
      <c r="AA281" s="85">
        <v>0.09</v>
      </c>
      <c r="AB281" s="91">
        <v>0.09</v>
      </c>
      <c r="AC281" s="86">
        <v>0.09</v>
      </c>
      <c r="AD281" s="86">
        <v>0.09</v>
      </c>
      <c r="AE281" s="86">
        <v>0</v>
      </c>
      <c r="AF281" s="88">
        <v>0</v>
      </c>
      <c r="AG281" s="85">
        <v>27.2698229686</v>
      </c>
      <c r="AH281" s="86">
        <v>2.6131999999999999E-2</v>
      </c>
      <c r="AI281" s="88">
        <v>0.64454599925699996</v>
      </c>
      <c r="AJ281" s="150">
        <v>1</v>
      </c>
      <c r="AK281" s="151">
        <v>0</v>
      </c>
    </row>
    <row r="282" spans="1:37" x14ac:dyDescent="0.2">
      <c r="A282" s="149" t="s">
        <v>902</v>
      </c>
      <c r="B282" s="66" t="s">
        <v>903</v>
      </c>
      <c r="C282" s="67">
        <v>73</v>
      </c>
      <c r="D282" s="84" t="s">
        <v>346</v>
      </c>
      <c r="E282" s="85">
        <v>10.0910714483799</v>
      </c>
      <c r="F282" s="91">
        <v>10.0910714483799</v>
      </c>
      <c r="G282" s="86">
        <v>10.084415800507999</v>
      </c>
      <c r="H282" s="86">
        <v>10.084415800507999</v>
      </c>
      <c r="I282" s="86">
        <v>2.44</v>
      </c>
      <c r="J282" s="86">
        <v>1.07</v>
      </c>
      <c r="K282" s="87">
        <v>0</v>
      </c>
      <c r="L282" s="85">
        <v>15.4900000012</v>
      </c>
      <c r="M282" s="86">
        <v>0</v>
      </c>
      <c r="N282" s="86">
        <v>9.4529496045758599</v>
      </c>
      <c r="O282" s="86">
        <v>9.94144789539593</v>
      </c>
      <c r="P282" s="86">
        <v>0.113</v>
      </c>
      <c r="Q282" s="88">
        <v>0.1356</v>
      </c>
      <c r="R282" s="85">
        <v>0</v>
      </c>
      <c r="S282" s="86">
        <v>30.4</v>
      </c>
      <c r="T282" s="86">
        <v>1.78</v>
      </c>
      <c r="U282" s="88">
        <v>11.475446205726101</v>
      </c>
      <c r="V282" s="89">
        <v>3.54</v>
      </c>
      <c r="W282" s="85">
        <v>17.686489940271301</v>
      </c>
      <c r="X282" s="88">
        <v>15.9333333333</v>
      </c>
      <c r="Y282" s="85"/>
      <c r="Z282" s="88"/>
      <c r="AA282" s="85">
        <v>0</v>
      </c>
      <c r="AB282" s="91">
        <v>0</v>
      </c>
      <c r="AC282" s="86">
        <v>0</v>
      </c>
      <c r="AD282" s="86">
        <v>0</v>
      </c>
      <c r="AE282" s="86">
        <v>0</v>
      </c>
      <c r="AF282" s="88">
        <v>0</v>
      </c>
      <c r="AG282" s="85">
        <v>21.141415005599999</v>
      </c>
      <c r="AH282" s="86">
        <v>7.4939999999999998E-3</v>
      </c>
      <c r="AI282" s="88">
        <v>0.32227300008499998</v>
      </c>
      <c r="AJ282" s="150">
        <v>1</v>
      </c>
      <c r="AK282" s="151">
        <v>0</v>
      </c>
    </row>
    <row r="283" spans="1:37" x14ac:dyDescent="0.2">
      <c r="A283" s="149" t="s">
        <v>904</v>
      </c>
      <c r="B283" s="66" t="s">
        <v>905</v>
      </c>
      <c r="C283" s="67">
        <v>73</v>
      </c>
      <c r="D283" s="84" t="s">
        <v>346</v>
      </c>
      <c r="E283" s="85">
        <v>64.304858558911505</v>
      </c>
      <c r="F283" s="91">
        <v>64.304858558911505</v>
      </c>
      <c r="G283" s="86">
        <v>64.304858558911505</v>
      </c>
      <c r="H283" s="86">
        <v>64.304858558911505</v>
      </c>
      <c r="I283" s="86">
        <v>2.72</v>
      </c>
      <c r="J283" s="86">
        <v>1.97</v>
      </c>
      <c r="K283" s="87">
        <v>0</v>
      </c>
      <c r="L283" s="85">
        <v>4.95000000839</v>
      </c>
      <c r="M283" s="86">
        <v>0</v>
      </c>
      <c r="N283" s="86">
        <v>64.443733172669596</v>
      </c>
      <c r="O283" s="86">
        <v>64.869241052096498</v>
      </c>
      <c r="P283" s="86">
        <v>3.6999999999999998E-2</v>
      </c>
      <c r="Q283" s="88">
        <v>0.82220000000000004</v>
      </c>
      <c r="R283" s="85">
        <v>0</v>
      </c>
      <c r="S283" s="86">
        <v>10.8</v>
      </c>
      <c r="T283" s="86">
        <v>0.56999999999999995</v>
      </c>
      <c r="U283" s="88">
        <v>10.7263896921192</v>
      </c>
      <c r="V283" s="89">
        <v>4.76</v>
      </c>
      <c r="W283" s="85">
        <v>17.716050572993002</v>
      </c>
      <c r="X283" s="88">
        <v>20.333333333300001</v>
      </c>
      <c r="Y283" s="85">
        <v>-100</v>
      </c>
      <c r="Z283" s="88">
        <v>-100</v>
      </c>
      <c r="AA283" s="85">
        <v>0</v>
      </c>
      <c r="AB283" s="91">
        <v>0</v>
      </c>
      <c r="AC283" s="86">
        <v>0</v>
      </c>
      <c r="AD283" s="86">
        <v>0</v>
      </c>
      <c r="AE283" s="86">
        <v>0</v>
      </c>
      <c r="AF283" s="88">
        <v>0</v>
      </c>
      <c r="AG283" s="85">
        <v>14.514905003899999</v>
      </c>
      <c r="AH283" s="86">
        <v>9.7520000000000003E-3</v>
      </c>
      <c r="AI283" s="88">
        <v>0</v>
      </c>
      <c r="AJ283" s="150">
        <v>1</v>
      </c>
      <c r="AK283" s="151">
        <v>0</v>
      </c>
    </row>
    <row r="284" spans="1:37" x14ac:dyDescent="0.2">
      <c r="A284" s="149" t="s">
        <v>906</v>
      </c>
      <c r="B284" s="66" t="s">
        <v>907</v>
      </c>
      <c r="C284" s="67">
        <v>73</v>
      </c>
      <c r="D284" s="84" t="s">
        <v>346</v>
      </c>
      <c r="E284" s="85">
        <v>22.114823335508</v>
      </c>
      <c r="F284" s="91">
        <v>22.040998523503799</v>
      </c>
      <c r="G284" s="86">
        <v>22.070185077086801</v>
      </c>
      <c r="H284" s="86">
        <v>21.9963602650826</v>
      </c>
      <c r="I284" s="86">
        <v>0.81</v>
      </c>
      <c r="J284" s="86">
        <v>0.44</v>
      </c>
      <c r="K284" s="87">
        <v>0</v>
      </c>
      <c r="L284" s="85">
        <v>1.42000190086</v>
      </c>
      <c r="M284" s="86">
        <v>0</v>
      </c>
      <c r="N284" s="86">
        <v>28.643452857748699</v>
      </c>
      <c r="O284" s="86">
        <v>29.043961739622102</v>
      </c>
      <c r="P284" s="86">
        <v>3.6999999999999998E-2</v>
      </c>
      <c r="Q284" s="88">
        <v>0.13350000000000001</v>
      </c>
      <c r="R284" s="85">
        <v>0</v>
      </c>
      <c r="S284" s="86">
        <v>21.3</v>
      </c>
      <c r="T284" s="86">
        <v>1.2</v>
      </c>
      <c r="U284" s="88">
        <v>15.710950108161899</v>
      </c>
      <c r="V284" s="89">
        <v>2.96</v>
      </c>
      <c r="W284" s="85">
        <v>24.186695622630499</v>
      </c>
      <c r="X284" s="88">
        <v>24.4</v>
      </c>
      <c r="Y284" s="85">
        <v>100</v>
      </c>
      <c r="Z284" s="88"/>
      <c r="AA284" s="85">
        <v>0</v>
      </c>
      <c r="AB284" s="91">
        <v>0</v>
      </c>
      <c r="AC284" s="86">
        <v>0</v>
      </c>
      <c r="AD284" s="86">
        <v>0</v>
      </c>
      <c r="AE284" s="86">
        <v>0</v>
      </c>
      <c r="AF284" s="88">
        <v>0</v>
      </c>
      <c r="AG284" s="85">
        <v>5.7192075311500004</v>
      </c>
      <c r="AH284" s="86">
        <v>1.1069999999999999E-3</v>
      </c>
      <c r="AI284" s="88">
        <v>0</v>
      </c>
      <c r="AJ284" s="150">
        <v>1.01</v>
      </c>
      <c r="AK284" s="151">
        <v>0</v>
      </c>
    </row>
    <row r="285" spans="1:37" x14ac:dyDescent="0.2">
      <c r="A285" s="149" t="s">
        <v>908</v>
      </c>
      <c r="B285" s="66" t="s">
        <v>909</v>
      </c>
      <c r="C285" s="67">
        <v>73</v>
      </c>
      <c r="D285" s="84" t="s">
        <v>346</v>
      </c>
      <c r="E285" s="85">
        <v>31.841286584573499</v>
      </c>
      <c r="F285" s="91">
        <v>30.9645562460348</v>
      </c>
      <c r="G285" s="86">
        <v>31.8229417474986</v>
      </c>
      <c r="H285" s="86">
        <v>30.959205668554699</v>
      </c>
      <c r="I285" s="86">
        <v>1.41</v>
      </c>
      <c r="J285" s="86">
        <v>0.69</v>
      </c>
      <c r="K285" s="87">
        <v>0</v>
      </c>
      <c r="L285" s="85">
        <v>0.65999999888600003</v>
      </c>
      <c r="M285" s="86">
        <v>1.19624674573801E-3</v>
      </c>
      <c r="N285" s="86">
        <v>35.513894428932304</v>
      </c>
      <c r="O285" s="86">
        <v>37.341159040401202</v>
      </c>
      <c r="P285" s="86">
        <v>6.2E-2</v>
      </c>
      <c r="Q285" s="88">
        <v>7.6399999999999996E-2</v>
      </c>
      <c r="R285" s="85">
        <v>1.91131498470948E-2</v>
      </c>
      <c r="S285" s="86">
        <v>16.100000000000001</v>
      </c>
      <c r="T285" s="86">
        <v>1.38</v>
      </c>
      <c r="U285" s="88">
        <v>10.3281432731776</v>
      </c>
      <c r="V285" s="89">
        <v>3.55</v>
      </c>
      <c r="W285" s="85">
        <v>26.2184301202293</v>
      </c>
      <c r="X285" s="88">
        <v>25.9666666667</v>
      </c>
      <c r="Y285" s="85">
        <v>96.47999999999999</v>
      </c>
      <c r="Z285" s="88">
        <v>-100</v>
      </c>
      <c r="AA285" s="85">
        <v>0</v>
      </c>
      <c r="AB285" s="91">
        <v>0</v>
      </c>
      <c r="AC285" s="86">
        <v>0</v>
      </c>
      <c r="AD285" s="86">
        <v>0</v>
      </c>
      <c r="AE285" s="86">
        <v>0</v>
      </c>
      <c r="AF285" s="88">
        <v>0</v>
      </c>
      <c r="AG285" s="85">
        <v>13.696764977999999</v>
      </c>
      <c r="AH285" s="86">
        <v>4.5760000000000002E-3</v>
      </c>
      <c r="AI285" s="88">
        <v>0</v>
      </c>
      <c r="AJ285" s="150">
        <v>1</v>
      </c>
      <c r="AK285" s="151">
        <v>0</v>
      </c>
    </row>
    <row r="286" spans="1:37" x14ac:dyDescent="0.2">
      <c r="A286" s="149" t="s">
        <v>910</v>
      </c>
      <c r="B286" s="66" t="s">
        <v>911</v>
      </c>
      <c r="C286" s="67">
        <v>73</v>
      </c>
      <c r="D286" s="84" t="s">
        <v>346</v>
      </c>
      <c r="E286" s="85">
        <v>37.1291823323999</v>
      </c>
      <c r="F286" s="91">
        <v>37.1291823323999</v>
      </c>
      <c r="G286" s="86">
        <v>37.117467896868298</v>
      </c>
      <c r="H286" s="86">
        <v>37.117467896868298</v>
      </c>
      <c r="I286" s="86">
        <v>5.7</v>
      </c>
      <c r="J286" s="86">
        <v>2.64</v>
      </c>
      <c r="K286" s="87">
        <v>0</v>
      </c>
      <c r="L286" s="85">
        <v>15.8099999712</v>
      </c>
      <c r="M286" s="86">
        <v>0</v>
      </c>
      <c r="N286" s="86">
        <v>72.627033321607499</v>
      </c>
      <c r="O286" s="86">
        <v>73.176163044004497</v>
      </c>
      <c r="P286" s="86">
        <v>0.23899999999999999</v>
      </c>
      <c r="Q286" s="88">
        <v>0.34710000000000002</v>
      </c>
      <c r="R286" s="85">
        <v>0</v>
      </c>
      <c r="S286" s="86">
        <v>0.3</v>
      </c>
      <c r="T286" s="86">
        <v>0.94</v>
      </c>
      <c r="U286" s="88">
        <v>10.333247799359601</v>
      </c>
      <c r="V286" s="89">
        <v>3.91</v>
      </c>
      <c r="W286" s="85">
        <v>20.284462638268</v>
      </c>
      <c r="X286" s="88">
        <v>25.733333333299999</v>
      </c>
      <c r="Y286" s="85">
        <v>100</v>
      </c>
      <c r="Z286" s="88"/>
      <c r="AA286" s="85">
        <v>0</v>
      </c>
      <c r="AB286" s="91">
        <v>0</v>
      </c>
      <c r="AC286" s="86">
        <v>0</v>
      </c>
      <c r="AD286" s="86">
        <v>0</v>
      </c>
      <c r="AE286" s="86">
        <v>0</v>
      </c>
      <c r="AF286" s="88">
        <v>1.0828000287399999</v>
      </c>
      <c r="AG286" s="85">
        <v>27.108806983200001</v>
      </c>
      <c r="AH286" s="86">
        <v>2.0496E-2</v>
      </c>
      <c r="AI286" s="88">
        <v>0.11348899993</v>
      </c>
      <c r="AJ286" s="150">
        <v>1</v>
      </c>
      <c r="AK286" s="151">
        <v>0</v>
      </c>
    </row>
    <row r="287" spans="1:37" x14ac:dyDescent="0.2">
      <c r="A287" s="149" t="s">
        <v>912</v>
      </c>
      <c r="B287" s="66" t="s">
        <v>913</v>
      </c>
      <c r="C287" s="67">
        <v>73</v>
      </c>
      <c r="D287" s="84" t="s">
        <v>346</v>
      </c>
      <c r="E287" s="85">
        <v>68.029670647547405</v>
      </c>
      <c r="F287" s="91">
        <v>66.056448613579093</v>
      </c>
      <c r="G287" s="86">
        <v>67.121230904858294</v>
      </c>
      <c r="H287" s="86">
        <v>65.307106354257101</v>
      </c>
      <c r="I287" s="86">
        <v>2.72</v>
      </c>
      <c r="J287" s="86">
        <v>2.04</v>
      </c>
      <c r="K287" s="87">
        <v>0</v>
      </c>
      <c r="L287" s="85">
        <v>4.1799999942600001</v>
      </c>
      <c r="M287" s="86">
        <v>2.8302598605415702E-3</v>
      </c>
      <c r="N287" s="86">
        <v>74.729596853490605</v>
      </c>
      <c r="O287" s="86">
        <v>79.077305070905993</v>
      </c>
      <c r="P287" s="86">
        <v>9.0999999999999998E-2</v>
      </c>
      <c r="Q287" s="88">
        <v>9.1800000000000007E-2</v>
      </c>
      <c r="R287" s="85">
        <v>1.3798813302056E-2</v>
      </c>
      <c r="S287" s="86">
        <v>0.4</v>
      </c>
      <c r="T287" s="86">
        <v>0.87</v>
      </c>
      <c r="U287" s="88">
        <v>5.5629020482940099</v>
      </c>
      <c r="V287" s="89">
        <v>4.71</v>
      </c>
      <c r="W287" s="85">
        <v>28.711879692800501</v>
      </c>
      <c r="X287" s="88">
        <v>32.266666666699997</v>
      </c>
      <c r="Y287" s="85">
        <v>100</v>
      </c>
      <c r="Z287" s="88"/>
      <c r="AA287" s="85">
        <v>0</v>
      </c>
      <c r="AB287" s="91">
        <v>0</v>
      </c>
      <c r="AC287" s="86">
        <v>0</v>
      </c>
      <c r="AD287" s="86">
        <v>0</v>
      </c>
      <c r="AE287" s="86">
        <v>0</v>
      </c>
      <c r="AF287" s="88">
        <v>0</v>
      </c>
      <c r="AG287" s="85">
        <v>3.0172149991700001</v>
      </c>
      <c r="AH287" s="86">
        <v>6.476E-3</v>
      </c>
      <c r="AI287" s="88">
        <v>0.43699999987999999</v>
      </c>
      <c r="AJ287" s="150">
        <v>1</v>
      </c>
      <c r="AK287" s="151">
        <v>0</v>
      </c>
    </row>
    <row r="288" spans="1:37" x14ac:dyDescent="0.2">
      <c r="A288" s="149" t="s">
        <v>914</v>
      </c>
      <c r="B288" s="66" t="s">
        <v>915</v>
      </c>
      <c r="C288" s="67">
        <v>73</v>
      </c>
      <c r="D288" s="84" t="s">
        <v>346</v>
      </c>
      <c r="E288" s="85">
        <v>81.032766754992593</v>
      </c>
      <c r="F288" s="91">
        <v>77.619724681703602</v>
      </c>
      <c r="G288" s="86">
        <v>80.919020228785598</v>
      </c>
      <c r="H288" s="86">
        <v>77.619724681703602</v>
      </c>
      <c r="I288" s="86">
        <v>0</v>
      </c>
      <c r="J288" s="86">
        <v>0.11</v>
      </c>
      <c r="K288" s="87">
        <v>0</v>
      </c>
      <c r="L288" s="85">
        <v>0.90000007537299997</v>
      </c>
      <c r="M288" s="86">
        <v>0</v>
      </c>
      <c r="N288" s="86">
        <v>94.240956858190003</v>
      </c>
      <c r="O288" s="86">
        <v>95.619108910113994</v>
      </c>
      <c r="P288" s="86">
        <v>3.2000000000000001E-2</v>
      </c>
      <c r="Q288" s="88">
        <v>0.13639999999999999</v>
      </c>
      <c r="R288" s="85">
        <v>0</v>
      </c>
      <c r="S288" s="86">
        <v>0.1</v>
      </c>
      <c r="T288" s="86">
        <v>0.63</v>
      </c>
      <c r="U288" s="88">
        <v>1.26413752989078</v>
      </c>
      <c r="V288" s="89">
        <v>4.84</v>
      </c>
      <c r="W288" s="85">
        <v>32.2344662580023</v>
      </c>
      <c r="X288" s="88">
        <v>27.5</v>
      </c>
      <c r="Y288" s="85">
        <v>100</v>
      </c>
      <c r="Z288" s="88"/>
      <c r="AA288" s="85">
        <v>0.91</v>
      </c>
      <c r="AB288" s="91">
        <v>1.08</v>
      </c>
      <c r="AC288" s="86">
        <v>0.89</v>
      </c>
      <c r="AD288" s="86">
        <v>0.93</v>
      </c>
      <c r="AE288" s="86">
        <v>0</v>
      </c>
      <c r="AF288" s="88">
        <v>4.2049766626600002E-8</v>
      </c>
      <c r="AG288" s="85">
        <v>0.141620089768</v>
      </c>
      <c r="AH288" s="86">
        <v>7.2999999999999999E-5</v>
      </c>
      <c r="AI288" s="88">
        <v>2.9405428834000001E-12</v>
      </c>
      <c r="AJ288" s="150">
        <v>1</v>
      </c>
      <c r="AK288" s="151">
        <v>0</v>
      </c>
    </row>
    <row r="289" spans="1:37" x14ac:dyDescent="0.2">
      <c r="A289" s="149" t="s">
        <v>916</v>
      </c>
      <c r="B289" s="66" t="s">
        <v>917</v>
      </c>
      <c r="C289" s="67">
        <v>36</v>
      </c>
      <c r="D289" s="84" t="s">
        <v>346</v>
      </c>
      <c r="E289" s="85">
        <v>51.326301971346403</v>
      </c>
      <c r="F289" s="91">
        <v>51.300273860987303</v>
      </c>
      <c r="G289" s="86">
        <v>24.664463707760898</v>
      </c>
      <c r="H289" s="86">
        <v>24.646357196206701</v>
      </c>
      <c r="I289" s="86">
        <v>19.09</v>
      </c>
      <c r="J289" s="86">
        <v>23.09</v>
      </c>
      <c r="K289" s="87">
        <v>0</v>
      </c>
      <c r="L289" s="85">
        <v>0.17000000025799999</v>
      </c>
      <c r="M289" s="86">
        <v>2.0583114077918799E-2</v>
      </c>
      <c r="N289" s="86">
        <v>47.867906744341902</v>
      </c>
      <c r="O289" s="86">
        <v>4.8206427523669797</v>
      </c>
      <c r="P289" s="86">
        <v>0.56599999999999995</v>
      </c>
      <c r="Q289" s="88">
        <v>0.96819999999999995</v>
      </c>
      <c r="R289" s="85">
        <v>3.7101162503091797E-2</v>
      </c>
      <c r="S289" s="86">
        <v>0.9</v>
      </c>
      <c r="T289" s="86">
        <v>0.94</v>
      </c>
      <c r="U289" s="88">
        <v>0.36099857411221498</v>
      </c>
      <c r="V289" s="89">
        <v>3.95</v>
      </c>
      <c r="W289" s="85">
        <v>38.523889374954301</v>
      </c>
      <c r="X289" s="88">
        <v>31.566666666700002</v>
      </c>
      <c r="Y289" s="85"/>
      <c r="Z289" s="88"/>
      <c r="AA289" s="85">
        <v>0</v>
      </c>
      <c r="AB289" s="91">
        <v>0</v>
      </c>
      <c r="AC289" s="86">
        <v>0</v>
      </c>
      <c r="AD289" s="86">
        <v>0</v>
      </c>
      <c r="AE289" s="86">
        <v>1.2</v>
      </c>
      <c r="AF289" s="88">
        <v>21.492099794600001</v>
      </c>
      <c r="AG289" s="85">
        <v>0</v>
      </c>
      <c r="AH289" s="86">
        <v>0.17883499999999999</v>
      </c>
      <c r="AI289" s="88">
        <v>5.5136995060300002E-2</v>
      </c>
      <c r="AJ289" s="150">
        <v>1.37</v>
      </c>
      <c r="AK289" s="151">
        <v>0</v>
      </c>
    </row>
    <row r="290" spans="1:37" x14ac:dyDescent="0.2">
      <c r="A290" s="149" t="s">
        <v>918</v>
      </c>
      <c r="B290" s="66" t="s">
        <v>919</v>
      </c>
      <c r="C290" s="67">
        <v>36</v>
      </c>
      <c r="D290" s="84" t="s">
        <v>346</v>
      </c>
      <c r="E290" s="85">
        <v>57.1975860699322</v>
      </c>
      <c r="F290" s="91">
        <v>57.1975860699322</v>
      </c>
      <c r="G290" s="86">
        <v>23.1924353274309</v>
      </c>
      <c r="H290" s="86">
        <v>23.1924353274309</v>
      </c>
      <c r="I290" s="86">
        <v>43.02</v>
      </c>
      <c r="J290" s="86">
        <v>53.39</v>
      </c>
      <c r="K290" s="87">
        <v>0</v>
      </c>
      <c r="L290" s="85">
        <v>0</v>
      </c>
      <c r="M290" s="86">
        <v>4.9013675359318902E-3</v>
      </c>
      <c r="N290" s="86">
        <v>52.279264471724296</v>
      </c>
      <c r="O290" s="86">
        <v>0.571843514568394</v>
      </c>
      <c r="P290" s="86">
        <v>0.83699999999999997</v>
      </c>
      <c r="Q290" s="88">
        <v>1.5375000000000001</v>
      </c>
      <c r="R290" s="85">
        <v>3.7197768133911999E-2</v>
      </c>
      <c r="S290" s="86">
        <v>0.4</v>
      </c>
      <c r="T290" s="86">
        <v>1.69</v>
      </c>
      <c r="U290" s="88">
        <v>8.4564429126039398E-2</v>
      </c>
      <c r="V290" s="89">
        <v>4.13</v>
      </c>
      <c r="W290" s="85">
        <v>38.795131790098999</v>
      </c>
      <c r="X290" s="88">
        <v>30.5</v>
      </c>
      <c r="Y290" s="85">
        <v>-92.22</v>
      </c>
      <c r="Z290" s="88"/>
      <c r="AA290" s="85">
        <v>0</v>
      </c>
      <c r="AB290" s="91">
        <v>0</v>
      </c>
      <c r="AC290" s="86">
        <v>0</v>
      </c>
      <c r="AD290" s="86">
        <v>0</v>
      </c>
      <c r="AE290" s="86">
        <v>1.0900000000000001</v>
      </c>
      <c r="AF290" s="88">
        <v>0</v>
      </c>
      <c r="AG290" s="85">
        <v>0</v>
      </c>
      <c r="AH290" s="86">
        <v>0.35722999999999999</v>
      </c>
      <c r="AI290" s="88">
        <v>3.9193999903699997E-2</v>
      </c>
      <c r="AJ290" s="150">
        <v>1.24</v>
      </c>
      <c r="AK290" s="151">
        <v>0</v>
      </c>
    </row>
    <row r="291" spans="1:37" x14ac:dyDescent="0.2">
      <c r="A291" s="149" t="s">
        <v>920</v>
      </c>
      <c r="B291" s="66" t="s">
        <v>921</v>
      </c>
      <c r="C291" s="67">
        <v>36</v>
      </c>
      <c r="D291" s="84" t="s">
        <v>346</v>
      </c>
      <c r="E291" s="85">
        <v>64.9042910016192</v>
      </c>
      <c r="F291" s="91">
        <v>64.879713162155895</v>
      </c>
      <c r="G291" s="86">
        <v>27.0168285912561</v>
      </c>
      <c r="H291" s="86">
        <v>27.013937080731001</v>
      </c>
      <c r="I291" s="86">
        <v>254.23</v>
      </c>
      <c r="J291" s="86">
        <v>272.48</v>
      </c>
      <c r="K291" s="87">
        <v>0</v>
      </c>
      <c r="L291" s="85">
        <v>0.250000000251</v>
      </c>
      <c r="M291" s="86">
        <v>6.16800931368977E-2</v>
      </c>
      <c r="N291" s="86">
        <v>62.889855668890903</v>
      </c>
      <c r="O291" s="86">
        <v>13.664040114613201</v>
      </c>
      <c r="P291" s="86">
        <v>6.0279999999999996</v>
      </c>
      <c r="Q291" s="88">
        <v>1.6707000000000001</v>
      </c>
      <c r="R291" s="85">
        <v>1.4536996656490799E-2</v>
      </c>
      <c r="S291" s="86">
        <v>0.4</v>
      </c>
      <c r="T291" s="86">
        <v>2.2000000000000002</v>
      </c>
      <c r="U291" s="88">
        <v>1.58021050196623</v>
      </c>
      <c r="V291" s="89">
        <v>3.95</v>
      </c>
      <c r="W291" s="85">
        <v>21.554803857048899</v>
      </c>
      <c r="X291" s="88">
        <v>30.4666666667</v>
      </c>
      <c r="Y291" s="85"/>
      <c r="Z291" s="88"/>
      <c r="AA291" s="85">
        <v>4.0999999999999996</v>
      </c>
      <c r="AB291" s="91">
        <v>4.08</v>
      </c>
      <c r="AC291" s="86">
        <v>1.6</v>
      </c>
      <c r="AD291" s="86">
        <v>1.6</v>
      </c>
      <c r="AE291" s="86">
        <v>1.03</v>
      </c>
      <c r="AF291" s="88">
        <v>37.527801551400003</v>
      </c>
      <c r="AG291" s="85">
        <v>0</v>
      </c>
      <c r="AH291" s="86">
        <v>1.5686869999999999</v>
      </c>
      <c r="AI291" s="88">
        <v>0.16152300018900001</v>
      </c>
      <c r="AJ291" s="150">
        <v>1.05</v>
      </c>
      <c r="AK291" s="151">
        <v>0</v>
      </c>
    </row>
    <row r="292" spans="1:37" x14ac:dyDescent="0.2">
      <c r="A292" s="149" t="s">
        <v>922</v>
      </c>
      <c r="B292" s="66" t="s">
        <v>923</v>
      </c>
      <c r="C292" s="67">
        <v>36</v>
      </c>
      <c r="D292" s="84" t="s">
        <v>346</v>
      </c>
      <c r="E292" s="85">
        <v>40.2362462699123</v>
      </c>
      <c r="F292" s="91">
        <v>40.154782038908003</v>
      </c>
      <c r="G292" s="86">
        <v>22.492982564883601</v>
      </c>
      <c r="H292" s="86">
        <v>22.450479487837899</v>
      </c>
      <c r="I292" s="86">
        <v>357.56</v>
      </c>
      <c r="J292" s="86">
        <v>397.37</v>
      </c>
      <c r="K292" s="87">
        <v>0</v>
      </c>
      <c r="L292" s="85">
        <v>0.79000000051200003</v>
      </c>
      <c r="M292" s="86">
        <v>1.0421576839195E-2</v>
      </c>
      <c r="N292" s="86">
        <v>39.307855935130803</v>
      </c>
      <c r="O292" s="86">
        <v>29.8634480073421</v>
      </c>
      <c r="P292" s="86">
        <v>17.088999999999999</v>
      </c>
      <c r="Q292" s="88">
        <v>2.7942</v>
      </c>
      <c r="R292" s="85">
        <v>6.6088393225939707E-2</v>
      </c>
      <c r="S292" s="86">
        <v>1.3</v>
      </c>
      <c r="T292" s="86">
        <v>3.83</v>
      </c>
      <c r="U292" s="88">
        <v>4.35922183949776</v>
      </c>
      <c r="V292" s="89">
        <v>2.99</v>
      </c>
      <c r="W292" s="85">
        <v>34.423782253905998</v>
      </c>
      <c r="X292" s="88">
        <v>34.366666666699999</v>
      </c>
      <c r="Y292" s="85">
        <v>-100</v>
      </c>
      <c r="Z292" s="88"/>
      <c r="AA292" s="85">
        <v>1.44</v>
      </c>
      <c r="AB292" s="91">
        <v>1.44</v>
      </c>
      <c r="AC292" s="86">
        <v>0.55000000000000004</v>
      </c>
      <c r="AD292" s="86">
        <v>0.56000000000000005</v>
      </c>
      <c r="AE292" s="86">
        <v>1.34</v>
      </c>
      <c r="AF292" s="88">
        <v>23.4347992095</v>
      </c>
      <c r="AG292" s="85">
        <v>0.37972800008500002</v>
      </c>
      <c r="AH292" s="86">
        <v>3.5521910000000001</v>
      </c>
      <c r="AI292" s="88">
        <v>1.44700900032</v>
      </c>
      <c r="AJ292" s="150">
        <v>1.0900000000000001</v>
      </c>
      <c r="AK292" s="151">
        <v>0</v>
      </c>
    </row>
    <row r="293" spans="1:37" x14ac:dyDescent="0.2">
      <c r="A293" s="149" t="s">
        <v>924</v>
      </c>
      <c r="B293" s="66" t="s">
        <v>925</v>
      </c>
      <c r="C293" s="67">
        <v>73</v>
      </c>
      <c r="D293" s="84" t="s">
        <v>346</v>
      </c>
      <c r="E293" s="85">
        <v>27.389512984502499</v>
      </c>
      <c r="F293" s="91">
        <v>27.349747600269499</v>
      </c>
      <c r="G293" s="86">
        <v>25.226717919828602</v>
      </c>
      <c r="H293" s="86">
        <v>25.211253603737902</v>
      </c>
      <c r="I293" s="86">
        <v>118.52</v>
      </c>
      <c r="J293" s="86">
        <v>236.95</v>
      </c>
      <c r="K293" s="87">
        <v>0</v>
      </c>
      <c r="L293" s="85">
        <v>17.739999906200001</v>
      </c>
      <c r="M293" s="86">
        <v>2.7129364477626399E-4</v>
      </c>
      <c r="N293" s="86">
        <v>26.481644405342699</v>
      </c>
      <c r="O293" s="86">
        <v>22.828649397779699</v>
      </c>
      <c r="P293" s="86">
        <v>9.3859999999999992</v>
      </c>
      <c r="Q293" s="88">
        <v>0.61370000000000002</v>
      </c>
      <c r="R293" s="85">
        <v>1.5878056525881201E-2</v>
      </c>
      <c r="S293" s="86">
        <v>7.8</v>
      </c>
      <c r="T293" s="86">
        <v>1.75</v>
      </c>
      <c r="U293" s="88">
        <v>10.2042394317968</v>
      </c>
      <c r="V293" s="89">
        <v>3.71</v>
      </c>
      <c r="W293" s="85">
        <v>23.955003198959801</v>
      </c>
      <c r="X293" s="88">
        <v>28.8</v>
      </c>
      <c r="Y293" s="85">
        <v>-100</v>
      </c>
      <c r="Z293" s="88"/>
      <c r="AA293" s="85">
        <v>0.32</v>
      </c>
      <c r="AB293" s="91">
        <v>0.3</v>
      </c>
      <c r="AC293" s="86">
        <v>0</v>
      </c>
      <c r="AD293" s="86">
        <v>0</v>
      </c>
      <c r="AE293" s="86">
        <v>0.76</v>
      </c>
      <c r="AF293" s="88">
        <v>2.17000006482</v>
      </c>
      <c r="AG293" s="85">
        <v>3.4221699815900002</v>
      </c>
      <c r="AH293" s="86">
        <v>1.5667420000000001</v>
      </c>
      <c r="AI293" s="88">
        <v>0.74526899598999996</v>
      </c>
      <c r="AJ293" s="150">
        <v>1.08</v>
      </c>
      <c r="AK293" s="151">
        <v>0</v>
      </c>
    </row>
    <row r="294" spans="1:37" x14ac:dyDescent="0.2">
      <c r="A294" s="149" t="s">
        <v>926</v>
      </c>
      <c r="B294" s="66" t="s">
        <v>927</v>
      </c>
      <c r="C294" s="67">
        <v>73</v>
      </c>
      <c r="D294" s="84" t="s">
        <v>346</v>
      </c>
      <c r="E294" s="85">
        <v>23.6990915834661</v>
      </c>
      <c r="F294" s="91">
        <v>23.688146805949099</v>
      </c>
      <c r="G294" s="86">
        <v>22.285999197382999</v>
      </c>
      <c r="H294" s="86">
        <v>22.275054419865999</v>
      </c>
      <c r="I294" s="86">
        <v>25.46</v>
      </c>
      <c r="J294" s="86">
        <v>25.75</v>
      </c>
      <c r="K294" s="87">
        <v>0</v>
      </c>
      <c r="L294" s="85">
        <v>22.520000063000001</v>
      </c>
      <c r="M294" s="86">
        <v>3.1833830109731601E-4</v>
      </c>
      <c r="N294" s="86">
        <v>23.187563195146598</v>
      </c>
      <c r="O294" s="86">
        <v>12.8707774500529</v>
      </c>
      <c r="P294" s="86">
        <v>1.42</v>
      </c>
      <c r="Q294" s="88">
        <v>0.40539999999999998</v>
      </c>
      <c r="R294" s="85">
        <v>1.4054813773717501E-2</v>
      </c>
      <c r="S294" s="86">
        <v>5.8</v>
      </c>
      <c r="T294" s="86">
        <v>1.65</v>
      </c>
      <c r="U294" s="88">
        <v>8.9114810716153308</v>
      </c>
      <c r="V294" s="89">
        <v>3.96</v>
      </c>
      <c r="W294" s="85">
        <v>28.540489130683099</v>
      </c>
      <c r="X294" s="88">
        <v>28.433333333299998</v>
      </c>
      <c r="Y294" s="85">
        <v>-100</v>
      </c>
      <c r="Z294" s="88"/>
      <c r="AA294" s="85">
        <v>0</v>
      </c>
      <c r="AB294" s="91">
        <v>0</v>
      </c>
      <c r="AC294" s="86">
        <v>0.01</v>
      </c>
      <c r="AD294" s="86">
        <v>0.01</v>
      </c>
      <c r="AE294" s="86">
        <v>0.39</v>
      </c>
      <c r="AF294" s="88">
        <v>0</v>
      </c>
      <c r="AG294" s="85">
        <v>10.0745690386</v>
      </c>
      <c r="AH294" s="86">
        <v>0.16295499999999999</v>
      </c>
      <c r="AI294" s="88">
        <v>5.4130000207199998E-3</v>
      </c>
      <c r="AJ294" s="150">
        <v>1.04</v>
      </c>
      <c r="AK294" s="151">
        <v>0</v>
      </c>
    </row>
    <row r="295" spans="1:37" x14ac:dyDescent="0.2">
      <c r="A295" s="149" t="s">
        <v>928</v>
      </c>
      <c r="B295" s="66" t="s">
        <v>929</v>
      </c>
      <c r="C295" s="67">
        <v>73</v>
      </c>
      <c r="D295" s="84" t="s">
        <v>346</v>
      </c>
      <c r="E295" s="85">
        <v>20.6378194207836</v>
      </c>
      <c r="F295" s="91">
        <v>20.6378194207836</v>
      </c>
      <c r="G295" s="86">
        <v>20.1921635434412</v>
      </c>
      <c r="H295" s="86">
        <v>20.1921635434412</v>
      </c>
      <c r="I295" s="86">
        <v>15.58</v>
      </c>
      <c r="J295" s="86">
        <v>17.25</v>
      </c>
      <c r="K295" s="87">
        <v>0</v>
      </c>
      <c r="L295" s="85">
        <v>12.1799999875</v>
      </c>
      <c r="M295" s="86">
        <v>0</v>
      </c>
      <c r="N295" s="86">
        <v>33.368516654802498</v>
      </c>
      <c r="O295" s="86">
        <v>25.823403923200999</v>
      </c>
      <c r="P295" s="86">
        <v>0.71899999999999997</v>
      </c>
      <c r="Q295" s="88">
        <v>1.3476999999999999</v>
      </c>
      <c r="R295" s="85">
        <v>0</v>
      </c>
      <c r="S295" s="86">
        <v>4</v>
      </c>
      <c r="T295" s="86">
        <v>0.96</v>
      </c>
      <c r="U295" s="88">
        <v>18.401362862010199</v>
      </c>
      <c r="V295" s="89">
        <v>3.98</v>
      </c>
      <c r="W295" s="85">
        <v>26.364795134394999</v>
      </c>
      <c r="X295" s="88">
        <v>26.4</v>
      </c>
      <c r="Y295" s="85">
        <v>-100</v>
      </c>
      <c r="Z295" s="88"/>
      <c r="AA295" s="85">
        <v>0</v>
      </c>
      <c r="AB295" s="91">
        <v>0</v>
      </c>
      <c r="AC295" s="86">
        <v>0</v>
      </c>
      <c r="AD295" s="86">
        <v>0</v>
      </c>
      <c r="AE295" s="86">
        <v>0.28000000000000003</v>
      </c>
      <c r="AF295" s="88">
        <v>0</v>
      </c>
      <c r="AG295" s="85">
        <v>7.3034239788899997</v>
      </c>
      <c r="AH295" s="86">
        <v>7.4918999999999999E-2</v>
      </c>
      <c r="AI295" s="88">
        <v>5.4129999843599997E-3</v>
      </c>
      <c r="AJ295" s="150">
        <v>1.01</v>
      </c>
      <c r="AK295" s="151">
        <v>0</v>
      </c>
    </row>
    <row r="296" spans="1:37" x14ac:dyDescent="0.2">
      <c r="A296" s="149" t="s">
        <v>930</v>
      </c>
      <c r="B296" s="66" t="s">
        <v>931</v>
      </c>
      <c r="C296" s="67">
        <v>36</v>
      </c>
      <c r="D296" s="84" t="s">
        <v>346</v>
      </c>
      <c r="E296" s="85">
        <v>48.2777949590227</v>
      </c>
      <c r="F296" s="91">
        <v>47.6718339260863</v>
      </c>
      <c r="G296" s="86">
        <v>29.281351476727998</v>
      </c>
      <c r="H296" s="86">
        <v>29.002048863460601</v>
      </c>
      <c r="I296" s="86">
        <v>154.74</v>
      </c>
      <c r="J296" s="86">
        <v>238.4</v>
      </c>
      <c r="K296" s="87">
        <v>1.0699999999999999E-2</v>
      </c>
      <c r="L296" s="85">
        <v>4.4699999983599996</v>
      </c>
      <c r="M296" s="86">
        <v>1.8482487399449601E-2</v>
      </c>
      <c r="N296" s="86">
        <v>45.130687887726999</v>
      </c>
      <c r="O296" s="86">
        <v>36.499290218216601</v>
      </c>
      <c r="P296" s="86">
        <v>6.3529999999999998</v>
      </c>
      <c r="Q296" s="88">
        <v>1.7396</v>
      </c>
      <c r="R296" s="85">
        <v>4.4420753375977298E-2</v>
      </c>
      <c r="S296" s="86">
        <v>1.7</v>
      </c>
      <c r="T296" s="86">
        <v>2.2200000000000002</v>
      </c>
      <c r="U296" s="88">
        <v>1.8449435596103301</v>
      </c>
      <c r="V296" s="89">
        <v>3.94</v>
      </c>
      <c r="W296" s="85">
        <v>26.2329879752454</v>
      </c>
      <c r="X296" s="88"/>
      <c r="Y296" s="85">
        <v>-100</v>
      </c>
      <c r="Z296" s="88"/>
      <c r="AA296" s="85">
        <v>0.97</v>
      </c>
      <c r="AB296" s="91">
        <v>1.1100000000000001</v>
      </c>
      <c r="AC296" s="86">
        <v>0.15</v>
      </c>
      <c r="AD296" s="86">
        <v>0.21</v>
      </c>
      <c r="AE296" s="86">
        <v>1.41</v>
      </c>
      <c r="AF296" s="88">
        <v>0</v>
      </c>
      <c r="AG296" s="85">
        <v>0.10189600003300001</v>
      </c>
      <c r="AH296" s="86">
        <v>1.8908590000000001</v>
      </c>
      <c r="AI296" s="88">
        <v>0.32397200010499999</v>
      </c>
      <c r="AJ296" s="150">
        <v>1.07</v>
      </c>
      <c r="AK296" s="151">
        <v>0</v>
      </c>
    </row>
    <row r="297" spans="1:37" x14ac:dyDescent="0.2">
      <c r="A297" s="149" t="s">
        <v>932</v>
      </c>
      <c r="B297" s="66" t="s">
        <v>933</v>
      </c>
      <c r="C297" s="67">
        <v>73</v>
      </c>
      <c r="D297" s="84" t="s">
        <v>346</v>
      </c>
      <c r="E297" s="85">
        <v>55.704888430285102</v>
      </c>
      <c r="F297" s="91">
        <v>55.645556558751501</v>
      </c>
      <c r="G297" s="86">
        <v>45.602132507846399</v>
      </c>
      <c r="H297" s="86">
        <v>45.578915688550701</v>
      </c>
      <c r="I297" s="86">
        <v>81.14</v>
      </c>
      <c r="J297" s="86">
        <v>210.21</v>
      </c>
      <c r="K297" s="87">
        <v>0</v>
      </c>
      <c r="L297" s="85">
        <v>6.6200000082099999</v>
      </c>
      <c r="M297" s="86">
        <v>0</v>
      </c>
      <c r="N297" s="86">
        <v>52.4210691385559</v>
      </c>
      <c r="O297" s="86">
        <v>46.644385265678899</v>
      </c>
      <c r="P297" s="86">
        <v>5.37</v>
      </c>
      <c r="Q297" s="88">
        <v>1.1942999999999999</v>
      </c>
      <c r="R297" s="85">
        <v>0</v>
      </c>
      <c r="S297" s="86">
        <v>1.9</v>
      </c>
      <c r="T297" s="86">
        <v>1.1499999999999999</v>
      </c>
      <c r="U297" s="88">
        <v>1.8814222451524101</v>
      </c>
      <c r="V297" s="89">
        <v>4</v>
      </c>
      <c r="W297" s="85">
        <v>23.651872424186301</v>
      </c>
      <c r="X297" s="88">
        <v>24.833333333300001</v>
      </c>
      <c r="Y297" s="85">
        <v>-100</v>
      </c>
      <c r="Z297" s="88">
        <v>-100</v>
      </c>
      <c r="AA297" s="85">
        <v>0</v>
      </c>
      <c r="AB297" s="91">
        <v>0</v>
      </c>
      <c r="AC297" s="86">
        <v>0</v>
      </c>
      <c r="AD297" s="86">
        <v>0</v>
      </c>
      <c r="AE297" s="86">
        <v>0.98</v>
      </c>
      <c r="AF297" s="88">
        <v>11.5433998251</v>
      </c>
      <c r="AG297" s="85">
        <v>0.30026799996699999</v>
      </c>
      <c r="AH297" s="86">
        <v>1.611578</v>
      </c>
      <c r="AI297" s="88">
        <v>0.241548999973</v>
      </c>
      <c r="AJ297" s="150">
        <v>1.1000000000000001</v>
      </c>
      <c r="AK297" s="151">
        <v>0</v>
      </c>
    </row>
    <row r="298" spans="1:37" x14ac:dyDescent="0.2">
      <c r="A298" s="149" t="s">
        <v>934</v>
      </c>
      <c r="B298" s="66" t="s">
        <v>935</v>
      </c>
      <c r="C298" s="67">
        <v>73</v>
      </c>
      <c r="D298" s="84" t="s">
        <v>346</v>
      </c>
      <c r="E298" s="85">
        <v>23.580060101020901</v>
      </c>
      <c r="F298" s="91">
        <v>23.5267790541549</v>
      </c>
      <c r="G298" s="86">
        <v>22.564523347754701</v>
      </c>
      <c r="H298" s="86">
        <v>22.5293578568232</v>
      </c>
      <c r="I298" s="86">
        <v>43.74</v>
      </c>
      <c r="J298" s="86">
        <v>60.63</v>
      </c>
      <c r="K298" s="87">
        <v>0</v>
      </c>
      <c r="L298" s="85">
        <v>10.190000014600001</v>
      </c>
      <c r="M298" s="86">
        <v>0</v>
      </c>
      <c r="N298" s="86">
        <v>45.988585982454502</v>
      </c>
      <c r="O298" s="86">
        <v>31.353518037663498</v>
      </c>
      <c r="P298" s="86">
        <v>1.796</v>
      </c>
      <c r="Q298" s="88">
        <v>1.6576</v>
      </c>
      <c r="R298" s="85">
        <v>0</v>
      </c>
      <c r="S298" s="86">
        <v>3.9</v>
      </c>
      <c r="T298" s="86">
        <v>1.27</v>
      </c>
      <c r="U298" s="88">
        <v>13.577076362396401</v>
      </c>
      <c r="V298" s="89">
        <v>3.78</v>
      </c>
      <c r="W298" s="85">
        <v>24.030764208199301</v>
      </c>
      <c r="X298" s="88">
        <v>22.133333333300001</v>
      </c>
      <c r="Y298" s="85">
        <v>-100</v>
      </c>
      <c r="Z298" s="88"/>
      <c r="AA298" s="85">
        <v>0</v>
      </c>
      <c r="AB298" s="91">
        <v>0</v>
      </c>
      <c r="AC298" s="86">
        <v>0</v>
      </c>
      <c r="AD298" s="86">
        <v>0</v>
      </c>
      <c r="AE298" s="86">
        <v>0.73</v>
      </c>
      <c r="AF298" s="88">
        <v>0</v>
      </c>
      <c r="AG298" s="85">
        <v>8.7107920043499991</v>
      </c>
      <c r="AH298" s="86">
        <v>0.37690600000000002</v>
      </c>
      <c r="AI298" s="88">
        <v>2.7065000013499999E-2</v>
      </c>
      <c r="AJ298" s="150">
        <v>1.03</v>
      </c>
      <c r="AK298" s="151">
        <v>0</v>
      </c>
    </row>
    <row r="299" spans="1:37" x14ac:dyDescent="0.2">
      <c r="A299" s="149" t="s">
        <v>936</v>
      </c>
      <c r="B299" s="66" t="s">
        <v>937</v>
      </c>
      <c r="C299" s="67">
        <v>73</v>
      </c>
      <c r="D299" s="84" t="s">
        <v>346</v>
      </c>
      <c r="E299" s="85">
        <v>12.187786177299699</v>
      </c>
      <c r="F299" s="91">
        <v>12.187786177299699</v>
      </c>
      <c r="G299" s="86">
        <v>12.1231437754754</v>
      </c>
      <c r="H299" s="86">
        <v>12.1231437754754</v>
      </c>
      <c r="I299" s="86">
        <v>18.420000000000002</v>
      </c>
      <c r="J299" s="86">
        <v>34.96</v>
      </c>
      <c r="K299" s="87">
        <v>0</v>
      </c>
      <c r="L299" s="85">
        <v>12.429999932299999</v>
      </c>
      <c r="M299" s="86">
        <v>8.7536694710140699E-4</v>
      </c>
      <c r="N299" s="86">
        <v>74.654407509805196</v>
      </c>
      <c r="O299" s="86">
        <v>53.067850833214003</v>
      </c>
      <c r="P299" s="86">
        <v>1.2010000000000001</v>
      </c>
      <c r="Q299" s="88">
        <v>0.87790000000000001</v>
      </c>
      <c r="R299" s="85">
        <v>9.8087297694948502E-3</v>
      </c>
      <c r="S299" s="86">
        <v>4.2</v>
      </c>
      <c r="T299" s="86">
        <v>1.56</v>
      </c>
      <c r="U299" s="88">
        <v>18.913289400441698</v>
      </c>
      <c r="V299" s="89">
        <v>3.46</v>
      </c>
      <c r="W299" s="85">
        <v>17.4199933680183</v>
      </c>
      <c r="X299" s="88">
        <v>21.833333333300001</v>
      </c>
      <c r="Y299" s="85">
        <v>-100</v>
      </c>
      <c r="Z299" s="88"/>
      <c r="AA299" s="85">
        <v>0</v>
      </c>
      <c r="AB299" s="91">
        <v>0</v>
      </c>
      <c r="AC299" s="86">
        <v>0</v>
      </c>
      <c r="AD299" s="86">
        <v>0</v>
      </c>
      <c r="AE299" s="86">
        <v>0.26</v>
      </c>
      <c r="AF299" s="88">
        <v>1.9999997851799999E-4</v>
      </c>
      <c r="AG299" s="85">
        <v>24.2046259384</v>
      </c>
      <c r="AH299" s="86">
        <v>0.27949299999999999</v>
      </c>
      <c r="AI299" s="88">
        <v>2.1652001834200001E-2</v>
      </c>
      <c r="AJ299" s="150">
        <v>1</v>
      </c>
      <c r="AK299" s="151">
        <v>0</v>
      </c>
    </row>
    <row r="300" spans="1:37" x14ac:dyDescent="0.2">
      <c r="A300" s="149" t="s">
        <v>938</v>
      </c>
      <c r="B300" s="66" t="s">
        <v>939</v>
      </c>
      <c r="C300" s="67">
        <v>73</v>
      </c>
      <c r="D300" s="84" t="s">
        <v>346</v>
      </c>
      <c r="E300" s="85">
        <v>13.148599497544</v>
      </c>
      <c r="F300" s="91">
        <v>13.148599497544</v>
      </c>
      <c r="G300" s="86">
        <v>12.9348681990326</v>
      </c>
      <c r="H300" s="86">
        <v>12.9348681990326</v>
      </c>
      <c r="I300" s="86">
        <v>13.47</v>
      </c>
      <c r="J300" s="86">
        <v>23.01</v>
      </c>
      <c r="K300" s="87">
        <v>0</v>
      </c>
      <c r="L300" s="85">
        <v>11.679999995399999</v>
      </c>
      <c r="M300" s="86">
        <v>0</v>
      </c>
      <c r="N300" s="86">
        <v>68.918212699242204</v>
      </c>
      <c r="O300" s="86">
        <v>50.178824482083797</v>
      </c>
      <c r="P300" s="86">
        <v>0.92</v>
      </c>
      <c r="Q300" s="88">
        <v>0.84160000000000001</v>
      </c>
      <c r="R300" s="85">
        <v>0</v>
      </c>
      <c r="S300" s="86">
        <v>4.5</v>
      </c>
      <c r="T300" s="86">
        <v>1.28</v>
      </c>
      <c r="U300" s="88">
        <v>15.5513892534403</v>
      </c>
      <c r="V300" s="89">
        <v>3.16</v>
      </c>
      <c r="W300" s="85">
        <v>17.589902239819999</v>
      </c>
      <c r="X300" s="88">
        <v>21.3</v>
      </c>
      <c r="Y300" s="85">
        <v>-100</v>
      </c>
      <c r="Z300" s="88"/>
      <c r="AA300" s="85">
        <v>0</v>
      </c>
      <c r="AB300" s="91">
        <v>0</v>
      </c>
      <c r="AC300" s="86">
        <v>0</v>
      </c>
      <c r="AD300" s="86">
        <v>0</v>
      </c>
      <c r="AE300" s="86">
        <v>0.14000000000000001</v>
      </c>
      <c r="AF300" s="88">
        <v>0</v>
      </c>
      <c r="AG300" s="85">
        <v>28.612470094799999</v>
      </c>
      <c r="AH300" s="86">
        <v>0.24235499999999999</v>
      </c>
      <c r="AI300" s="88">
        <v>2.7064998197799998E-2</v>
      </c>
      <c r="AJ300" s="150">
        <v>1</v>
      </c>
      <c r="AK300" s="151">
        <v>0</v>
      </c>
    </row>
    <row r="301" spans="1:37" x14ac:dyDescent="0.2">
      <c r="A301" s="149" t="s">
        <v>940</v>
      </c>
      <c r="B301" s="66" t="s">
        <v>941</v>
      </c>
      <c r="C301" s="67">
        <v>73</v>
      </c>
      <c r="D301" s="84" t="s">
        <v>346</v>
      </c>
      <c r="E301" s="85">
        <v>25.606234357605</v>
      </c>
      <c r="F301" s="91">
        <v>25.606234357605</v>
      </c>
      <c r="G301" s="86">
        <v>25.151715536508</v>
      </c>
      <c r="H301" s="86">
        <v>25.151715536508</v>
      </c>
      <c r="I301" s="86">
        <v>2.98</v>
      </c>
      <c r="J301" s="86">
        <v>2.69</v>
      </c>
      <c r="K301" s="87">
        <v>0</v>
      </c>
      <c r="L301" s="85">
        <v>19.659999981399999</v>
      </c>
      <c r="M301" s="86">
        <v>6.5644115709718196E-4</v>
      </c>
      <c r="N301" s="86">
        <v>70.855181361154706</v>
      </c>
      <c r="O301" s="86">
        <v>57.597165220121603</v>
      </c>
      <c r="P301" s="86">
        <v>0.13400000000000001</v>
      </c>
      <c r="Q301" s="88">
        <v>0.43709999999999999</v>
      </c>
      <c r="R301" s="85">
        <v>1.1890606420927499E-2</v>
      </c>
      <c r="S301" s="86">
        <v>2.7</v>
      </c>
      <c r="T301" s="86">
        <v>0.96</v>
      </c>
      <c r="U301" s="88">
        <v>16.3693739693807</v>
      </c>
      <c r="V301" s="89">
        <v>3.69</v>
      </c>
      <c r="W301" s="85">
        <v>17.030259812667701</v>
      </c>
      <c r="X301" s="88">
        <v>19.5333333333</v>
      </c>
      <c r="Y301" s="85">
        <v>-100</v>
      </c>
      <c r="Z301" s="88"/>
      <c r="AA301" s="85">
        <v>0.04</v>
      </c>
      <c r="AB301" s="91">
        <v>0.04</v>
      </c>
      <c r="AC301" s="86">
        <v>0.02</v>
      </c>
      <c r="AD301" s="86">
        <v>0.02</v>
      </c>
      <c r="AE301" s="86">
        <v>0.01</v>
      </c>
      <c r="AF301" s="88">
        <v>0</v>
      </c>
      <c r="AG301" s="85">
        <v>21.9209320181</v>
      </c>
      <c r="AH301" s="86">
        <v>2.0507999999999998E-2</v>
      </c>
      <c r="AI301" s="88">
        <v>0</v>
      </c>
      <c r="AJ301" s="150">
        <v>1</v>
      </c>
      <c r="AK301" s="151">
        <v>0</v>
      </c>
    </row>
    <row r="302" spans="1:37" x14ac:dyDescent="0.2">
      <c r="A302" s="149" t="s">
        <v>942</v>
      </c>
      <c r="B302" s="66" t="s">
        <v>943</v>
      </c>
      <c r="C302" s="67">
        <v>73</v>
      </c>
      <c r="D302" s="84" t="s">
        <v>346</v>
      </c>
      <c r="E302" s="85">
        <v>19.072844908813</v>
      </c>
      <c r="F302" s="91">
        <v>19.072844908813</v>
      </c>
      <c r="G302" s="86">
        <v>18.741319262687</v>
      </c>
      <c r="H302" s="86">
        <v>18.741319262687</v>
      </c>
      <c r="I302" s="86">
        <v>3.99</v>
      </c>
      <c r="J302" s="86">
        <v>2.57</v>
      </c>
      <c r="K302" s="87">
        <v>0</v>
      </c>
      <c r="L302" s="85">
        <v>21.670000017500001</v>
      </c>
      <c r="M302" s="86">
        <v>0</v>
      </c>
      <c r="N302" s="86">
        <v>29.273623511904798</v>
      </c>
      <c r="O302" s="86">
        <v>29.8350463430302</v>
      </c>
      <c r="P302" s="86">
        <v>0.14899999999999999</v>
      </c>
      <c r="Q302" s="88">
        <v>1.2098</v>
      </c>
      <c r="R302" s="85">
        <v>0</v>
      </c>
      <c r="S302" s="86">
        <v>4.5</v>
      </c>
      <c r="T302" s="86">
        <v>1.1599999999999999</v>
      </c>
      <c r="U302" s="88">
        <v>24.1985803722859</v>
      </c>
      <c r="V302" s="89">
        <v>3.98</v>
      </c>
      <c r="W302" s="85">
        <v>23.5113941462238</v>
      </c>
      <c r="X302" s="88">
        <v>24.066666666700002</v>
      </c>
      <c r="Y302" s="85">
        <v>-99.92</v>
      </c>
      <c r="Z302" s="88"/>
      <c r="AA302" s="85">
        <v>7.0000000000000007E-2</v>
      </c>
      <c r="AB302" s="91">
        <v>7.0000000000000007E-2</v>
      </c>
      <c r="AC302" s="86">
        <v>0.06</v>
      </c>
      <c r="AD302" s="86">
        <v>0.06</v>
      </c>
      <c r="AE302" s="86">
        <v>0.03</v>
      </c>
      <c r="AF302" s="88">
        <v>0</v>
      </c>
      <c r="AG302" s="85">
        <v>28.072911968900002</v>
      </c>
      <c r="AH302" s="86">
        <v>2.6865E-2</v>
      </c>
      <c r="AI302" s="88">
        <v>5.4129999940000003E-3</v>
      </c>
      <c r="AJ302" s="150">
        <v>1</v>
      </c>
      <c r="AK302" s="151">
        <v>0</v>
      </c>
    </row>
    <row r="303" spans="1:37" x14ac:dyDescent="0.2">
      <c r="A303" s="149" t="s">
        <v>944</v>
      </c>
      <c r="B303" s="66" t="s">
        <v>945</v>
      </c>
      <c r="C303" s="67">
        <v>73</v>
      </c>
      <c r="D303" s="84" t="s">
        <v>346</v>
      </c>
      <c r="E303" s="85">
        <v>27.989901282196801</v>
      </c>
      <c r="F303" s="91">
        <v>27.989901282196801</v>
      </c>
      <c r="G303" s="86">
        <v>27.777147395892399</v>
      </c>
      <c r="H303" s="86">
        <v>27.777147395892399</v>
      </c>
      <c r="I303" s="86">
        <v>4.62</v>
      </c>
      <c r="J303" s="86">
        <v>1.9</v>
      </c>
      <c r="K303" s="87">
        <v>0</v>
      </c>
      <c r="L303" s="85">
        <v>20.910000085299998</v>
      </c>
      <c r="M303" s="86">
        <v>0</v>
      </c>
      <c r="N303" s="86">
        <v>46.714960068877502</v>
      </c>
      <c r="O303" s="86">
        <v>52.200076240265702</v>
      </c>
      <c r="P303" s="86">
        <v>0.22</v>
      </c>
      <c r="Q303" s="88">
        <v>0.36249999999999999</v>
      </c>
      <c r="R303" s="85">
        <v>0</v>
      </c>
      <c r="S303" s="86">
        <v>1.2</v>
      </c>
      <c r="T303" s="86">
        <v>0.92</v>
      </c>
      <c r="U303" s="88">
        <v>13.3056280494724</v>
      </c>
      <c r="V303" s="89">
        <v>4.05</v>
      </c>
      <c r="W303" s="85">
        <v>18.110292832243999</v>
      </c>
      <c r="X303" s="88">
        <v>22.566666666700002</v>
      </c>
      <c r="Y303" s="85">
        <v>100</v>
      </c>
      <c r="Z303" s="88"/>
      <c r="AA303" s="85">
        <v>0</v>
      </c>
      <c r="AB303" s="91">
        <v>0</v>
      </c>
      <c r="AC303" s="86">
        <v>0</v>
      </c>
      <c r="AD303" s="86">
        <v>0</v>
      </c>
      <c r="AE303" s="86">
        <v>0</v>
      </c>
      <c r="AF303" s="88">
        <v>0</v>
      </c>
      <c r="AG303" s="85">
        <v>11.1162477581</v>
      </c>
      <c r="AH303" s="86">
        <v>8.0219999999999996E-3</v>
      </c>
      <c r="AI303" s="88">
        <v>3.3018560482900001E-9</v>
      </c>
      <c r="AJ303" s="150">
        <v>1</v>
      </c>
      <c r="AK303" s="151">
        <v>0</v>
      </c>
    </row>
    <row r="304" spans="1:37" x14ac:dyDescent="0.2">
      <c r="A304" s="149" t="s">
        <v>946</v>
      </c>
      <c r="B304" s="66" t="s">
        <v>947</v>
      </c>
      <c r="C304" s="67">
        <v>73</v>
      </c>
      <c r="D304" s="84" t="s">
        <v>346</v>
      </c>
      <c r="E304" s="85">
        <v>11.7474665660919</v>
      </c>
      <c r="F304" s="91">
        <v>11.7474665660919</v>
      </c>
      <c r="G304" s="86">
        <v>11.745611702949899</v>
      </c>
      <c r="H304" s="86">
        <v>11.745611702949899</v>
      </c>
      <c r="I304" s="86">
        <v>6.98</v>
      </c>
      <c r="J304" s="86">
        <v>5.28</v>
      </c>
      <c r="K304" s="87">
        <v>0</v>
      </c>
      <c r="L304" s="85">
        <v>29.839999809599998</v>
      </c>
      <c r="M304" s="86">
        <v>0</v>
      </c>
      <c r="N304" s="86">
        <v>12.718168398506499</v>
      </c>
      <c r="O304" s="86">
        <v>12.9063069842832</v>
      </c>
      <c r="P304" s="86">
        <v>0.24199999999999999</v>
      </c>
      <c r="Q304" s="88">
        <v>0.44650000000000001</v>
      </c>
      <c r="R304" s="85">
        <v>0</v>
      </c>
      <c r="S304" s="86">
        <v>4.7</v>
      </c>
      <c r="T304" s="86">
        <v>1.04</v>
      </c>
      <c r="U304" s="88">
        <v>27.977519058718801</v>
      </c>
      <c r="V304" s="89">
        <v>3.74</v>
      </c>
      <c r="W304" s="85">
        <v>15.3751572508825</v>
      </c>
      <c r="X304" s="88">
        <v>15.5333333333</v>
      </c>
      <c r="Y304" s="85"/>
      <c r="Z304" s="88"/>
      <c r="AA304" s="85">
        <v>0.05</v>
      </c>
      <c r="AB304" s="91">
        <v>0.05</v>
      </c>
      <c r="AC304" s="86">
        <v>0.04</v>
      </c>
      <c r="AD304" s="86">
        <v>0.04</v>
      </c>
      <c r="AE304" s="86">
        <v>0.03</v>
      </c>
      <c r="AF304" s="88">
        <v>0</v>
      </c>
      <c r="AG304" s="85">
        <v>32.1288245008</v>
      </c>
      <c r="AH304" s="86">
        <v>5.8887000000000002E-2</v>
      </c>
      <c r="AI304" s="88">
        <v>0</v>
      </c>
      <c r="AJ304" s="150">
        <v>1</v>
      </c>
      <c r="AK304" s="151">
        <v>0</v>
      </c>
    </row>
    <row r="305" spans="1:37" x14ac:dyDescent="0.2">
      <c r="A305" s="149" t="s">
        <v>948</v>
      </c>
      <c r="B305" s="66" t="s">
        <v>949</v>
      </c>
      <c r="C305" s="67">
        <v>73</v>
      </c>
      <c r="D305" s="84" t="s">
        <v>346</v>
      </c>
      <c r="E305" s="85">
        <v>15.0024224566677</v>
      </c>
      <c r="F305" s="91">
        <v>15.0024224566677</v>
      </c>
      <c r="G305" s="86">
        <v>14.9915461206087</v>
      </c>
      <c r="H305" s="86">
        <v>14.9915461206087</v>
      </c>
      <c r="I305" s="86">
        <v>8.1300000000000008</v>
      </c>
      <c r="J305" s="86">
        <v>6.88</v>
      </c>
      <c r="K305" s="87">
        <v>0</v>
      </c>
      <c r="L305" s="85">
        <v>26.1599999556</v>
      </c>
      <c r="M305" s="86">
        <v>0</v>
      </c>
      <c r="N305" s="86">
        <v>13.533576975788</v>
      </c>
      <c r="O305" s="86">
        <v>14.9019892852693</v>
      </c>
      <c r="P305" s="86">
        <v>0.36699999999999999</v>
      </c>
      <c r="Q305" s="88">
        <v>0.74709999999999999</v>
      </c>
      <c r="R305" s="85">
        <v>0</v>
      </c>
      <c r="S305" s="86">
        <v>8.9</v>
      </c>
      <c r="T305" s="86">
        <v>1.93</v>
      </c>
      <c r="U305" s="88">
        <v>23.995174861821098</v>
      </c>
      <c r="V305" s="89">
        <v>4.04</v>
      </c>
      <c r="W305" s="85">
        <v>15.443256161140599</v>
      </c>
      <c r="X305" s="88">
        <v>21.266666666700001</v>
      </c>
      <c r="Y305" s="85"/>
      <c r="Z305" s="88"/>
      <c r="AA305" s="85">
        <v>0</v>
      </c>
      <c r="AB305" s="91">
        <v>0</v>
      </c>
      <c r="AC305" s="86">
        <v>0</v>
      </c>
      <c r="AD305" s="86">
        <v>0</v>
      </c>
      <c r="AE305" s="86">
        <v>0.01</v>
      </c>
      <c r="AF305" s="88">
        <v>0</v>
      </c>
      <c r="AG305" s="85">
        <v>22.1446229662</v>
      </c>
      <c r="AH305" s="86">
        <v>5.0869999999999999E-2</v>
      </c>
      <c r="AI305" s="88">
        <v>6.7258999897299998E-2</v>
      </c>
      <c r="AJ305" s="150">
        <v>1</v>
      </c>
      <c r="AK305" s="151">
        <v>0</v>
      </c>
    </row>
    <row r="306" spans="1:37" x14ac:dyDescent="0.2">
      <c r="A306" s="149" t="s">
        <v>950</v>
      </c>
      <c r="B306" s="66" t="s">
        <v>951</v>
      </c>
      <c r="C306" s="67">
        <v>73</v>
      </c>
      <c r="D306" s="84" t="s">
        <v>346</v>
      </c>
      <c r="E306" s="85">
        <v>30.178487269036001</v>
      </c>
      <c r="F306" s="91">
        <v>30.178487269036001</v>
      </c>
      <c r="G306" s="86">
        <v>30.125315706154598</v>
      </c>
      <c r="H306" s="86">
        <v>30.125315706154598</v>
      </c>
      <c r="I306" s="86">
        <v>10.7</v>
      </c>
      <c r="J306" s="86">
        <v>25.4</v>
      </c>
      <c r="K306" s="87">
        <v>0</v>
      </c>
      <c r="L306" s="85">
        <v>25.420000020900002</v>
      </c>
      <c r="M306" s="86">
        <v>0</v>
      </c>
      <c r="N306" s="86">
        <v>52.576573853146598</v>
      </c>
      <c r="O306" s="86">
        <v>52.4537007505688</v>
      </c>
      <c r="P306" s="86">
        <v>1.2869999999999999</v>
      </c>
      <c r="Q306" s="88">
        <v>0.49009999999999998</v>
      </c>
      <c r="R306" s="85">
        <v>0</v>
      </c>
      <c r="S306" s="86">
        <v>0.6</v>
      </c>
      <c r="T306" s="86">
        <v>1.35</v>
      </c>
      <c r="U306" s="88">
        <v>13.851796352914199</v>
      </c>
      <c r="V306" s="89">
        <v>3.93</v>
      </c>
      <c r="W306" s="85">
        <v>20.040160482706099</v>
      </c>
      <c r="X306" s="88">
        <v>20.9666666667</v>
      </c>
      <c r="Y306" s="85">
        <v>100</v>
      </c>
      <c r="Z306" s="88"/>
      <c r="AA306" s="85">
        <v>0</v>
      </c>
      <c r="AB306" s="91">
        <v>0</v>
      </c>
      <c r="AC306" s="86">
        <v>0</v>
      </c>
      <c r="AD306" s="86">
        <v>0</v>
      </c>
      <c r="AE306" s="86">
        <v>0</v>
      </c>
      <c r="AF306" s="88">
        <v>0</v>
      </c>
      <c r="AG306" s="85">
        <v>23.178623803000001</v>
      </c>
      <c r="AH306" s="86">
        <v>0.24776500000000001</v>
      </c>
      <c r="AI306" s="88">
        <v>0.282307997601</v>
      </c>
      <c r="AJ306" s="150">
        <v>1</v>
      </c>
      <c r="AK306" s="151">
        <v>0</v>
      </c>
    </row>
    <row r="307" spans="1:37" x14ac:dyDescent="0.2">
      <c r="A307" s="149" t="s">
        <v>952</v>
      </c>
      <c r="B307" s="66" t="s">
        <v>953</v>
      </c>
      <c r="C307" s="67">
        <v>73</v>
      </c>
      <c r="D307" s="84" t="s">
        <v>346</v>
      </c>
      <c r="E307" s="85">
        <v>9.4722374453056393</v>
      </c>
      <c r="F307" s="91">
        <v>9.4722374453056393</v>
      </c>
      <c r="G307" s="86">
        <v>9.4313525927085795</v>
      </c>
      <c r="H307" s="86">
        <v>9.4313525927085795</v>
      </c>
      <c r="I307" s="86">
        <v>14.74</v>
      </c>
      <c r="J307" s="86">
        <v>59.19</v>
      </c>
      <c r="K307" s="87">
        <v>0</v>
      </c>
      <c r="L307" s="85">
        <v>36.190000207399997</v>
      </c>
      <c r="M307" s="86">
        <v>0</v>
      </c>
      <c r="N307" s="86">
        <v>32.2294216462683</v>
      </c>
      <c r="O307" s="86">
        <v>34.963200218072799</v>
      </c>
      <c r="P307" s="86">
        <v>2.867</v>
      </c>
      <c r="Q307" s="88">
        <v>0.53159999999999996</v>
      </c>
      <c r="R307" s="85">
        <v>0</v>
      </c>
      <c r="S307" s="86">
        <v>0.4</v>
      </c>
      <c r="T307" s="86">
        <v>1.84</v>
      </c>
      <c r="U307" s="88">
        <v>12.452482232486901</v>
      </c>
      <c r="V307" s="89">
        <v>2.91</v>
      </c>
      <c r="W307" s="85">
        <v>20.127534966695698</v>
      </c>
      <c r="X307" s="88">
        <v>17.866666666699999</v>
      </c>
      <c r="Y307" s="85"/>
      <c r="Z307" s="88"/>
      <c r="AA307" s="85">
        <v>0.09</v>
      </c>
      <c r="AB307" s="91">
        <v>0.09</v>
      </c>
      <c r="AC307" s="86">
        <v>0</v>
      </c>
      <c r="AD307" s="86">
        <v>0</v>
      </c>
      <c r="AE307" s="86">
        <v>0</v>
      </c>
      <c r="AF307" s="88">
        <v>0</v>
      </c>
      <c r="AG307" s="85">
        <v>28.826136046199998</v>
      </c>
      <c r="AH307" s="86">
        <v>0.52216200000000002</v>
      </c>
      <c r="AI307" s="88">
        <v>0.802756001286</v>
      </c>
      <c r="AJ307" s="150">
        <v>1</v>
      </c>
      <c r="AK307" s="151">
        <v>0</v>
      </c>
    </row>
    <row r="308" spans="1:37" x14ac:dyDescent="0.2">
      <c r="A308" s="149" t="s">
        <v>954</v>
      </c>
      <c r="B308" s="66" t="s">
        <v>955</v>
      </c>
      <c r="C308" s="67">
        <v>73</v>
      </c>
      <c r="D308" s="84" t="s">
        <v>346</v>
      </c>
      <c r="E308" s="85">
        <v>38.051313851639399</v>
      </c>
      <c r="F308" s="91">
        <v>38.051313851639399</v>
      </c>
      <c r="G308" s="86">
        <v>38.050206517767201</v>
      </c>
      <c r="H308" s="86">
        <v>38.050206517767201</v>
      </c>
      <c r="I308" s="86">
        <v>9.6999999999999993</v>
      </c>
      <c r="J308" s="86">
        <v>8.68</v>
      </c>
      <c r="K308" s="87">
        <v>0</v>
      </c>
      <c r="L308" s="85">
        <v>12.8799999719</v>
      </c>
      <c r="M308" s="86">
        <v>0</v>
      </c>
      <c r="N308" s="86">
        <v>41.004674338007703</v>
      </c>
      <c r="O308" s="86">
        <v>42.269554278384803</v>
      </c>
      <c r="P308" s="86">
        <v>0.23100000000000001</v>
      </c>
      <c r="Q308" s="88">
        <v>0.66439999999999999</v>
      </c>
      <c r="R308" s="85">
        <v>0</v>
      </c>
      <c r="S308" s="86">
        <v>0.7</v>
      </c>
      <c r="T308" s="86">
        <v>1.51</v>
      </c>
      <c r="U308" s="88">
        <v>16.435049331723999</v>
      </c>
      <c r="V308" s="89">
        <v>3.88</v>
      </c>
      <c r="W308" s="85">
        <v>20.583694129845501</v>
      </c>
      <c r="X308" s="88">
        <v>21.7</v>
      </c>
      <c r="Y308" s="85">
        <v>36.860000000000014</v>
      </c>
      <c r="Z308" s="88"/>
      <c r="AA308" s="85">
        <v>0.72</v>
      </c>
      <c r="AB308" s="91">
        <v>0.72</v>
      </c>
      <c r="AC308" s="86">
        <v>0.41</v>
      </c>
      <c r="AD308" s="86">
        <v>0.41</v>
      </c>
      <c r="AE308" s="86">
        <v>0</v>
      </c>
      <c r="AF308" s="88">
        <v>0</v>
      </c>
      <c r="AG308" s="85">
        <v>15.0443249708</v>
      </c>
      <c r="AH308" s="86">
        <v>4.2202000000000003E-2</v>
      </c>
      <c r="AI308" s="88">
        <v>0</v>
      </c>
      <c r="AJ308" s="150">
        <v>1</v>
      </c>
      <c r="AK308" s="151">
        <v>0</v>
      </c>
    </row>
    <row r="309" spans="1:37" x14ac:dyDescent="0.2">
      <c r="A309" s="149" t="s">
        <v>956</v>
      </c>
      <c r="B309" s="66" t="s">
        <v>957</v>
      </c>
      <c r="C309" s="67">
        <v>73</v>
      </c>
      <c r="D309" s="84" t="s">
        <v>346</v>
      </c>
      <c r="E309" s="85">
        <v>39.747654342144699</v>
      </c>
      <c r="F309" s="91">
        <v>39.747654342144699</v>
      </c>
      <c r="G309" s="86">
        <v>39.735872499035999</v>
      </c>
      <c r="H309" s="86">
        <v>39.735872499035999</v>
      </c>
      <c r="I309" s="86">
        <v>3.19</v>
      </c>
      <c r="J309" s="86">
        <v>1.87</v>
      </c>
      <c r="K309" s="87">
        <v>0</v>
      </c>
      <c r="L309" s="85">
        <v>19.649999946400001</v>
      </c>
      <c r="M309" s="86">
        <v>0</v>
      </c>
      <c r="N309" s="86">
        <v>50.486015862603601</v>
      </c>
      <c r="O309" s="86">
        <v>54.409836065573799</v>
      </c>
      <c r="P309" s="86">
        <v>0.13200000000000001</v>
      </c>
      <c r="Q309" s="88">
        <v>0.78549999999999998</v>
      </c>
      <c r="R309" s="85">
        <v>0</v>
      </c>
      <c r="S309" s="86">
        <v>0.3</v>
      </c>
      <c r="T309" s="86">
        <v>1.31</v>
      </c>
      <c r="U309" s="88">
        <v>15.7394713165674</v>
      </c>
      <c r="V309" s="89">
        <v>4.17</v>
      </c>
      <c r="W309" s="85">
        <v>17.393921798249199</v>
      </c>
      <c r="X309" s="88">
        <v>20.4666666667</v>
      </c>
      <c r="Y309" s="85">
        <v>-100</v>
      </c>
      <c r="Z309" s="88"/>
      <c r="AA309" s="85">
        <v>0.74</v>
      </c>
      <c r="AB309" s="91">
        <v>0.74</v>
      </c>
      <c r="AC309" s="86">
        <v>0.61</v>
      </c>
      <c r="AD309" s="86">
        <v>0.61</v>
      </c>
      <c r="AE309" s="86">
        <v>0</v>
      </c>
      <c r="AF309" s="88">
        <v>0</v>
      </c>
      <c r="AG309" s="85">
        <v>12.3434580207</v>
      </c>
      <c r="AH309" s="86">
        <v>8.5830000000000004E-3</v>
      </c>
      <c r="AI309" s="88">
        <v>0</v>
      </c>
      <c r="AJ309" s="150">
        <v>1</v>
      </c>
      <c r="AK309" s="151">
        <v>0</v>
      </c>
    </row>
    <row r="310" spans="1:37" x14ac:dyDescent="0.2">
      <c r="A310" s="149" t="s">
        <v>958</v>
      </c>
      <c r="B310" s="66" t="s">
        <v>959</v>
      </c>
      <c r="C310" s="67">
        <v>73</v>
      </c>
      <c r="D310" s="84" t="s">
        <v>346</v>
      </c>
      <c r="E310" s="85">
        <v>63.360450063130301</v>
      </c>
      <c r="F310" s="91">
        <v>63.360450063130301</v>
      </c>
      <c r="G310" s="86">
        <v>63.315699467787603</v>
      </c>
      <c r="H310" s="86">
        <v>63.315699467787603</v>
      </c>
      <c r="I310" s="86">
        <v>2.72</v>
      </c>
      <c r="J310" s="86">
        <v>1.52</v>
      </c>
      <c r="K310" s="87">
        <v>0</v>
      </c>
      <c r="L310" s="85">
        <v>8.15002196907</v>
      </c>
      <c r="M310" s="86">
        <v>0</v>
      </c>
      <c r="N310" s="86">
        <v>67.577315906006703</v>
      </c>
      <c r="O310" s="86">
        <v>69.833788584792799</v>
      </c>
      <c r="P310" s="86">
        <v>5.1999999999999998E-2</v>
      </c>
      <c r="Q310" s="88">
        <v>0.17760000000000001</v>
      </c>
      <c r="R310" s="85">
        <v>0</v>
      </c>
      <c r="S310" s="86">
        <v>6.9</v>
      </c>
      <c r="T310" s="86">
        <v>0.8</v>
      </c>
      <c r="U310" s="88">
        <v>10.244689862391899</v>
      </c>
      <c r="V310" s="89">
        <v>4.79</v>
      </c>
      <c r="W310" s="85">
        <v>22.2571143907284</v>
      </c>
      <c r="X310" s="88">
        <v>21.633333333300001</v>
      </c>
      <c r="Y310" s="85">
        <v>-100</v>
      </c>
      <c r="Z310" s="88"/>
      <c r="AA310" s="85">
        <v>0</v>
      </c>
      <c r="AB310" s="91">
        <v>0</v>
      </c>
      <c r="AC310" s="86">
        <v>0</v>
      </c>
      <c r="AD310" s="86">
        <v>0</v>
      </c>
      <c r="AE310" s="86">
        <v>0</v>
      </c>
      <c r="AF310" s="88">
        <v>0</v>
      </c>
      <c r="AG310" s="85">
        <v>3.8125194961100002</v>
      </c>
      <c r="AH310" s="86">
        <v>2.9229999999999998E-3</v>
      </c>
      <c r="AI310" s="88">
        <v>0.32227277850399999</v>
      </c>
      <c r="AJ310" s="150">
        <v>1</v>
      </c>
      <c r="AK310" s="151">
        <v>0</v>
      </c>
    </row>
    <row r="311" spans="1:37" x14ac:dyDescent="0.2">
      <c r="A311" s="149" t="s">
        <v>960</v>
      </c>
      <c r="B311" s="66" t="s">
        <v>961</v>
      </c>
      <c r="C311" s="67">
        <v>73</v>
      </c>
      <c r="D311" s="84" t="s">
        <v>346</v>
      </c>
      <c r="E311" s="85">
        <v>5.03394224869872</v>
      </c>
      <c r="F311" s="91">
        <v>5.0280048291012696</v>
      </c>
      <c r="G311" s="86">
        <v>5.03394224869872</v>
      </c>
      <c r="H311" s="86">
        <v>5.0280048291012696</v>
      </c>
      <c r="I311" s="86">
        <v>6.95</v>
      </c>
      <c r="J311" s="86">
        <v>7.79</v>
      </c>
      <c r="K311" s="87">
        <v>0</v>
      </c>
      <c r="L311" s="85">
        <v>58.099999944700002</v>
      </c>
      <c r="M311" s="86">
        <v>1.87717356310763E-2</v>
      </c>
      <c r="N311" s="86">
        <v>46.912456379912001</v>
      </c>
      <c r="O311" s="86">
        <v>73.466646769138904</v>
      </c>
      <c r="P311" s="86">
        <v>0.59099999999999997</v>
      </c>
      <c r="Q311" s="88">
        <v>1.0994999999999999</v>
      </c>
      <c r="R311" s="85">
        <v>1.9792182088075198E-2</v>
      </c>
      <c r="S311" s="86">
        <v>0.5</v>
      </c>
      <c r="T311" s="86">
        <v>1.67</v>
      </c>
      <c r="U311" s="88">
        <v>17.062164783185199</v>
      </c>
      <c r="V311" s="89">
        <v>2.96</v>
      </c>
      <c r="W311" s="85">
        <v>17.224646147547201</v>
      </c>
      <c r="X311" s="88">
        <v>18.333333333300001</v>
      </c>
      <c r="Y311" s="85"/>
      <c r="Z311" s="88"/>
      <c r="AA311" s="85">
        <v>0.05</v>
      </c>
      <c r="AB311" s="91">
        <v>0.05</v>
      </c>
      <c r="AC311" s="86">
        <v>0.05</v>
      </c>
      <c r="AD311" s="86">
        <v>0.05</v>
      </c>
      <c r="AE311" s="86">
        <v>0</v>
      </c>
      <c r="AF311" s="88">
        <v>0</v>
      </c>
      <c r="AG311" s="85">
        <v>30.7366139652</v>
      </c>
      <c r="AH311" s="86">
        <v>6.1690000000000002E-2</v>
      </c>
      <c r="AI311" s="88">
        <v>0</v>
      </c>
      <c r="AJ311" s="150">
        <v>1</v>
      </c>
      <c r="AK311" s="151">
        <v>0</v>
      </c>
    </row>
    <row r="312" spans="1:37" x14ac:dyDescent="0.2">
      <c r="A312" s="149" t="s">
        <v>962</v>
      </c>
      <c r="B312" s="66" t="s">
        <v>963</v>
      </c>
      <c r="C312" s="67">
        <v>73</v>
      </c>
      <c r="D312" s="84" t="s">
        <v>346</v>
      </c>
      <c r="E312" s="85">
        <v>9.9861575729611296</v>
      </c>
      <c r="F312" s="91">
        <v>9.9723151459222503</v>
      </c>
      <c r="G312" s="86">
        <v>9.9134848310070396</v>
      </c>
      <c r="H312" s="86">
        <v>9.8996424039681603</v>
      </c>
      <c r="I312" s="86">
        <v>1.57</v>
      </c>
      <c r="J312" s="86">
        <v>0.77</v>
      </c>
      <c r="K312" s="87">
        <v>0</v>
      </c>
      <c r="L312" s="85">
        <v>39.789999983599998</v>
      </c>
      <c r="M312" s="86">
        <v>2.1816190531508E-2</v>
      </c>
      <c r="N312" s="86">
        <v>52.829683209430002</v>
      </c>
      <c r="O312" s="86">
        <v>56.166300219868099</v>
      </c>
      <c r="P312" s="86">
        <v>0.192</v>
      </c>
      <c r="Q312" s="88">
        <v>0.41010000000000002</v>
      </c>
      <c r="R312" s="85">
        <v>5.4171180931744299E-2</v>
      </c>
      <c r="S312" s="86">
        <v>0.5</v>
      </c>
      <c r="T312" s="86">
        <v>1.48</v>
      </c>
      <c r="U312" s="88">
        <v>14.18041296574</v>
      </c>
      <c r="V312" s="89">
        <v>3.09</v>
      </c>
      <c r="W312" s="85">
        <v>16.989967087143299</v>
      </c>
      <c r="X312" s="88">
        <v>16.833333333300001</v>
      </c>
      <c r="Y312" s="85"/>
      <c r="Z312" s="88"/>
      <c r="AA312" s="85">
        <v>0</v>
      </c>
      <c r="AB312" s="91">
        <v>0</v>
      </c>
      <c r="AC312" s="86">
        <v>0</v>
      </c>
      <c r="AD312" s="86">
        <v>0</v>
      </c>
      <c r="AE312" s="86">
        <v>0</v>
      </c>
      <c r="AF312" s="88">
        <v>0</v>
      </c>
      <c r="AG312" s="85">
        <v>27.740820049</v>
      </c>
      <c r="AH312" s="86">
        <v>5.3860000000000002E-3</v>
      </c>
      <c r="AI312" s="88">
        <v>2.53900000448E-2</v>
      </c>
      <c r="AJ312" s="150">
        <v>1</v>
      </c>
      <c r="AK312" s="151">
        <v>0</v>
      </c>
    </row>
    <row r="313" spans="1:37" x14ac:dyDescent="0.2">
      <c r="A313" s="149" t="s">
        <v>964</v>
      </c>
      <c r="B313" s="66" t="s">
        <v>965</v>
      </c>
      <c r="C313" s="67">
        <v>73</v>
      </c>
      <c r="D313" s="84" t="s">
        <v>346</v>
      </c>
      <c r="E313" s="85">
        <v>23.207850075355498</v>
      </c>
      <c r="F313" s="91">
        <v>23.207850075355498</v>
      </c>
      <c r="G313" s="86">
        <v>23.166896009435799</v>
      </c>
      <c r="H313" s="86">
        <v>23.166896009435799</v>
      </c>
      <c r="I313" s="86">
        <v>1.58</v>
      </c>
      <c r="J313" s="86">
        <v>1.01</v>
      </c>
      <c r="K313" s="87">
        <v>0</v>
      </c>
      <c r="L313" s="85">
        <v>32.809999937900002</v>
      </c>
      <c r="M313" s="86">
        <v>1.1323254574958599E-2</v>
      </c>
      <c r="N313" s="86">
        <v>64.122897242775096</v>
      </c>
      <c r="O313" s="86">
        <v>90.884032289820794</v>
      </c>
      <c r="P313" s="86">
        <v>0.14599999999999999</v>
      </c>
      <c r="Q313" s="88">
        <v>0.60070000000000001</v>
      </c>
      <c r="R313" s="85">
        <v>2.5165674020635902E-2</v>
      </c>
      <c r="S313" s="86">
        <v>0.4</v>
      </c>
      <c r="T313" s="86">
        <v>1.02</v>
      </c>
      <c r="U313" s="88">
        <v>13.292051634886301</v>
      </c>
      <c r="V313" s="89">
        <v>3.72</v>
      </c>
      <c r="W313" s="85">
        <v>14.076309310354601</v>
      </c>
      <c r="X313" s="88"/>
      <c r="Y313" s="85"/>
      <c r="Z313" s="88"/>
      <c r="AA313" s="85">
        <v>0.22</v>
      </c>
      <c r="AB313" s="91">
        <v>0.22</v>
      </c>
      <c r="AC313" s="86">
        <v>0.18</v>
      </c>
      <c r="AD313" s="86">
        <v>0.18</v>
      </c>
      <c r="AE313" s="86">
        <v>0</v>
      </c>
      <c r="AF313" s="88">
        <v>0</v>
      </c>
      <c r="AG313" s="85">
        <v>28.910618956</v>
      </c>
      <c r="AH313" s="86">
        <v>8.8129999999999997E-3</v>
      </c>
      <c r="AI313" s="88">
        <v>0</v>
      </c>
      <c r="AJ313" s="150">
        <v>1</v>
      </c>
      <c r="AK313" s="151">
        <v>0</v>
      </c>
    </row>
    <row r="314" spans="1:37" x14ac:dyDescent="0.2">
      <c r="A314" s="149" t="s">
        <v>966</v>
      </c>
      <c r="B314" s="66" t="s">
        <v>967</v>
      </c>
      <c r="C314" s="67">
        <v>73</v>
      </c>
      <c r="D314" s="84" t="s">
        <v>346</v>
      </c>
      <c r="E314" s="85">
        <v>19.293456443195499</v>
      </c>
      <c r="F314" s="91">
        <v>19.293456443195499</v>
      </c>
      <c r="G314" s="86">
        <v>19.264909228779199</v>
      </c>
      <c r="H314" s="86">
        <v>19.264909228779199</v>
      </c>
      <c r="I314" s="86">
        <v>1.94</v>
      </c>
      <c r="J314" s="86">
        <v>1.52</v>
      </c>
      <c r="K314" s="87">
        <v>0</v>
      </c>
      <c r="L314" s="85">
        <v>28.069992325000001</v>
      </c>
      <c r="M314" s="86">
        <v>1.9747713976809401E-2</v>
      </c>
      <c r="N314" s="86">
        <v>54.6070109505605</v>
      </c>
      <c r="O314" s="86">
        <v>64.837720006458895</v>
      </c>
      <c r="P314" s="86">
        <v>0.14699999999999999</v>
      </c>
      <c r="Q314" s="88">
        <v>0.30730000000000002</v>
      </c>
      <c r="R314" s="85">
        <v>2.1372088053002801E-2</v>
      </c>
      <c r="S314" s="86">
        <v>0.4</v>
      </c>
      <c r="T314" s="86">
        <v>0.89</v>
      </c>
      <c r="U314" s="88">
        <v>14.7035996253178</v>
      </c>
      <c r="V314" s="89">
        <v>3.22</v>
      </c>
      <c r="W314" s="85">
        <v>17.032156702215001</v>
      </c>
      <c r="X314" s="88">
        <v>16.166666666699999</v>
      </c>
      <c r="Y314" s="85"/>
      <c r="Z314" s="88"/>
      <c r="AA314" s="85">
        <v>0</v>
      </c>
      <c r="AB314" s="91">
        <v>0</v>
      </c>
      <c r="AC314" s="86">
        <v>0</v>
      </c>
      <c r="AD314" s="86">
        <v>0</v>
      </c>
      <c r="AE314" s="86">
        <v>0</v>
      </c>
      <c r="AF314" s="88">
        <v>0</v>
      </c>
      <c r="AG314" s="85">
        <v>29.347769509799999</v>
      </c>
      <c r="AH314" s="86">
        <v>1.1495E-2</v>
      </c>
      <c r="AI314" s="88">
        <v>2.2353155279100001E-7</v>
      </c>
      <c r="AJ314" s="150">
        <v>1</v>
      </c>
      <c r="AK314" s="151">
        <v>0</v>
      </c>
    </row>
    <row r="315" spans="1:37" x14ac:dyDescent="0.2">
      <c r="A315" s="149" t="s">
        <v>968</v>
      </c>
      <c r="B315" s="66" t="s">
        <v>969</v>
      </c>
      <c r="C315" s="67">
        <v>73</v>
      </c>
      <c r="D315" s="84" t="s">
        <v>346</v>
      </c>
      <c r="E315" s="85">
        <v>14.463683827902999</v>
      </c>
      <c r="F315" s="91">
        <v>14.463683827902999</v>
      </c>
      <c r="G315" s="86">
        <v>14.4603793536448</v>
      </c>
      <c r="H315" s="86">
        <v>14.4603793536448</v>
      </c>
      <c r="I315" s="86">
        <v>14.75</v>
      </c>
      <c r="J315" s="86">
        <v>16.18</v>
      </c>
      <c r="K315" s="87">
        <v>0</v>
      </c>
      <c r="L315" s="85">
        <v>21.200000000799999</v>
      </c>
      <c r="M315" s="86">
        <v>0</v>
      </c>
      <c r="N315" s="86">
        <v>42.582367574783099</v>
      </c>
      <c r="O315" s="86">
        <v>51.8294526761415</v>
      </c>
      <c r="P315" s="86">
        <v>0.58499999999999996</v>
      </c>
      <c r="Q315" s="88">
        <v>0.58750000000000002</v>
      </c>
      <c r="R315" s="85">
        <v>0</v>
      </c>
      <c r="S315" s="86">
        <v>0.4</v>
      </c>
      <c r="T315" s="86">
        <v>1.1000000000000001</v>
      </c>
      <c r="U315" s="88">
        <v>15.8565197277113</v>
      </c>
      <c r="V315" s="89">
        <v>3.23</v>
      </c>
      <c r="W315" s="85">
        <v>16.341173765597599</v>
      </c>
      <c r="X315" s="88">
        <v>14.5333333333</v>
      </c>
      <c r="Y315" s="85"/>
      <c r="Z315" s="88"/>
      <c r="AA315" s="85">
        <v>0.19</v>
      </c>
      <c r="AB315" s="91">
        <v>0.19</v>
      </c>
      <c r="AC315" s="86">
        <v>0.17</v>
      </c>
      <c r="AD315" s="86">
        <v>0.17</v>
      </c>
      <c r="AE315" s="86">
        <v>0</v>
      </c>
      <c r="AF315" s="88">
        <v>0</v>
      </c>
      <c r="AG315" s="85">
        <v>18.289004977299999</v>
      </c>
      <c r="AH315" s="86">
        <v>7.2349999999999998E-2</v>
      </c>
      <c r="AI315" s="88">
        <v>0</v>
      </c>
      <c r="AJ315" s="150">
        <v>1</v>
      </c>
      <c r="AK315" s="151">
        <v>0</v>
      </c>
    </row>
    <row r="316" spans="1:37" x14ac:dyDescent="0.2">
      <c r="A316" s="149" t="s">
        <v>970</v>
      </c>
      <c r="B316" s="66" t="s">
        <v>971</v>
      </c>
      <c r="C316" s="67">
        <v>73</v>
      </c>
      <c r="D316" s="84" t="s">
        <v>346</v>
      </c>
      <c r="E316" s="85">
        <v>27.3684712161647</v>
      </c>
      <c r="F316" s="91">
        <v>27.3684712161647</v>
      </c>
      <c r="G316" s="86">
        <v>27.345437793874702</v>
      </c>
      <c r="H316" s="86">
        <v>27.345437793874702</v>
      </c>
      <c r="I316" s="86">
        <v>1.37</v>
      </c>
      <c r="J316" s="86">
        <v>0.83</v>
      </c>
      <c r="K316" s="87">
        <v>0</v>
      </c>
      <c r="L316" s="85">
        <v>8.3000000375099994</v>
      </c>
      <c r="M316" s="86">
        <v>2.2517623579402501E-4</v>
      </c>
      <c r="N316" s="86">
        <v>33.395795991526803</v>
      </c>
      <c r="O316" s="86">
        <v>34.659391669041902</v>
      </c>
      <c r="P316" s="86">
        <v>0.11700000000000001</v>
      </c>
      <c r="Q316" s="88">
        <v>0.4677</v>
      </c>
      <c r="R316" s="85">
        <v>7.6400030560012204E-3</v>
      </c>
      <c r="S316" s="86">
        <v>16.3</v>
      </c>
      <c r="T316" s="86">
        <v>1.08</v>
      </c>
      <c r="U316" s="88">
        <v>18.297274113610399</v>
      </c>
      <c r="V316" s="89">
        <v>3.92</v>
      </c>
      <c r="W316" s="85">
        <v>19.262483885056501</v>
      </c>
      <c r="X316" s="88">
        <v>19.066666666700002</v>
      </c>
      <c r="Y316" s="85">
        <v>-100</v>
      </c>
      <c r="Z316" s="88"/>
      <c r="AA316" s="85">
        <v>0</v>
      </c>
      <c r="AB316" s="91">
        <v>0</v>
      </c>
      <c r="AC316" s="86">
        <v>0</v>
      </c>
      <c r="AD316" s="86">
        <v>0</v>
      </c>
      <c r="AE316" s="86">
        <v>0</v>
      </c>
      <c r="AF316" s="88">
        <v>0</v>
      </c>
      <c r="AG316" s="85">
        <v>23.773521962899999</v>
      </c>
      <c r="AH316" s="86">
        <v>6.5459999999999997E-3</v>
      </c>
      <c r="AI316" s="88">
        <v>0</v>
      </c>
      <c r="AJ316" s="150">
        <v>1</v>
      </c>
      <c r="AK316" s="151">
        <v>0</v>
      </c>
    </row>
    <row r="317" spans="1:37" x14ac:dyDescent="0.2">
      <c r="A317" s="149" t="s">
        <v>220</v>
      </c>
      <c r="B317" s="66" t="s">
        <v>972</v>
      </c>
      <c r="C317" s="67">
        <v>73</v>
      </c>
      <c r="D317" s="84" t="s">
        <v>346</v>
      </c>
      <c r="E317" s="85">
        <v>68.711244094749006</v>
      </c>
      <c r="F317" s="91">
        <v>66.935010840957403</v>
      </c>
      <c r="G317" s="86">
        <v>68.612150429152905</v>
      </c>
      <c r="H317" s="86">
        <v>66.919691346693995</v>
      </c>
      <c r="I317" s="86">
        <v>4.0199999999999996</v>
      </c>
      <c r="J317" s="86">
        <v>2.91</v>
      </c>
      <c r="K317" s="87">
        <v>0</v>
      </c>
      <c r="L317" s="85">
        <v>2.8700017744399999</v>
      </c>
      <c r="M317" s="86">
        <v>1.6075911975831899E-5</v>
      </c>
      <c r="N317" s="86">
        <v>87.001160967509307</v>
      </c>
      <c r="O317" s="86">
        <v>87.842362777819204</v>
      </c>
      <c r="P317" s="86">
        <v>0.183</v>
      </c>
      <c r="Q317" s="88">
        <v>3.6799999999999999E-2</v>
      </c>
      <c r="R317" s="85">
        <v>5.1674245556014896E-3</v>
      </c>
      <c r="S317" s="86">
        <v>0.3</v>
      </c>
      <c r="T317" s="86">
        <v>1.31</v>
      </c>
      <c r="U317" s="88">
        <v>3.1149638335723302</v>
      </c>
      <c r="V317" s="89">
        <v>4.5599999999999996</v>
      </c>
      <c r="W317" s="85">
        <v>40.064078436895997</v>
      </c>
      <c r="X317" s="88">
        <v>32.1</v>
      </c>
      <c r="Y317" s="85">
        <v>-100</v>
      </c>
      <c r="Z317" s="88"/>
      <c r="AA317" s="85">
        <v>0</v>
      </c>
      <c r="AB317" s="91">
        <v>0</v>
      </c>
      <c r="AC317" s="86">
        <v>0</v>
      </c>
      <c r="AD317" s="86">
        <v>0</v>
      </c>
      <c r="AE317" s="86">
        <v>0</v>
      </c>
      <c r="AF317" s="88">
        <v>1.6425143006799999E-8</v>
      </c>
      <c r="AG317" s="85">
        <v>3.87696530842</v>
      </c>
      <c r="AH317" s="86">
        <v>2.0920000000000001E-2</v>
      </c>
      <c r="AI317" s="88">
        <v>6.6932614611400001E-3</v>
      </c>
      <c r="AJ317" s="150">
        <v>1</v>
      </c>
      <c r="AK317" s="151">
        <v>0</v>
      </c>
    </row>
    <row r="318" spans="1:37" x14ac:dyDescent="0.2">
      <c r="A318" s="149" t="s">
        <v>973</v>
      </c>
      <c r="B318" s="66" t="s">
        <v>974</v>
      </c>
      <c r="C318" s="67">
        <v>36</v>
      </c>
      <c r="D318" s="84" t="s">
        <v>346</v>
      </c>
      <c r="E318" s="85">
        <v>80.236408837187497</v>
      </c>
      <c r="F318" s="91">
        <v>80.064730991134695</v>
      </c>
      <c r="G318" s="86">
        <v>26.2423190581172</v>
      </c>
      <c r="H318" s="86">
        <v>26.190721891270702</v>
      </c>
      <c r="I318" s="86">
        <v>13.08</v>
      </c>
      <c r="J318" s="86">
        <v>10.66</v>
      </c>
      <c r="K318" s="87">
        <v>0</v>
      </c>
      <c r="L318" s="85">
        <v>0</v>
      </c>
      <c r="M318" s="86">
        <v>0</v>
      </c>
      <c r="N318" s="86">
        <v>76.996676118758302</v>
      </c>
      <c r="O318" s="86">
        <v>3.3255855533702801</v>
      </c>
      <c r="P318" s="86">
        <v>0.65400000000000003</v>
      </c>
      <c r="Q318" s="88">
        <v>1.845</v>
      </c>
      <c r="R318" s="85">
        <v>0</v>
      </c>
      <c r="S318" s="86">
        <v>0</v>
      </c>
      <c r="T318" s="86">
        <v>1.91</v>
      </c>
      <c r="U318" s="88">
        <v>4.97209062338759E-2</v>
      </c>
      <c r="V318" s="89">
        <v>4.33</v>
      </c>
      <c r="W318" s="85">
        <v>35.520761682381298</v>
      </c>
      <c r="X318" s="88">
        <v>42.733333333300003</v>
      </c>
      <c r="Y318" s="85">
        <v>100</v>
      </c>
      <c r="Z318" s="88"/>
      <c r="AA318" s="85">
        <v>0</v>
      </c>
      <c r="AB318" s="91">
        <v>0.05</v>
      </c>
      <c r="AC318" s="86">
        <v>0</v>
      </c>
      <c r="AD318" s="86">
        <v>0.03</v>
      </c>
      <c r="AE318" s="86">
        <v>0</v>
      </c>
      <c r="AF318" s="88">
        <v>0</v>
      </c>
      <c r="AG318" s="85">
        <v>0</v>
      </c>
      <c r="AH318" s="86">
        <v>9.4894999999999993E-2</v>
      </c>
      <c r="AI318" s="88">
        <v>1.17959980763E-2</v>
      </c>
      <c r="AJ318" s="150">
        <v>1.25</v>
      </c>
      <c r="AK318" s="151">
        <v>0</v>
      </c>
    </row>
    <row r="319" spans="1:37" x14ac:dyDescent="0.2">
      <c r="A319" s="149" t="s">
        <v>975</v>
      </c>
      <c r="B319" s="66" t="s">
        <v>976</v>
      </c>
      <c r="C319" s="67">
        <v>36</v>
      </c>
      <c r="D319" s="84" t="s">
        <v>346</v>
      </c>
      <c r="E319" s="85">
        <v>86.294361763022295</v>
      </c>
      <c r="F319" s="91">
        <v>86.253219805380695</v>
      </c>
      <c r="G319" s="86">
        <v>25.338973955351999</v>
      </c>
      <c r="H319" s="86">
        <v>25.3192973669147</v>
      </c>
      <c r="I319" s="86">
        <v>4.3099999999999996</v>
      </c>
      <c r="J319" s="86">
        <v>3.49</v>
      </c>
      <c r="K319" s="87">
        <v>0</v>
      </c>
      <c r="L319" s="85">
        <v>0</v>
      </c>
      <c r="M319" s="86">
        <v>0.10437857837601</v>
      </c>
      <c r="N319" s="86">
        <v>85.841845975512598</v>
      </c>
      <c r="O319" s="86">
        <v>10.488846701471299</v>
      </c>
      <c r="P319" s="86">
        <v>0.23899999999999999</v>
      </c>
      <c r="Q319" s="88">
        <v>1.1924999999999999</v>
      </c>
      <c r="R319" s="85">
        <v>8.7374399301004806E-3</v>
      </c>
      <c r="S319" s="86">
        <v>0</v>
      </c>
      <c r="T319" s="86">
        <v>1.47</v>
      </c>
      <c r="U319" s="88">
        <v>6.2607326846021803E-3</v>
      </c>
      <c r="V319" s="89">
        <v>4.6399999999999997</v>
      </c>
      <c r="W319" s="85">
        <v>40.777681465347897</v>
      </c>
      <c r="X319" s="88">
        <v>43.233333333300003</v>
      </c>
      <c r="Y319" s="85">
        <v>100</v>
      </c>
      <c r="Z319" s="88"/>
      <c r="AA319" s="85">
        <v>0</v>
      </c>
      <c r="AB319" s="91">
        <v>0.02</v>
      </c>
      <c r="AC319" s="86">
        <v>0</v>
      </c>
      <c r="AD319" s="86">
        <v>0.01</v>
      </c>
      <c r="AE319" s="86">
        <v>0</v>
      </c>
      <c r="AF319" s="88">
        <v>0</v>
      </c>
      <c r="AG319" s="85">
        <v>0</v>
      </c>
      <c r="AH319" s="86">
        <v>3.1406000000000003E-2</v>
      </c>
      <c r="AI319" s="88">
        <v>2.4085999969400002E-2</v>
      </c>
      <c r="AJ319" s="150">
        <v>1.19</v>
      </c>
      <c r="AK319" s="151">
        <v>0</v>
      </c>
    </row>
    <row r="320" spans="1:37" x14ac:dyDescent="0.2">
      <c r="A320" s="149" t="s">
        <v>977</v>
      </c>
      <c r="B320" s="66" t="s">
        <v>978</v>
      </c>
      <c r="C320" s="67">
        <v>36</v>
      </c>
      <c r="D320" s="84" t="s">
        <v>346</v>
      </c>
      <c r="E320" s="85">
        <v>48.979146335199502</v>
      </c>
      <c r="F320" s="91">
        <v>48.754430119677401</v>
      </c>
      <c r="G320" s="86">
        <v>14.9160203400277</v>
      </c>
      <c r="H320" s="86">
        <v>14.828702039139101</v>
      </c>
      <c r="I320" s="86">
        <v>72.47</v>
      </c>
      <c r="J320" s="86">
        <v>99.15</v>
      </c>
      <c r="K320" s="87">
        <v>0</v>
      </c>
      <c r="L320" s="85">
        <v>0</v>
      </c>
      <c r="M320" s="86">
        <v>1.34896955348151E-2</v>
      </c>
      <c r="N320" s="86">
        <v>44.932550635617901</v>
      </c>
      <c r="O320" s="86">
        <v>2.0328719723183402</v>
      </c>
      <c r="P320" s="86">
        <v>5.548</v>
      </c>
      <c r="Q320" s="88">
        <v>2.2400000000000002</v>
      </c>
      <c r="R320" s="85">
        <v>5.3763440860215103E-2</v>
      </c>
      <c r="S320" s="86">
        <v>0</v>
      </c>
      <c r="T320" s="86">
        <v>3.39</v>
      </c>
      <c r="U320" s="88">
        <v>0.72551235297139005</v>
      </c>
      <c r="V320" s="89">
        <v>3.66</v>
      </c>
      <c r="W320" s="85">
        <v>26.165457113712101</v>
      </c>
      <c r="X320" s="88">
        <v>36.066666666700002</v>
      </c>
      <c r="Y320" s="85">
        <v>-49.66</v>
      </c>
      <c r="Z320" s="88"/>
      <c r="AA320" s="85">
        <v>0</v>
      </c>
      <c r="AB320" s="91">
        <v>0.1</v>
      </c>
      <c r="AC320" s="86">
        <v>0</v>
      </c>
      <c r="AD320" s="86">
        <v>0</v>
      </c>
      <c r="AE320" s="86">
        <v>0</v>
      </c>
      <c r="AF320" s="88">
        <v>1.5100000427E-2</v>
      </c>
      <c r="AG320" s="85">
        <v>1.9599999996400001E-4</v>
      </c>
      <c r="AH320" s="86">
        <v>0.63775499999999996</v>
      </c>
      <c r="AI320" s="88">
        <v>0.38192799992999998</v>
      </c>
      <c r="AJ320" s="150">
        <v>1.57</v>
      </c>
      <c r="AK320" s="151">
        <v>0</v>
      </c>
    </row>
    <row r="321" spans="1:37" x14ac:dyDescent="0.2">
      <c r="A321" s="149" t="s">
        <v>979</v>
      </c>
      <c r="B321" s="66" t="s">
        <v>980</v>
      </c>
      <c r="C321" s="67">
        <v>36</v>
      </c>
      <c r="D321" s="84" t="s">
        <v>346</v>
      </c>
      <c r="E321" s="85">
        <v>82.392595978062204</v>
      </c>
      <c r="F321" s="91">
        <v>82.378053847432298</v>
      </c>
      <c r="G321" s="86">
        <v>17.443285690543501</v>
      </c>
      <c r="H321" s="86">
        <v>17.443285690543501</v>
      </c>
      <c r="I321" s="86">
        <v>9.81</v>
      </c>
      <c r="J321" s="86">
        <v>5.98</v>
      </c>
      <c r="K321" s="87">
        <v>0</v>
      </c>
      <c r="L321" s="85">
        <v>0</v>
      </c>
      <c r="M321" s="86">
        <v>0</v>
      </c>
      <c r="N321" s="86">
        <v>76.575827783607394</v>
      </c>
      <c r="O321" s="86">
        <v>4.8158640226628897</v>
      </c>
      <c r="P321" s="86">
        <v>0.35099999999999998</v>
      </c>
      <c r="Q321" s="88">
        <v>1.8351</v>
      </c>
      <c r="R321" s="85">
        <v>0</v>
      </c>
      <c r="S321" s="86">
        <v>0</v>
      </c>
      <c r="T321" s="86">
        <v>2.78</v>
      </c>
      <c r="U321" s="88">
        <v>1.14259597806216E-2</v>
      </c>
      <c r="V321" s="89">
        <v>4.45</v>
      </c>
      <c r="W321" s="85">
        <v>44.730806036303399</v>
      </c>
      <c r="X321" s="88">
        <v>46.3</v>
      </c>
      <c r="Y321" s="85"/>
      <c r="Z321" s="88"/>
      <c r="AA321" s="85">
        <v>0</v>
      </c>
      <c r="AB321" s="91">
        <v>0</v>
      </c>
      <c r="AC321" s="86">
        <v>0</v>
      </c>
      <c r="AD321" s="86">
        <v>0</v>
      </c>
      <c r="AE321" s="86">
        <v>0</v>
      </c>
      <c r="AF321" s="88">
        <v>6.5485486753800001E-7</v>
      </c>
      <c r="AG321" s="85">
        <v>0</v>
      </c>
      <c r="AH321" s="86">
        <v>4.6781999999999997E-2</v>
      </c>
      <c r="AI321" s="88">
        <v>1.00929989734E-2</v>
      </c>
      <c r="AJ321" s="150">
        <v>1.26</v>
      </c>
      <c r="AK321" s="151">
        <v>0</v>
      </c>
    </row>
    <row r="322" spans="1:37" x14ac:dyDescent="0.2">
      <c r="A322" s="149" t="s">
        <v>981</v>
      </c>
      <c r="B322" s="66" t="s">
        <v>982</v>
      </c>
      <c r="C322" s="67">
        <v>36</v>
      </c>
      <c r="D322" s="84" t="s">
        <v>346</v>
      </c>
      <c r="E322" s="85">
        <v>56.255760496596501</v>
      </c>
      <c r="F322" s="91">
        <v>56.035889975903103</v>
      </c>
      <c r="G322" s="86">
        <v>18.364740763772399</v>
      </c>
      <c r="H322" s="86">
        <v>18.283677389981499</v>
      </c>
      <c r="I322" s="86">
        <v>12.54</v>
      </c>
      <c r="J322" s="86">
        <v>11.42</v>
      </c>
      <c r="K322" s="87">
        <v>0</v>
      </c>
      <c r="L322" s="85">
        <v>0</v>
      </c>
      <c r="M322" s="86">
        <v>1.7909985517300499E-3</v>
      </c>
      <c r="N322" s="86">
        <v>51.188479685159102</v>
      </c>
      <c r="O322" s="86">
        <v>3.0085959885386799</v>
      </c>
      <c r="P322" s="86">
        <v>0.80400000000000005</v>
      </c>
      <c r="Q322" s="88">
        <v>1.8261000000000001</v>
      </c>
      <c r="R322" s="85">
        <v>3.0425963488843799E-2</v>
      </c>
      <c r="S322" s="86">
        <v>0</v>
      </c>
      <c r="T322" s="86">
        <v>1.98</v>
      </c>
      <c r="U322" s="88">
        <v>4.1086915483104398E-2</v>
      </c>
      <c r="V322" s="89">
        <v>4.0599999999999996</v>
      </c>
      <c r="W322" s="85">
        <v>34.124552141050998</v>
      </c>
      <c r="X322" s="88">
        <v>33.9666666667</v>
      </c>
      <c r="Y322" s="85">
        <v>100</v>
      </c>
      <c r="Z322" s="88"/>
      <c r="AA322" s="85">
        <v>0</v>
      </c>
      <c r="AB322" s="91">
        <v>0.02</v>
      </c>
      <c r="AC322" s="86">
        <v>0</v>
      </c>
      <c r="AD322" s="86">
        <v>0.02</v>
      </c>
      <c r="AE322" s="86">
        <v>0</v>
      </c>
      <c r="AF322" s="88">
        <v>0</v>
      </c>
      <c r="AG322" s="85">
        <v>0</v>
      </c>
      <c r="AH322" s="86">
        <v>8.7649000000000005E-2</v>
      </c>
      <c r="AI322" s="88">
        <v>2.89580000007E-2</v>
      </c>
      <c r="AJ322" s="150">
        <v>1.61</v>
      </c>
      <c r="AK322" s="151">
        <v>0</v>
      </c>
    </row>
    <row r="323" spans="1:37" x14ac:dyDescent="0.2">
      <c r="A323" s="149" t="s">
        <v>983</v>
      </c>
      <c r="B323" s="66" t="s">
        <v>984</v>
      </c>
      <c r="C323" s="67">
        <v>36</v>
      </c>
      <c r="D323" s="84" t="s">
        <v>346</v>
      </c>
      <c r="E323" s="85">
        <v>63.033483932952699</v>
      </c>
      <c r="F323" s="91">
        <v>62.940583289000401</v>
      </c>
      <c r="G323" s="86">
        <v>19.877561715406401</v>
      </c>
      <c r="H323" s="86">
        <v>19.8156279527715</v>
      </c>
      <c r="I323" s="86">
        <v>7.45</v>
      </c>
      <c r="J323" s="86">
        <v>6.86</v>
      </c>
      <c r="K323" s="87">
        <v>0</v>
      </c>
      <c r="L323" s="85">
        <v>0</v>
      </c>
      <c r="M323" s="86">
        <v>0</v>
      </c>
      <c r="N323" s="86">
        <v>58.806791009086602</v>
      </c>
      <c r="O323" s="86">
        <v>7.11961722488038</v>
      </c>
      <c r="P323" s="86">
        <v>0.59699999999999998</v>
      </c>
      <c r="Q323" s="88">
        <v>1.4204000000000001</v>
      </c>
      <c r="R323" s="85">
        <v>0</v>
      </c>
      <c r="S323" s="86">
        <v>0</v>
      </c>
      <c r="T323" s="86">
        <v>1.64</v>
      </c>
      <c r="U323" s="88">
        <v>4.5259288079338697E-2</v>
      </c>
      <c r="V323" s="89">
        <v>4.33</v>
      </c>
      <c r="W323" s="85">
        <v>38.2493353256313</v>
      </c>
      <c r="X323" s="88">
        <v>35.299999999999997</v>
      </c>
      <c r="Y323" s="85">
        <v>100</v>
      </c>
      <c r="Z323" s="88"/>
      <c r="AA323" s="85">
        <v>0</v>
      </c>
      <c r="AB323" s="91">
        <v>0</v>
      </c>
      <c r="AC323" s="86">
        <v>0</v>
      </c>
      <c r="AD323" s="86">
        <v>0</v>
      </c>
      <c r="AE323" s="86">
        <v>0</v>
      </c>
      <c r="AF323" s="88">
        <v>0</v>
      </c>
      <c r="AG323" s="85">
        <v>0</v>
      </c>
      <c r="AH323" s="86">
        <v>7.2523000000000004E-2</v>
      </c>
      <c r="AI323" s="88">
        <v>4.8211999958199997E-2</v>
      </c>
      <c r="AJ323" s="150">
        <v>1.5</v>
      </c>
      <c r="AK323" s="151">
        <v>0</v>
      </c>
    </row>
    <row r="324" spans="1:37" x14ac:dyDescent="0.2">
      <c r="A324" s="149" t="s">
        <v>985</v>
      </c>
      <c r="B324" s="66" t="s">
        <v>986</v>
      </c>
      <c r="C324" s="67">
        <v>36</v>
      </c>
      <c r="D324" s="84" t="s">
        <v>346</v>
      </c>
      <c r="E324" s="85">
        <v>89.017329715220598</v>
      </c>
      <c r="F324" s="91">
        <v>88.994798146533597</v>
      </c>
      <c r="G324" s="86">
        <v>18.649281438885598</v>
      </c>
      <c r="H324" s="86">
        <v>18.649281438885598</v>
      </c>
      <c r="I324" s="86">
        <v>6.4</v>
      </c>
      <c r="J324" s="86">
        <v>3.38</v>
      </c>
      <c r="K324" s="87">
        <v>0</v>
      </c>
      <c r="L324" s="85">
        <v>0</v>
      </c>
      <c r="M324" s="86">
        <v>0</v>
      </c>
      <c r="N324" s="86">
        <v>84.363693411905402</v>
      </c>
      <c r="O324" s="86">
        <v>2.2662889518413598</v>
      </c>
      <c r="P324" s="86">
        <v>0.27800000000000002</v>
      </c>
      <c r="Q324" s="88">
        <v>1.6871</v>
      </c>
      <c r="R324" s="85">
        <v>0</v>
      </c>
      <c r="S324" s="86">
        <v>0</v>
      </c>
      <c r="T324" s="86">
        <v>2.29</v>
      </c>
      <c r="U324" s="88">
        <v>5.8778005270427799E-3</v>
      </c>
      <c r="V324" s="89">
        <v>4.6100000000000003</v>
      </c>
      <c r="W324" s="85">
        <v>47.453934287618402</v>
      </c>
      <c r="X324" s="88">
        <v>48.3</v>
      </c>
      <c r="Y324" s="85"/>
      <c r="Z324" s="88"/>
      <c r="AA324" s="85">
        <v>0</v>
      </c>
      <c r="AB324" s="91">
        <v>0</v>
      </c>
      <c r="AC324" s="86">
        <v>0</v>
      </c>
      <c r="AD324" s="86">
        <v>0</v>
      </c>
      <c r="AE324" s="86">
        <v>0</v>
      </c>
      <c r="AF324" s="88">
        <v>1.49999983477E-3</v>
      </c>
      <c r="AG324" s="85">
        <v>0</v>
      </c>
      <c r="AH324" s="86">
        <v>2.9021999999999999E-2</v>
      </c>
      <c r="AI324" s="88">
        <v>1.0976611038599999E-9</v>
      </c>
      <c r="AJ324" s="150">
        <v>1.1100000000000001</v>
      </c>
      <c r="AK324" s="151">
        <v>0</v>
      </c>
    </row>
    <row r="325" spans="1:37" x14ac:dyDescent="0.2">
      <c r="A325" s="149" t="s">
        <v>987</v>
      </c>
      <c r="B325" s="66" t="s">
        <v>988</v>
      </c>
      <c r="C325" s="67">
        <v>36</v>
      </c>
      <c r="D325" s="84" t="s">
        <v>346</v>
      </c>
      <c r="E325" s="85">
        <v>88.997318521356107</v>
      </c>
      <c r="F325" s="91">
        <v>88.971461405860893</v>
      </c>
      <c r="G325" s="86">
        <v>23.903466768818198</v>
      </c>
      <c r="H325" s="86">
        <v>23.885271020877202</v>
      </c>
      <c r="I325" s="86">
        <v>1.99</v>
      </c>
      <c r="J325" s="86">
        <v>2.4300000000000002</v>
      </c>
      <c r="K325" s="87">
        <v>0</v>
      </c>
      <c r="L325" s="85">
        <v>0</v>
      </c>
      <c r="M325" s="86">
        <v>0</v>
      </c>
      <c r="N325" s="86">
        <v>84.622533052308896</v>
      </c>
      <c r="O325" s="86"/>
      <c r="P325" s="86">
        <v>0.21299999999999999</v>
      </c>
      <c r="Q325" s="88">
        <v>1.2982</v>
      </c>
      <c r="R325" s="85">
        <v>0</v>
      </c>
      <c r="S325" s="86">
        <v>0</v>
      </c>
      <c r="T325" s="86">
        <v>1.88</v>
      </c>
      <c r="U325" s="88">
        <v>5.7460256655813098E-3</v>
      </c>
      <c r="V325" s="89">
        <v>4.66</v>
      </c>
      <c r="W325" s="85">
        <v>43.383017620274799</v>
      </c>
      <c r="X325" s="88">
        <v>51.7</v>
      </c>
      <c r="Y325" s="85"/>
      <c r="Z325" s="88"/>
      <c r="AA325" s="85">
        <v>0</v>
      </c>
      <c r="AB325" s="91">
        <v>0</v>
      </c>
      <c r="AC325" s="86">
        <v>0</v>
      </c>
      <c r="AD325" s="86">
        <v>0</v>
      </c>
      <c r="AE325" s="86">
        <v>0</v>
      </c>
      <c r="AF325" s="88">
        <v>4.8938481847099997E-11</v>
      </c>
      <c r="AG325" s="85">
        <v>0</v>
      </c>
      <c r="AH325" s="86">
        <v>2.1871999999999999E-2</v>
      </c>
      <c r="AI325" s="88">
        <v>0</v>
      </c>
      <c r="AJ325" s="150">
        <v>1.0900000000000001</v>
      </c>
      <c r="AK325" s="151">
        <v>0</v>
      </c>
    </row>
    <row r="326" spans="1:37" x14ac:dyDescent="0.2">
      <c r="A326" s="149" t="s">
        <v>989</v>
      </c>
      <c r="B326" s="66" t="s">
        <v>990</v>
      </c>
      <c r="C326" s="67">
        <v>36</v>
      </c>
      <c r="D326" s="84" t="s">
        <v>346</v>
      </c>
      <c r="E326" s="85">
        <v>70.104650442751904</v>
      </c>
      <c r="F326" s="91">
        <v>70.083596507523694</v>
      </c>
      <c r="G326" s="86">
        <v>20.610564121617401</v>
      </c>
      <c r="H326" s="86">
        <v>20.609325654839299</v>
      </c>
      <c r="I326" s="86">
        <v>3.58</v>
      </c>
      <c r="J326" s="86">
        <v>3.39</v>
      </c>
      <c r="K326" s="87">
        <v>0</v>
      </c>
      <c r="L326" s="85">
        <v>0</v>
      </c>
      <c r="M326" s="86">
        <v>1.2783432562314001E-4</v>
      </c>
      <c r="N326" s="86">
        <v>67.157357245158494</v>
      </c>
      <c r="O326" s="86">
        <v>11.5044247787611</v>
      </c>
      <c r="P326" s="86">
        <v>0.29199999999999998</v>
      </c>
      <c r="Q326" s="88">
        <v>0.93569999999999998</v>
      </c>
      <c r="R326" s="85">
        <v>1.26422250316056E-2</v>
      </c>
      <c r="S326" s="86">
        <v>0</v>
      </c>
      <c r="T326" s="86">
        <v>1.26</v>
      </c>
      <c r="U326" s="88">
        <v>3.8392470121989E-2</v>
      </c>
      <c r="V326" s="89">
        <v>4.4800000000000004</v>
      </c>
      <c r="W326" s="85">
        <v>40.792831775404302</v>
      </c>
      <c r="X326" s="88">
        <v>46.0333333333</v>
      </c>
      <c r="Y326" s="85">
        <v>100</v>
      </c>
      <c r="Z326" s="88"/>
      <c r="AA326" s="85">
        <v>0</v>
      </c>
      <c r="AB326" s="91">
        <v>0</v>
      </c>
      <c r="AC326" s="86">
        <v>0</v>
      </c>
      <c r="AD326" s="86">
        <v>0</v>
      </c>
      <c r="AE326" s="86">
        <v>0</v>
      </c>
      <c r="AF326" s="88">
        <v>0</v>
      </c>
      <c r="AG326" s="85">
        <v>0</v>
      </c>
      <c r="AH326" s="86">
        <v>2.2315000000000002E-2</v>
      </c>
      <c r="AI326" s="88">
        <v>0</v>
      </c>
      <c r="AJ326" s="150">
        <v>1.4</v>
      </c>
      <c r="AK326" s="151">
        <v>1</v>
      </c>
    </row>
    <row r="327" spans="1:37" x14ac:dyDescent="0.2">
      <c r="A327" s="149" t="s">
        <v>991</v>
      </c>
      <c r="B327" s="66" t="s">
        <v>992</v>
      </c>
      <c r="C327" s="67">
        <v>36</v>
      </c>
      <c r="D327" s="84" t="s">
        <v>346</v>
      </c>
      <c r="E327" s="85">
        <v>88.384236933118999</v>
      </c>
      <c r="F327" s="91">
        <v>88.384236933118999</v>
      </c>
      <c r="G327" s="86">
        <v>21.404841930926999</v>
      </c>
      <c r="H327" s="86">
        <v>21.404841930926999</v>
      </c>
      <c r="I327" s="86">
        <v>2.82</v>
      </c>
      <c r="J327" s="86">
        <v>1.83</v>
      </c>
      <c r="K327" s="87">
        <v>0</v>
      </c>
      <c r="L327" s="85">
        <v>0</v>
      </c>
      <c r="M327" s="86">
        <v>0</v>
      </c>
      <c r="N327" s="86">
        <v>80.763647346525204</v>
      </c>
      <c r="O327" s="86">
        <v>3.0546623794212202</v>
      </c>
      <c r="P327" s="86">
        <v>0.372</v>
      </c>
      <c r="Q327" s="88">
        <v>0.72529999999999994</v>
      </c>
      <c r="R327" s="85">
        <v>0</v>
      </c>
      <c r="S327" s="86">
        <v>0</v>
      </c>
      <c r="T327" s="86">
        <v>1.48</v>
      </c>
      <c r="U327" s="88">
        <v>6.8196210239173903E-3</v>
      </c>
      <c r="V327" s="89">
        <v>4.57</v>
      </c>
      <c r="W327" s="85">
        <v>39.0098377599667</v>
      </c>
      <c r="X327" s="88">
        <v>45.4666666667</v>
      </c>
      <c r="Y327" s="85">
        <v>100</v>
      </c>
      <c r="Z327" s="88"/>
      <c r="AA327" s="85">
        <v>0</v>
      </c>
      <c r="AB327" s="91">
        <v>0</v>
      </c>
      <c r="AC327" s="86">
        <v>0</v>
      </c>
      <c r="AD327" s="86">
        <v>0</v>
      </c>
      <c r="AE327" s="86">
        <v>0</v>
      </c>
      <c r="AF327" s="88">
        <v>0</v>
      </c>
      <c r="AG327" s="85">
        <v>0</v>
      </c>
      <c r="AH327" s="86">
        <v>1.6775000000000002E-2</v>
      </c>
      <c r="AI327" s="88">
        <v>3.18582288252E-9</v>
      </c>
      <c r="AJ327" s="150">
        <v>1.1200000000000001</v>
      </c>
      <c r="AK327" s="151">
        <v>0</v>
      </c>
    </row>
    <row r="328" spans="1:37" x14ac:dyDescent="0.2">
      <c r="A328" s="149" t="s">
        <v>993</v>
      </c>
      <c r="B328" s="66" t="s">
        <v>994</v>
      </c>
      <c r="C328" s="67">
        <v>36</v>
      </c>
      <c r="D328" s="84" t="s">
        <v>346</v>
      </c>
      <c r="E328" s="85">
        <v>77.027509282389602</v>
      </c>
      <c r="F328" s="91">
        <v>76.988025907168506</v>
      </c>
      <c r="G328" s="86">
        <v>21.0651399761581</v>
      </c>
      <c r="H328" s="86">
        <v>21.044638992870201</v>
      </c>
      <c r="I328" s="86">
        <v>4.0199999999999996</v>
      </c>
      <c r="J328" s="86">
        <v>5.38</v>
      </c>
      <c r="K328" s="87">
        <v>0</v>
      </c>
      <c r="L328" s="85">
        <v>0</v>
      </c>
      <c r="M328" s="86">
        <v>4.2547119663895899E-4</v>
      </c>
      <c r="N328" s="86">
        <v>70.558623797847403</v>
      </c>
      <c r="O328" s="86">
        <v>11.6491548652353</v>
      </c>
      <c r="P328" s="86">
        <v>0.34300000000000003</v>
      </c>
      <c r="Q328" s="88">
        <v>1.0461</v>
      </c>
      <c r="R328" s="85">
        <v>1.5638439283759499E-2</v>
      </c>
      <c r="S328" s="86">
        <v>0</v>
      </c>
      <c r="T328" s="86">
        <v>1.29</v>
      </c>
      <c r="U328" s="88">
        <v>4.1761262253134E-2</v>
      </c>
      <c r="V328" s="89">
        <v>4.57</v>
      </c>
      <c r="W328" s="85">
        <v>40.647623378580697</v>
      </c>
      <c r="X328" s="88">
        <v>40.566666666700002</v>
      </c>
      <c r="Y328" s="85">
        <v>100</v>
      </c>
      <c r="Z328" s="88"/>
      <c r="AA328" s="85">
        <v>0</v>
      </c>
      <c r="AB328" s="91">
        <v>0</v>
      </c>
      <c r="AC328" s="86">
        <v>0</v>
      </c>
      <c r="AD328" s="86">
        <v>0</v>
      </c>
      <c r="AE328" s="86">
        <v>0</v>
      </c>
      <c r="AF328" s="88">
        <v>0</v>
      </c>
      <c r="AG328" s="85">
        <v>0</v>
      </c>
      <c r="AH328" s="86">
        <v>6.0297999999999997E-2</v>
      </c>
      <c r="AI328" s="88">
        <v>2.5799996817000001E-2</v>
      </c>
      <c r="AJ328" s="150">
        <v>1.27</v>
      </c>
      <c r="AK328" s="151">
        <v>0</v>
      </c>
    </row>
    <row r="329" spans="1:37" x14ac:dyDescent="0.2">
      <c r="A329" s="149" t="s">
        <v>995</v>
      </c>
      <c r="B329" s="66" t="s">
        <v>996</v>
      </c>
      <c r="C329" s="67">
        <v>36</v>
      </c>
      <c r="D329" s="84" t="s">
        <v>346</v>
      </c>
      <c r="E329" s="85">
        <v>96.026320287130403</v>
      </c>
      <c r="F329" s="91">
        <v>96.026320287130403</v>
      </c>
      <c r="G329" s="86">
        <v>20.594770124764999</v>
      </c>
      <c r="H329" s="86">
        <v>20.594770124764999</v>
      </c>
      <c r="I329" s="86">
        <v>1.23</v>
      </c>
      <c r="J329" s="86">
        <v>0.46</v>
      </c>
      <c r="K329" s="87">
        <v>0</v>
      </c>
      <c r="L329" s="85">
        <v>0</v>
      </c>
      <c r="M329" s="86">
        <v>0</v>
      </c>
      <c r="N329" s="86">
        <v>92.991818292831894</v>
      </c>
      <c r="O329" s="86"/>
      <c r="P329" s="86">
        <v>0.17299999999999999</v>
      </c>
      <c r="Q329" s="88">
        <v>0.55610000000000004</v>
      </c>
      <c r="R329" s="85">
        <v>0</v>
      </c>
      <c r="S329" s="86">
        <v>0</v>
      </c>
      <c r="T329" s="86">
        <v>1.76</v>
      </c>
      <c r="U329" s="88">
        <v>1.2207925385160001E-3</v>
      </c>
      <c r="V329" s="89">
        <v>4.8</v>
      </c>
      <c r="W329" s="85">
        <v>38.586160496975602</v>
      </c>
      <c r="X329" s="88">
        <v>52.4</v>
      </c>
      <c r="Y329" s="85">
        <v>100</v>
      </c>
      <c r="Z329" s="88"/>
      <c r="AA329" s="85">
        <v>0</v>
      </c>
      <c r="AB329" s="91">
        <v>0</v>
      </c>
      <c r="AC329" s="86">
        <v>0</v>
      </c>
      <c r="AD329" s="86">
        <v>0</v>
      </c>
      <c r="AE329" s="86">
        <v>0</v>
      </c>
      <c r="AF329" s="88">
        <v>0</v>
      </c>
      <c r="AG329" s="85">
        <v>0</v>
      </c>
      <c r="AH329" s="86">
        <v>3.1619999999999999E-3</v>
      </c>
      <c r="AI329" s="88">
        <v>0</v>
      </c>
      <c r="AJ329" s="150">
        <v>1.02</v>
      </c>
      <c r="AK329" s="151">
        <v>0</v>
      </c>
    </row>
    <row r="330" spans="1:37" x14ac:dyDescent="0.2">
      <c r="A330" s="149" t="s">
        <v>997</v>
      </c>
      <c r="B330" s="66" t="s">
        <v>998</v>
      </c>
      <c r="C330" s="67">
        <v>36</v>
      </c>
      <c r="D330" s="84" t="s">
        <v>346</v>
      </c>
      <c r="E330" s="85">
        <v>65.896207760249595</v>
      </c>
      <c r="F330" s="91">
        <v>65.807224150810697</v>
      </c>
      <c r="G330" s="86">
        <v>18.472338181658401</v>
      </c>
      <c r="H330" s="86">
        <v>18.463549677022499</v>
      </c>
      <c r="I330" s="86">
        <v>2.62</v>
      </c>
      <c r="J330" s="86">
        <v>7.85</v>
      </c>
      <c r="K330" s="87">
        <v>1.2200000000000001E-2</v>
      </c>
      <c r="L330" s="85">
        <v>0</v>
      </c>
      <c r="M330" s="86">
        <v>0</v>
      </c>
      <c r="N330" s="86">
        <v>62.7367697289624</v>
      </c>
      <c r="O330" s="86">
        <v>4.3227665706051903</v>
      </c>
      <c r="P330" s="86">
        <v>0.88500000000000001</v>
      </c>
      <c r="Q330" s="88">
        <v>1.0253000000000001</v>
      </c>
      <c r="R330" s="85">
        <v>0</v>
      </c>
      <c r="S330" s="86">
        <v>0</v>
      </c>
      <c r="T330" s="86">
        <v>1.35</v>
      </c>
      <c r="U330" s="88">
        <v>2.3069824669332498E-2</v>
      </c>
      <c r="V330" s="89">
        <v>4.3499999999999996</v>
      </c>
      <c r="W330" s="85">
        <v>40.6057249323609</v>
      </c>
      <c r="X330" s="88">
        <v>47.3</v>
      </c>
      <c r="Y330" s="85">
        <v>100</v>
      </c>
      <c r="Z330" s="88"/>
      <c r="AA330" s="85">
        <v>0</v>
      </c>
      <c r="AB330" s="91">
        <v>0</v>
      </c>
      <c r="AC330" s="86">
        <v>0</v>
      </c>
      <c r="AD330" s="86">
        <v>0</v>
      </c>
      <c r="AE330" s="86">
        <v>0</v>
      </c>
      <c r="AF330" s="88">
        <v>0</v>
      </c>
      <c r="AG330" s="85">
        <v>0</v>
      </c>
      <c r="AH330" s="86">
        <v>5.9768000000000002E-2</v>
      </c>
      <c r="AI330" s="88">
        <v>5.2105999888300003E-2</v>
      </c>
      <c r="AJ330" s="150">
        <v>1.34</v>
      </c>
      <c r="AK330" s="151">
        <v>0</v>
      </c>
    </row>
    <row r="331" spans="1:37" x14ac:dyDescent="0.2">
      <c r="A331" s="149" t="s">
        <v>999</v>
      </c>
      <c r="B331" s="66" t="s">
        <v>1000</v>
      </c>
      <c r="C331" s="67">
        <v>36</v>
      </c>
      <c r="D331" s="84" t="s">
        <v>346</v>
      </c>
      <c r="E331" s="85">
        <v>87.759426612651893</v>
      </c>
      <c r="F331" s="91">
        <v>87.712059831723295</v>
      </c>
      <c r="G331" s="86">
        <v>20.740417575568699</v>
      </c>
      <c r="H331" s="86">
        <v>20.734185104393902</v>
      </c>
      <c r="I331" s="86">
        <v>1.9</v>
      </c>
      <c r="J331" s="86">
        <v>2.52</v>
      </c>
      <c r="K331" s="87">
        <v>0</v>
      </c>
      <c r="L331" s="85">
        <v>0</v>
      </c>
      <c r="M331" s="86">
        <v>0</v>
      </c>
      <c r="N331" s="86">
        <v>83.860553581260305</v>
      </c>
      <c r="O331" s="86">
        <v>6.5789473684210504</v>
      </c>
      <c r="P331" s="86">
        <v>0.33100000000000002</v>
      </c>
      <c r="Q331" s="88">
        <v>0.62319999999999998</v>
      </c>
      <c r="R331" s="85">
        <v>0</v>
      </c>
      <c r="S331" s="86">
        <v>0</v>
      </c>
      <c r="T331" s="86">
        <v>1.68</v>
      </c>
      <c r="U331" s="88">
        <v>9.9719538797133096E-3</v>
      </c>
      <c r="V331" s="89">
        <v>4.6500000000000004</v>
      </c>
      <c r="W331" s="85">
        <v>42.764422313633702</v>
      </c>
      <c r="X331" s="88">
        <v>48.266666666699997</v>
      </c>
      <c r="Y331" s="85">
        <v>100</v>
      </c>
      <c r="Z331" s="88"/>
      <c r="AA331" s="85">
        <v>0</v>
      </c>
      <c r="AB331" s="91">
        <v>0.03</v>
      </c>
      <c r="AC331" s="86">
        <v>0</v>
      </c>
      <c r="AD331" s="86">
        <v>0</v>
      </c>
      <c r="AE331" s="86">
        <v>0</v>
      </c>
      <c r="AF331" s="88">
        <v>0</v>
      </c>
      <c r="AG331" s="85">
        <v>0</v>
      </c>
      <c r="AH331" s="86">
        <v>1.8048999999999999E-2</v>
      </c>
      <c r="AI331" s="88">
        <v>1.0560000011500001E-2</v>
      </c>
      <c r="AJ331" s="150">
        <v>1.02</v>
      </c>
      <c r="AK331" s="151">
        <v>0</v>
      </c>
    </row>
    <row r="332" spans="1:37" x14ac:dyDescent="0.2">
      <c r="A332" s="149" t="s">
        <v>1001</v>
      </c>
      <c r="B332" s="66" t="s">
        <v>1002</v>
      </c>
      <c r="C332" s="67">
        <v>36</v>
      </c>
      <c r="D332" s="84" t="s">
        <v>346</v>
      </c>
      <c r="E332" s="85">
        <v>85.894399227016805</v>
      </c>
      <c r="F332" s="91">
        <v>85.893728234686293</v>
      </c>
      <c r="G332" s="86">
        <v>23.024430830755598</v>
      </c>
      <c r="H332" s="86">
        <v>23.024430830755598</v>
      </c>
      <c r="I332" s="86">
        <v>3.01</v>
      </c>
      <c r="J332" s="86">
        <v>3.11</v>
      </c>
      <c r="K332" s="87">
        <v>0</v>
      </c>
      <c r="L332" s="85">
        <v>0</v>
      </c>
      <c r="M332" s="86">
        <v>0</v>
      </c>
      <c r="N332" s="86">
        <v>83.9266225629556</v>
      </c>
      <c r="O332" s="86">
        <v>5.3061224489795897</v>
      </c>
      <c r="P332" s="86">
        <v>0.38200000000000001</v>
      </c>
      <c r="Q332" s="88">
        <v>0.81259999999999999</v>
      </c>
      <c r="R332" s="85">
        <v>0</v>
      </c>
      <c r="S332" s="86">
        <v>0</v>
      </c>
      <c r="T332" s="86">
        <v>1.57</v>
      </c>
      <c r="U332" s="88">
        <v>1.3419846611153201E-3</v>
      </c>
      <c r="V332" s="89">
        <v>4.54</v>
      </c>
      <c r="W332" s="85">
        <v>40.464398728561598</v>
      </c>
      <c r="X332" s="88"/>
      <c r="Y332" s="85">
        <v>100</v>
      </c>
      <c r="Z332" s="88"/>
      <c r="AA332" s="85">
        <v>0</v>
      </c>
      <c r="AB332" s="91">
        <v>0</v>
      </c>
      <c r="AC332" s="86">
        <v>0</v>
      </c>
      <c r="AD332" s="86">
        <v>0</v>
      </c>
      <c r="AE332" s="86">
        <v>0</v>
      </c>
      <c r="AF332" s="88">
        <v>2.3934002029900001</v>
      </c>
      <c r="AG332" s="85">
        <v>0</v>
      </c>
      <c r="AH332" s="86">
        <v>4.0070000000000001E-2</v>
      </c>
      <c r="AI332" s="88">
        <v>9.5610000026100008E-3</v>
      </c>
      <c r="AJ332" s="150">
        <v>1.07</v>
      </c>
      <c r="AK332" s="151">
        <v>0</v>
      </c>
    </row>
    <row r="333" spans="1:37" x14ac:dyDescent="0.2">
      <c r="A333" s="149" t="s">
        <v>1003</v>
      </c>
      <c r="B333" s="66" t="s">
        <v>1004</v>
      </c>
      <c r="C333" s="67">
        <v>36</v>
      </c>
      <c r="D333" s="84" t="s">
        <v>346</v>
      </c>
      <c r="E333" s="85">
        <v>85.572502515735707</v>
      </c>
      <c r="F333" s="91">
        <v>85.520214676111394</v>
      </c>
      <c r="G333" s="86">
        <v>24.120479074998499</v>
      </c>
      <c r="H333" s="86">
        <v>24.068191235374201</v>
      </c>
      <c r="I333" s="86">
        <v>4.99</v>
      </c>
      <c r="J333" s="86">
        <v>3.2</v>
      </c>
      <c r="K333" s="87">
        <v>0</v>
      </c>
      <c r="L333" s="85">
        <v>0</v>
      </c>
      <c r="M333" s="86">
        <v>0</v>
      </c>
      <c r="N333" s="86">
        <v>83.997495920608401</v>
      </c>
      <c r="O333" s="86">
        <v>11.3516113516114</v>
      </c>
      <c r="P333" s="86">
        <v>0.38200000000000001</v>
      </c>
      <c r="Q333" s="88">
        <v>1.1291</v>
      </c>
      <c r="R333" s="85">
        <v>0</v>
      </c>
      <c r="S333" s="86">
        <v>0</v>
      </c>
      <c r="T333" s="86">
        <v>1.66</v>
      </c>
      <c r="U333" s="88">
        <v>2.2690949270929898E-2</v>
      </c>
      <c r="V333" s="89">
        <v>4.62</v>
      </c>
      <c r="W333" s="85">
        <v>42.310509154723803</v>
      </c>
      <c r="X333" s="88"/>
      <c r="Y333" s="85">
        <v>100</v>
      </c>
      <c r="Z333" s="88"/>
      <c r="AA333" s="85">
        <v>0</v>
      </c>
      <c r="AB333" s="91">
        <v>0.02</v>
      </c>
      <c r="AC333" s="86">
        <v>0</v>
      </c>
      <c r="AD333" s="86">
        <v>0.02</v>
      </c>
      <c r="AE333" s="86">
        <v>0</v>
      </c>
      <c r="AF333" s="88">
        <v>4.4574999808399998</v>
      </c>
      <c r="AG333" s="85">
        <v>0</v>
      </c>
      <c r="AH333" s="86">
        <v>2.6616999999999998E-2</v>
      </c>
      <c r="AI333" s="88">
        <v>6.3015668696800003E-10</v>
      </c>
      <c r="AJ333" s="150">
        <v>1.03</v>
      </c>
      <c r="AK333" s="151">
        <v>0</v>
      </c>
    </row>
    <row r="334" spans="1:37" x14ac:dyDescent="0.2">
      <c r="A334" s="149" t="s">
        <v>1005</v>
      </c>
      <c r="B334" s="66" t="s">
        <v>1006</v>
      </c>
      <c r="C334" s="67">
        <v>36</v>
      </c>
      <c r="D334" s="84" t="s">
        <v>346</v>
      </c>
      <c r="E334" s="85">
        <v>70.424861979865298</v>
      </c>
      <c r="F334" s="91">
        <v>70.399446507490495</v>
      </c>
      <c r="G334" s="86">
        <v>24.226593055928198</v>
      </c>
      <c r="H334" s="86">
        <v>24.226593055928198</v>
      </c>
      <c r="I334" s="86">
        <v>2.2200000000000002</v>
      </c>
      <c r="J334" s="86">
        <v>1.52</v>
      </c>
      <c r="K334" s="87">
        <v>0</v>
      </c>
      <c r="L334" s="85">
        <v>0</v>
      </c>
      <c r="M334" s="86">
        <v>0</v>
      </c>
      <c r="N334" s="86">
        <v>96.704899294470096</v>
      </c>
      <c r="O334" s="86">
        <v>9.2626898851426507</v>
      </c>
      <c r="P334" s="86">
        <v>0.185</v>
      </c>
      <c r="Q334" s="88">
        <v>0.39219999999999999</v>
      </c>
      <c r="R334" s="85">
        <v>0</v>
      </c>
      <c r="S334" s="86">
        <v>0</v>
      </c>
      <c r="T334" s="86">
        <v>0.37</v>
      </c>
      <c r="U334" s="88">
        <v>0</v>
      </c>
      <c r="V334" s="89">
        <v>4.6399999999999997</v>
      </c>
      <c r="W334" s="85">
        <v>38.233333333300003</v>
      </c>
      <c r="X334" s="88"/>
      <c r="Y334" s="85"/>
      <c r="Z334" s="88"/>
      <c r="AA334" s="85">
        <v>0</v>
      </c>
      <c r="AB334" s="91">
        <v>0.03</v>
      </c>
      <c r="AC334" s="86">
        <v>0</v>
      </c>
      <c r="AD334" s="86">
        <v>0</v>
      </c>
      <c r="AE334" s="86">
        <v>0</v>
      </c>
      <c r="AF334" s="88">
        <v>33.018299112299999</v>
      </c>
      <c r="AG334" s="85">
        <v>0</v>
      </c>
      <c r="AH334" s="86">
        <v>6.5519999999999997E-3</v>
      </c>
      <c r="AI334" s="88">
        <v>0</v>
      </c>
      <c r="AJ334" s="150">
        <v>1.04</v>
      </c>
      <c r="AK334" s="151">
        <v>0</v>
      </c>
    </row>
    <row r="335" spans="1:37" x14ac:dyDescent="0.2">
      <c r="A335" s="149" t="s">
        <v>1007</v>
      </c>
      <c r="B335" s="66" t="s">
        <v>1008</v>
      </c>
      <c r="C335" s="67">
        <v>36</v>
      </c>
      <c r="D335" s="84" t="s">
        <v>346</v>
      </c>
      <c r="E335" s="85">
        <v>92.402630551635099</v>
      </c>
      <c r="F335" s="91">
        <v>92.374102879793398</v>
      </c>
      <c r="G335" s="86">
        <v>23.668958890123399</v>
      </c>
      <c r="H335" s="86">
        <v>23.6682081619171</v>
      </c>
      <c r="I335" s="86">
        <v>2.31</v>
      </c>
      <c r="J335" s="86">
        <v>1.25</v>
      </c>
      <c r="K335" s="87">
        <v>0</v>
      </c>
      <c r="L335" s="85">
        <v>0</v>
      </c>
      <c r="M335" s="86">
        <v>4.08806218897153E-2</v>
      </c>
      <c r="N335" s="86">
        <v>88.581077515698396</v>
      </c>
      <c r="O335" s="86">
        <v>0.38722168441432703</v>
      </c>
      <c r="P335" s="86">
        <v>0.25800000000000001</v>
      </c>
      <c r="Q335" s="88">
        <v>1.1093999999999999</v>
      </c>
      <c r="R335" s="85">
        <v>1.7550017550017501E-2</v>
      </c>
      <c r="S335" s="86">
        <v>0</v>
      </c>
      <c r="T335" s="86">
        <v>1.53</v>
      </c>
      <c r="U335" s="88">
        <v>3.0029128254406802E-3</v>
      </c>
      <c r="V335" s="89">
        <v>4.6900000000000004</v>
      </c>
      <c r="W335" s="85">
        <v>41.358508271322499</v>
      </c>
      <c r="X335" s="88">
        <v>47.133333333300001</v>
      </c>
      <c r="Y335" s="85">
        <v>-100</v>
      </c>
      <c r="Z335" s="88"/>
      <c r="AA335" s="85">
        <v>0</v>
      </c>
      <c r="AB335" s="91">
        <v>0</v>
      </c>
      <c r="AC335" s="86">
        <v>0</v>
      </c>
      <c r="AD335" s="86">
        <v>0</v>
      </c>
      <c r="AE335" s="86">
        <v>0</v>
      </c>
      <c r="AF335" s="88">
        <v>0</v>
      </c>
      <c r="AG335" s="85">
        <v>0</v>
      </c>
      <c r="AH335" s="86">
        <v>1.448E-2</v>
      </c>
      <c r="AI335" s="88">
        <v>1.92990008378E-2</v>
      </c>
      <c r="AJ335" s="150">
        <v>1.03</v>
      </c>
      <c r="AK335" s="151">
        <v>0</v>
      </c>
    </row>
    <row r="336" spans="1:37" x14ac:dyDescent="0.2">
      <c r="A336" s="149" t="s">
        <v>1009</v>
      </c>
      <c r="B336" s="66" t="s">
        <v>1010</v>
      </c>
      <c r="C336" s="67">
        <v>36</v>
      </c>
      <c r="D336" s="84" t="s">
        <v>346</v>
      </c>
      <c r="E336" s="85">
        <v>86.128285915081406</v>
      </c>
      <c r="F336" s="91">
        <v>85.972725621648905</v>
      </c>
      <c r="G336" s="86">
        <v>21.881884727453599</v>
      </c>
      <c r="H336" s="86">
        <v>21.873988265858099</v>
      </c>
      <c r="I336" s="86">
        <v>8.69</v>
      </c>
      <c r="J336" s="86">
        <v>15.52</v>
      </c>
      <c r="K336" s="87">
        <v>0</v>
      </c>
      <c r="L336" s="85">
        <v>0</v>
      </c>
      <c r="M336" s="86">
        <v>0</v>
      </c>
      <c r="N336" s="86">
        <v>80.92194766982</v>
      </c>
      <c r="O336" s="86">
        <v>2.64550264550265</v>
      </c>
      <c r="P336" s="86">
        <v>1.0860000000000001</v>
      </c>
      <c r="Q336" s="88">
        <v>0.70189999999999997</v>
      </c>
      <c r="R336" s="85">
        <v>0</v>
      </c>
      <c r="S336" s="86">
        <v>0</v>
      </c>
      <c r="T336" s="86">
        <v>1.32</v>
      </c>
      <c r="U336" s="88">
        <v>4.8958061892466001E-2</v>
      </c>
      <c r="V336" s="89">
        <v>4.51</v>
      </c>
      <c r="W336" s="85">
        <v>40.609997661098397</v>
      </c>
      <c r="X336" s="88">
        <v>47.333333333299997</v>
      </c>
      <c r="Y336" s="85">
        <v>-100</v>
      </c>
      <c r="Z336" s="88"/>
      <c r="AA336" s="85">
        <v>0.04</v>
      </c>
      <c r="AB336" s="91">
        <v>0.06</v>
      </c>
      <c r="AC336" s="86">
        <v>0</v>
      </c>
      <c r="AD336" s="86">
        <v>0</v>
      </c>
      <c r="AE336" s="86">
        <v>0</v>
      </c>
      <c r="AF336" s="88">
        <v>0</v>
      </c>
      <c r="AG336" s="85">
        <v>0</v>
      </c>
      <c r="AH336" s="86">
        <v>0.16825000000000001</v>
      </c>
      <c r="AI336" s="88">
        <v>5.63589995499E-2</v>
      </c>
      <c r="AJ336" s="150">
        <v>1.1499999999999999</v>
      </c>
      <c r="AK336" s="151">
        <v>0</v>
      </c>
    </row>
    <row r="337" spans="1:37" x14ac:dyDescent="0.2">
      <c r="A337" s="149" t="s">
        <v>1011</v>
      </c>
      <c r="B337" s="66" t="s">
        <v>1012</v>
      </c>
      <c r="C337" s="67">
        <v>36</v>
      </c>
      <c r="D337" s="84" t="s">
        <v>346</v>
      </c>
      <c r="E337" s="85">
        <v>88.727868382892595</v>
      </c>
      <c r="F337" s="91">
        <v>88.658049732361803</v>
      </c>
      <c r="G337" s="86">
        <v>23.246925294043901</v>
      </c>
      <c r="H337" s="86">
        <v>23.2263377432464</v>
      </c>
      <c r="I337" s="86">
        <v>6.21</v>
      </c>
      <c r="J337" s="86">
        <v>8.3699999999999992</v>
      </c>
      <c r="K337" s="87">
        <v>2.98E-2</v>
      </c>
      <c r="L337" s="85">
        <v>0</v>
      </c>
      <c r="M337" s="86">
        <v>0</v>
      </c>
      <c r="N337" s="86">
        <v>87.842912373517805</v>
      </c>
      <c r="O337" s="86">
        <v>19.7659535564088</v>
      </c>
      <c r="P337" s="86">
        <v>0.55600000000000005</v>
      </c>
      <c r="Q337" s="88">
        <v>0.75590000000000002</v>
      </c>
      <c r="R337" s="85">
        <v>0</v>
      </c>
      <c r="S337" s="86">
        <v>0</v>
      </c>
      <c r="T337" s="86">
        <v>1.36</v>
      </c>
      <c r="U337" s="88">
        <v>4.4755545212051802E-3</v>
      </c>
      <c r="V337" s="89">
        <v>4.4800000000000004</v>
      </c>
      <c r="W337" s="85">
        <v>39.215871046880501</v>
      </c>
      <c r="X337" s="88"/>
      <c r="Y337" s="85"/>
      <c r="Z337" s="88"/>
      <c r="AA337" s="85">
        <v>0</v>
      </c>
      <c r="AB337" s="91">
        <v>0</v>
      </c>
      <c r="AC337" s="86">
        <v>0</v>
      </c>
      <c r="AD337" s="86">
        <v>0</v>
      </c>
      <c r="AE337" s="86">
        <v>0</v>
      </c>
      <c r="AF337" s="88">
        <v>4.5963997861600001</v>
      </c>
      <c r="AG337" s="85">
        <v>0</v>
      </c>
      <c r="AH337" s="86">
        <v>7.9482999999999998E-2</v>
      </c>
      <c r="AI337" s="88">
        <v>2.79249993552E-2</v>
      </c>
      <c r="AJ337" s="150">
        <v>1.1499999999999999</v>
      </c>
      <c r="AK337" s="151">
        <v>0</v>
      </c>
    </row>
    <row r="338" spans="1:37" x14ac:dyDescent="0.2">
      <c r="A338" s="149" t="s">
        <v>1013</v>
      </c>
      <c r="B338" s="66" t="s">
        <v>1014</v>
      </c>
      <c r="C338" s="67">
        <v>36</v>
      </c>
      <c r="D338" s="84" t="s">
        <v>346</v>
      </c>
      <c r="E338" s="85">
        <v>73.642184721782897</v>
      </c>
      <c r="F338" s="91">
        <v>73.571280529708901</v>
      </c>
      <c r="G338" s="86">
        <v>24.962638944945599</v>
      </c>
      <c r="H338" s="86">
        <v>24.9277322657707</v>
      </c>
      <c r="I338" s="86">
        <v>7.23</v>
      </c>
      <c r="J338" s="86">
        <v>6.86</v>
      </c>
      <c r="K338" s="87">
        <v>0</v>
      </c>
      <c r="L338" s="85">
        <v>0</v>
      </c>
      <c r="M338" s="86">
        <v>1.2076396188950001E-3</v>
      </c>
      <c r="N338" s="86">
        <v>93.068025104838</v>
      </c>
      <c r="O338" s="86">
        <v>16.2089391491653</v>
      </c>
      <c r="P338" s="86">
        <v>0.50700000000000001</v>
      </c>
      <c r="Q338" s="88">
        <v>1.1514</v>
      </c>
      <c r="R338" s="85">
        <v>2.2711787417669799E-2</v>
      </c>
      <c r="S338" s="86">
        <v>0</v>
      </c>
      <c r="T338" s="86">
        <v>1.31</v>
      </c>
      <c r="U338" s="88">
        <v>5.6723353659201697E-2</v>
      </c>
      <c r="V338" s="89">
        <v>4.4000000000000004</v>
      </c>
      <c r="W338" s="85">
        <v>33.036947866026203</v>
      </c>
      <c r="X338" s="88"/>
      <c r="Y338" s="85"/>
      <c r="Z338" s="88"/>
      <c r="AA338" s="85">
        <v>0.16</v>
      </c>
      <c r="AB338" s="91">
        <v>0.17</v>
      </c>
      <c r="AC338" s="86">
        <v>0.03</v>
      </c>
      <c r="AD338" s="86">
        <v>0.03</v>
      </c>
      <c r="AE338" s="86">
        <v>0</v>
      </c>
      <c r="AF338" s="88">
        <v>30.039499280899999</v>
      </c>
      <c r="AG338" s="85">
        <v>0</v>
      </c>
      <c r="AH338" s="86">
        <v>4.1848999999999997E-2</v>
      </c>
      <c r="AI338" s="88">
        <v>4.2697000109800001E-2</v>
      </c>
      <c r="AJ338" s="150">
        <v>1.07</v>
      </c>
      <c r="AK338" s="151">
        <v>0</v>
      </c>
    </row>
    <row r="339" spans="1:37" x14ac:dyDescent="0.2">
      <c r="A339" s="149" t="s">
        <v>1015</v>
      </c>
      <c r="B339" s="66" t="s">
        <v>1016</v>
      </c>
      <c r="C339" s="67">
        <v>36</v>
      </c>
      <c r="D339" s="84" t="s">
        <v>346</v>
      </c>
      <c r="E339" s="85">
        <v>94.386379337240697</v>
      </c>
      <c r="F339" s="91">
        <v>94.386379337240697</v>
      </c>
      <c r="G339" s="86">
        <v>26.4490896530207</v>
      </c>
      <c r="H339" s="86">
        <v>26.4490896530207</v>
      </c>
      <c r="I339" s="86">
        <v>0.21</v>
      </c>
      <c r="J339" s="86">
        <v>0.35</v>
      </c>
      <c r="K339" s="87">
        <v>0</v>
      </c>
      <c r="L339" s="85">
        <v>9.0000000042600004E-2</v>
      </c>
      <c r="M339" s="86">
        <v>0</v>
      </c>
      <c r="N339" s="86">
        <v>86.440621309027705</v>
      </c>
      <c r="O339" s="86">
        <v>3.52883913360915</v>
      </c>
      <c r="P339" s="86">
        <v>0.16400000000000001</v>
      </c>
      <c r="Q339" s="88">
        <v>0.879</v>
      </c>
      <c r="R339" s="85">
        <v>0</v>
      </c>
      <c r="S339" s="86">
        <v>0</v>
      </c>
      <c r="T339" s="86">
        <v>1.57</v>
      </c>
      <c r="U339" s="88">
        <v>0</v>
      </c>
      <c r="V339" s="89">
        <v>4.71</v>
      </c>
      <c r="W339" s="85">
        <v>44.269696643062403</v>
      </c>
      <c r="X339" s="88">
        <v>46.1</v>
      </c>
      <c r="Y339" s="85"/>
      <c r="Z339" s="88"/>
      <c r="AA339" s="85">
        <v>0</v>
      </c>
      <c r="AB339" s="91">
        <v>0</v>
      </c>
      <c r="AC339" s="86">
        <v>0</v>
      </c>
      <c r="AD339" s="86">
        <v>0</v>
      </c>
      <c r="AE339" s="86">
        <v>0</v>
      </c>
      <c r="AF339" s="88">
        <v>0</v>
      </c>
      <c r="AG339" s="85">
        <v>0</v>
      </c>
      <c r="AH339" s="86">
        <v>2.7669999999999999E-3</v>
      </c>
      <c r="AI339" s="88">
        <v>0</v>
      </c>
      <c r="AJ339" s="150">
        <v>1.04</v>
      </c>
      <c r="AK339" s="151">
        <v>0</v>
      </c>
    </row>
    <row r="340" spans="1:37" x14ac:dyDescent="0.2">
      <c r="A340" s="149" t="s">
        <v>1017</v>
      </c>
      <c r="B340" s="66" t="s">
        <v>1018</v>
      </c>
      <c r="C340" s="67">
        <v>36</v>
      </c>
      <c r="D340" s="84" t="s">
        <v>346</v>
      </c>
      <c r="E340" s="85">
        <v>92.950474183350906</v>
      </c>
      <c r="F340" s="91">
        <v>92.941796318105702</v>
      </c>
      <c r="G340" s="86">
        <v>25.615198661129401</v>
      </c>
      <c r="H340" s="86">
        <v>25.6145788136118</v>
      </c>
      <c r="I340" s="86">
        <v>0.89</v>
      </c>
      <c r="J340" s="86">
        <v>0.76</v>
      </c>
      <c r="K340" s="87">
        <v>0</v>
      </c>
      <c r="L340" s="85">
        <v>0.10999999981399999</v>
      </c>
      <c r="M340" s="86">
        <v>0</v>
      </c>
      <c r="N340" s="86">
        <v>81.385257023516999</v>
      </c>
      <c r="O340" s="86">
        <v>7.9327791832309398</v>
      </c>
      <c r="P340" s="86">
        <v>0.36199999999999999</v>
      </c>
      <c r="Q340" s="88">
        <v>1.9421999999999999</v>
      </c>
      <c r="R340" s="85">
        <v>0</v>
      </c>
      <c r="S340" s="86">
        <v>0</v>
      </c>
      <c r="T340" s="86">
        <v>2.2599999999999998</v>
      </c>
      <c r="U340" s="88">
        <v>0</v>
      </c>
      <c r="V340" s="89">
        <v>4.55</v>
      </c>
      <c r="W340" s="85">
        <v>45.391411501597503</v>
      </c>
      <c r="X340" s="88"/>
      <c r="Y340" s="85"/>
      <c r="Z340" s="88"/>
      <c r="AA340" s="85">
        <v>0</v>
      </c>
      <c r="AB340" s="91">
        <v>0</v>
      </c>
      <c r="AC340" s="86">
        <v>0</v>
      </c>
      <c r="AD340" s="86">
        <v>0</v>
      </c>
      <c r="AE340" s="86">
        <v>0</v>
      </c>
      <c r="AF340" s="88">
        <v>0.68680000188799994</v>
      </c>
      <c r="AG340" s="85">
        <v>0</v>
      </c>
      <c r="AH340" s="86">
        <v>1.0598E-2</v>
      </c>
      <c r="AI340" s="88">
        <v>0</v>
      </c>
      <c r="AJ340" s="150">
        <v>1.1200000000000001</v>
      </c>
      <c r="AK340" s="151">
        <v>0</v>
      </c>
    </row>
    <row r="341" spans="1:37" x14ac:dyDescent="0.2">
      <c r="A341" s="149" t="s">
        <v>1019</v>
      </c>
      <c r="B341" s="66" t="s">
        <v>1020</v>
      </c>
      <c r="C341" s="67">
        <v>36</v>
      </c>
      <c r="D341" s="84" t="s">
        <v>346</v>
      </c>
      <c r="E341" s="85">
        <v>96.754057428214693</v>
      </c>
      <c r="F341" s="91">
        <v>96.754057428214693</v>
      </c>
      <c r="G341" s="86">
        <v>20.580961695969201</v>
      </c>
      <c r="H341" s="86">
        <v>20.580961695969201</v>
      </c>
      <c r="I341" s="86">
        <v>0.35</v>
      </c>
      <c r="J341" s="86">
        <v>0.2</v>
      </c>
      <c r="K341" s="87">
        <v>0</v>
      </c>
      <c r="L341" s="85">
        <v>0</v>
      </c>
      <c r="M341" s="86">
        <v>0</v>
      </c>
      <c r="N341" s="86">
        <v>96.494799452908794</v>
      </c>
      <c r="O341" s="86"/>
      <c r="P341" s="86">
        <v>0.19700000000000001</v>
      </c>
      <c r="Q341" s="88">
        <v>1.7494000000000001</v>
      </c>
      <c r="R341" s="85">
        <v>0</v>
      </c>
      <c r="S341" s="86">
        <v>0</v>
      </c>
      <c r="T341" s="86">
        <v>2.85</v>
      </c>
      <c r="U341" s="88">
        <v>0</v>
      </c>
      <c r="V341" s="89">
        <v>4.6900000000000004</v>
      </c>
      <c r="W341" s="85">
        <v>42.366569695579003</v>
      </c>
      <c r="X341" s="88">
        <v>43.266666666699997</v>
      </c>
      <c r="Y341" s="85">
        <v>100</v>
      </c>
      <c r="Z341" s="88"/>
      <c r="AA341" s="85">
        <v>0</v>
      </c>
      <c r="AB341" s="91">
        <v>0</v>
      </c>
      <c r="AC341" s="86">
        <v>0</v>
      </c>
      <c r="AD341" s="86">
        <v>0</v>
      </c>
      <c r="AE341" s="86">
        <v>0</v>
      </c>
      <c r="AF341" s="88">
        <v>0</v>
      </c>
      <c r="AG341" s="85">
        <v>0</v>
      </c>
      <c r="AH341" s="86">
        <v>2.2430000000000002E-3</v>
      </c>
      <c r="AI341" s="88">
        <v>0</v>
      </c>
      <c r="AJ341" s="150">
        <v>1.03</v>
      </c>
      <c r="AK341" s="151">
        <v>0</v>
      </c>
    </row>
    <row r="342" spans="1:37" x14ac:dyDescent="0.2">
      <c r="A342" s="149" t="s">
        <v>1021</v>
      </c>
      <c r="B342" s="66" t="s">
        <v>1022</v>
      </c>
      <c r="C342" s="67">
        <v>36</v>
      </c>
      <c r="D342" s="84" t="s">
        <v>346</v>
      </c>
      <c r="E342" s="85">
        <v>79.880049015503801</v>
      </c>
      <c r="F342" s="91">
        <v>79.840471279502495</v>
      </c>
      <c r="G342" s="86">
        <v>26.0398669579182</v>
      </c>
      <c r="H342" s="86">
        <v>26.026928082687</v>
      </c>
      <c r="I342" s="86">
        <v>3.56</v>
      </c>
      <c r="J342" s="86">
        <v>2.97</v>
      </c>
      <c r="K342" s="87">
        <v>0</v>
      </c>
      <c r="L342" s="85">
        <v>0</v>
      </c>
      <c r="M342" s="86">
        <v>0</v>
      </c>
      <c r="N342" s="86">
        <v>84.849638370765106</v>
      </c>
      <c r="O342" s="86">
        <v>5.7191201353637897</v>
      </c>
      <c r="P342" s="86">
        <v>0.372</v>
      </c>
      <c r="Q342" s="88">
        <v>1.2093</v>
      </c>
      <c r="R342" s="85">
        <v>0</v>
      </c>
      <c r="S342" s="86">
        <v>0</v>
      </c>
      <c r="T342" s="86">
        <v>1.07</v>
      </c>
      <c r="U342" s="88">
        <v>0</v>
      </c>
      <c r="V342" s="89">
        <v>4.43</v>
      </c>
      <c r="W342" s="85">
        <v>40.806761371808498</v>
      </c>
      <c r="X342" s="88"/>
      <c r="Y342" s="85">
        <v>100</v>
      </c>
      <c r="Z342" s="88"/>
      <c r="AA342" s="85">
        <v>0</v>
      </c>
      <c r="AB342" s="91">
        <v>0</v>
      </c>
      <c r="AC342" s="86">
        <v>0</v>
      </c>
      <c r="AD342" s="86">
        <v>0</v>
      </c>
      <c r="AE342" s="86">
        <v>0</v>
      </c>
      <c r="AF342" s="88">
        <v>14.4484996837</v>
      </c>
      <c r="AG342" s="85">
        <v>0</v>
      </c>
      <c r="AH342" s="86">
        <v>3.0810000000000001E-2</v>
      </c>
      <c r="AI342" s="88">
        <v>0</v>
      </c>
      <c r="AJ342" s="150">
        <v>1.1399999999999999</v>
      </c>
      <c r="AK342" s="151">
        <v>0</v>
      </c>
    </row>
    <row r="343" spans="1:37" x14ac:dyDescent="0.2">
      <c r="A343" s="149" t="s">
        <v>1023</v>
      </c>
      <c r="B343" s="66" t="s">
        <v>1024</v>
      </c>
      <c r="C343" s="67">
        <v>36</v>
      </c>
      <c r="D343" s="84" t="s">
        <v>346</v>
      </c>
      <c r="E343" s="85">
        <v>71.358888410937297</v>
      </c>
      <c r="F343" s="91">
        <v>71.314249539407996</v>
      </c>
      <c r="G343" s="86">
        <v>20.1670305411043</v>
      </c>
      <c r="H343" s="86">
        <v>20.1629724618743</v>
      </c>
      <c r="I343" s="86">
        <v>5.26</v>
      </c>
      <c r="J343" s="86">
        <v>3.64</v>
      </c>
      <c r="K343" s="87">
        <v>0</v>
      </c>
      <c r="L343" s="85">
        <v>0</v>
      </c>
      <c r="M343" s="86">
        <v>5.4206304004500402E-5</v>
      </c>
      <c r="N343" s="86">
        <v>95.096969095579894</v>
      </c>
      <c r="O343" s="86">
        <v>8.9021757183192207</v>
      </c>
      <c r="P343" s="86">
        <v>0.26</v>
      </c>
      <c r="Q343" s="88">
        <v>1.1002000000000001</v>
      </c>
      <c r="R343" s="85">
        <v>2.02880908906472E-2</v>
      </c>
      <c r="S343" s="86">
        <v>0</v>
      </c>
      <c r="T343" s="86">
        <v>0.79</v>
      </c>
      <c r="U343" s="88">
        <v>4.7073719067291103E-2</v>
      </c>
      <c r="V343" s="89">
        <v>4.5999999999999996</v>
      </c>
      <c r="W343" s="85">
        <v>32.315071382346297</v>
      </c>
      <c r="X343" s="88"/>
      <c r="Y343" s="85"/>
      <c r="Z343" s="88"/>
      <c r="AA343" s="85">
        <v>0</v>
      </c>
      <c r="AB343" s="91">
        <v>0</v>
      </c>
      <c r="AC343" s="86">
        <v>0</v>
      </c>
      <c r="AD343" s="86">
        <v>0</v>
      </c>
      <c r="AE343" s="86">
        <v>0</v>
      </c>
      <c r="AF343" s="88">
        <v>29.252899174</v>
      </c>
      <c r="AG343" s="85">
        <v>0</v>
      </c>
      <c r="AH343" s="86">
        <v>2.8183E-2</v>
      </c>
      <c r="AI343" s="88">
        <v>9.6789999895600005E-3</v>
      </c>
      <c r="AJ343" s="150">
        <v>1.06</v>
      </c>
      <c r="AK343" s="151">
        <v>0</v>
      </c>
    </row>
    <row r="344" spans="1:37" x14ac:dyDescent="0.2">
      <c r="A344" s="149" t="s">
        <v>1025</v>
      </c>
      <c r="B344" s="66" t="s">
        <v>1026</v>
      </c>
      <c r="C344" s="67">
        <v>36</v>
      </c>
      <c r="D344" s="84" t="s">
        <v>346</v>
      </c>
      <c r="E344" s="85">
        <v>61.420342144021198</v>
      </c>
      <c r="F344" s="91">
        <v>61.402041011965501</v>
      </c>
      <c r="G344" s="86">
        <v>19.5734964748534</v>
      </c>
      <c r="H344" s="86">
        <v>19.5551953427976</v>
      </c>
      <c r="I344" s="86">
        <v>1.1299999999999999</v>
      </c>
      <c r="J344" s="86">
        <v>5.0599999999999996</v>
      </c>
      <c r="K344" s="87">
        <v>0</v>
      </c>
      <c r="L344" s="85">
        <v>0</v>
      </c>
      <c r="M344" s="86">
        <v>0</v>
      </c>
      <c r="N344" s="86">
        <v>95.634217465920699</v>
      </c>
      <c r="O344" s="86">
        <v>9.1153127917833796</v>
      </c>
      <c r="P344" s="86">
        <v>0.16900000000000001</v>
      </c>
      <c r="Q344" s="88">
        <v>0.38729999999999998</v>
      </c>
      <c r="R344" s="85">
        <v>0</v>
      </c>
      <c r="S344" s="86">
        <v>0</v>
      </c>
      <c r="T344" s="86">
        <v>0.33</v>
      </c>
      <c r="U344" s="88">
        <v>7.8433423096028708E-3</v>
      </c>
      <c r="V344" s="89">
        <v>4.58</v>
      </c>
      <c r="W344" s="85">
        <v>42.267998234749101</v>
      </c>
      <c r="X344" s="88"/>
      <c r="Y344" s="85"/>
      <c r="Z344" s="88"/>
      <c r="AA344" s="85">
        <v>0</v>
      </c>
      <c r="AB344" s="91">
        <v>0.01</v>
      </c>
      <c r="AC344" s="86">
        <v>0</v>
      </c>
      <c r="AD344" s="86">
        <v>0.01</v>
      </c>
      <c r="AE344" s="86">
        <v>0</v>
      </c>
      <c r="AF344" s="88">
        <v>42.645599377700002</v>
      </c>
      <c r="AG344" s="85">
        <v>0</v>
      </c>
      <c r="AH344" s="86">
        <v>3.0644999999999999E-2</v>
      </c>
      <c r="AI344" s="88">
        <v>0</v>
      </c>
      <c r="AJ344" s="150">
        <v>1.06</v>
      </c>
      <c r="AK344" s="151">
        <v>0</v>
      </c>
    </row>
    <row r="345" spans="1:37" x14ac:dyDescent="0.2">
      <c r="A345" s="149" t="s">
        <v>1027</v>
      </c>
      <c r="B345" s="66" t="s">
        <v>1028</v>
      </c>
      <c r="C345" s="67">
        <v>36</v>
      </c>
      <c r="D345" s="84" t="s">
        <v>346</v>
      </c>
      <c r="E345" s="85">
        <v>92.796884639111695</v>
      </c>
      <c r="F345" s="91">
        <v>92.783004318322</v>
      </c>
      <c r="G345" s="86">
        <v>24.637569401603901</v>
      </c>
      <c r="H345" s="86">
        <v>24.6337137569402</v>
      </c>
      <c r="I345" s="86">
        <v>8.4600000000000009</v>
      </c>
      <c r="J345" s="86">
        <v>4.1500000000000004</v>
      </c>
      <c r="K345" s="87">
        <v>8.6E-3</v>
      </c>
      <c r="L345" s="85">
        <v>0</v>
      </c>
      <c r="M345" s="86">
        <v>0</v>
      </c>
      <c r="N345" s="86">
        <v>92.049684511290096</v>
      </c>
      <c r="O345" s="86">
        <v>13.6198860693941</v>
      </c>
      <c r="P345" s="86">
        <v>0.36599999999999999</v>
      </c>
      <c r="Q345" s="88">
        <v>2.3647999999999998</v>
      </c>
      <c r="R345" s="85">
        <v>0</v>
      </c>
      <c r="S345" s="86">
        <v>0</v>
      </c>
      <c r="T345" s="86">
        <v>2.56</v>
      </c>
      <c r="U345" s="88">
        <v>3.3158544108575001E-2</v>
      </c>
      <c r="V345" s="89">
        <v>4.47</v>
      </c>
      <c r="W345" s="85">
        <v>39.164854570321403</v>
      </c>
      <c r="X345" s="88"/>
      <c r="Y345" s="85">
        <v>100</v>
      </c>
      <c r="Z345" s="88"/>
      <c r="AA345" s="85">
        <v>0</v>
      </c>
      <c r="AB345" s="91">
        <v>0</v>
      </c>
      <c r="AC345" s="86">
        <v>0</v>
      </c>
      <c r="AD345" s="86">
        <v>0</v>
      </c>
      <c r="AE345" s="86">
        <v>0</v>
      </c>
      <c r="AF345" s="88">
        <v>0.80049997533700001</v>
      </c>
      <c r="AG345" s="85">
        <v>0</v>
      </c>
      <c r="AH345" s="86">
        <v>4.6609999999999999E-2</v>
      </c>
      <c r="AI345" s="88">
        <v>9.6789999957399998E-3</v>
      </c>
      <c r="AJ345" s="150">
        <v>1.23</v>
      </c>
      <c r="AK345" s="151">
        <v>0</v>
      </c>
    </row>
    <row r="346" spans="1:37" x14ac:dyDescent="0.2">
      <c r="A346" s="149" t="s">
        <v>1029</v>
      </c>
      <c r="B346" s="66" t="s">
        <v>1030</v>
      </c>
      <c r="C346" s="67">
        <v>36</v>
      </c>
      <c r="D346" s="84" t="s">
        <v>346</v>
      </c>
      <c r="E346" s="85">
        <v>71.496185583060907</v>
      </c>
      <c r="F346" s="91">
        <v>71.275105091078899</v>
      </c>
      <c r="G346" s="86">
        <v>20.4974311069594</v>
      </c>
      <c r="H346" s="86">
        <v>20.403238362136101</v>
      </c>
      <c r="I346" s="86">
        <v>2.56</v>
      </c>
      <c r="J346" s="86">
        <v>2.61</v>
      </c>
      <c r="K346" s="87">
        <v>0</v>
      </c>
      <c r="L346" s="85">
        <v>0</v>
      </c>
      <c r="M346" s="86">
        <v>1.4868534117113801</v>
      </c>
      <c r="N346" s="86">
        <v>94.236807883023403</v>
      </c>
      <c r="O346" s="86">
        <v>12.970123022847099</v>
      </c>
      <c r="P346" s="86">
        <v>0.21199999999999999</v>
      </c>
      <c r="Q346" s="88">
        <v>1.0466</v>
      </c>
      <c r="R346" s="85">
        <v>2.4715768660405299E-2</v>
      </c>
      <c r="S346" s="86">
        <v>0</v>
      </c>
      <c r="T346" s="86">
        <v>0.86</v>
      </c>
      <c r="U346" s="88">
        <v>6.2276194924490097E-3</v>
      </c>
      <c r="V346" s="89">
        <v>4.4000000000000004</v>
      </c>
      <c r="W346" s="85">
        <v>38.948818801402901</v>
      </c>
      <c r="X346" s="88"/>
      <c r="Y346" s="85"/>
      <c r="Z346" s="88"/>
      <c r="AA346" s="85">
        <v>0.05</v>
      </c>
      <c r="AB346" s="91">
        <v>0.11</v>
      </c>
      <c r="AC346" s="86">
        <v>0</v>
      </c>
      <c r="AD346" s="86">
        <v>0.01</v>
      </c>
      <c r="AE346" s="86">
        <v>0</v>
      </c>
      <c r="AF346" s="88">
        <v>27.727800379000001</v>
      </c>
      <c r="AG346" s="85">
        <v>0</v>
      </c>
      <c r="AH346" s="86">
        <v>2.2047000000000001E-2</v>
      </c>
      <c r="AI346" s="88">
        <v>0</v>
      </c>
      <c r="AJ346" s="150">
        <v>1.1499999999999999</v>
      </c>
      <c r="AK346" s="151">
        <v>0</v>
      </c>
    </row>
    <row r="347" spans="1:37" x14ac:dyDescent="0.2">
      <c r="A347" s="149" t="s">
        <v>1031</v>
      </c>
      <c r="B347" s="66" t="s">
        <v>1032</v>
      </c>
      <c r="C347" s="67">
        <v>36</v>
      </c>
      <c r="D347" s="84" t="s">
        <v>346</v>
      </c>
      <c r="E347" s="85">
        <v>86.094762384160703</v>
      </c>
      <c r="F347" s="91">
        <v>85.777252897596696</v>
      </c>
      <c r="G347" s="86">
        <v>23.447301169364199</v>
      </c>
      <c r="H347" s="86">
        <v>23.298871937840399</v>
      </c>
      <c r="I347" s="86">
        <v>55.69</v>
      </c>
      <c r="J347" s="86">
        <v>35.94</v>
      </c>
      <c r="K347" s="87">
        <v>0</v>
      </c>
      <c r="L347" s="85">
        <v>0</v>
      </c>
      <c r="M347" s="86">
        <v>0</v>
      </c>
      <c r="N347" s="86">
        <v>82.617068061464806</v>
      </c>
      <c r="O347" s="86">
        <v>6.1975352741560998</v>
      </c>
      <c r="P347" s="86">
        <v>1.482</v>
      </c>
      <c r="Q347" s="88">
        <v>3.0188000000000001</v>
      </c>
      <c r="R347" s="85">
        <v>0</v>
      </c>
      <c r="S347" s="86">
        <v>0</v>
      </c>
      <c r="T347" s="86">
        <v>4.05</v>
      </c>
      <c r="U347" s="88">
        <v>0.168434910555254</v>
      </c>
      <c r="V347" s="89">
        <v>4.3600000000000003</v>
      </c>
      <c r="W347" s="85">
        <v>33.354659424560602</v>
      </c>
      <c r="X347" s="88">
        <v>33.6</v>
      </c>
      <c r="Y347" s="85"/>
      <c r="Z347" s="88"/>
      <c r="AA347" s="85">
        <v>0.32</v>
      </c>
      <c r="AB347" s="91">
        <v>0.41</v>
      </c>
      <c r="AC347" s="86">
        <v>0.16</v>
      </c>
      <c r="AD347" s="86">
        <v>0.19</v>
      </c>
      <c r="AE347" s="86">
        <v>0</v>
      </c>
      <c r="AF347" s="88">
        <v>1.00080001443</v>
      </c>
      <c r="AG347" s="85">
        <v>0</v>
      </c>
      <c r="AH347" s="86">
        <v>0.47663</v>
      </c>
      <c r="AI347" s="88">
        <v>5.80740000035E-2</v>
      </c>
      <c r="AJ347" s="150">
        <v>1.27</v>
      </c>
      <c r="AK347" s="151">
        <v>0</v>
      </c>
    </row>
    <row r="348" spans="1:37" x14ac:dyDescent="0.2">
      <c r="A348" s="149" t="s">
        <v>1033</v>
      </c>
      <c r="B348" s="66" t="s">
        <v>1034</v>
      </c>
      <c r="C348" s="67">
        <v>36</v>
      </c>
      <c r="D348" s="84" t="s">
        <v>346</v>
      </c>
      <c r="E348" s="85">
        <v>68.357577360486601</v>
      </c>
      <c r="F348" s="91">
        <v>68.222163448823096</v>
      </c>
      <c r="G348" s="86">
        <v>20.028563871991501</v>
      </c>
      <c r="H348" s="86">
        <v>19.976725733932799</v>
      </c>
      <c r="I348" s="86">
        <v>49.4</v>
      </c>
      <c r="J348" s="86">
        <v>31.24</v>
      </c>
      <c r="K348" s="87">
        <v>0</v>
      </c>
      <c r="L348" s="85">
        <v>0</v>
      </c>
      <c r="M348" s="86">
        <v>2.04621592418959E-3</v>
      </c>
      <c r="N348" s="86">
        <v>65.598951116038094</v>
      </c>
      <c r="O348" s="86">
        <v>7.7311454717576504</v>
      </c>
      <c r="P348" s="86">
        <v>0.93500000000000005</v>
      </c>
      <c r="Q348" s="88">
        <v>1.8807</v>
      </c>
      <c r="R348" s="85">
        <v>2.12359311955829E-2</v>
      </c>
      <c r="S348" s="86">
        <v>0</v>
      </c>
      <c r="T348" s="86">
        <v>2.67</v>
      </c>
      <c r="U348" s="88">
        <v>0.117429251520762</v>
      </c>
      <c r="V348" s="89">
        <v>4.22</v>
      </c>
      <c r="W348" s="85">
        <v>33.6888923055878</v>
      </c>
      <c r="X348" s="88"/>
      <c r="Y348" s="85"/>
      <c r="Z348" s="88"/>
      <c r="AA348" s="85">
        <v>0</v>
      </c>
      <c r="AB348" s="91">
        <v>0</v>
      </c>
      <c r="AC348" s="86">
        <v>0</v>
      </c>
      <c r="AD348" s="86">
        <v>0</v>
      </c>
      <c r="AE348" s="86">
        <v>0</v>
      </c>
      <c r="AF348" s="88">
        <v>0</v>
      </c>
      <c r="AG348" s="85">
        <v>0</v>
      </c>
      <c r="AH348" s="86">
        <v>0.25544600000000001</v>
      </c>
      <c r="AI348" s="88">
        <v>8.7111023100900006E-2</v>
      </c>
      <c r="AJ348" s="150">
        <v>1.4</v>
      </c>
      <c r="AK348" s="151">
        <v>0</v>
      </c>
    </row>
    <row r="349" spans="1:37" x14ac:dyDescent="0.2">
      <c r="A349" s="149" t="s">
        <v>1035</v>
      </c>
      <c r="B349" s="66" t="s">
        <v>1036</v>
      </c>
      <c r="C349" s="67">
        <v>36</v>
      </c>
      <c r="D349" s="84" t="s">
        <v>346</v>
      </c>
      <c r="E349" s="85">
        <v>92.774386362265702</v>
      </c>
      <c r="F349" s="91">
        <v>92.760984500747199</v>
      </c>
      <c r="G349" s="86">
        <v>26.4934699429751</v>
      </c>
      <c r="H349" s="86">
        <v>26.484758732987999</v>
      </c>
      <c r="I349" s="86">
        <v>4.3499999999999996</v>
      </c>
      <c r="J349" s="86">
        <v>2.44</v>
      </c>
      <c r="K349" s="87">
        <v>0</v>
      </c>
      <c r="L349" s="85">
        <v>7.7137332197899998E-9</v>
      </c>
      <c r="M349" s="86">
        <v>0</v>
      </c>
      <c r="N349" s="86">
        <v>91.065623764234303</v>
      </c>
      <c r="O349" s="86">
        <v>0.989834135901552</v>
      </c>
      <c r="P349" s="86">
        <v>0.20300000000000001</v>
      </c>
      <c r="Q349" s="88">
        <v>1.1316999999999999</v>
      </c>
      <c r="R349" s="85">
        <v>0</v>
      </c>
      <c r="S349" s="86">
        <v>0</v>
      </c>
      <c r="T349" s="86">
        <v>1.7</v>
      </c>
      <c r="U349" s="88">
        <v>0</v>
      </c>
      <c r="V349" s="89">
        <v>4.72</v>
      </c>
      <c r="W349" s="85">
        <v>50.5980013486014</v>
      </c>
      <c r="X349" s="88">
        <v>44.0333333333</v>
      </c>
      <c r="Y349" s="85">
        <v>-100</v>
      </c>
      <c r="Z349" s="88"/>
      <c r="AA349" s="85">
        <v>0</v>
      </c>
      <c r="AB349" s="91">
        <v>0</v>
      </c>
      <c r="AC349" s="86">
        <v>0</v>
      </c>
      <c r="AD349" s="86">
        <v>0.01</v>
      </c>
      <c r="AE349" s="86">
        <v>0</v>
      </c>
      <c r="AF349" s="88">
        <v>0</v>
      </c>
      <c r="AG349" s="85">
        <v>0</v>
      </c>
      <c r="AH349" s="86">
        <v>3.3169999999999998E-2</v>
      </c>
      <c r="AI349" s="88">
        <v>4.4585012507599998E-11</v>
      </c>
      <c r="AJ349" s="150">
        <v>1.1200000000000001</v>
      </c>
      <c r="AK349" s="151">
        <v>0</v>
      </c>
    </row>
    <row r="350" spans="1:37" x14ac:dyDescent="0.2">
      <c r="A350" s="149" t="s">
        <v>1037</v>
      </c>
      <c r="B350" s="66" t="s">
        <v>1038</v>
      </c>
      <c r="C350" s="67">
        <v>36</v>
      </c>
      <c r="D350" s="84" t="s">
        <v>346</v>
      </c>
      <c r="E350" s="85">
        <v>74.258720213133401</v>
      </c>
      <c r="F350" s="91">
        <v>74.148535530448797</v>
      </c>
      <c r="G350" s="86">
        <v>21.130790862894099</v>
      </c>
      <c r="H350" s="86">
        <v>21.0872103540711</v>
      </c>
      <c r="I350" s="86">
        <v>44.06</v>
      </c>
      <c r="J350" s="86">
        <v>34.49</v>
      </c>
      <c r="K350" s="87">
        <v>0</v>
      </c>
      <c r="L350" s="85">
        <v>0</v>
      </c>
      <c r="M350" s="86">
        <v>5.0796750233247803E-4</v>
      </c>
      <c r="N350" s="86">
        <v>72.342951059167305</v>
      </c>
      <c r="O350" s="86">
        <v>3.8574938574938602</v>
      </c>
      <c r="P350" s="86">
        <v>0.79400000000000004</v>
      </c>
      <c r="Q350" s="88">
        <v>1.3248</v>
      </c>
      <c r="R350" s="85">
        <v>1.1674060238150799E-2</v>
      </c>
      <c r="S350" s="86">
        <v>0</v>
      </c>
      <c r="T350" s="86">
        <v>2.71</v>
      </c>
      <c r="U350" s="88">
        <v>1.4800927524791599E-2</v>
      </c>
      <c r="V350" s="89">
        <v>4.4400000000000004</v>
      </c>
      <c r="W350" s="85">
        <v>43.410199140275502</v>
      </c>
      <c r="X350" s="88"/>
      <c r="Y350" s="85">
        <v>-100</v>
      </c>
      <c r="Z350" s="88"/>
      <c r="AA350" s="85">
        <v>0</v>
      </c>
      <c r="AB350" s="91">
        <v>0</v>
      </c>
      <c r="AC350" s="86">
        <v>0</v>
      </c>
      <c r="AD350" s="86">
        <v>0.02</v>
      </c>
      <c r="AE350" s="86">
        <v>0</v>
      </c>
      <c r="AF350" s="88">
        <v>0</v>
      </c>
      <c r="AG350" s="85">
        <v>0</v>
      </c>
      <c r="AH350" s="86">
        <v>0.35923100000000002</v>
      </c>
      <c r="AI350" s="88">
        <v>7.7431976959999996E-2</v>
      </c>
      <c r="AJ350" s="150">
        <v>1.44</v>
      </c>
      <c r="AK350" s="151">
        <v>0</v>
      </c>
    </row>
    <row r="351" spans="1:37" x14ac:dyDescent="0.2">
      <c r="A351" s="149" t="s">
        <v>1039</v>
      </c>
      <c r="B351" s="66" t="s">
        <v>1040</v>
      </c>
      <c r="C351" s="67">
        <v>36</v>
      </c>
      <c r="D351" s="84" t="s">
        <v>346</v>
      </c>
      <c r="E351" s="85">
        <v>76.067241760672403</v>
      </c>
      <c r="F351" s="91">
        <v>75.903753498168001</v>
      </c>
      <c r="G351" s="86">
        <v>20.094630853120201</v>
      </c>
      <c r="H351" s="86">
        <v>20.0455843743689</v>
      </c>
      <c r="I351" s="86">
        <v>140.52000000000001</v>
      </c>
      <c r="J351" s="86">
        <v>94.46</v>
      </c>
      <c r="K351" s="87">
        <v>1.0699999999999999E-2</v>
      </c>
      <c r="L351" s="85">
        <v>0</v>
      </c>
      <c r="M351" s="86">
        <v>3.9471305916442901E-3</v>
      </c>
      <c r="N351" s="86">
        <v>76.246917589275697</v>
      </c>
      <c r="O351" s="86">
        <v>4.2828180435884402</v>
      </c>
      <c r="P351" s="86">
        <v>3.1219999999999999</v>
      </c>
      <c r="Q351" s="88">
        <v>2.5004</v>
      </c>
      <c r="R351" s="85">
        <v>5.7811822517704899E-2</v>
      </c>
      <c r="S351" s="86">
        <v>0</v>
      </c>
      <c r="T351" s="86">
        <v>3.95</v>
      </c>
      <c r="U351" s="88">
        <v>0.66453170229749103</v>
      </c>
      <c r="V351" s="89">
        <v>4.3099999999999996</v>
      </c>
      <c r="W351" s="85">
        <v>33.749565162823998</v>
      </c>
      <c r="X351" s="88"/>
      <c r="Y351" s="85"/>
      <c r="Z351" s="88"/>
      <c r="AA351" s="85">
        <v>0.71</v>
      </c>
      <c r="AB351" s="91">
        <v>0.66</v>
      </c>
      <c r="AC351" s="86">
        <v>0.5</v>
      </c>
      <c r="AD351" s="86">
        <v>0.48</v>
      </c>
      <c r="AE351" s="86">
        <v>0</v>
      </c>
      <c r="AF351" s="88">
        <v>7.15669986196</v>
      </c>
      <c r="AG351" s="85">
        <v>0</v>
      </c>
      <c r="AH351" s="86">
        <v>0.82185200000000003</v>
      </c>
      <c r="AI351" s="88">
        <v>0.17422205918700001</v>
      </c>
      <c r="AJ351" s="150">
        <v>1.27</v>
      </c>
      <c r="AK351" s="151">
        <v>0</v>
      </c>
    </row>
    <row r="352" spans="1:37" x14ac:dyDescent="0.2">
      <c r="A352" s="149" t="s">
        <v>1041</v>
      </c>
      <c r="B352" s="66" t="s">
        <v>1042</v>
      </c>
      <c r="C352" s="67">
        <v>36</v>
      </c>
      <c r="D352" s="84" t="s">
        <v>346</v>
      </c>
      <c r="E352" s="85">
        <v>83.168766415883894</v>
      </c>
      <c r="F352" s="91">
        <v>82.980011574589298</v>
      </c>
      <c r="G352" s="86">
        <v>27.4914303521346</v>
      </c>
      <c r="H352" s="86">
        <v>27.448693406935799</v>
      </c>
      <c r="I352" s="86">
        <v>14.94</v>
      </c>
      <c r="J352" s="86">
        <v>14.43</v>
      </c>
      <c r="K352" s="87">
        <v>9.9000000000000008E-3</v>
      </c>
      <c r="L352" s="85">
        <v>2.99999994995E-2</v>
      </c>
      <c r="M352" s="86">
        <v>0</v>
      </c>
      <c r="N352" s="86">
        <v>76.902728171510503</v>
      </c>
      <c r="O352" s="86">
        <v>3.1812577065351402</v>
      </c>
      <c r="P352" s="86">
        <v>0.38700000000000001</v>
      </c>
      <c r="Q352" s="88">
        <v>1.5630999999999999</v>
      </c>
      <c r="R352" s="85">
        <v>0</v>
      </c>
      <c r="S352" s="86">
        <v>0</v>
      </c>
      <c r="T352" s="86">
        <v>1.62</v>
      </c>
      <c r="U352" s="88">
        <v>3.8285180073899298E-2</v>
      </c>
      <c r="V352" s="89">
        <v>4.49</v>
      </c>
      <c r="W352" s="85">
        <v>40.145435067066103</v>
      </c>
      <c r="X352" s="88">
        <v>40.0333333333</v>
      </c>
      <c r="Y352" s="85">
        <v>-100</v>
      </c>
      <c r="Z352" s="88"/>
      <c r="AA352" s="85">
        <v>0</v>
      </c>
      <c r="AB352" s="91">
        <v>0</v>
      </c>
      <c r="AC352" s="86">
        <v>0</v>
      </c>
      <c r="AD352" s="86">
        <v>0</v>
      </c>
      <c r="AE352" s="86">
        <v>0</v>
      </c>
      <c r="AF352" s="88">
        <v>1.99999991983E-4</v>
      </c>
      <c r="AG352" s="85">
        <v>0</v>
      </c>
      <c r="AH352" s="86">
        <v>0.141926</v>
      </c>
      <c r="AI352" s="88">
        <v>2.0858000101700001E-2</v>
      </c>
      <c r="AJ352" s="150">
        <v>1.4</v>
      </c>
      <c r="AK352" s="151">
        <v>0</v>
      </c>
    </row>
    <row r="353" spans="1:37" x14ac:dyDescent="0.2">
      <c r="A353" s="149" t="s">
        <v>1043</v>
      </c>
      <c r="B353" s="66" t="s">
        <v>1044</v>
      </c>
      <c r="C353" s="67">
        <v>36</v>
      </c>
      <c r="D353" s="84" t="s">
        <v>346</v>
      </c>
      <c r="E353" s="85">
        <v>66.936479759194199</v>
      </c>
      <c r="F353" s="91">
        <v>66.814919152548896</v>
      </c>
      <c r="G353" s="86">
        <v>21.701462586346601</v>
      </c>
      <c r="H353" s="86">
        <v>21.695673986030201</v>
      </c>
      <c r="I353" s="86">
        <v>70.459999999999994</v>
      </c>
      <c r="J353" s="86">
        <v>75.099999999999994</v>
      </c>
      <c r="K353" s="87">
        <v>0</v>
      </c>
      <c r="L353" s="85">
        <v>0</v>
      </c>
      <c r="M353" s="86">
        <v>0</v>
      </c>
      <c r="N353" s="86">
        <v>65.443084540510398</v>
      </c>
      <c r="O353" s="86">
        <v>5.6805524615727299</v>
      </c>
      <c r="P353" s="86">
        <v>1.7809999999999999</v>
      </c>
      <c r="Q353" s="88">
        <v>1.2756000000000001</v>
      </c>
      <c r="R353" s="85">
        <v>0</v>
      </c>
      <c r="S353" s="86">
        <v>0</v>
      </c>
      <c r="T353" s="86">
        <v>2.54</v>
      </c>
      <c r="U353" s="88">
        <v>9.4547138501910197E-2</v>
      </c>
      <c r="V353" s="89">
        <v>4.2300000000000004</v>
      </c>
      <c r="W353" s="85">
        <v>33.349493603576398</v>
      </c>
      <c r="X353" s="88"/>
      <c r="Y353" s="85">
        <v>-100</v>
      </c>
      <c r="Z353" s="88"/>
      <c r="AA353" s="85">
        <v>0</v>
      </c>
      <c r="AB353" s="91">
        <v>0</v>
      </c>
      <c r="AC353" s="86">
        <v>0.08</v>
      </c>
      <c r="AD353" s="86">
        <v>0.08</v>
      </c>
      <c r="AE353" s="86">
        <v>0</v>
      </c>
      <c r="AF353" s="88">
        <v>0</v>
      </c>
      <c r="AG353" s="85">
        <v>0</v>
      </c>
      <c r="AH353" s="86">
        <v>0.65729899999999997</v>
      </c>
      <c r="AI353" s="88">
        <v>0.125826999637</v>
      </c>
      <c r="AJ353" s="150">
        <v>1.46</v>
      </c>
      <c r="AK353" s="151">
        <v>0</v>
      </c>
    </row>
    <row r="354" spans="1:37" x14ac:dyDescent="0.2">
      <c r="A354" s="149" t="s">
        <v>1045</v>
      </c>
      <c r="B354" s="66" t="s">
        <v>1046</v>
      </c>
      <c r="C354" s="67">
        <v>36</v>
      </c>
      <c r="D354" s="84" t="s">
        <v>346</v>
      </c>
      <c r="E354" s="85">
        <v>75.1301898404583</v>
      </c>
      <c r="F354" s="91">
        <v>75.018936704066604</v>
      </c>
      <c r="G354" s="86">
        <v>21.1392794584103</v>
      </c>
      <c r="H354" s="86">
        <v>21.1132414903186</v>
      </c>
      <c r="I354" s="86">
        <v>78.09</v>
      </c>
      <c r="J354" s="86">
        <v>45.48</v>
      </c>
      <c r="K354" s="87">
        <v>1.32E-2</v>
      </c>
      <c r="L354" s="85">
        <v>0</v>
      </c>
      <c r="M354" s="86">
        <v>0</v>
      </c>
      <c r="N354" s="86">
        <v>76.257330954916995</v>
      </c>
      <c r="O354" s="86">
        <v>9.7353209613629392</v>
      </c>
      <c r="P354" s="86">
        <v>1.33</v>
      </c>
      <c r="Q354" s="88">
        <v>2.7879</v>
      </c>
      <c r="R354" s="85">
        <v>0</v>
      </c>
      <c r="S354" s="86">
        <v>0</v>
      </c>
      <c r="T354" s="86">
        <v>3.47</v>
      </c>
      <c r="U354" s="88">
        <v>0.33139232116650102</v>
      </c>
      <c r="V354" s="89">
        <v>4.4000000000000004</v>
      </c>
      <c r="W354" s="85">
        <v>38.932860630738503</v>
      </c>
      <c r="X354" s="88"/>
      <c r="Y354" s="85"/>
      <c r="Z354" s="88"/>
      <c r="AA354" s="85">
        <v>0.96</v>
      </c>
      <c r="AB354" s="91">
        <v>0.98</v>
      </c>
      <c r="AC354" s="86">
        <v>0.69</v>
      </c>
      <c r="AD354" s="86">
        <v>0.7</v>
      </c>
      <c r="AE354" s="86">
        <v>0.03</v>
      </c>
      <c r="AF354" s="88">
        <v>3.0001557849200001E-4</v>
      </c>
      <c r="AG354" s="85">
        <v>0</v>
      </c>
      <c r="AH354" s="86">
        <v>0.30401099999999998</v>
      </c>
      <c r="AI354" s="88">
        <v>9.7789999969800007E-2</v>
      </c>
      <c r="AJ354" s="150">
        <v>1.34</v>
      </c>
      <c r="AK354" s="151">
        <v>0</v>
      </c>
    </row>
    <row r="355" spans="1:37" x14ac:dyDescent="0.2">
      <c r="A355" s="149" t="s">
        <v>1047</v>
      </c>
      <c r="B355" s="66" t="s">
        <v>1048</v>
      </c>
      <c r="C355" s="67">
        <v>36</v>
      </c>
      <c r="D355" s="84" t="s">
        <v>346</v>
      </c>
      <c r="E355" s="85">
        <v>33.062822953494702</v>
      </c>
      <c r="F355" s="91">
        <v>32.9398966548817</v>
      </c>
      <c r="G355" s="86">
        <v>12.3731302692412</v>
      </c>
      <c r="H355" s="86">
        <v>12.3307043785695</v>
      </c>
      <c r="I355" s="86">
        <v>357.73</v>
      </c>
      <c r="J355" s="86">
        <v>449.84</v>
      </c>
      <c r="K355" s="87">
        <v>4.8300000000000003E-2</v>
      </c>
      <c r="L355" s="85">
        <v>0</v>
      </c>
      <c r="M355" s="86">
        <v>0</v>
      </c>
      <c r="N355" s="86">
        <v>36.578213012247403</v>
      </c>
      <c r="O355" s="86">
        <v>8.2632766044699597</v>
      </c>
      <c r="P355" s="86">
        <v>18.068999999999999</v>
      </c>
      <c r="Q355" s="88">
        <v>2.3086000000000002</v>
      </c>
      <c r="R355" s="85">
        <v>0</v>
      </c>
      <c r="S355" s="86">
        <v>0</v>
      </c>
      <c r="T355" s="86">
        <v>4.24</v>
      </c>
      <c r="U355" s="88">
        <v>2.1343486537938499</v>
      </c>
      <c r="V355" s="89">
        <v>2.82</v>
      </c>
      <c r="W355" s="85">
        <v>20.317985861826799</v>
      </c>
      <c r="X355" s="88"/>
      <c r="Y355" s="85"/>
      <c r="Z355" s="88"/>
      <c r="AA355" s="85">
        <v>4.07</v>
      </c>
      <c r="AB355" s="91">
        <v>4.1500000000000004</v>
      </c>
      <c r="AC355" s="86">
        <v>1.76</v>
      </c>
      <c r="AD355" s="86">
        <v>1.8</v>
      </c>
      <c r="AE355" s="86">
        <v>0</v>
      </c>
      <c r="AF355" s="88">
        <v>3.0399000640299998</v>
      </c>
      <c r="AG355" s="85">
        <v>0</v>
      </c>
      <c r="AH355" s="86">
        <v>3.0702060000000002</v>
      </c>
      <c r="AI355" s="88">
        <v>0.82271493964300002</v>
      </c>
      <c r="AJ355" s="150">
        <v>1.53</v>
      </c>
      <c r="AK355" s="151">
        <v>0</v>
      </c>
    </row>
    <row r="356" spans="1:37" x14ac:dyDescent="0.2">
      <c r="A356" s="149" t="s">
        <v>1049</v>
      </c>
      <c r="B356" s="66" t="s">
        <v>1050</v>
      </c>
      <c r="C356" s="67">
        <v>36</v>
      </c>
      <c r="D356" s="84" t="s">
        <v>346</v>
      </c>
      <c r="E356" s="85">
        <v>79.959566479699603</v>
      </c>
      <c r="F356" s="91">
        <v>79.692796449146499</v>
      </c>
      <c r="G356" s="86">
        <v>16.725948895678499</v>
      </c>
      <c r="H356" s="86">
        <v>16.699347895480901</v>
      </c>
      <c r="I356" s="86">
        <v>129.65</v>
      </c>
      <c r="J356" s="86">
        <v>137.65</v>
      </c>
      <c r="K356" s="87">
        <v>1.6899999999999998E-2</v>
      </c>
      <c r="L356" s="85">
        <v>0</v>
      </c>
      <c r="M356" s="86">
        <v>4.4426373081098603E-4</v>
      </c>
      <c r="N356" s="86">
        <v>76.684649563729295</v>
      </c>
      <c r="O356" s="86">
        <v>3.5115722266560301</v>
      </c>
      <c r="P356" s="86">
        <v>5.1859999999999999</v>
      </c>
      <c r="Q356" s="88">
        <v>2.5419</v>
      </c>
      <c r="R356" s="85">
        <v>2.1946669592889299E-2</v>
      </c>
      <c r="S356" s="86">
        <v>0</v>
      </c>
      <c r="T356" s="86">
        <v>5.24</v>
      </c>
      <c r="U356" s="88">
        <v>0.43929651754906002</v>
      </c>
      <c r="V356" s="89">
        <v>3.87</v>
      </c>
      <c r="W356" s="85">
        <v>28.944720411702701</v>
      </c>
      <c r="X356" s="88"/>
      <c r="Y356" s="85"/>
      <c r="Z356" s="88">
        <v>100</v>
      </c>
      <c r="AA356" s="85">
        <v>1.41</v>
      </c>
      <c r="AB356" s="91">
        <v>1.48</v>
      </c>
      <c r="AC356" s="86">
        <v>0.26</v>
      </c>
      <c r="AD356" s="86">
        <v>0.27</v>
      </c>
      <c r="AE356" s="86">
        <v>0</v>
      </c>
      <c r="AF356" s="88">
        <v>10.941599844800001</v>
      </c>
      <c r="AG356" s="85">
        <v>0</v>
      </c>
      <c r="AH356" s="86">
        <v>1.5734710000000001</v>
      </c>
      <c r="AI356" s="88">
        <v>0.464592000261</v>
      </c>
      <c r="AJ356" s="150">
        <v>1.26</v>
      </c>
      <c r="AK356" s="151">
        <v>0</v>
      </c>
    </row>
    <row r="357" spans="1:37" x14ac:dyDescent="0.2">
      <c r="A357" s="149" t="s">
        <v>1051</v>
      </c>
      <c r="B357" s="66" t="s">
        <v>1052</v>
      </c>
      <c r="C357" s="67">
        <v>36</v>
      </c>
      <c r="D357" s="84" t="s">
        <v>346</v>
      </c>
      <c r="E357" s="85">
        <v>84.001183563265201</v>
      </c>
      <c r="F357" s="91">
        <v>83.711210563302103</v>
      </c>
      <c r="G357" s="86">
        <v>25.2269112697415</v>
      </c>
      <c r="H357" s="86">
        <v>25.043458963642401</v>
      </c>
      <c r="I357" s="86">
        <v>38.159999999999997</v>
      </c>
      <c r="J357" s="86">
        <v>59.36</v>
      </c>
      <c r="K357" s="87">
        <v>0</v>
      </c>
      <c r="L357" s="85">
        <v>8.8190095910100006E-11</v>
      </c>
      <c r="M357" s="86">
        <v>9.2191858939524599E-2</v>
      </c>
      <c r="N357" s="86">
        <v>82.198952879581199</v>
      </c>
      <c r="O357" s="86">
        <v>11.6834838024429</v>
      </c>
      <c r="P357" s="86">
        <v>2.1989999999999998</v>
      </c>
      <c r="Q357" s="88">
        <v>2.3835999999999999</v>
      </c>
      <c r="R357" s="85">
        <v>3.6396724294813498E-2</v>
      </c>
      <c r="S357" s="86">
        <v>0</v>
      </c>
      <c r="T357" s="86">
        <v>3.23</v>
      </c>
      <c r="U357" s="88">
        <v>0.221918112216592</v>
      </c>
      <c r="V357" s="89">
        <v>4.33</v>
      </c>
      <c r="W357" s="85">
        <v>33.119919941431398</v>
      </c>
      <c r="X357" s="88"/>
      <c r="Y357" s="85"/>
      <c r="Z357" s="88">
        <v>100</v>
      </c>
      <c r="AA357" s="85">
        <v>0.97</v>
      </c>
      <c r="AB357" s="91">
        <v>0.99</v>
      </c>
      <c r="AC357" s="86">
        <v>0.15</v>
      </c>
      <c r="AD357" s="86">
        <v>0.18</v>
      </c>
      <c r="AE357" s="86">
        <v>0</v>
      </c>
      <c r="AF357" s="88">
        <v>7.1862001119999999</v>
      </c>
      <c r="AG357" s="85">
        <v>4.1875283392299998E-10</v>
      </c>
      <c r="AH357" s="86">
        <v>0.66691400000000001</v>
      </c>
      <c r="AI357" s="88">
        <v>0.185400999723</v>
      </c>
      <c r="AJ357" s="150">
        <v>1.29</v>
      </c>
      <c r="AK357" s="151">
        <v>0</v>
      </c>
    </row>
    <row r="358" spans="1:37" x14ac:dyDescent="0.2">
      <c r="A358" s="149" t="s">
        <v>1053</v>
      </c>
      <c r="B358" s="66" t="s">
        <v>1054</v>
      </c>
      <c r="C358" s="67">
        <v>36</v>
      </c>
      <c r="D358" s="84" t="s">
        <v>346</v>
      </c>
      <c r="E358" s="85">
        <v>85.810817014166204</v>
      </c>
      <c r="F358" s="91">
        <v>84.559451345470606</v>
      </c>
      <c r="G358" s="86">
        <v>26.888295186419501</v>
      </c>
      <c r="H358" s="86">
        <v>26.3787515722404</v>
      </c>
      <c r="I358" s="86">
        <v>30.34</v>
      </c>
      <c r="J358" s="86">
        <v>28.92</v>
      </c>
      <c r="K358" s="87">
        <v>2.0400000000000001E-2</v>
      </c>
      <c r="L358" s="85">
        <v>2.0000000038799998E-2</v>
      </c>
      <c r="M358" s="86">
        <v>1.6397410760470601E-2</v>
      </c>
      <c r="N358" s="86">
        <v>80.983332079163205</v>
      </c>
      <c r="O358" s="86">
        <v>15.9892207500561</v>
      </c>
      <c r="P358" s="86">
        <v>2.1989999999999998</v>
      </c>
      <c r="Q358" s="88">
        <v>2.4075000000000002</v>
      </c>
      <c r="R358" s="85">
        <v>1.92178341500913E-2</v>
      </c>
      <c r="S358" s="86">
        <v>0</v>
      </c>
      <c r="T358" s="86">
        <v>2.79</v>
      </c>
      <c r="U358" s="88">
        <v>0.46272068747073603</v>
      </c>
      <c r="V358" s="89">
        <v>4.28</v>
      </c>
      <c r="W358" s="85">
        <v>43.9833125333734</v>
      </c>
      <c r="X358" s="88">
        <v>26.5333333333</v>
      </c>
      <c r="Y358" s="85">
        <v>-74.539999999999992</v>
      </c>
      <c r="Z358" s="88">
        <v>-14.280000000000001</v>
      </c>
      <c r="AA358" s="85">
        <v>0.56000000000000005</v>
      </c>
      <c r="AB358" s="91">
        <v>0.73</v>
      </c>
      <c r="AC358" s="86">
        <v>0.13</v>
      </c>
      <c r="AD358" s="86">
        <v>0.17</v>
      </c>
      <c r="AE358" s="86">
        <v>0</v>
      </c>
      <c r="AF358" s="88">
        <v>0.25999999096699999</v>
      </c>
      <c r="AG358" s="85">
        <v>7.6537999599399997E-2</v>
      </c>
      <c r="AH358" s="86">
        <v>0.26698899999999998</v>
      </c>
      <c r="AI358" s="88">
        <v>8.9999999528899994E-3</v>
      </c>
      <c r="AJ358" s="150">
        <v>1.34</v>
      </c>
      <c r="AK358" s="151">
        <v>0</v>
      </c>
    </row>
    <row r="359" spans="1:37" x14ac:dyDescent="0.2">
      <c r="A359" s="149" t="s">
        <v>1055</v>
      </c>
      <c r="B359" s="66" t="s">
        <v>1056</v>
      </c>
      <c r="C359" s="67">
        <v>36</v>
      </c>
      <c r="D359" s="84" t="s">
        <v>346</v>
      </c>
      <c r="E359" s="85">
        <v>89.247792940852506</v>
      </c>
      <c r="F359" s="91">
        <v>89.247792940852506</v>
      </c>
      <c r="G359" s="86">
        <v>26.665404670533</v>
      </c>
      <c r="H359" s="86">
        <v>26.665404670533</v>
      </c>
      <c r="I359" s="86">
        <v>4.5599999999999996</v>
      </c>
      <c r="J359" s="86">
        <v>6.14</v>
      </c>
      <c r="K359" s="87">
        <v>0</v>
      </c>
      <c r="L359" s="85">
        <v>1.13408974021E-7</v>
      </c>
      <c r="M359" s="86">
        <v>0</v>
      </c>
      <c r="N359" s="86">
        <v>81.495121237673999</v>
      </c>
      <c r="O359" s="86"/>
      <c r="P359" s="86">
        <v>0.45100000000000001</v>
      </c>
      <c r="Q359" s="88">
        <v>2.5049000000000001</v>
      </c>
      <c r="R359" s="85">
        <v>0</v>
      </c>
      <c r="S359" s="86">
        <v>0</v>
      </c>
      <c r="T359" s="86">
        <v>3.06</v>
      </c>
      <c r="U359" s="88">
        <v>1.72090381868557E-2</v>
      </c>
      <c r="V359" s="89">
        <v>4.47</v>
      </c>
      <c r="W359" s="85"/>
      <c r="X359" s="88">
        <v>41.1</v>
      </c>
      <c r="Y359" s="85"/>
      <c r="Z359" s="88"/>
      <c r="AA359" s="85">
        <v>0.46</v>
      </c>
      <c r="AB359" s="91">
        <v>0.46</v>
      </c>
      <c r="AC359" s="86">
        <v>7.0000000000000007E-2</v>
      </c>
      <c r="AD359" s="86">
        <v>7.0000000000000007E-2</v>
      </c>
      <c r="AE359" s="86">
        <v>0</v>
      </c>
      <c r="AF359" s="88">
        <v>0</v>
      </c>
      <c r="AG359" s="85">
        <v>0</v>
      </c>
      <c r="AH359" s="86">
        <v>3.0130000000000001E-2</v>
      </c>
      <c r="AI359" s="88">
        <v>1.3134213547100001E-10</v>
      </c>
      <c r="AJ359" s="150">
        <v>1.47</v>
      </c>
      <c r="AK359" s="151">
        <v>1</v>
      </c>
    </row>
    <row r="360" spans="1:37" x14ac:dyDescent="0.2">
      <c r="A360" s="149" t="s">
        <v>1057</v>
      </c>
      <c r="B360" s="66" t="s">
        <v>1058</v>
      </c>
      <c r="C360" s="67">
        <v>36</v>
      </c>
      <c r="D360" s="84" t="s">
        <v>346</v>
      </c>
      <c r="E360" s="85">
        <v>84.690658312762196</v>
      </c>
      <c r="F360" s="91">
        <v>84.677374719107306</v>
      </c>
      <c r="G360" s="86">
        <v>31.280649124943299</v>
      </c>
      <c r="H360" s="86">
        <v>31.276221260391601</v>
      </c>
      <c r="I360" s="86">
        <v>10.62</v>
      </c>
      <c r="J360" s="86">
        <v>8.75</v>
      </c>
      <c r="K360" s="87">
        <v>0</v>
      </c>
      <c r="L360" s="85">
        <v>1.1099999998200001</v>
      </c>
      <c r="M360" s="86">
        <v>0</v>
      </c>
      <c r="N360" s="86">
        <v>78.211814205835097</v>
      </c>
      <c r="O360" s="86">
        <v>7.6340795619262396</v>
      </c>
      <c r="P360" s="86">
        <v>0.59199999999999997</v>
      </c>
      <c r="Q360" s="88">
        <v>2.3860999999999999</v>
      </c>
      <c r="R360" s="85">
        <v>0</v>
      </c>
      <c r="S360" s="86">
        <v>0</v>
      </c>
      <c r="T360" s="86">
        <v>2.21</v>
      </c>
      <c r="U360" s="88">
        <v>0.17490064978912301</v>
      </c>
      <c r="V360" s="89">
        <v>4.4400000000000004</v>
      </c>
      <c r="W360" s="85">
        <v>41.366666666699999</v>
      </c>
      <c r="X360" s="88">
        <v>39.233333333300003</v>
      </c>
      <c r="Y360" s="85">
        <v>100</v>
      </c>
      <c r="Z360" s="88"/>
      <c r="AA360" s="85">
        <v>0.08</v>
      </c>
      <c r="AB360" s="91">
        <v>0.08</v>
      </c>
      <c r="AC360" s="86">
        <v>0.02</v>
      </c>
      <c r="AD360" s="86">
        <v>0.02</v>
      </c>
      <c r="AE360" s="86">
        <v>0</v>
      </c>
      <c r="AF360" s="88">
        <v>0</v>
      </c>
      <c r="AG360" s="85">
        <v>0</v>
      </c>
      <c r="AH360" s="86">
        <v>6.6370999999999999E-2</v>
      </c>
      <c r="AI360" s="88">
        <v>1.9999997202E-3</v>
      </c>
      <c r="AJ360" s="150">
        <v>1.41</v>
      </c>
      <c r="AK360" s="151">
        <v>1</v>
      </c>
    </row>
    <row r="361" spans="1:37" x14ac:dyDescent="0.2">
      <c r="A361" s="149" t="s">
        <v>1059</v>
      </c>
      <c r="B361" s="66" t="s">
        <v>1060</v>
      </c>
      <c r="C361" s="67">
        <v>35</v>
      </c>
      <c r="D361" s="84" t="s">
        <v>346</v>
      </c>
      <c r="E361" s="85">
        <v>67.838112699458605</v>
      </c>
      <c r="F361" s="91">
        <v>67.063912682270001</v>
      </c>
      <c r="G361" s="86">
        <v>38.110550892371201</v>
      </c>
      <c r="H361" s="86">
        <v>37.7266737330621</v>
      </c>
      <c r="I361" s="86">
        <v>52.23</v>
      </c>
      <c r="J361" s="86">
        <v>115.66</v>
      </c>
      <c r="K361" s="87">
        <v>0.1114</v>
      </c>
      <c r="L361" s="85">
        <v>0.62000004141800003</v>
      </c>
      <c r="M361" s="86">
        <v>0</v>
      </c>
      <c r="N361" s="86">
        <v>59.733956236674203</v>
      </c>
      <c r="O361" s="86">
        <v>13.8310036636875</v>
      </c>
      <c r="P361" s="86">
        <v>5.4119999999999999</v>
      </c>
      <c r="Q361" s="88">
        <v>2.9681999999999999</v>
      </c>
      <c r="R361" s="85">
        <v>0</v>
      </c>
      <c r="S361" s="86">
        <v>0</v>
      </c>
      <c r="T361" s="86">
        <v>2.6</v>
      </c>
      <c r="U361" s="88">
        <v>0.72335061735468498</v>
      </c>
      <c r="V361" s="89">
        <v>4.13</v>
      </c>
      <c r="W361" s="85">
        <v>41.899233533966402</v>
      </c>
      <c r="X361" s="88">
        <v>41.2</v>
      </c>
      <c r="Y361" s="85"/>
      <c r="Z361" s="88"/>
      <c r="AA361" s="85">
        <v>0</v>
      </c>
      <c r="AB361" s="91">
        <v>0</v>
      </c>
      <c r="AC361" s="86">
        <v>0</v>
      </c>
      <c r="AD361" s="86">
        <v>7.0000000000000007E-2</v>
      </c>
      <c r="AE361" s="86">
        <v>0</v>
      </c>
      <c r="AF361" s="88">
        <v>1.9999997224800001E-4</v>
      </c>
      <c r="AG361" s="85">
        <v>2.2638004674100001E-2</v>
      </c>
      <c r="AH361" s="86">
        <v>1.2863659999999999</v>
      </c>
      <c r="AI361" s="88">
        <v>1.05000004965E-2</v>
      </c>
      <c r="AJ361" s="150">
        <v>2.14</v>
      </c>
      <c r="AK361" s="151">
        <v>8</v>
      </c>
    </row>
    <row r="362" spans="1:37" x14ac:dyDescent="0.2">
      <c r="A362" s="149" t="s">
        <v>1061</v>
      </c>
      <c r="B362" s="66" t="s">
        <v>1062</v>
      </c>
      <c r="C362" s="67">
        <v>35</v>
      </c>
      <c r="D362" s="84" t="s">
        <v>346</v>
      </c>
      <c r="E362" s="85">
        <v>82.760880459504307</v>
      </c>
      <c r="F362" s="91">
        <v>82.753170656489701</v>
      </c>
      <c r="G362" s="86">
        <v>55.915346362900401</v>
      </c>
      <c r="H362" s="86">
        <v>55.914061395731302</v>
      </c>
      <c r="I362" s="86">
        <v>13.78</v>
      </c>
      <c r="J362" s="86">
        <v>13</v>
      </c>
      <c r="K362" s="87">
        <v>8.5699999999999998E-2</v>
      </c>
      <c r="L362" s="85">
        <v>0.98999990849099995</v>
      </c>
      <c r="M362" s="86">
        <v>0</v>
      </c>
      <c r="N362" s="86">
        <v>75.223822999742694</v>
      </c>
      <c r="O362" s="86">
        <v>15.583779648048999</v>
      </c>
      <c r="P362" s="86">
        <v>1.373</v>
      </c>
      <c r="Q362" s="88">
        <v>1.4991000000000001</v>
      </c>
      <c r="R362" s="85">
        <v>0</v>
      </c>
      <c r="S362" s="86">
        <v>0</v>
      </c>
      <c r="T362" s="86">
        <v>1.19</v>
      </c>
      <c r="U362" s="88">
        <v>0.848078331598628</v>
      </c>
      <c r="V362" s="89">
        <v>4.75</v>
      </c>
      <c r="W362" s="85">
        <v>41.804755996433897</v>
      </c>
      <c r="X362" s="88">
        <v>43.566666666700002</v>
      </c>
      <c r="Y362" s="85"/>
      <c r="Z362" s="88"/>
      <c r="AA362" s="85">
        <v>0.19</v>
      </c>
      <c r="AB362" s="91">
        <v>0.19</v>
      </c>
      <c r="AC362" s="86">
        <v>0</v>
      </c>
      <c r="AD362" s="86">
        <v>0</v>
      </c>
      <c r="AE362" s="86">
        <v>0</v>
      </c>
      <c r="AF362" s="88">
        <v>0</v>
      </c>
      <c r="AG362" s="85">
        <v>2.3176997464599999E-2</v>
      </c>
      <c r="AH362" s="86">
        <v>8.0814999999999998E-2</v>
      </c>
      <c r="AI362" s="88">
        <v>2.49999966082E-3</v>
      </c>
      <c r="AJ362" s="150">
        <v>2.56</v>
      </c>
      <c r="AK362" s="151">
        <v>15</v>
      </c>
    </row>
    <row r="363" spans="1:37" x14ac:dyDescent="0.2">
      <c r="A363" s="149" t="s">
        <v>1063</v>
      </c>
      <c r="B363" s="66" t="s">
        <v>1064</v>
      </c>
      <c r="C363" s="67">
        <v>36</v>
      </c>
      <c r="D363" s="84" t="s">
        <v>346</v>
      </c>
      <c r="E363" s="85">
        <v>75.184856551316201</v>
      </c>
      <c r="F363" s="91">
        <v>75.163906142166994</v>
      </c>
      <c r="G363" s="86">
        <v>25.914423740510699</v>
      </c>
      <c r="H363" s="86">
        <v>25.898402839396599</v>
      </c>
      <c r="I363" s="86">
        <v>14.72</v>
      </c>
      <c r="J363" s="86">
        <v>15.14</v>
      </c>
      <c r="K363" s="87">
        <v>0</v>
      </c>
      <c r="L363" s="85">
        <v>1.93000000032</v>
      </c>
      <c r="M363" s="86">
        <v>0</v>
      </c>
      <c r="N363" s="86">
        <v>69.655010850266294</v>
      </c>
      <c r="O363" s="86">
        <v>4.52869433676846</v>
      </c>
      <c r="P363" s="86">
        <v>0.64700000000000002</v>
      </c>
      <c r="Q363" s="88">
        <v>0.78049999999999997</v>
      </c>
      <c r="R363" s="85">
        <v>0</v>
      </c>
      <c r="S363" s="86">
        <v>0</v>
      </c>
      <c r="T363" s="86">
        <v>1.08</v>
      </c>
      <c r="U363" s="88">
        <v>1.7253278122843298E-2</v>
      </c>
      <c r="V363" s="89">
        <v>4.4000000000000004</v>
      </c>
      <c r="W363" s="85">
        <v>51.8920054250475</v>
      </c>
      <c r="X363" s="88">
        <v>48.066666666700002</v>
      </c>
      <c r="Y363" s="85"/>
      <c r="Z363" s="88"/>
      <c r="AA363" s="85">
        <v>0.1</v>
      </c>
      <c r="AB363" s="91">
        <v>0.1</v>
      </c>
      <c r="AC363" s="86">
        <v>0.12</v>
      </c>
      <c r="AD363" s="86">
        <v>0.12</v>
      </c>
      <c r="AE363" s="86">
        <v>0</v>
      </c>
      <c r="AF363" s="88">
        <v>0</v>
      </c>
      <c r="AG363" s="85">
        <v>0</v>
      </c>
      <c r="AH363" s="86">
        <v>0.105035</v>
      </c>
      <c r="AI363" s="88">
        <v>1.49999971469E-3</v>
      </c>
      <c r="AJ363" s="150">
        <v>1.81</v>
      </c>
      <c r="AK363" s="151">
        <v>1</v>
      </c>
    </row>
    <row r="364" spans="1:37" x14ac:dyDescent="0.2">
      <c r="A364" s="149" t="s">
        <v>1065</v>
      </c>
      <c r="B364" s="66" t="s">
        <v>1066</v>
      </c>
      <c r="C364" s="67">
        <v>36</v>
      </c>
      <c r="D364" s="84" t="s">
        <v>346</v>
      </c>
      <c r="E364" s="85">
        <v>71.640263370965002</v>
      </c>
      <c r="F364" s="91">
        <v>71.640263370965002</v>
      </c>
      <c r="G364" s="86">
        <v>26.615133136772599</v>
      </c>
      <c r="H364" s="86">
        <v>26.615133136772599</v>
      </c>
      <c r="I364" s="86">
        <v>12.26</v>
      </c>
      <c r="J364" s="86">
        <v>15.11</v>
      </c>
      <c r="K364" s="87">
        <v>0</v>
      </c>
      <c r="L364" s="85">
        <v>0.47000040823200001</v>
      </c>
      <c r="M364" s="86">
        <v>0</v>
      </c>
      <c r="N364" s="86">
        <v>68.011245569001304</v>
      </c>
      <c r="O364" s="86">
        <v>1.3435700575815701</v>
      </c>
      <c r="P364" s="86">
        <v>0.43099999999999999</v>
      </c>
      <c r="Q364" s="88">
        <v>1.5277000000000001</v>
      </c>
      <c r="R364" s="85">
        <v>0</v>
      </c>
      <c r="S364" s="86">
        <v>0</v>
      </c>
      <c r="T364" s="86">
        <v>1.43</v>
      </c>
      <c r="U364" s="88">
        <v>0</v>
      </c>
      <c r="V364" s="89">
        <v>4.32</v>
      </c>
      <c r="W364" s="85">
        <v>36.303138067471899</v>
      </c>
      <c r="X364" s="88">
        <v>37</v>
      </c>
      <c r="Y364" s="85"/>
      <c r="Z364" s="88"/>
      <c r="AA364" s="85">
        <v>0</v>
      </c>
      <c r="AB364" s="91">
        <v>0</v>
      </c>
      <c r="AC364" s="86">
        <v>0</v>
      </c>
      <c r="AD364" s="86">
        <v>0</v>
      </c>
      <c r="AE364" s="86">
        <v>0</v>
      </c>
      <c r="AF364" s="88">
        <v>0</v>
      </c>
      <c r="AG364" s="85">
        <v>0</v>
      </c>
      <c r="AH364" s="86">
        <v>8.5666999999999993E-2</v>
      </c>
      <c r="AI364" s="88">
        <v>4.3101027094399998E-10</v>
      </c>
      <c r="AJ364" s="150">
        <v>1.74</v>
      </c>
      <c r="AK364" s="151">
        <v>1</v>
      </c>
    </row>
    <row r="365" spans="1:37" x14ac:dyDescent="0.2">
      <c r="A365" s="149" t="s">
        <v>1067</v>
      </c>
      <c r="B365" s="66" t="s">
        <v>1068</v>
      </c>
      <c r="C365" s="67">
        <v>36</v>
      </c>
      <c r="D365" s="84" t="s">
        <v>346</v>
      </c>
      <c r="E365" s="85">
        <v>75.594022028779506</v>
      </c>
      <c r="F365" s="91">
        <v>75.295345532066094</v>
      </c>
      <c r="G365" s="86">
        <v>24.891188488186199</v>
      </c>
      <c r="H365" s="86">
        <v>24.835672410730101</v>
      </c>
      <c r="I365" s="86">
        <v>12.28</v>
      </c>
      <c r="J365" s="86">
        <v>21.66</v>
      </c>
      <c r="K365" s="87">
        <v>0</v>
      </c>
      <c r="L365" s="85">
        <v>0.21000006518700001</v>
      </c>
      <c r="M365" s="86">
        <v>0</v>
      </c>
      <c r="N365" s="86">
        <v>72.430088830931396</v>
      </c>
      <c r="O365" s="86">
        <v>3.29657156557181</v>
      </c>
      <c r="P365" s="86">
        <v>0.67800000000000005</v>
      </c>
      <c r="Q365" s="88">
        <v>1.2214</v>
      </c>
      <c r="R365" s="85">
        <v>0</v>
      </c>
      <c r="S365" s="86">
        <v>0</v>
      </c>
      <c r="T365" s="86">
        <v>1.65</v>
      </c>
      <c r="U365" s="88">
        <v>4.4412861964825003E-2</v>
      </c>
      <c r="V365" s="89">
        <v>4.37</v>
      </c>
      <c r="W365" s="85">
        <v>46.206522659471602</v>
      </c>
      <c r="X365" s="88">
        <v>48.366666666699999</v>
      </c>
      <c r="Y365" s="85"/>
      <c r="Z365" s="88"/>
      <c r="AA365" s="85">
        <v>0</v>
      </c>
      <c r="AB365" s="91">
        <v>0</v>
      </c>
      <c r="AC365" s="86">
        <v>0</v>
      </c>
      <c r="AD365" s="86">
        <v>0</v>
      </c>
      <c r="AE365" s="86">
        <v>0</v>
      </c>
      <c r="AF365" s="88">
        <v>4.3600803627699997E-2</v>
      </c>
      <c r="AG365" s="85">
        <v>6.7686831739499997E-9</v>
      </c>
      <c r="AH365" s="86">
        <v>0.16172300000000001</v>
      </c>
      <c r="AI365" s="88">
        <v>1.00000080278E-3</v>
      </c>
      <c r="AJ365" s="150">
        <v>1.84</v>
      </c>
      <c r="AK365" s="151">
        <v>1</v>
      </c>
    </row>
    <row r="366" spans="1:37" x14ac:dyDescent="0.2">
      <c r="A366" s="149" t="s">
        <v>1069</v>
      </c>
      <c r="B366" s="66" t="s">
        <v>1070</v>
      </c>
      <c r="C366" s="67">
        <v>35</v>
      </c>
      <c r="D366" s="84" t="s">
        <v>346</v>
      </c>
      <c r="E366" s="85">
        <v>62.088336665481002</v>
      </c>
      <c r="F366" s="91">
        <v>62.033141581523097</v>
      </c>
      <c r="G366" s="86">
        <v>40.542629003176799</v>
      </c>
      <c r="H366" s="86">
        <v>40.525457199278797</v>
      </c>
      <c r="I366" s="86">
        <v>12.22</v>
      </c>
      <c r="J366" s="86">
        <v>19.97</v>
      </c>
      <c r="K366" s="87">
        <v>4.0899999999999999E-2</v>
      </c>
      <c r="L366" s="85">
        <v>0.79000084808799997</v>
      </c>
      <c r="M366" s="86">
        <v>0</v>
      </c>
      <c r="N366" s="86">
        <v>56.920127150714002</v>
      </c>
      <c r="O366" s="86">
        <v>14.021655065738599</v>
      </c>
      <c r="P366" s="86">
        <v>1.3859999999999999</v>
      </c>
      <c r="Q366" s="88">
        <v>1.7307999999999999</v>
      </c>
      <c r="R366" s="85">
        <v>0</v>
      </c>
      <c r="S366" s="86">
        <v>0</v>
      </c>
      <c r="T366" s="86">
        <v>1.46</v>
      </c>
      <c r="U366" s="88">
        <v>1.29647119429896</v>
      </c>
      <c r="V366" s="89">
        <v>3.97</v>
      </c>
      <c r="W366" s="85">
        <v>41.928389225757897</v>
      </c>
      <c r="X366" s="88">
        <v>42.2</v>
      </c>
      <c r="Y366" s="85">
        <v>-79.48</v>
      </c>
      <c r="Z366" s="88"/>
      <c r="AA366" s="85">
        <v>0</v>
      </c>
      <c r="AB366" s="91">
        <v>0</v>
      </c>
      <c r="AC366" s="86">
        <v>0</v>
      </c>
      <c r="AD366" s="86">
        <v>0</v>
      </c>
      <c r="AE366" s="86">
        <v>0</v>
      </c>
      <c r="AF366" s="88">
        <v>0</v>
      </c>
      <c r="AG366" s="85">
        <v>5.6597875749700002E-2</v>
      </c>
      <c r="AH366" s="86">
        <v>0.127133</v>
      </c>
      <c r="AI366" s="88">
        <v>5.0000075450999995E-4</v>
      </c>
      <c r="AJ366" s="150">
        <v>2.08</v>
      </c>
      <c r="AK366" s="151">
        <v>4</v>
      </c>
    </row>
    <row r="367" spans="1:37" x14ac:dyDescent="0.2">
      <c r="A367" s="149" t="s">
        <v>1071</v>
      </c>
      <c r="B367" s="66" t="s">
        <v>1072</v>
      </c>
      <c r="C367" s="67">
        <v>36</v>
      </c>
      <c r="D367" s="84" t="s">
        <v>346</v>
      </c>
      <c r="E367" s="85">
        <v>82.129593284821397</v>
      </c>
      <c r="F367" s="91">
        <v>82.025423472930996</v>
      </c>
      <c r="G367" s="86">
        <v>22.952081886530401</v>
      </c>
      <c r="H367" s="86">
        <v>22.941513934599499</v>
      </c>
      <c r="I367" s="86">
        <v>5.87</v>
      </c>
      <c r="J367" s="86">
        <v>5.29</v>
      </c>
      <c r="K367" s="87">
        <v>0</v>
      </c>
      <c r="L367" s="85">
        <v>0</v>
      </c>
      <c r="M367" s="86">
        <v>0</v>
      </c>
      <c r="N367" s="86">
        <v>80.931166752242603</v>
      </c>
      <c r="O367" s="86"/>
      <c r="P367" s="86">
        <v>0.38500000000000001</v>
      </c>
      <c r="Q367" s="88">
        <v>1.0568</v>
      </c>
      <c r="R367" s="85">
        <v>0</v>
      </c>
      <c r="S367" s="86">
        <v>0</v>
      </c>
      <c r="T367" s="86">
        <v>1.22</v>
      </c>
      <c r="U367" s="88">
        <v>2.4155318699236102E-2</v>
      </c>
      <c r="V367" s="89">
        <v>4.6100000000000003</v>
      </c>
      <c r="W367" s="85">
        <v>41.988736108134098</v>
      </c>
      <c r="X367" s="88">
        <v>45.2</v>
      </c>
      <c r="Y367" s="85"/>
      <c r="Z367" s="88"/>
      <c r="AA367" s="85">
        <v>0</v>
      </c>
      <c r="AB367" s="91">
        <v>0</v>
      </c>
      <c r="AC367" s="86">
        <v>0</v>
      </c>
      <c r="AD367" s="86">
        <v>0</v>
      </c>
      <c r="AE367" s="86">
        <v>0</v>
      </c>
      <c r="AF367" s="88">
        <v>0</v>
      </c>
      <c r="AG367" s="85">
        <v>0</v>
      </c>
      <c r="AH367" s="86">
        <v>3.1068999999999999E-2</v>
      </c>
      <c r="AI367" s="88">
        <v>2.1960999560199999E-2</v>
      </c>
      <c r="AJ367" s="150">
        <v>1.17</v>
      </c>
      <c r="AK367" s="151">
        <v>0</v>
      </c>
    </row>
    <row r="368" spans="1:37" x14ac:dyDescent="0.2">
      <c r="A368" s="149" t="s">
        <v>1073</v>
      </c>
      <c r="B368" s="66" t="s">
        <v>1074</v>
      </c>
      <c r="C368" s="67">
        <v>36</v>
      </c>
      <c r="D368" s="84" t="s">
        <v>346</v>
      </c>
      <c r="E368" s="85">
        <v>88.582528418424303</v>
      </c>
      <c r="F368" s="91">
        <v>88.545568039950098</v>
      </c>
      <c r="G368" s="86">
        <v>21.3343517970957</v>
      </c>
      <c r="H368" s="86">
        <v>21.328602404888599</v>
      </c>
      <c r="I368" s="86">
        <v>2.54</v>
      </c>
      <c r="J368" s="86">
        <v>2.0699999999999998</v>
      </c>
      <c r="K368" s="87">
        <v>0</v>
      </c>
      <c r="L368" s="85">
        <v>0</v>
      </c>
      <c r="M368" s="86">
        <v>0</v>
      </c>
      <c r="N368" s="86">
        <v>86.6437089576159</v>
      </c>
      <c r="O368" s="86">
        <v>9.4566569888013294</v>
      </c>
      <c r="P368" s="86">
        <v>0.27200000000000002</v>
      </c>
      <c r="Q368" s="88">
        <v>0.76659999999999995</v>
      </c>
      <c r="R368" s="85">
        <v>0</v>
      </c>
      <c r="S368" s="86">
        <v>0</v>
      </c>
      <c r="T368" s="86">
        <v>1.3</v>
      </c>
      <c r="U368" s="88">
        <v>4.1067087193639501E-3</v>
      </c>
      <c r="V368" s="89">
        <v>4.58</v>
      </c>
      <c r="W368" s="85">
        <v>50.966610035297599</v>
      </c>
      <c r="X368" s="88">
        <v>53.333333333299997</v>
      </c>
      <c r="Y368" s="85"/>
      <c r="Z368" s="88"/>
      <c r="AA368" s="85">
        <v>0</v>
      </c>
      <c r="AB368" s="91">
        <v>0</v>
      </c>
      <c r="AC368" s="86">
        <v>0</v>
      </c>
      <c r="AD368" s="86">
        <v>0</v>
      </c>
      <c r="AE368" s="86">
        <v>0</v>
      </c>
      <c r="AF368" s="88">
        <v>6.9371797738599998E-11</v>
      </c>
      <c r="AG368" s="85">
        <v>0</v>
      </c>
      <c r="AH368" s="86">
        <v>2.1232000000000001E-2</v>
      </c>
      <c r="AI368" s="88">
        <v>0</v>
      </c>
      <c r="AJ368" s="150">
        <v>1.1000000000000001</v>
      </c>
      <c r="AK368" s="151">
        <v>0</v>
      </c>
    </row>
    <row r="369" spans="1:37" x14ac:dyDescent="0.2">
      <c r="A369" s="149" t="s">
        <v>1075</v>
      </c>
      <c r="B369" s="66" t="s">
        <v>1076</v>
      </c>
      <c r="C369" s="67">
        <v>36</v>
      </c>
      <c r="D369" s="84" t="s">
        <v>346</v>
      </c>
      <c r="E369" s="85">
        <v>86.230818108228107</v>
      </c>
      <c r="F369" s="91">
        <v>86.049770644198205</v>
      </c>
      <c r="G369" s="86">
        <v>22.785867852759701</v>
      </c>
      <c r="H369" s="86">
        <v>22.732772202250899</v>
      </c>
      <c r="I369" s="86">
        <v>8.0500000000000007</v>
      </c>
      <c r="J369" s="86">
        <v>7.69</v>
      </c>
      <c r="K369" s="87">
        <v>0</v>
      </c>
      <c r="L369" s="85">
        <v>0</v>
      </c>
      <c r="M369" s="86">
        <v>0</v>
      </c>
      <c r="N369" s="86">
        <v>85.082781456953597</v>
      </c>
      <c r="O369" s="86">
        <v>4.1190619362597696</v>
      </c>
      <c r="P369" s="86">
        <v>0.46</v>
      </c>
      <c r="Q369" s="88">
        <v>1.4603999999999999</v>
      </c>
      <c r="R369" s="85">
        <v>0</v>
      </c>
      <c r="S369" s="86">
        <v>0</v>
      </c>
      <c r="T369" s="86">
        <v>1.84</v>
      </c>
      <c r="U369" s="88">
        <v>1.5667569002585102E-2</v>
      </c>
      <c r="V369" s="89">
        <v>4.6100000000000003</v>
      </c>
      <c r="W369" s="85">
        <v>47.225927010798202</v>
      </c>
      <c r="X369" s="88">
        <v>45.566666666700002</v>
      </c>
      <c r="Y369" s="85"/>
      <c r="Z369" s="88"/>
      <c r="AA369" s="85">
        <v>0</v>
      </c>
      <c r="AB369" s="91">
        <v>0.03</v>
      </c>
      <c r="AC369" s="86">
        <v>0</v>
      </c>
      <c r="AD369" s="86">
        <v>0.04</v>
      </c>
      <c r="AE369" s="86">
        <v>0</v>
      </c>
      <c r="AF369" s="88">
        <v>0</v>
      </c>
      <c r="AG369" s="85">
        <v>0</v>
      </c>
      <c r="AH369" s="86">
        <v>7.4556999999999998E-2</v>
      </c>
      <c r="AI369" s="88">
        <v>3.2940000814699999E-2</v>
      </c>
      <c r="AJ369" s="150">
        <v>1.1599999999999999</v>
      </c>
      <c r="AK369" s="151">
        <v>0</v>
      </c>
    </row>
    <row r="370" spans="1:37" x14ac:dyDescent="0.2">
      <c r="A370" s="149" t="s">
        <v>1077</v>
      </c>
      <c r="B370" s="66" t="s">
        <v>1078</v>
      </c>
      <c r="C370" s="67">
        <v>36</v>
      </c>
      <c r="D370" s="84" t="s">
        <v>346</v>
      </c>
      <c r="E370" s="85">
        <v>90.191809925640001</v>
      </c>
      <c r="F370" s="91">
        <v>90.096054580546706</v>
      </c>
      <c r="G370" s="86">
        <v>24.418361087421601</v>
      </c>
      <c r="H370" s="86">
        <v>24.386193276179402</v>
      </c>
      <c r="I370" s="86">
        <v>3.21</v>
      </c>
      <c r="J370" s="86">
        <v>2.6</v>
      </c>
      <c r="K370" s="87">
        <v>0</v>
      </c>
      <c r="L370" s="85">
        <v>0</v>
      </c>
      <c r="M370" s="86">
        <v>2.1889759892642999E-3</v>
      </c>
      <c r="N370" s="86">
        <v>87.207568936198896</v>
      </c>
      <c r="O370" s="86">
        <v>1.6122004357298501</v>
      </c>
      <c r="P370" s="86">
        <v>0.215</v>
      </c>
      <c r="Q370" s="88">
        <v>1.8287</v>
      </c>
      <c r="R370" s="85">
        <v>8.3934866543562206E-3</v>
      </c>
      <c r="S370" s="86">
        <v>0</v>
      </c>
      <c r="T370" s="86">
        <v>2.1</v>
      </c>
      <c r="U370" s="88">
        <v>1.8702215838532599E-2</v>
      </c>
      <c r="V370" s="89">
        <v>4.63</v>
      </c>
      <c r="W370" s="85">
        <v>49.404046341258201</v>
      </c>
      <c r="X370" s="88">
        <v>50.366666666699999</v>
      </c>
      <c r="Y370" s="85">
        <v>-100</v>
      </c>
      <c r="Z370" s="88"/>
      <c r="AA370" s="85">
        <v>0</v>
      </c>
      <c r="AB370" s="91">
        <v>0</v>
      </c>
      <c r="AC370" s="86">
        <v>0</v>
      </c>
      <c r="AD370" s="86">
        <v>0</v>
      </c>
      <c r="AE370" s="86">
        <v>0</v>
      </c>
      <c r="AF370" s="88">
        <v>0</v>
      </c>
      <c r="AG370" s="85">
        <v>0</v>
      </c>
      <c r="AH370" s="86">
        <v>2.9463E-2</v>
      </c>
      <c r="AI370" s="88">
        <v>3.0066000043600001E-2</v>
      </c>
      <c r="AJ370" s="150">
        <v>1.1499999999999999</v>
      </c>
      <c r="AK370" s="151">
        <v>0</v>
      </c>
    </row>
    <row r="371" spans="1:37" x14ac:dyDescent="0.2">
      <c r="A371" s="149" t="s">
        <v>1079</v>
      </c>
      <c r="B371" s="66" t="s">
        <v>1080</v>
      </c>
      <c r="C371" s="67">
        <v>36</v>
      </c>
      <c r="D371" s="84" t="s">
        <v>346</v>
      </c>
      <c r="E371" s="85">
        <v>83.886046722202096</v>
      </c>
      <c r="F371" s="91">
        <v>83.754753712422996</v>
      </c>
      <c r="G371" s="86">
        <v>20.133103947845001</v>
      </c>
      <c r="H371" s="86">
        <v>20.100280695400201</v>
      </c>
      <c r="I371" s="86">
        <v>7.37</v>
      </c>
      <c r="J371" s="86">
        <v>5.65</v>
      </c>
      <c r="K371" s="87">
        <v>1.26E-2</v>
      </c>
      <c r="L371" s="85">
        <v>2.0951967575699999E-8</v>
      </c>
      <c r="M371" s="86">
        <v>2.7828736983504199E-4</v>
      </c>
      <c r="N371" s="86">
        <v>81.469507214810804</v>
      </c>
      <c r="O371" s="86">
        <v>3.8309636650868901</v>
      </c>
      <c r="P371" s="86">
        <v>0.41</v>
      </c>
      <c r="Q371" s="88">
        <v>0.85519999999999996</v>
      </c>
      <c r="R371" s="85">
        <v>1.2591286829513999E-2</v>
      </c>
      <c r="S371" s="86">
        <v>0</v>
      </c>
      <c r="T371" s="86">
        <v>1.47</v>
      </c>
      <c r="U371" s="88">
        <v>5.9987323433538603E-2</v>
      </c>
      <c r="V371" s="89">
        <v>4.5999999999999996</v>
      </c>
      <c r="W371" s="85">
        <v>48.258962220885898</v>
      </c>
      <c r="X371" s="88"/>
      <c r="Y371" s="85">
        <v>98.139999999999986</v>
      </c>
      <c r="Z371" s="88"/>
      <c r="AA371" s="85">
        <v>0</v>
      </c>
      <c r="AB371" s="91">
        <v>0.03</v>
      </c>
      <c r="AC371" s="86">
        <v>0</v>
      </c>
      <c r="AD371" s="86">
        <v>0.03</v>
      </c>
      <c r="AE371" s="86">
        <v>0</v>
      </c>
      <c r="AF371" s="88">
        <v>0</v>
      </c>
      <c r="AG371" s="85">
        <v>0</v>
      </c>
      <c r="AH371" s="86">
        <v>4.2362999999999998E-2</v>
      </c>
      <c r="AI371" s="88">
        <v>1.4150999022900001E-2</v>
      </c>
      <c r="AJ371" s="150">
        <v>1.23</v>
      </c>
      <c r="AK371" s="151">
        <v>0</v>
      </c>
    </row>
    <row r="372" spans="1:37" x14ac:dyDescent="0.2">
      <c r="A372" s="149" t="s">
        <v>1081</v>
      </c>
      <c r="B372" s="66" t="s">
        <v>1082</v>
      </c>
      <c r="C372" s="67">
        <v>36</v>
      </c>
      <c r="D372" s="84" t="s">
        <v>346</v>
      </c>
      <c r="E372" s="85">
        <v>67.393919206499007</v>
      </c>
      <c r="F372" s="91">
        <v>66.927589333629399</v>
      </c>
      <c r="G372" s="86">
        <v>22.508743685116301</v>
      </c>
      <c r="H372" s="86">
        <v>22.2515220488906</v>
      </c>
      <c r="I372" s="86">
        <v>22.14</v>
      </c>
      <c r="J372" s="86">
        <v>36.270000000000003</v>
      </c>
      <c r="K372" s="87">
        <v>2.06E-2</v>
      </c>
      <c r="L372" s="85">
        <v>0.57000000024599995</v>
      </c>
      <c r="M372" s="86">
        <v>0</v>
      </c>
      <c r="N372" s="86">
        <v>63.689806245174701</v>
      </c>
      <c r="O372" s="86">
        <v>4.7169811320754702</v>
      </c>
      <c r="P372" s="86">
        <v>1.887</v>
      </c>
      <c r="Q372" s="88">
        <v>1.6552</v>
      </c>
      <c r="R372" s="85">
        <v>0</v>
      </c>
      <c r="S372" s="86">
        <v>0</v>
      </c>
      <c r="T372" s="86">
        <v>1.87</v>
      </c>
      <c r="U372" s="88">
        <v>0.10455411832195299</v>
      </c>
      <c r="V372" s="89">
        <v>4.18</v>
      </c>
      <c r="W372" s="85">
        <v>41.872025353251203</v>
      </c>
      <c r="X372" s="88">
        <v>44.4666666667</v>
      </c>
      <c r="Y372" s="85">
        <v>4.7000000000000028</v>
      </c>
      <c r="Z372" s="88"/>
      <c r="AA372" s="85">
        <v>0</v>
      </c>
      <c r="AB372" s="91">
        <v>0</v>
      </c>
      <c r="AC372" s="86">
        <v>0</v>
      </c>
      <c r="AD372" s="86">
        <v>0.01</v>
      </c>
      <c r="AE372" s="86">
        <v>0</v>
      </c>
      <c r="AF372" s="88">
        <v>3.9299998449300003E-2</v>
      </c>
      <c r="AG372" s="85">
        <v>0</v>
      </c>
      <c r="AH372" s="86">
        <v>0.33421000000000001</v>
      </c>
      <c r="AI372" s="88">
        <v>0.19975000007999999</v>
      </c>
      <c r="AJ372" s="150">
        <v>1.45</v>
      </c>
      <c r="AK372" s="151">
        <v>0</v>
      </c>
    </row>
    <row r="373" spans="1:37" x14ac:dyDescent="0.2">
      <c r="A373" s="149" t="s">
        <v>1083</v>
      </c>
      <c r="B373" s="66" t="s">
        <v>1084</v>
      </c>
      <c r="C373" s="67">
        <v>36</v>
      </c>
      <c r="D373" s="84" t="s">
        <v>346</v>
      </c>
      <c r="E373" s="85">
        <v>80.345405335739102</v>
      </c>
      <c r="F373" s="91">
        <v>80.300296429952297</v>
      </c>
      <c r="G373" s="86">
        <v>24.994200283541701</v>
      </c>
      <c r="H373" s="86">
        <v>24.963268462430701</v>
      </c>
      <c r="I373" s="86">
        <v>11.77</v>
      </c>
      <c r="J373" s="86">
        <v>12.02</v>
      </c>
      <c r="K373" s="87">
        <v>0</v>
      </c>
      <c r="L373" s="85">
        <v>0.77999997788099995</v>
      </c>
      <c r="M373" s="86">
        <v>0</v>
      </c>
      <c r="N373" s="86">
        <v>75.485111214326295</v>
      </c>
      <c r="O373" s="86">
        <v>2.8917545916373602</v>
      </c>
      <c r="P373" s="86">
        <v>0.49299999999999999</v>
      </c>
      <c r="Q373" s="88">
        <v>1.1027</v>
      </c>
      <c r="R373" s="85">
        <v>0</v>
      </c>
      <c r="S373" s="86">
        <v>0</v>
      </c>
      <c r="T373" s="86">
        <v>1.68</v>
      </c>
      <c r="U373" s="88">
        <v>5.15530351849465E-3</v>
      </c>
      <c r="V373" s="89">
        <v>4.43</v>
      </c>
      <c r="W373" s="85">
        <v>43.987575659833801</v>
      </c>
      <c r="X373" s="88">
        <v>43.3</v>
      </c>
      <c r="Y373" s="85"/>
      <c r="Z373" s="88"/>
      <c r="AA373" s="85">
        <v>0</v>
      </c>
      <c r="AB373" s="91">
        <v>0</v>
      </c>
      <c r="AC373" s="86">
        <v>0</v>
      </c>
      <c r="AD373" s="86">
        <v>0</v>
      </c>
      <c r="AE373" s="86">
        <v>0</v>
      </c>
      <c r="AF373" s="88">
        <v>0</v>
      </c>
      <c r="AG373" s="85">
        <v>0</v>
      </c>
      <c r="AH373" s="86">
        <v>7.825E-2</v>
      </c>
      <c r="AI373" s="88">
        <v>3.7238366328499998E-9</v>
      </c>
      <c r="AJ373" s="150">
        <v>1.31</v>
      </c>
      <c r="AK373" s="151">
        <v>0</v>
      </c>
    </row>
    <row r="374" spans="1:37" x14ac:dyDescent="0.2">
      <c r="A374" s="149" t="s">
        <v>1085</v>
      </c>
      <c r="B374" s="66" t="s">
        <v>1086</v>
      </c>
      <c r="C374" s="67">
        <v>36</v>
      </c>
      <c r="D374" s="84" t="s">
        <v>346</v>
      </c>
      <c r="E374" s="85">
        <v>68.826253953908704</v>
      </c>
      <c r="F374" s="91">
        <v>68.730230456393997</v>
      </c>
      <c r="G374" s="86">
        <v>23.567555354722099</v>
      </c>
      <c r="H374" s="86">
        <v>23.564166290103898</v>
      </c>
      <c r="I374" s="86">
        <v>4.76</v>
      </c>
      <c r="J374" s="86">
        <v>9.6999999999999993</v>
      </c>
      <c r="K374" s="87">
        <v>0</v>
      </c>
      <c r="L374" s="85">
        <v>0.62999996241300005</v>
      </c>
      <c r="M374" s="86">
        <v>0</v>
      </c>
      <c r="N374" s="86">
        <v>65.642139068878606</v>
      </c>
      <c r="O374" s="86">
        <v>1.13062304546548</v>
      </c>
      <c r="P374" s="86">
        <v>0.6</v>
      </c>
      <c r="Q374" s="88">
        <v>1.1673</v>
      </c>
      <c r="R374" s="85">
        <v>0</v>
      </c>
      <c r="S374" s="86">
        <v>0</v>
      </c>
      <c r="T374" s="86">
        <v>1.22</v>
      </c>
      <c r="U374" s="88">
        <v>9.0375056484410295E-3</v>
      </c>
      <c r="V374" s="89">
        <v>4.3</v>
      </c>
      <c r="W374" s="85">
        <v>40.5064140765408</v>
      </c>
      <c r="X374" s="88">
        <v>42.366666666699999</v>
      </c>
      <c r="Y374" s="85"/>
      <c r="Z374" s="88"/>
      <c r="AA374" s="85">
        <v>0</v>
      </c>
      <c r="AB374" s="91">
        <v>0</v>
      </c>
      <c r="AC374" s="86">
        <v>0</v>
      </c>
      <c r="AD374" s="86">
        <v>0</v>
      </c>
      <c r="AE374" s="86">
        <v>0</v>
      </c>
      <c r="AF374" s="88">
        <v>3.1944704954900002E-7</v>
      </c>
      <c r="AG374" s="85">
        <v>0</v>
      </c>
      <c r="AH374" s="86">
        <v>7.5145000000000003E-2</v>
      </c>
      <c r="AI374" s="88">
        <v>2.1599993377200001E-3</v>
      </c>
      <c r="AJ374" s="150">
        <v>1.42</v>
      </c>
      <c r="AK374" s="151">
        <v>0</v>
      </c>
    </row>
    <row r="375" spans="1:37" x14ac:dyDescent="0.2">
      <c r="A375" s="149" t="s">
        <v>1087</v>
      </c>
      <c r="B375" s="66" t="s">
        <v>1088</v>
      </c>
      <c r="C375" s="67">
        <v>36</v>
      </c>
      <c r="D375" s="84" t="s">
        <v>346</v>
      </c>
      <c r="E375" s="85">
        <v>77.955183723168204</v>
      </c>
      <c r="F375" s="91">
        <v>77.619356232447601</v>
      </c>
      <c r="G375" s="86">
        <v>25.984406606571198</v>
      </c>
      <c r="H375" s="86">
        <v>25.6505430193052</v>
      </c>
      <c r="I375" s="86">
        <v>3.55</v>
      </c>
      <c r="J375" s="86">
        <v>8.4499999999999993</v>
      </c>
      <c r="K375" s="87">
        <v>0</v>
      </c>
      <c r="L375" s="85">
        <v>0.620000004602</v>
      </c>
      <c r="M375" s="86">
        <v>0</v>
      </c>
      <c r="N375" s="86">
        <v>72.751505578043194</v>
      </c>
      <c r="O375" s="86">
        <v>4.6145027228432198</v>
      </c>
      <c r="P375" s="86">
        <v>0.372</v>
      </c>
      <c r="Q375" s="88">
        <v>0.58919999999999995</v>
      </c>
      <c r="R375" s="85">
        <v>0</v>
      </c>
      <c r="S375" s="86">
        <v>0</v>
      </c>
      <c r="T375" s="86">
        <v>1</v>
      </c>
      <c r="U375" s="88">
        <v>1.96390345450618E-3</v>
      </c>
      <c r="V375" s="89">
        <v>4.59</v>
      </c>
      <c r="W375" s="85">
        <v>50.162951961233603</v>
      </c>
      <c r="X375" s="88">
        <v>50.433333333299998</v>
      </c>
      <c r="Y375" s="85">
        <v>-98.6</v>
      </c>
      <c r="Z375" s="88"/>
      <c r="AA375" s="85">
        <v>0</v>
      </c>
      <c r="AB375" s="91">
        <v>0</v>
      </c>
      <c r="AC375" s="86">
        <v>0</v>
      </c>
      <c r="AD375" s="86">
        <v>0.24</v>
      </c>
      <c r="AE375" s="86">
        <v>0</v>
      </c>
      <c r="AF375" s="88">
        <v>0</v>
      </c>
      <c r="AG375" s="85">
        <v>0</v>
      </c>
      <c r="AH375" s="86">
        <v>3.3473999999999997E-2</v>
      </c>
      <c r="AI375" s="88">
        <v>2.1562982752200002E-2</v>
      </c>
      <c r="AJ375" s="150">
        <v>1.37</v>
      </c>
      <c r="AK375" s="151">
        <v>0</v>
      </c>
    </row>
    <row r="376" spans="1:37" x14ac:dyDescent="0.2">
      <c r="A376" s="149" t="s">
        <v>1089</v>
      </c>
      <c r="B376" s="66" t="s">
        <v>1090</v>
      </c>
      <c r="C376" s="67">
        <v>36</v>
      </c>
      <c r="D376" s="84" t="s">
        <v>346</v>
      </c>
      <c r="E376" s="85">
        <v>89.150670947116694</v>
      </c>
      <c r="F376" s="91">
        <v>88.894112590164795</v>
      </c>
      <c r="G376" s="86">
        <v>26.5369994761374</v>
      </c>
      <c r="H376" s="86">
        <v>26.3583488925007</v>
      </c>
      <c r="I376" s="86">
        <v>3.95</v>
      </c>
      <c r="J376" s="86">
        <v>4.4400000000000004</v>
      </c>
      <c r="K376" s="87">
        <v>0</v>
      </c>
      <c r="L376" s="85">
        <v>1.0707900669200001E-10</v>
      </c>
      <c r="M376" s="86">
        <v>0</v>
      </c>
      <c r="N376" s="86">
        <v>85.018055633922003</v>
      </c>
      <c r="O376" s="86">
        <v>5.5344958301743796</v>
      </c>
      <c r="P376" s="86">
        <v>0.191</v>
      </c>
      <c r="Q376" s="88">
        <v>0.56710000000000005</v>
      </c>
      <c r="R376" s="85">
        <v>0</v>
      </c>
      <c r="S376" s="86">
        <v>0</v>
      </c>
      <c r="T376" s="86">
        <v>0.82</v>
      </c>
      <c r="U376" s="88">
        <v>0</v>
      </c>
      <c r="V376" s="89">
        <v>4.74</v>
      </c>
      <c r="W376" s="85">
        <v>51.564147081419001</v>
      </c>
      <c r="X376" s="88"/>
      <c r="Y376" s="85">
        <v>-100</v>
      </c>
      <c r="Z376" s="88"/>
      <c r="AA376" s="85">
        <v>0</v>
      </c>
      <c r="AB376" s="91">
        <v>0</v>
      </c>
      <c r="AC376" s="86">
        <v>0</v>
      </c>
      <c r="AD376" s="86">
        <v>0</v>
      </c>
      <c r="AE376" s="86">
        <v>0</v>
      </c>
      <c r="AF376" s="88">
        <v>5.4257998404999999</v>
      </c>
      <c r="AG376" s="85">
        <v>0</v>
      </c>
      <c r="AH376" s="86">
        <v>2.7425000000000001E-2</v>
      </c>
      <c r="AI376" s="88">
        <v>2.1599992463200001E-3</v>
      </c>
      <c r="AJ376" s="150">
        <v>1.39</v>
      </c>
      <c r="AK376" s="151">
        <v>0</v>
      </c>
    </row>
    <row r="377" spans="1:37" x14ac:dyDescent="0.2">
      <c r="A377" s="149" t="s">
        <v>1091</v>
      </c>
      <c r="B377" s="66" t="s">
        <v>1092</v>
      </c>
      <c r="C377" s="67">
        <v>36</v>
      </c>
      <c r="D377" s="84" t="s">
        <v>346</v>
      </c>
      <c r="E377" s="85">
        <v>81.673155805647895</v>
      </c>
      <c r="F377" s="91">
        <v>81.536741789107694</v>
      </c>
      <c r="G377" s="86">
        <v>26.603575184016801</v>
      </c>
      <c r="H377" s="86">
        <v>26.571366319000401</v>
      </c>
      <c r="I377" s="86">
        <v>11.92</v>
      </c>
      <c r="J377" s="86">
        <v>10.86</v>
      </c>
      <c r="K377" s="87">
        <v>0</v>
      </c>
      <c r="L377" s="85">
        <v>0</v>
      </c>
      <c r="M377" s="86">
        <v>0</v>
      </c>
      <c r="N377" s="86">
        <v>81.284708423766304</v>
      </c>
      <c r="O377" s="86">
        <v>10.7027027027027</v>
      </c>
      <c r="P377" s="86">
        <v>0.41599999999999998</v>
      </c>
      <c r="Q377" s="88">
        <v>1.5578000000000001</v>
      </c>
      <c r="R377" s="85">
        <v>0</v>
      </c>
      <c r="S377" s="86">
        <v>0</v>
      </c>
      <c r="T377" s="86">
        <v>1.66</v>
      </c>
      <c r="U377" s="88">
        <v>3.7892782372277601E-3</v>
      </c>
      <c r="V377" s="89">
        <v>4.42</v>
      </c>
      <c r="W377" s="85">
        <v>40.716107876266598</v>
      </c>
      <c r="X377" s="88"/>
      <c r="Y377" s="85"/>
      <c r="Z377" s="88"/>
      <c r="AA377" s="85">
        <v>0</v>
      </c>
      <c r="AB377" s="91">
        <v>0</v>
      </c>
      <c r="AC377" s="86">
        <v>0</v>
      </c>
      <c r="AD377" s="86">
        <v>0</v>
      </c>
      <c r="AE377" s="86">
        <v>0</v>
      </c>
      <c r="AF377" s="88">
        <v>15.598500806600001</v>
      </c>
      <c r="AG377" s="85">
        <v>0</v>
      </c>
      <c r="AH377" s="86">
        <v>9.1947000000000001E-2</v>
      </c>
      <c r="AI377" s="88">
        <v>5.0000004704499996E-4</v>
      </c>
      <c r="AJ377" s="150">
        <v>1.35</v>
      </c>
      <c r="AK377" s="151">
        <v>0</v>
      </c>
    </row>
    <row r="378" spans="1:37" x14ac:dyDescent="0.2">
      <c r="A378" s="149" t="s">
        <v>1093</v>
      </c>
      <c r="B378" s="66" t="s">
        <v>1094</v>
      </c>
      <c r="C378" s="67">
        <v>36</v>
      </c>
      <c r="D378" s="84" t="s">
        <v>346</v>
      </c>
      <c r="E378" s="85">
        <v>71.556716605816405</v>
      </c>
      <c r="F378" s="91">
        <v>71.372592219564396</v>
      </c>
      <c r="G378" s="86">
        <v>21.3316756892862</v>
      </c>
      <c r="H378" s="86">
        <v>21.3175122749591</v>
      </c>
      <c r="I378" s="86">
        <v>28.79</v>
      </c>
      <c r="J378" s="86">
        <v>21.27</v>
      </c>
      <c r="K378" s="87">
        <v>0</v>
      </c>
      <c r="L378" s="85">
        <v>0.52999999922399998</v>
      </c>
      <c r="M378" s="86">
        <v>0</v>
      </c>
      <c r="N378" s="86">
        <v>72.756410256410206</v>
      </c>
      <c r="O378" s="86">
        <v>9.8209441128594701</v>
      </c>
      <c r="P378" s="86">
        <v>0.76500000000000001</v>
      </c>
      <c r="Q378" s="88">
        <v>2.3605999999999998</v>
      </c>
      <c r="R378" s="85">
        <v>0</v>
      </c>
      <c r="S378" s="86">
        <v>0</v>
      </c>
      <c r="T378" s="86">
        <v>2.31</v>
      </c>
      <c r="U378" s="88">
        <v>8.97016240715095E-2</v>
      </c>
      <c r="V378" s="89">
        <v>4.1500000000000004</v>
      </c>
      <c r="W378" s="85">
        <v>36.821893308659497</v>
      </c>
      <c r="X378" s="88"/>
      <c r="Y378" s="85"/>
      <c r="Z378" s="88"/>
      <c r="AA378" s="85">
        <v>0</v>
      </c>
      <c r="AB378" s="91">
        <v>0</v>
      </c>
      <c r="AC378" s="86">
        <v>0</v>
      </c>
      <c r="AD378" s="86">
        <v>0</v>
      </c>
      <c r="AE378" s="86">
        <v>0</v>
      </c>
      <c r="AF378" s="88">
        <v>14.581399896200001</v>
      </c>
      <c r="AG378" s="85">
        <v>0</v>
      </c>
      <c r="AH378" s="86">
        <v>0.109905</v>
      </c>
      <c r="AI378" s="88">
        <v>4.9999999957500002E-4</v>
      </c>
      <c r="AJ378" s="150">
        <v>1.48</v>
      </c>
      <c r="AK378" s="151">
        <v>0</v>
      </c>
    </row>
    <row r="379" spans="1:37" x14ac:dyDescent="0.2">
      <c r="A379" s="149" t="s">
        <v>1095</v>
      </c>
      <c r="B379" s="66" t="s">
        <v>1096</v>
      </c>
      <c r="C379" s="67">
        <v>36</v>
      </c>
      <c r="D379" s="84" t="s">
        <v>346</v>
      </c>
      <c r="E379" s="85">
        <v>85.929977831122997</v>
      </c>
      <c r="F379" s="91">
        <v>85.881442419949394</v>
      </c>
      <c r="G379" s="86">
        <v>25.4233730798998</v>
      </c>
      <c r="H379" s="86">
        <v>25.422061312030198</v>
      </c>
      <c r="I379" s="86">
        <v>2.1800000000000002</v>
      </c>
      <c r="J379" s="86">
        <v>2.23</v>
      </c>
      <c r="K379" s="87">
        <v>0</v>
      </c>
      <c r="L379" s="85">
        <v>0</v>
      </c>
      <c r="M379" s="86">
        <v>0</v>
      </c>
      <c r="N379" s="86">
        <v>89.489442392962502</v>
      </c>
      <c r="O379" s="86">
        <v>10.724925521350499</v>
      </c>
      <c r="P379" s="86">
        <v>0.314</v>
      </c>
      <c r="Q379" s="88">
        <v>1.8655999999999999</v>
      </c>
      <c r="R379" s="85">
        <v>0</v>
      </c>
      <c r="S379" s="86">
        <v>0</v>
      </c>
      <c r="T379" s="86">
        <v>1.0900000000000001</v>
      </c>
      <c r="U379" s="88">
        <v>2.6235357391156101E-3</v>
      </c>
      <c r="V379" s="89">
        <v>4.43</v>
      </c>
      <c r="W379" s="85">
        <v>44.9049653540119</v>
      </c>
      <c r="X379" s="88"/>
      <c r="Y379" s="85">
        <v>100</v>
      </c>
      <c r="Z379" s="88"/>
      <c r="AA379" s="85">
        <v>0</v>
      </c>
      <c r="AB379" s="91">
        <v>0</v>
      </c>
      <c r="AC379" s="86">
        <v>0</v>
      </c>
      <c r="AD379" s="86">
        <v>0</v>
      </c>
      <c r="AE379" s="86">
        <v>0</v>
      </c>
      <c r="AF379" s="88">
        <v>13.0331980552</v>
      </c>
      <c r="AG379" s="85">
        <v>0</v>
      </c>
      <c r="AH379" s="86">
        <v>1.3452E-2</v>
      </c>
      <c r="AI379" s="88">
        <v>8.6399995748600005E-3</v>
      </c>
      <c r="AJ379" s="150">
        <v>1.54</v>
      </c>
      <c r="AK379" s="151">
        <v>0</v>
      </c>
    </row>
    <row r="380" spans="1:37" x14ac:dyDescent="0.2">
      <c r="A380" s="149" t="s">
        <v>1097</v>
      </c>
      <c r="B380" s="66" t="s">
        <v>1098</v>
      </c>
      <c r="C380" s="67">
        <v>36</v>
      </c>
      <c r="D380" s="84" t="s">
        <v>346</v>
      </c>
      <c r="E380" s="85">
        <v>52.401988616692798</v>
      </c>
      <c r="F380" s="91">
        <v>52.345210563487598</v>
      </c>
      <c r="G380" s="86">
        <v>18.760299677334501</v>
      </c>
      <c r="H380" s="86">
        <v>18.703521624129301</v>
      </c>
      <c r="I380" s="86">
        <v>2.69</v>
      </c>
      <c r="J380" s="86">
        <v>5.31</v>
      </c>
      <c r="K380" s="87">
        <v>0</v>
      </c>
      <c r="L380" s="85">
        <v>1.24258137062E-8</v>
      </c>
      <c r="M380" s="86">
        <v>1.24213876508493</v>
      </c>
      <c r="N380" s="86">
        <v>87.819707552384301</v>
      </c>
      <c r="O380" s="86">
        <v>11.9838290499567</v>
      </c>
      <c r="P380" s="86">
        <v>0.32500000000000001</v>
      </c>
      <c r="Q380" s="88">
        <v>0.15390000000000001</v>
      </c>
      <c r="R380" s="85">
        <v>0.14471780028943601</v>
      </c>
      <c r="S380" s="86">
        <v>0</v>
      </c>
      <c r="T380" s="86">
        <v>0.42</v>
      </c>
      <c r="U380" s="88">
        <v>0.106631953580479</v>
      </c>
      <c r="V380" s="89">
        <v>5</v>
      </c>
      <c r="W380" s="85"/>
      <c r="X380" s="88"/>
      <c r="Y380" s="85"/>
      <c r="Z380" s="88"/>
      <c r="AA380" s="85">
        <v>0</v>
      </c>
      <c r="AB380" s="91">
        <v>0</v>
      </c>
      <c r="AC380" s="86">
        <v>0</v>
      </c>
      <c r="AD380" s="86">
        <v>0</v>
      </c>
      <c r="AE380" s="86">
        <v>0</v>
      </c>
      <c r="AF380" s="88">
        <v>61.057488895900001</v>
      </c>
      <c r="AG380" s="85">
        <v>0</v>
      </c>
      <c r="AH380" s="86">
        <v>1.9241000000000001E-2</v>
      </c>
      <c r="AI380" s="88">
        <v>2.6600010571600002E-3</v>
      </c>
      <c r="AJ380" s="150">
        <v>1.69</v>
      </c>
      <c r="AK380" s="151">
        <v>0</v>
      </c>
    </row>
    <row r="381" spans="1:37" x14ac:dyDescent="0.2">
      <c r="A381" s="149" t="s">
        <v>1099</v>
      </c>
      <c r="B381" s="66" t="s">
        <v>1100</v>
      </c>
      <c r="C381" s="67">
        <v>35</v>
      </c>
      <c r="D381" s="84" t="s">
        <v>346</v>
      </c>
      <c r="E381" s="85">
        <v>86.200082647732799</v>
      </c>
      <c r="F381" s="91">
        <v>85.831924565160193</v>
      </c>
      <c r="G381" s="86">
        <v>35.508471392614297</v>
      </c>
      <c r="H381" s="86">
        <v>35.202674781171297</v>
      </c>
      <c r="I381" s="86">
        <v>13.63</v>
      </c>
      <c r="J381" s="86">
        <v>14.44</v>
      </c>
      <c r="K381" s="87">
        <v>0</v>
      </c>
      <c r="L381" s="85">
        <v>0.54000018065900002</v>
      </c>
      <c r="M381" s="86">
        <v>1.04962215886259E-3</v>
      </c>
      <c r="N381" s="86">
        <v>85.369206598586004</v>
      </c>
      <c r="O381" s="86">
        <v>4.0252920372950403</v>
      </c>
      <c r="P381" s="86">
        <v>1.0129999999999999</v>
      </c>
      <c r="Q381" s="88">
        <v>1.7447999999999999</v>
      </c>
      <c r="R381" s="85">
        <v>7.4377091855708398E-3</v>
      </c>
      <c r="S381" s="86">
        <v>0</v>
      </c>
      <c r="T381" s="86">
        <v>1.59</v>
      </c>
      <c r="U381" s="88">
        <v>0.69874901386227894</v>
      </c>
      <c r="V381" s="89">
        <v>4.6399999999999997</v>
      </c>
      <c r="W381" s="85">
        <v>45.353581209090599</v>
      </c>
      <c r="X381" s="88">
        <v>45.6</v>
      </c>
      <c r="Y381" s="85"/>
      <c r="Z381" s="88"/>
      <c r="AA381" s="85">
        <v>0.16</v>
      </c>
      <c r="AB381" s="91">
        <v>0.2</v>
      </c>
      <c r="AC381" s="86">
        <v>0.02</v>
      </c>
      <c r="AD381" s="86">
        <v>0.02</v>
      </c>
      <c r="AE381" s="86">
        <v>0</v>
      </c>
      <c r="AF381" s="88">
        <v>2.0436997689799998</v>
      </c>
      <c r="AG381" s="85">
        <v>0.18088101766699999</v>
      </c>
      <c r="AH381" s="86">
        <v>0.15975300000000001</v>
      </c>
      <c r="AI381" s="88">
        <v>2.15999988471E-2</v>
      </c>
      <c r="AJ381" s="150">
        <v>2.11</v>
      </c>
      <c r="AK381" s="151">
        <v>0</v>
      </c>
    </row>
    <row r="382" spans="1:37" x14ac:dyDescent="0.2">
      <c r="A382" s="149" t="s">
        <v>1101</v>
      </c>
      <c r="B382" s="66" t="s">
        <v>1102</v>
      </c>
      <c r="C382" s="67">
        <v>35</v>
      </c>
      <c r="D382" s="84" t="s">
        <v>346</v>
      </c>
      <c r="E382" s="85">
        <v>78.6562723776198</v>
      </c>
      <c r="F382" s="91">
        <v>78.594999224857702</v>
      </c>
      <c r="G382" s="86">
        <v>57.096981374438002</v>
      </c>
      <c r="H382" s="86">
        <v>57.0371846831883</v>
      </c>
      <c r="I382" s="86">
        <v>4.03</v>
      </c>
      <c r="J382" s="86">
        <v>4.29</v>
      </c>
      <c r="K382" s="87">
        <v>7.3800000000000004E-2</v>
      </c>
      <c r="L382" s="85">
        <v>1.4499999808699999</v>
      </c>
      <c r="M382" s="86">
        <v>0</v>
      </c>
      <c r="N382" s="86">
        <v>70.371498172959804</v>
      </c>
      <c r="O382" s="86">
        <v>25.038910505836601</v>
      </c>
      <c r="P382" s="86">
        <v>1.0609999999999999</v>
      </c>
      <c r="Q382" s="88">
        <v>1.4682999999999999</v>
      </c>
      <c r="R382" s="85">
        <v>0</v>
      </c>
      <c r="S382" s="86">
        <v>0</v>
      </c>
      <c r="T382" s="86">
        <v>1.28</v>
      </c>
      <c r="U382" s="88">
        <v>4.5091134586849204</v>
      </c>
      <c r="V382" s="89">
        <v>4.6900000000000004</v>
      </c>
      <c r="W382" s="85">
        <v>36.287152622190803</v>
      </c>
      <c r="X382" s="88"/>
      <c r="Y382" s="85"/>
      <c r="Z382" s="88"/>
      <c r="AA382" s="85">
        <v>0</v>
      </c>
      <c r="AB382" s="91">
        <v>0</v>
      </c>
      <c r="AC382" s="86">
        <v>0.03</v>
      </c>
      <c r="AD382" s="86">
        <v>0</v>
      </c>
      <c r="AE382" s="86">
        <v>0</v>
      </c>
      <c r="AF382" s="88">
        <v>0</v>
      </c>
      <c r="AG382" s="85">
        <v>3.72231004049</v>
      </c>
      <c r="AH382" s="86">
        <v>3.9276999999999999E-2</v>
      </c>
      <c r="AI382" s="88">
        <v>9.9999921253000001E-4</v>
      </c>
      <c r="AJ382" s="150">
        <v>2.29</v>
      </c>
      <c r="AK382" s="151">
        <v>4</v>
      </c>
    </row>
    <row r="383" spans="1:37" x14ac:dyDescent="0.2">
      <c r="A383" s="149" t="s">
        <v>1103</v>
      </c>
      <c r="B383" s="66" t="s">
        <v>1104</v>
      </c>
      <c r="C383" s="67">
        <v>35</v>
      </c>
      <c r="D383" s="84" t="s">
        <v>346</v>
      </c>
      <c r="E383" s="85">
        <v>56.271388304418601</v>
      </c>
      <c r="F383" s="91">
        <v>56.080034935884697</v>
      </c>
      <c r="G383" s="86">
        <v>29.153995791813902</v>
      </c>
      <c r="H383" s="86">
        <v>29.120647901861901</v>
      </c>
      <c r="I383" s="86">
        <v>38.57</v>
      </c>
      <c r="J383" s="86">
        <v>119.57</v>
      </c>
      <c r="K383" s="87">
        <v>0</v>
      </c>
      <c r="L383" s="85">
        <v>6.9199995342399996</v>
      </c>
      <c r="M383" s="86">
        <v>0</v>
      </c>
      <c r="N383" s="86">
        <v>59.3270899623951</v>
      </c>
      <c r="O383" s="86">
        <v>10.0350603817686</v>
      </c>
      <c r="P383" s="86">
        <v>4.2709999999999999</v>
      </c>
      <c r="Q383" s="88">
        <v>1.4204000000000001</v>
      </c>
      <c r="R383" s="85">
        <v>0</v>
      </c>
      <c r="S383" s="86">
        <v>0</v>
      </c>
      <c r="T383" s="86">
        <v>1.79</v>
      </c>
      <c r="U383" s="88">
        <v>4.9521616578665304</v>
      </c>
      <c r="V383" s="89">
        <v>4.17</v>
      </c>
      <c r="W383" s="85">
        <v>43.224305466845401</v>
      </c>
      <c r="X383" s="88">
        <v>41.1</v>
      </c>
      <c r="Y383" s="85">
        <v>100</v>
      </c>
      <c r="Z383" s="88"/>
      <c r="AA383" s="85">
        <v>0.2</v>
      </c>
      <c r="AB383" s="91">
        <v>0.19</v>
      </c>
      <c r="AC383" s="86">
        <v>0</v>
      </c>
      <c r="AD383" s="86">
        <v>0</v>
      </c>
      <c r="AE383" s="86">
        <v>0</v>
      </c>
      <c r="AF383" s="88">
        <v>9.9593537122899994E-8</v>
      </c>
      <c r="AG383" s="85">
        <v>1.49618991472</v>
      </c>
      <c r="AH383" s="86">
        <v>1.172655</v>
      </c>
      <c r="AI383" s="88">
        <v>9.2879994789500001E-2</v>
      </c>
      <c r="AJ383" s="150">
        <v>1.92</v>
      </c>
      <c r="AK383" s="151">
        <v>0</v>
      </c>
    </row>
    <row r="384" spans="1:37" x14ac:dyDescent="0.2">
      <c r="A384" s="149" t="s">
        <v>1105</v>
      </c>
      <c r="B384" s="66" t="s">
        <v>1106</v>
      </c>
      <c r="C384" s="67">
        <v>35</v>
      </c>
      <c r="D384" s="84" t="s">
        <v>346</v>
      </c>
      <c r="E384" s="85">
        <v>86.663434942541897</v>
      </c>
      <c r="F384" s="91">
        <v>86.663434942541897</v>
      </c>
      <c r="G384" s="86">
        <v>35.685363141235797</v>
      </c>
      <c r="H384" s="86">
        <v>35.685363141235797</v>
      </c>
      <c r="I384" s="86">
        <v>8.1300000000000008</v>
      </c>
      <c r="J384" s="86">
        <v>6.62</v>
      </c>
      <c r="K384" s="87">
        <v>0.30099999999999999</v>
      </c>
      <c r="L384" s="85">
        <v>3.9999999979799999E-2</v>
      </c>
      <c r="M384" s="86">
        <v>0</v>
      </c>
      <c r="N384" s="86">
        <v>73.934751287428099</v>
      </c>
      <c r="O384" s="86">
        <v>5.6841076988827197</v>
      </c>
      <c r="P384" s="86">
        <v>0.94499999999999995</v>
      </c>
      <c r="Q384" s="88">
        <v>1.4416</v>
      </c>
      <c r="R384" s="85">
        <v>0</v>
      </c>
      <c r="S384" s="86">
        <v>0</v>
      </c>
      <c r="T384" s="86">
        <v>1.73</v>
      </c>
      <c r="U384" s="88">
        <v>2.99409735093672E-2</v>
      </c>
      <c r="V384" s="89">
        <v>4.92</v>
      </c>
      <c r="W384" s="85">
        <v>51.691657345554397</v>
      </c>
      <c r="X384" s="88">
        <v>51.8</v>
      </c>
      <c r="Y384" s="85">
        <v>100</v>
      </c>
      <c r="Z384" s="88"/>
      <c r="AA384" s="85">
        <v>0.74</v>
      </c>
      <c r="AB384" s="91">
        <v>0.74</v>
      </c>
      <c r="AC384" s="86">
        <v>0.16</v>
      </c>
      <c r="AD384" s="86">
        <v>0.16</v>
      </c>
      <c r="AE384" s="86">
        <v>0</v>
      </c>
      <c r="AF384" s="88">
        <v>0</v>
      </c>
      <c r="AG384" s="85">
        <v>1.0779998945699999E-3</v>
      </c>
      <c r="AH384" s="86">
        <v>3.9386999999999998E-2</v>
      </c>
      <c r="AI384" s="88">
        <v>1.49999985329E-3</v>
      </c>
      <c r="AJ384" s="150">
        <v>2.67</v>
      </c>
      <c r="AK384" s="151">
        <v>16</v>
      </c>
    </row>
    <row r="385" spans="1:37" x14ac:dyDescent="0.2">
      <c r="A385" s="149" t="s">
        <v>1107</v>
      </c>
      <c r="B385" s="66" t="s">
        <v>1108</v>
      </c>
      <c r="C385" s="67">
        <v>35</v>
      </c>
      <c r="D385" s="84" t="s">
        <v>346</v>
      </c>
      <c r="E385" s="85">
        <v>90.657564120798398</v>
      </c>
      <c r="F385" s="91">
        <v>90.657564120798398</v>
      </c>
      <c r="G385" s="86">
        <v>45.398947518134001</v>
      </c>
      <c r="H385" s="86">
        <v>45.398947518134001</v>
      </c>
      <c r="I385" s="86">
        <v>2.19</v>
      </c>
      <c r="J385" s="86">
        <v>2.0099999999999998</v>
      </c>
      <c r="K385" s="87">
        <v>0.1686</v>
      </c>
      <c r="L385" s="85">
        <v>5.0000038241699997E-2</v>
      </c>
      <c r="M385" s="86">
        <v>0</v>
      </c>
      <c r="N385" s="86">
        <v>79.588217442433901</v>
      </c>
      <c r="O385" s="86">
        <v>16.3117234086303</v>
      </c>
      <c r="P385" s="86">
        <v>0.88300000000000001</v>
      </c>
      <c r="Q385" s="88">
        <v>1.496</v>
      </c>
      <c r="R385" s="85">
        <v>0</v>
      </c>
      <c r="S385" s="86">
        <v>0</v>
      </c>
      <c r="T385" s="86">
        <v>1.18</v>
      </c>
      <c r="U385" s="88">
        <v>0.10240364101834699</v>
      </c>
      <c r="V385" s="89">
        <v>4.93</v>
      </c>
      <c r="W385" s="85">
        <v>45.751994272494798</v>
      </c>
      <c r="X385" s="88">
        <v>43.0333333333</v>
      </c>
      <c r="Y385" s="85"/>
      <c r="Z385" s="88"/>
      <c r="AA385" s="85">
        <v>0.54</v>
      </c>
      <c r="AB385" s="91">
        <v>0.54</v>
      </c>
      <c r="AC385" s="86">
        <v>0.25</v>
      </c>
      <c r="AD385" s="86">
        <v>0.25</v>
      </c>
      <c r="AE385" s="86">
        <v>0</v>
      </c>
      <c r="AF385" s="88">
        <v>0</v>
      </c>
      <c r="AG385" s="85">
        <v>7.8986387854399994E-8</v>
      </c>
      <c r="AH385" s="86">
        <v>1.7101999999999999E-2</v>
      </c>
      <c r="AI385" s="88">
        <v>5.0000001381300002E-4</v>
      </c>
      <c r="AJ385" s="150">
        <v>2.5099999999999998</v>
      </c>
      <c r="AK385" s="151">
        <v>5</v>
      </c>
    </row>
    <row r="386" spans="1:37" x14ac:dyDescent="0.2">
      <c r="A386" s="149" t="s">
        <v>1109</v>
      </c>
      <c r="B386" s="66" t="s">
        <v>1110</v>
      </c>
      <c r="C386" s="67">
        <v>35</v>
      </c>
      <c r="D386" s="84" t="s">
        <v>346</v>
      </c>
      <c r="E386" s="85">
        <v>91.398451021870997</v>
      </c>
      <c r="F386" s="91">
        <v>91.379219916432106</v>
      </c>
      <c r="G386" s="86">
        <v>61.022045839962203</v>
      </c>
      <c r="H386" s="86">
        <v>61.002814734523298</v>
      </c>
      <c r="I386" s="86">
        <v>2.6</v>
      </c>
      <c r="J386" s="86">
        <v>3.65</v>
      </c>
      <c r="K386" s="87">
        <v>5.8299999999999998E-2</v>
      </c>
      <c r="L386" s="85">
        <v>0.239999999903</v>
      </c>
      <c r="M386" s="86">
        <v>0</v>
      </c>
      <c r="N386" s="86">
        <v>82.188976377952798</v>
      </c>
      <c r="O386" s="86">
        <v>28.030997098793701</v>
      </c>
      <c r="P386" s="86">
        <v>0.753</v>
      </c>
      <c r="Q386" s="88">
        <v>1.3015000000000001</v>
      </c>
      <c r="R386" s="85">
        <v>0</v>
      </c>
      <c r="S386" s="86">
        <v>0</v>
      </c>
      <c r="T386" s="86">
        <v>0.83</v>
      </c>
      <c r="U386" s="88">
        <v>4.5455340128323897E-2</v>
      </c>
      <c r="V386" s="89">
        <v>4.91</v>
      </c>
      <c r="W386" s="85">
        <v>43.9762311662043</v>
      </c>
      <c r="X386" s="88">
        <v>41.433333333299998</v>
      </c>
      <c r="Y386" s="85">
        <v>100</v>
      </c>
      <c r="Z386" s="88"/>
      <c r="AA386" s="85">
        <v>0</v>
      </c>
      <c r="AB386" s="91">
        <v>0</v>
      </c>
      <c r="AC386" s="86">
        <v>0</v>
      </c>
      <c r="AD386" s="86">
        <v>0</v>
      </c>
      <c r="AE386" s="86">
        <v>0</v>
      </c>
      <c r="AF386" s="88">
        <v>0</v>
      </c>
      <c r="AG386" s="85">
        <v>0</v>
      </c>
      <c r="AH386" s="86">
        <v>1.4560999999999999E-2</v>
      </c>
      <c r="AI386" s="88">
        <v>2.1599999967999999E-3</v>
      </c>
      <c r="AJ386" s="150">
        <v>2.25</v>
      </c>
      <c r="AK386" s="151">
        <v>1</v>
      </c>
    </row>
    <row r="387" spans="1:37" x14ac:dyDescent="0.2">
      <c r="A387" s="149" t="s">
        <v>1111</v>
      </c>
      <c r="B387" s="66" t="s">
        <v>1112</v>
      </c>
      <c r="C387" s="67">
        <v>35</v>
      </c>
      <c r="D387" s="84" t="s">
        <v>346</v>
      </c>
      <c r="E387" s="85">
        <v>83.924857340941799</v>
      </c>
      <c r="F387" s="91">
        <v>83.922190816489803</v>
      </c>
      <c r="G387" s="86">
        <v>74.393365687163396</v>
      </c>
      <c r="H387" s="86">
        <v>74.3906991627113</v>
      </c>
      <c r="I387" s="86">
        <v>4.99</v>
      </c>
      <c r="J387" s="86">
        <v>5.54</v>
      </c>
      <c r="K387" s="87">
        <v>4.4400000000000002E-2</v>
      </c>
      <c r="L387" s="85">
        <v>1.13000000112</v>
      </c>
      <c r="M387" s="86">
        <v>0</v>
      </c>
      <c r="N387" s="86">
        <v>77.223371946139196</v>
      </c>
      <c r="O387" s="86">
        <v>27.5907004853727</v>
      </c>
      <c r="P387" s="86">
        <v>0.83</v>
      </c>
      <c r="Q387" s="88">
        <v>0.60740000000000005</v>
      </c>
      <c r="R387" s="85">
        <v>0</v>
      </c>
      <c r="S387" s="86">
        <v>0</v>
      </c>
      <c r="T387" s="86">
        <v>0.86</v>
      </c>
      <c r="U387" s="88">
        <v>1.2719321636179399</v>
      </c>
      <c r="V387" s="89">
        <v>4.79</v>
      </c>
      <c r="W387" s="85">
        <v>36.317843647879997</v>
      </c>
      <c r="X387" s="88">
        <v>40.9666666667</v>
      </c>
      <c r="Y387" s="85"/>
      <c r="Z387" s="88"/>
      <c r="AA387" s="85">
        <v>0</v>
      </c>
      <c r="AB387" s="91">
        <v>0</v>
      </c>
      <c r="AC387" s="86">
        <v>0</v>
      </c>
      <c r="AD387" s="86">
        <v>0</v>
      </c>
      <c r="AE387" s="86">
        <v>0</v>
      </c>
      <c r="AF387" s="88">
        <v>0</v>
      </c>
      <c r="AG387" s="85">
        <v>0.368133000584</v>
      </c>
      <c r="AH387" s="86">
        <v>2.8048E-2</v>
      </c>
      <c r="AI387" s="88">
        <v>2.1600000034299998E-3</v>
      </c>
      <c r="AJ387" s="150">
        <v>2.16</v>
      </c>
      <c r="AK387" s="151">
        <v>1</v>
      </c>
    </row>
    <row r="388" spans="1:37" x14ac:dyDescent="0.2">
      <c r="A388" s="149" t="s">
        <v>1113</v>
      </c>
      <c r="B388" s="66" t="s">
        <v>1114</v>
      </c>
      <c r="C388" s="67">
        <v>35</v>
      </c>
      <c r="D388" s="84" t="s">
        <v>346</v>
      </c>
      <c r="E388" s="85">
        <v>77.188031075503801</v>
      </c>
      <c r="F388" s="91">
        <v>77.188031075503801</v>
      </c>
      <c r="G388" s="86">
        <v>50.9392449623695</v>
      </c>
      <c r="H388" s="86">
        <v>50.9392449623695</v>
      </c>
      <c r="I388" s="86">
        <v>4.5199999999999996</v>
      </c>
      <c r="J388" s="86">
        <v>5.42</v>
      </c>
      <c r="K388" s="87">
        <v>8.43E-2</v>
      </c>
      <c r="L388" s="85">
        <v>0.70000032278400004</v>
      </c>
      <c r="M388" s="86">
        <v>0</v>
      </c>
      <c r="N388" s="86">
        <v>61.958620270290801</v>
      </c>
      <c r="O388" s="86">
        <v>7.8983909172588396</v>
      </c>
      <c r="P388" s="86">
        <v>0.93100000000000005</v>
      </c>
      <c r="Q388" s="88">
        <v>0.92730000000000001</v>
      </c>
      <c r="R388" s="85">
        <v>0</v>
      </c>
      <c r="S388" s="86">
        <v>0</v>
      </c>
      <c r="T388" s="86">
        <v>1.1399999999999999</v>
      </c>
      <c r="U388" s="88">
        <v>0.30802379218256898</v>
      </c>
      <c r="V388" s="89">
        <v>4.78</v>
      </c>
      <c r="W388" s="85">
        <v>39.674151285478302</v>
      </c>
      <c r="X388" s="88">
        <v>35.333333333299997</v>
      </c>
      <c r="Y388" s="85"/>
      <c r="Z388" s="88"/>
      <c r="AA388" s="85">
        <v>0</v>
      </c>
      <c r="AB388" s="91">
        <v>0</v>
      </c>
      <c r="AC388" s="86">
        <v>0</v>
      </c>
      <c r="AD388" s="86">
        <v>0</v>
      </c>
      <c r="AE388" s="86">
        <v>0</v>
      </c>
      <c r="AF388" s="88">
        <v>0</v>
      </c>
      <c r="AG388" s="85">
        <v>4.1440448665899997E-9</v>
      </c>
      <c r="AH388" s="86">
        <v>2.8163000000000001E-2</v>
      </c>
      <c r="AI388" s="88">
        <v>2.1600034444999999E-3</v>
      </c>
      <c r="AJ388" s="150">
        <v>2.3199999999999998</v>
      </c>
      <c r="AK388" s="151">
        <v>4</v>
      </c>
    </row>
    <row r="389" spans="1:37" x14ac:dyDescent="0.2">
      <c r="A389" s="149" t="s">
        <v>1115</v>
      </c>
      <c r="B389" s="66" t="s">
        <v>1116</v>
      </c>
      <c r="C389" s="67">
        <v>35</v>
      </c>
      <c r="D389" s="84" t="s">
        <v>346</v>
      </c>
      <c r="E389" s="85">
        <v>75.816782091530101</v>
      </c>
      <c r="F389" s="91">
        <v>75.808894287652393</v>
      </c>
      <c r="G389" s="86">
        <v>58.443105270630497</v>
      </c>
      <c r="H389" s="86">
        <v>58.436006247140703</v>
      </c>
      <c r="I389" s="86">
        <v>3.19</v>
      </c>
      <c r="J389" s="86">
        <v>1.94</v>
      </c>
      <c r="K389" s="87">
        <v>7.8899999999999998E-2</v>
      </c>
      <c r="L389" s="85">
        <v>5.9900000063499999</v>
      </c>
      <c r="M389" s="86">
        <v>0</v>
      </c>
      <c r="N389" s="86">
        <v>72.140226067752906</v>
      </c>
      <c r="O389" s="86">
        <v>46.334239951647</v>
      </c>
      <c r="P389" s="86">
        <v>0.16900000000000001</v>
      </c>
      <c r="Q389" s="88">
        <v>1.5863</v>
      </c>
      <c r="R389" s="85">
        <v>0</v>
      </c>
      <c r="S389" s="86">
        <v>0</v>
      </c>
      <c r="T389" s="86">
        <v>0.98</v>
      </c>
      <c r="U389" s="88">
        <v>3.84451560996387</v>
      </c>
      <c r="V389" s="89">
        <v>4.78</v>
      </c>
      <c r="W389" s="85">
        <v>28.7413268236897</v>
      </c>
      <c r="X389" s="88">
        <v>44.3</v>
      </c>
      <c r="Y389" s="85">
        <v>100</v>
      </c>
      <c r="Z389" s="88"/>
      <c r="AA389" s="85">
        <v>0.02</v>
      </c>
      <c r="AB389" s="91">
        <v>0.02</v>
      </c>
      <c r="AC389" s="86">
        <v>0</v>
      </c>
      <c r="AD389" s="86">
        <v>0</v>
      </c>
      <c r="AE389" s="86">
        <v>0</v>
      </c>
      <c r="AF389" s="88">
        <v>0</v>
      </c>
      <c r="AG389" s="85">
        <v>1.3982959795800001</v>
      </c>
      <c r="AH389" s="86">
        <v>1.3452E-2</v>
      </c>
      <c r="AI389" s="88">
        <v>2.15999996845E-3</v>
      </c>
      <c r="AJ389" s="150">
        <v>1.83</v>
      </c>
      <c r="AK389" s="151">
        <v>0</v>
      </c>
    </row>
    <row r="390" spans="1:37" x14ac:dyDescent="0.2">
      <c r="A390" s="149" t="s">
        <v>1117</v>
      </c>
      <c r="B390" s="66" t="s">
        <v>1118</v>
      </c>
      <c r="C390" s="67">
        <v>35</v>
      </c>
      <c r="D390" s="84" t="s">
        <v>346</v>
      </c>
      <c r="E390" s="85">
        <v>76.7342993650594</v>
      </c>
      <c r="F390" s="91">
        <v>76.7342993650594</v>
      </c>
      <c r="G390" s="86">
        <v>65.314012698811794</v>
      </c>
      <c r="H390" s="86">
        <v>65.314012698811794</v>
      </c>
      <c r="I390" s="86">
        <v>2.68</v>
      </c>
      <c r="J390" s="86">
        <v>3.96</v>
      </c>
      <c r="K390" s="87">
        <v>4.3700000000000003E-2</v>
      </c>
      <c r="L390" s="85">
        <v>2.1400000007400002</v>
      </c>
      <c r="M390" s="86">
        <v>0</v>
      </c>
      <c r="N390" s="86">
        <v>68.036144578313298</v>
      </c>
      <c r="O390" s="86">
        <v>31.765767572445601</v>
      </c>
      <c r="P390" s="86">
        <v>0.68400000000000005</v>
      </c>
      <c r="Q390" s="88">
        <v>1.3446</v>
      </c>
      <c r="R390" s="85">
        <v>0</v>
      </c>
      <c r="S390" s="86">
        <v>0</v>
      </c>
      <c r="T390" s="86">
        <v>1.04</v>
      </c>
      <c r="U390" s="88">
        <v>1.3618218394417601</v>
      </c>
      <c r="V390" s="89">
        <v>4.66</v>
      </c>
      <c r="W390" s="85">
        <v>39.3166616859789</v>
      </c>
      <c r="X390" s="88">
        <v>41.566666666700002</v>
      </c>
      <c r="Y390" s="85">
        <v>100</v>
      </c>
      <c r="Z390" s="88"/>
      <c r="AA390" s="85">
        <v>0</v>
      </c>
      <c r="AB390" s="91">
        <v>0</v>
      </c>
      <c r="AC390" s="86">
        <v>0</v>
      </c>
      <c r="AD390" s="86">
        <v>0</v>
      </c>
      <c r="AE390" s="86">
        <v>0.01</v>
      </c>
      <c r="AF390" s="88">
        <v>0</v>
      </c>
      <c r="AG390" s="85">
        <v>3.5732995914100001E-2</v>
      </c>
      <c r="AH390" s="86">
        <v>3.0727000000000001E-2</v>
      </c>
      <c r="AI390" s="88">
        <v>2.97189966017E-2</v>
      </c>
      <c r="AJ390" s="150">
        <v>2.0099999999999998</v>
      </c>
      <c r="AK390" s="151">
        <v>1</v>
      </c>
    </row>
    <row r="391" spans="1:37" x14ac:dyDescent="0.2">
      <c r="A391" s="149" t="s">
        <v>1119</v>
      </c>
      <c r="B391" s="66" t="s">
        <v>1120</v>
      </c>
      <c r="C391" s="67">
        <v>35</v>
      </c>
      <c r="D391" s="84" t="s">
        <v>346</v>
      </c>
      <c r="E391" s="85">
        <v>86.485327025867605</v>
      </c>
      <c r="F391" s="91">
        <v>86.485327025867605</v>
      </c>
      <c r="G391" s="86">
        <v>42.547566871891199</v>
      </c>
      <c r="H391" s="86">
        <v>42.547566871891199</v>
      </c>
      <c r="I391" s="86">
        <v>1.94</v>
      </c>
      <c r="J391" s="86">
        <v>3.29</v>
      </c>
      <c r="K391" s="87">
        <v>9.0200000000000002E-2</v>
      </c>
      <c r="L391" s="85">
        <v>0.38999999971600002</v>
      </c>
      <c r="M391" s="86">
        <v>0</v>
      </c>
      <c r="N391" s="86">
        <v>78.088897137289507</v>
      </c>
      <c r="O391" s="86">
        <v>15.4992548435171</v>
      </c>
      <c r="P391" s="86">
        <v>0.84</v>
      </c>
      <c r="Q391" s="88">
        <v>0.78590000000000004</v>
      </c>
      <c r="R391" s="85">
        <v>0</v>
      </c>
      <c r="S391" s="86">
        <v>0</v>
      </c>
      <c r="T391" s="86">
        <v>0.98</v>
      </c>
      <c r="U391" s="88">
        <v>6.9567637135204696E-3</v>
      </c>
      <c r="V391" s="89">
        <v>4.9400000000000004</v>
      </c>
      <c r="W391" s="85">
        <v>45.266412081910303</v>
      </c>
      <c r="X391" s="88">
        <v>45.0333333333</v>
      </c>
      <c r="Y391" s="85">
        <v>100</v>
      </c>
      <c r="Z391" s="88"/>
      <c r="AA391" s="85">
        <v>0.52</v>
      </c>
      <c r="AB391" s="91">
        <v>0.5</v>
      </c>
      <c r="AC391" s="86">
        <v>0.27</v>
      </c>
      <c r="AD391" s="86">
        <v>0.27</v>
      </c>
      <c r="AE391" s="86">
        <v>0</v>
      </c>
      <c r="AF391" s="88">
        <v>0</v>
      </c>
      <c r="AG391" s="85">
        <v>0</v>
      </c>
      <c r="AH391" s="86">
        <v>2.3165000000000002E-2</v>
      </c>
      <c r="AI391" s="88">
        <v>9.9999999841200011E-4</v>
      </c>
      <c r="AJ391" s="150">
        <v>2.57</v>
      </c>
      <c r="AK391" s="151">
        <v>8</v>
      </c>
    </row>
    <row r="392" spans="1:37" x14ac:dyDescent="0.2">
      <c r="A392" s="149" t="s">
        <v>1121</v>
      </c>
      <c r="B392" s="66" t="s">
        <v>1122</v>
      </c>
      <c r="C392" s="67">
        <v>35</v>
      </c>
      <c r="D392" s="84" t="s">
        <v>346</v>
      </c>
      <c r="E392" s="85">
        <v>94.718216198087106</v>
      </c>
      <c r="F392" s="91">
        <v>94.718216198087106</v>
      </c>
      <c r="G392" s="86">
        <v>49.237281274937303</v>
      </c>
      <c r="H392" s="86">
        <v>49.237281274937303</v>
      </c>
      <c r="I392" s="86">
        <v>0.5</v>
      </c>
      <c r="J392" s="86">
        <v>0.67</v>
      </c>
      <c r="K392" s="87">
        <v>5.1400000000000001E-2</v>
      </c>
      <c r="L392" s="85">
        <v>9.0000000014300002E-2</v>
      </c>
      <c r="M392" s="86">
        <v>0</v>
      </c>
      <c r="N392" s="86">
        <v>88.331020124913294</v>
      </c>
      <c r="O392" s="86">
        <v>30.082356559477802</v>
      </c>
      <c r="P392" s="86">
        <v>0.872</v>
      </c>
      <c r="Q392" s="88">
        <v>0.93810000000000004</v>
      </c>
      <c r="R392" s="85">
        <v>0</v>
      </c>
      <c r="S392" s="86">
        <v>0</v>
      </c>
      <c r="T392" s="86">
        <v>0.71</v>
      </c>
      <c r="U392" s="88">
        <v>9.2520846103137603E-3</v>
      </c>
      <c r="V392" s="89">
        <v>4.97</v>
      </c>
      <c r="W392" s="85">
        <v>43.324063282505399</v>
      </c>
      <c r="X392" s="88">
        <v>39</v>
      </c>
      <c r="Y392" s="85"/>
      <c r="Z392" s="88"/>
      <c r="AA392" s="85">
        <v>0.88</v>
      </c>
      <c r="AB392" s="91">
        <v>0.88</v>
      </c>
      <c r="AC392" s="86">
        <v>0.19</v>
      </c>
      <c r="AD392" s="86">
        <v>0.19</v>
      </c>
      <c r="AE392" s="86">
        <v>0</v>
      </c>
      <c r="AF392" s="88">
        <v>0</v>
      </c>
      <c r="AG392" s="85">
        <v>0</v>
      </c>
      <c r="AH392" s="86">
        <v>4.4580000000000002E-3</v>
      </c>
      <c r="AI392" s="88">
        <v>0</v>
      </c>
      <c r="AJ392" s="150">
        <v>2.4300000000000002</v>
      </c>
      <c r="AK392" s="151">
        <v>0</v>
      </c>
    </row>
    <row r="393" spans="1:37" x14ac:dyDescent="0.2">
      <c r="A393" s="149" t="s">
        <v>1123</v>
      </c>
      <c r="B393" s="66" t="s">
        <v>1124</v>
      </c>
      <c r="C393" s="67">
        <v>35</v>
      </c>
      <c r="D393" s="84" t="s">
        <v>346</v>
      </c>
      <c r="E393" s="85">
        <v>88.954288611996503</v>
      </c>
      <c r="F393" s="91">
        <v>88.954288611996503</v>
      </c>
      <c r="G393" s="86">
        <v>51.352868733700397</v>
      </c>
      <c r="H393" s="86">
        <v>51.352868733700397</v>
      </c>
      <c r="I393" s="86">
        <v>6.26</v>
      </c>
      <c r="J393" s="86">
        <v>5.49</v>
      </c>
      <c r="K393" s="87">
        <v>0.161</v>
      </c>
      <c r="L393" s="85">
        <v>1.63999999279</v>
      </c>
      <c r="M393" s="86">
        <v>0</v>
      </c>
      <c r="N393" s="86">
        <v>76.5646819855275</v>
      </c>
      <c r="O393" s="86">
        <v>18.438292876888699</v>
      </c>
      <c r="P393" s="86">
        <v>1.0920000000000001</v>
      </c>
      <c r="Q393" s="88">
        <v>1.1068</v>
      </c>
      <c r="R393" s="85">
        <v>0</v>
      </c>
      <c r="S393" s="86">
        <v>0</v>
      </c>
      <c r="T393" s="86">
        <v>0.98</v>
      </c>
      <c r="U393" s="88">
        <v>8.1498116487974503E-2</v>
      </c>
      <c r="V393" s="89">
        <v>4.87</v>
      </c>
      <c r="W393" s="85">
        <v>45.778483851371902</v>
      </c>
      <c r="X393" s="88"/>
      <c r="Y393" s="85"/>
      <c r="Z393" s="88"/>
      <c r="AA393" s="85">
        <v>0.34</v>
      </c>
      <c r="AB393" s="91">
        <v>0.34</v>
      </c>
      <c r="AC393" s="86">
        <v>0.11</v>
      </c>
      <c r="AD393" s="86">
        <v>0.11</v>
      </c>
      <c r="AE393" s="86">
        <v>0</v>
      </c>
      <c r="AF393" s="88">
        <v>0</v>
      </c>
      <c r="AG393" s="85">
        <v>0</v>
      </c>
      <c r="AH393" s="86">
        <v>2.3354E-2</v>
      </c>
      <c r="AI393" s="88">
        <v>4.8680997114700003E-2</v>
      </c>
      <c r="AJ393" s="150">
        <v>2.34</v>
      </c>
      <c r="AK393" s="151">
        <v>2</v>
      </c>
    </row>
    <row r="394" spans="1:37" x14ac:dyDescent="0.2">
      <c r="A394" s="149" t="s">
        <v>1125</v>
      </c>
      <c r="B394" s="66" t="s">
        <v>1126</v>
      </c>
      <c r="C394" s="67">
        <v>35</v>
      </c>
      <c r="D394" s="84" t="s">
        <v>346</v>
      </c>
      <c r="E394" s="85">
        <v>93.276774742414204</v>
      </c>
      <c r="F394" s="91">
        <v>93.276774742414204</v>
      </c>
      <c r="G394" s="86">
        <v>61.520465072313101</v>
      </c>
      <c r="H394" s="86">
        <v>61.520465072313101</v>
      </c>
      <c r="I394" s="86">
        <v>2.72</v>
      </c>
      <c r="J394" s="86">
        <v>5.82</v>
      </c>
      <c r="K394" s="87">
        <v>7.8799999999999995E-2</v>
      </c>
      <c r="L394" s="85">
        <v>0.15000017971999999</v>
      </c>
      <c r="M394" s="86">
        <v>0</v>
      </c>
      <c r="N394" s="86">
        <v>87.004750593824198</v>
      </c>
      <c r="O394" s="86">
        <v>37.315861596437102</v>
      </c>
      <c r="P394" s="86">
        <v>1.3939999999999999</v>
      </c>
      <c r="Q394" s="88">
        <v>0.80089999999999995</v>
      </c>
      <c r="R394" s="85">
        <v>0</v>
      </c>
      <c r="S394" s="86">
        <v>0</v>
      </c>
      <c r="T394" s="86">
        <v>0.69</v>
      </c>
      <c r="U394" s="88">
        <v>0.14887985631912301</v>
      </c>
      <c r="V394" s="89">
        <v>4.7699999999999996</v>
      </c>
      <c r="W394" s="85">
        <v>40.630309752484301</v>
      </c>
      <c r="X394" s="88">
        <v>40.433333333299998</v>
      </c>
      <c r="Y394" s="85">
        <v>100</v>
      </c>
      <c r="Z394" s="88"/>
      <c r="AA394" s="85">
        <v>0</v>
      </c>
      <c r="AB394" s="91">
        <v>0</v>
      </c>
      <c r="AC394" s="86">
        <v>0</v>
      </c>
      <c r="AD394" s="86">
        <v>0</v>
      </c>
      <c r="AE394" s="86">
        <v>0</v>
      </c>
      <c r="AF394" s="88">
        <v>0</v>
      </c>
      <c r="AG394" s="85">
        <v>1.90973081067E-8</v>
      </c>
      <c r="AH394" s="86">
        <v>3.1732000000000003E-2</v>
      </c>
      <c r="AI394" s="88">
        <v>4.6318001746699998E-2</v>
      </c>
      <c r="AJ394" s="150">
        <v>2.2400000000000002</v>
      </c>
      <c r="AK394" s="151">
        <v>0</v>
      </c>
    </row>
    <row r="395" spans="1:37" x14ac:dyDescent="0.2">
      <c r="A395" s="149" t="s">
        <v>1127</v>
      </c>
      <c r="B395" s="66" t="s">
        <v>1128</v>
      </c>
      <c r="C395" s="67">
        <v>35</v>
      </c>
      <c r="D395" s="84" t="s">
        <v>346</v>
      </c>
      <c r="E395" s="85">
        <v>92.1112336864892</v>
      </c>
      <c r="F395" s="91">
        <v>92.1112336864892</v>
      </c>
      <c r="G395" s="86">
        <v>44.278042586849303</v>
      </c>
      <c r="H395" s="86">
        <v>44.278042586849303</v>
      </c>
      <c r="I395" s="86">
        <v>0.74</v>
      </c>
      <c r="J395" s="86">
        <v>0.8</v>
      </c>
      <c r="K395" s="87">
        <v>2.3099999999999999E-2</v>
      </c>
      <c r="L395" s="85">
        <v>0.170000032849</v>
      </c>
      <c r="M395" s="86">
        <v>0</v>
      </c>
      <c r="N395" s="86">
        <v>84.257716499354302</v>
      </c>
      <c r="O395" s="86">
        <v>27.257607257607301</v>
      </c>
      <c r="P395" s="86">
        <v>0.63100000000000001</v>
      </c>
      <c r="Q395" s="88">
        <v>0.79790000000000005</v>
      </c>
      <c r="R395" s="85">
        <v>0</v>
      </c>
      <c r="S395" s="86">
        <v>0</v>
      </c>
      <c r="T395" s="86">
        <v>0.95</v>
      </c>
      <c r="U395" s="88">
        <v>2.0814686843036402E-3</v>
      </c>
      <c r="V395" s="89">
        <v>4.9800000000000004</v>
      </c>
      <c r="W395" s="85">
        <v>44.487238896651803</v>
      </c>
      <c r="X395" s="88">
        <v>39.6</v>
      </c>
      <c r="Y395" s="85">
        <v>100</v>
      </c>
      <c r="Z395" s="88"/>
      <c r="AA395" s="85">
        <v>0.35</v>
      </c>
      <c r="AB395" s="91">
        <v>0.35</v>
      </c>
      <c r="AC395" s="86">
        <v>0.04</v>
      </c>
      <c r="AD395" s="86">
        <v>0.04</v>
      </c>
      <c r="AE395" s="86">
        <v>0</v>
      </c>
      <c r="AF395" s="88">
        <v>0</v>
      </c>
      <c r="AG395" s="85">
        <v>0</v>
      </c>
      <c r="AH395" s="86">
        <v>6.3899999999999998E-3</v>
      </c>
      <c r="AI395" s="88">
        <v>1.54792027202E-9</v>
      </c>
      <c r="AJ395" s="150">
        <v>2.5</v>
      </c>
      <c r="AK395" s="151">
        <v>1</v>
      </c>
    </row>
    <row r="396" spans="1:37" x14ac:dyDescent="0.2">
      <c r="A396" s="149" t="s">
        <v>1129</v>
      </c>
      <c r="B396" s="66" t="s">
        <v>1130</v>
      </c>
      <c r="C396" s="67">
        <v>35</v>
      </c>
      <c r="D396" s="84" t="s">
        <v>346</v>
      </c>
      <c r="E396" s="85">
        <v>94.020261380580607</v>
      </c>
      <c r="F396" s="91">
        <v>94.020261380580607</v>
      </c>
      <c r="G396" s="86">
        <v>47.456363476888001</v>
      </c>
      <c r="H396" s="86">
        <v>47.456363476888001</v>
      </c>
      <c r="I396" s="86">
        <v>1.25</v>
      </c>
      <c r="J396" s="86">
        <v>1</v>
      </c>
      <c r="K396" s="87">
        <v>0.1787</v>
      </c>
      <c r="L396" s="85">
        <v>0.100000001964</v>
      </c>
      <c r="M396" s="86">
        <v>0</v>
      </c>
      <c r="N396" s="86">
        <v>86.945993005867507</v>
      </c>
      <c r="O396" s="86">
        <v>26.609142316444</v>
      </c>
      <c r="P396" s="86">
        <v>0.92300000000000004</v>
      </c>
      <c r="Q396" s="88">
        <v>0.99890000000000001</v>
      </c>
      <c r="R396" s="85">
        <v>0</v>
      </c>
      <c r="S396" s="86">
        <v>0</v>
      </c>
      <c r="T396" s="86">
        <v>1</v>
      </c>
      <c r="U396" s="88">
        <v>1.16948805660322E-2</v>
      </c>
      <c r="V396" s="89">
        <v>4.97</v>
      </c>
      <c r="W396" s="85">
        <v>39.120887129110002</v>
      </c>
      <c r="X396" s="88">
        <v>35.6</v>
      </c>
      <c r="Y396" s="85"/>
      <c r="Z396" s="88"/>
      <c r="AA396" s="85">
        <v>0.82</v>
      </c>
      <c r="AB396" s="91">
        <v>0.78</v>
      </c>
      <c r="AC396" s="86">
        <v>0.23</v>
      </c>
      <c r="AD396" s="86">
        <v>0.22</v>
      </c>
      <c r="AE396" s="86">
        <v>0</v>
      </c>
      <c r="AF396" s="88">
        <v>0</v>
      </c>
      <c r="AG396" s="85">
        <v>0</v>
      </c>
      <c r="AH396" s="86">
        <v>1.0487E-2</v>
      </c>
      <c r="AI396" s="88">
        <v>1.4652997070600001E-2</v>
      </c>
      <c r="AJ396" s="150">
        <v>2.46</v>
      </c>
      <c r="AK396" s="151">
        <v>1</v>
      </c>
    </row>
    <row r="397" spans="1:37" x14ac:dyDescent="0.2">
      <c r="A397" s="149" t="s">
        <v>1131</v>
      </c>
      <c r="B397" s="66" t="s">
        <v>1132</v>
      </c>
      <c r="C397" s="67">
        <v>35</v>
      </c>
      <c r="D397" s="84" t="s">
        <v>346</v>
      </c>
      <c r="E397" s="85">
        <v>95.345054310233394</v>
      </c>
      <c r="F397" s="91">
        <v>95.344294195000003</v>
      </c>
      <c r="G397" s="86">
        <v>54.256265249811896</v>
      </c>
      <c r="H397" s="86">
        <v>54.256265249811896</v>
      </c>
      <c r="I397" s="86">
        <v>1.1000000000000001</v>
      </c>
      <c r="J397" s="86">
        <v>0.89</v>
      </c>
      <c r="K397" s="87">
        <v>5.91E-2</v>
      </c>
      <c r="L397" s="85">
        <v>0.26999997425900002</v>
      </c>
      <c r="M397" s="86">
        <v>0</v>
      </c>
      <c r="N397" s="86">
        <v>87.882153371013004</v>
      </c>
      <c r="O397" s="86">
        <v>36.222554316588102</v>
      </c>
      <c r="P397" s="86">
        <v>0.72499999999999998</v>
      </c>
      <c r="Q397" s="88">
        <v>1.0387999999999999</v>
      </c>
      <c r="R397" s="85">
        <v>0</v>
      </c>
      <c r="S397" s="86">
        <v>0</v>
      </c>
      <c r="T397" s="86">
        <v>0.99</v>
      </c>
      <c r="U397" s="88">
        <v>1.52023046693879E-3</v>
      </c>
      <c r="V397" s="89">
        <v>4.96</v>
      </c>
      <c r="W397" s="85">
        <v>41.0121506142873</v>
      </c>
      <c r="X397" s="88"/>
      <c r="Y397" s="85">
        <v>100</v>
      </c>
      <c r="Z397" s="88"/>
      <c r="AA397" s="85">
        <v>0</v>
      </c>
      <c r="AB397" s="91">
        <v>0</v>
      </c>
      <c r="AC397" s="86">
        <v>0</v>
      </c>
      <c r="AD397" s="86">
        <v>0</v>
      </c>
      <c r="AE397" s="86">
        <v>0</v>
      </c>
      <c r="AF397" s="88">
        <v>0</v>
      </c>
      <c r="AG397" s="85">
        <v>0</v>
      </c>
      <c r="AH397" s="86">
        <v>8.3289999999999996E-3</v>
      </c>
      <c r="AI397" s="88">
        <v>1.25300012108E-2</v>
      </c>
      <c r="AJ397" s="150">
        <v>2.36</v>
      </c>
      <c r="AK397" s="151">
        <v>0</v>
      </c>
    </row>
    <row r="398" spans="1:37" x14ac:dyDescent="0.2">
      <c r="A398" s="149" t="s">
        <v>1133</v>
      </c>
      <c r="B398" s="66" t="s">
        <v>1134</v>
      </c>
      <c r="C398" s="67">
        <v>35</v>
      </c>
      <c r="D398" s="84" t="s">
        <v>346</v>
      </c>
      <c r="E398" s="85">
        <v>95.490874520511596</v>
      </c>
      <c r="F398" s="91">
        <v>95.490874520511596</v>
      </c>
      <c r="G398" s="86">
        <v>54.316224671405401</v>
      </c>
      <c r="H398" s="86">
        <v>54.316224671405401</v>
      </c>
      <c r="I398" s="86">
        <v>0.75</v>
      </c>
      <c r="J398" s="86">
        <v>1.1299999999999999</v>
      </c>
      <c r="K398" s="87">
        <v>9.8299999999999998E-2</v>
      </c>
      <c r="L398" s="85">
        <v>0.35999999722100001</v>
      </c>
      <c r="M398" s="86">
        <v>0</v>
      </c>
      <c r="N398" s="86">
        <v>90.309086683708998</v>
      </c>
      <c r="O398" s="86">
        <v>39.961485557083897</v>
      </c>
      <c r="P398" s="86">
        <v>0.754</v>
      </c>
      <c r="Q398" s="88">
        <v>1.3756999999999999</v>
      </c>
      <c r="R398" s="85">
        <v>0</v>
      </c>
      <c r="S398" s="86">
        <v>0</v>
      </c>
      <c r="T398" s="86">
        <v>0.93</v>
      </c>
      <c r="U398" s="88">
        <v>1.54762825969202E-2</v>
      </c>
      <c r="V398" s="89">
        <v>4.97</v>
      </c>
      <c r="W398" s="85">
        <v>33.886725750272198</v>
      </c>
      <c r="X398" s="88">
        <v>36.5</v>
      </c>
      <c r="Y398" s="85"/>
      <c r="Z398" s="88"/>
      <c r="AA398" s="85">
        <v>0.13</v>
      </c>
      <c r="AB398" s="91">
        <v>0.13</v>
      </c>
      <c r="AC398" s="86">
        <v>0</v>
      </c>
      <c r="AD398" s="86">
        <v>0</v>
      </c>
      <c r="AE398" s="86">
        <v>0</v>
      </c>
      <c r="AF398" s="88">
        <v>0</v>
      </c>
      <c r="AG398" s="85">
        <v>0</v>
      </c>
      <c r="AH398" s="86">
        <v>7.1399999999999996E-3</v>
      </c>
      <c r="AI398" s="88">
        <v>2.2455999514899998E-2</v>
      </c>
      <c r="AJ398" s="150">
        <v>2.4300000000000002</v>
      </c>
      <c r="AK398" s="151">
        <v>0</v>
      </c>
    </row>
    <row r="399" spans="1:37" x14ac:dyDescent="0.2">
      <c r="A399" s="149" t="s">
        <v>1135</v>
      </c>
      <c r="B399" s="66" t="s">
        <v>1136</v>
      </c>
      <c r="C399" s="67">
        <v>35</v>
      </c>
      <c r="D399" s="84" t="s">
        <v>346</v>
      </c>
      <c r="E399" s="85">
        <v>89.766349530298001</v>
      </c>
      <c r="F399" s="91">
        <v>89.752843722800804</v>
      </c>
      <c r="G399" s="86">
        <v>78.851406104624999</v>
      </c>
      <c r="H399" s="86">
        <v>78.851406104624999</v>
      </c>
      <c r="I399" s="86">
        <v>3.72</v>
      </c>
      <c r="J399" s="86">
        <v>3.83</v>
      </c>
      <c r="K399" s="87">
        <v>7.4999999999999997E-2</v>
      </c>
      <c r="L399" s="85">
        <v>1.50000000057</v>
      </c>
      <c r="M399" s="86">
        <v>0</v>
      </c>
      <c r="N399" s="86">
        <v>83.360121372348701</v>
      </c>
      <c r="O399" s="86">
        <v>37.035860791319301</v>
      </c>
      <c r="P399" s="86">
        <v>0.873</v>
      </c>
      <c r="Q399" s="88">
        <v>0.73360000000000003</v>
      </c>
      <c r="R399" s="85">
        <v>0</v>
      </c>
      <c r="S399" s="86">
        <v>0</v>
      </c>
      <c r="T399" s="86">
        <v>0.96</v>
      </c>
      <c r="U399" s="88">
        <v>8.8538071370689406E-2</v>
      </c>
      <c r="V399" s="89">
        <v>4.83</v>
      </c>
      <c r="W399" s="85">
        <v>33.789767154605698</v>
      </c>
      <c r="X399" s="88"/>
      <c r="Y399" s="85">
        <v>100</v>
      </c>
      <c r="Z399" s="88"/>
      <c r="AA399" s="85">
        <v>0</v>
      </c>
      <c r="AB399" s="91">
        <v>0</v>
      </c>
      <c r="AC399" s="86">
        <v>0</v>
      </c>
      <c r="AD399" s="86">
        <v>0</v>
      </c>
      <c r="AE399" s="86">
        <v>0</v>
      </c>
      <c r="AF399" s="88">
        <v>0</v>
      </c>
      <c r="AG399" s="85">
        <v>0</v>
      </c>
      <c r="AH399" s="86">
        <v>2.7414999999999998E-2</v>
      </c>
      <c r="AI399" s="88">
        <v>0.124408994632</v>
      </c>
      <c r="AJ399" s="150">
        <v>2.1800000000000002</v>
      </c>
      <c r="AK399" s="151">
        <v>0</v>
      </c>
    </row>
    <row r="400" spans="1:37" x14ac:dyDescent="0.2">
      <c r="A400" s="149" t="s">
        <v>1137</v>
      </c>
      <c r="B400" s="66" t="s">
        <v>1138</v>
      </c>
      <c r="C400" s="67">
        <v>35</v>
      </c>
      <c r="D400" s="84" t="s">
        <v>346</v>
      </c>
      <c r="E400" s="85">
        <v>95.745035875187696</v>
      </c>
      <c r="F400" s="91">
        <v>95.745035875187696</v>
      </c>
      <c r="G400" s="86">
        <v>52.202569664608703</v>
      </c>
      <c r="H400" s="86">
        <v>52.202569664608703</v>
      </c>
      <c r="I400" s="86">
        <v>3.76</v>
      </c>
      <c r="J400" s="86">
        <v>2.38</v>
      </c>
      <c r="K400" s="87">
        <v>4.6399999999999997E-2</v>
      </c>
      <c r="L400" s="85">
        <v>0.19999999954799999</v>
      </c>
      <c r="M400" s="86">
        <v>0</v>
      </c>
      <c r="N400" s="86">
        <v>88.308017876286101</v>
      </c>
      <c r="O400" s="86">
        <v>20.6988694758479</v>
      </c>
      <c r="P400" s="86">
        <v>0.70399999999999996</v>
      </c>
      <c r="Q400" s="88">
        <v>0.7107</v>
      </c>
      <c r="R400" s="85">
        <v>0</v>
      </c>
      <c r="S400" s="86">
        <v>0</v>
      </c>
      <c r="T400" s="86">
        <v>0.85</v>
      </c>
      <c r="U400" s="88">
        <v>4.1715334556983097E-3</v>
      </c>
      <c r="V400" s="89">
        <v>4.99</v>
      </c>
      <c r="W400" s="85">
        <v>33.565325043805501</v>
      </c>
      <c r="X400" s="88">
        <v>33.700000000000003</v>
      </c>
      <c r="Y400" s="85"/>
      <c r="Z400" s="88"/>
      <c r="AA400" s="85">
        <v>0</v>
      </c>
      <c r="AB400" s="91">
        <v>0</v>
      </c>
      <c r="AC400" s="86">
        <v>0</v>
      </c>
      <c r="AD400" s="86">
        <v>0</v>
      </c>
      <c r="AE400" s="86">
        <v>0</v>
      </c>
      <c r="AF400" s="88">
        <v>0</v>
      </c>
      <c r="AG400" s="85">
        <v>0</v>
      </c>
      <c r="AH400" s="86">
        <v>1.1157E-2</v>
      </c>
      <c r="AI400" s="88">
        <v>0</v>
      </c>
      <c r="AJ400" s="150">
        <v>2.5099999999999998</v>
      </c>
      <c r="AK400" s="151">
        <v>0</v>
      </c>
    </row>
    <row r="401" spans="1:37" x14ac:dyDescent="0.2">
      <c r="A401" s="149" t="s">
        <v>1139</v>
      </c>
      <c r="B401" s="66" t="s">
        <v>1140</v>
      </c>
      <c r="C401" s="67">
        <v>35</v>
      </c>
      <c r="D401" s="84" t="s">
        <v>346</v>
      </c>
      <c r="E401" s="85">
        <v>92.941039655773906</v>
      </c>
      <c r="F401" s="91">
        <v>92.941039655773906</v>
      </c>
      <c r="G401" s="86">
        <v>49.579760860142301</v>
      </c>
      <c r="H401" s="86">
        <v>49.579760860142301</v>
      </c>
      <c r="I401" s="86">
        <v>2.98</v>
      </c>
      <c r="J401" s="86">
        <v>3.02</v>
      </c>
      <c r="K401" s="87">
        <v>0.12920000000000001</v>
      </c>
      <c r="L401" s="85">
        <v>0.88999994087099998</v>
      </c>
      <c r="M401" s="86">
        <v>0</v>
      </c>
      <c r="N401" s="86">
        <v>85.4192727658221</v>
      </c>
      <c r="O401" s="86">
        <v>25.525608965453401</v>
      </c>
      <c r="P401" s="86">
        <v>0.88400000000000001</v>
      </c>
      <c r="Q401" s="88">
        <v>0.91620000000000001</v>
      </c>
      <c r="R401" s="85">
        <v>0</v>
      </c>
      <c r="S401" s="86">
        <v>0</v>
      </c>
      <c r="T401" s="86">
        <v>0.89</v>
      </c>
      <c r="U401" s="88">
        <v>0.19664020129190499</v>
      </c>
      <c r="V401" s="89">
        <v>4.9800000000000004</v>
      </c>
      <c r="W401" s="85">
        <v>38.788413069142202</v>
      </c>
      <c r="X401" s="88">
        <v>33.366666666699999</v>
      </c>
      <c r="Y401" s="85"/>
      <c r="Z401" s="88"/>
      <c r="AA401" s="85">
        <v>0</v>
      </c>
      <c r="AB401" s="91">
        <v>0</v>
      </c>
      <c r="AC401" s="86">
        <v>0</v>
      </c>
      <c r="AD401" s="86">
        <v>0</v>
      </c>
      <c r="AE401" s="86">
        <v>0</v>
      </c>
      <c r="AF401" s="88">
        <v>3.7208705152600004E-12</v>
      </c>
      <c r="AG401" s="85">
        <v>0</v>
      </c>
      <c r="AH401" s="86">
        <v>2.0725E-2</v>
      </c>
      <c r="AI401" s="88">
        <v>2.0987647750699998E-8</v>
      </c>
      <c r="AJ401" s="150">
        <v>2.2000000000000002</v>
      </c>
      <c r="AK401" s="151">
        <v>0</v>
      </c>
    </row>
    <row r="402" spans="1:37" x14ac:dyDescent="0.2">
      <c r="A402" s="149" t="s">
        <v>1141</v>
      </c>
      <c r="B402" s="66" t="s">
        <v>1142</v>
      </c>
      <c r="C402" s="67">
        <v>35</v>
      </c>
      <c r="D402" s="84" t="s">
        <v>346</v>
      </c>
      <c r="E402" s="85">
        <v>85.136145869130203</v>
      </c>
      <c r="F402" s="91">
        <v>84.760152822980004</v>
      </c>
      <c r="G402" s="86">
        <v>54.981907861488999</v>
      </c>
      <c r="H402" s="86">
        <v>54.781782530473599</v>
      </c>
      <c r="I402" s="86">
        <v>2.7</v>
      </c>
      <c r="J402" s="86">
        <v>3.12</v>
      </c>
      <c r="K402" s="87">
        <v>0.1123</v>
      </c>
      <c r="L402" s="85">
        <v>1.8200000011099999</v>
      </c>
      <c r="M402" s="86">
        <v>0</v>
      </c>
      <c r="N402" s="86">
        <v>80.322185970636198</v>
      </c>
      <c r="O402" s="86">
        <v>13.256789781897</v>
      </c>
      <c r="P402" s="86">
        <v>0.80300000000000005</v>
      </c>
      <c r="Q402" s="88">
        <v>0.876</v>
      </c>
      <c r="R402" s="85">
        <v>0</v>
      </c>
      <c r="S402" s="86">
        <v>0</v>
      </c>
      <c r="T402" s="86">
        <v>0.79</v>
      </c>
      <c r="U402" s="88">
        <v>0.17586771513473101</v>
      </c>
      <c r="V402" s="89">
        <v>4.8899999999999997</v>
      </c>
      <c r="W402" s="85">
        <v>35.088198991732497</v>
      </c>
      <c r="X402" s="88">
        <v>30.833333333300001</v>
      </c>
      <c r="Y402" s="85"/>
      <c r="Z402" s="88"/>
      <c r="AA402" s="85">
        <v>0</v>
      </c>
      <c r="AB402" s="91">
        <v>0</v>
      </c>
      <c r="AC402" s="86">
        <v>0</v>
      </c>
      <c r="AD402" s="86">
        <v>0</v>
      </c>
      <c r="AE402" s="86">
        <v>0</v>
      </c>
      <c r="AF402" s="88">
        <v>0</v>
      </c>
      <c r="AG402" s="85">
        <v>0</v>
      </c>
      <c r="AH402" s="86">
        <v>1.0083999999999999E-2</v>
      </c>
      <c r="AI402" s="88">
        <v>2.7305999948199999E-2</v>
      </c>
      <c r="AJ402" s="150">
        <v>2.4900000000000002</v>
      </c>
      <c r="AK402" s="151">
        <v>1</v>
      </c>
    </row>
    <row r="403" spans="1:37" x14ac:dyDescent="0.2">
      <c r="A403" s="149" t="s">
        <v>1143</v>
      </c>
      <c r="B403" s="66" t="s">
        <v>1144</v>
      </c>
      <c r="C403" s="67">
        <v>35</v>
      </c>
      <c r="D403" s="84" t="s">
        <v>346</v>
      </c>
      <c r="E403" s="85">
        <v>86.672644157982205</v>
      </c>
      <c r="F403" s="91">
        <v>86.630017785486501</v>
      </c>
      <c r="G403" s="86">
        <v>68.973880322784495</v>
      </c>
      <c r="H403" s="86">
        <v>68.956241823820804</v>
      </c>
      <c r="I403" s="86">
        <v>9.61</v>
      </c>
      <c r="J403" s="86">
        <v>21.16</v>
      </c>
      <c r="K403" s="87">
        <v>3.27E-2</v>
      </c>
      <c r="L403" s="85">
        <v>0.82000002674000005</v>
      </c>
      <c r="M403" s="86">
        <v>0</v>
      </c>
      <c r="N403" s="86">
        <v>81.038727463034206</v>
      </c>
      <c r="O403" s="86">
        <v>37.053982210407902</v>
      </c>
      <c r="P403" s="86">
        <v>1.8680000000000001</v>
      </c>
      <c r="Q403" s="88">
        <v>0.80030000000000001</v>
      </c>
      <c r="R403" s="85">
        <v>0</v>
      </c>
      <c r="S403" s="86">
        <v>0</v>
      </c>
      <c r="T403" s="86">
        <v>1.29</v>
      </c>
      <c r="U403" s="88">
        <v>0.123469492746167</v>
      </c>
      <c r="V403" s="89">
        <v>4.76</v>
      </c>
      <c r="W403" s="85">
        <v>31.194496473694802</v>
      </c>
      <c r="X403" s="88"/>
      <c r="Y403" s="85"/>
      <c r="Z403" s="88"/>
      <c r="AA403" s="85">
        <v>0</v>
      </c>
      <c r="AB403" s="91">
        <v>0</v>
      </c>
      <c r="AC403" s="86">
        <v>0</v>
      </c>
      <c r="AD403" s="86">
        <v>0</v>
      </c>
      <c r="AE403" s="86">
        <v>0</v>
      </c>
      <c r="AF403" s="88">
        <v>4.3133439692100001E-11</v>
      </c>
      <c r="AG403" s="85">
        <v>0</v>
      </c>
      <c r="AH403" s="86">
        <v>7.0009000000000002E-2</v>
      </c>
      <c r="AI403" s="88">
        <v>0.143484972401</v>
      </c>
      <c r="AJ403" s="150">
        <v>2.35</v>
      </c>
      <c r="AK403" s="151">
        <v>0</v>
      </c>
    </row>
    <row r="404" spans="1:37" x14ac:dyDescent="0.2">
      <c r="A404" s="149" t="s">
        <v>1145</v>
      </c>
      <c r="B404" s="66" t="s">
        <v>1146</v>
      </c>
      <c r="C404" s="67">
        <v>35</v>
      </c>
      <c r="D404" s="84" t="s">
        <v>346</v>
      </c>
      <c r="E404" s="85">
        <v>90.206675637725297</v>
      </c>
      <c r="F404" s="91">
        <v>90.148900070208299</v>
      </c>
      <c r="G404" s="86">
        <v>73.937368359466404</v>
      </c>
      <c r="H404" s="86">
        <v>73.899338871986899</v>
      </c>
      <c r="I404" s="86">
        <v>5.86</v>
      </c>
      <c r="J404" s="86">
        <v>4.1900000000000004</v>
      </c>
      <c r="K404" s="87">
        <v>8.1299999999999997E-2</v>
      </c>
      <c r="L404" s="85">
        <v>0.51000000004599999</v>
      </c>
      <c r="M404" s="86">
        <v>0</v>
      </c>
      <c r="N404" s="86">
        <v>86.139949557158801</v>
      </c>
      <c r="O404" s="86">
        <v>15.548402818674701</v>
      </c>
      <c r="P404" s="86">
        <v>0.97099999999999997</v>
      </c>
      <c r="Q404" s="88">
        <v>0.56879999999999997</v>
      </c>
      <c r="R404" s="85">
        <v>0</v>
      </c>
      <c r="S404" s="86">
        <v>0</v>
      </c>
      <c r="T404" s="86">
        <v>1.17</v>
      </c>
      <c r="U404" s="88">
        <v>0.35323543178095002</v>
      </c>
      <c r="V404" s="89">
        <v>4.6900000000000004</v>
      </c>
      <c r="W404" s="85">
        <v>32.718259475666002</v>
      </c>
      <c r="X404" s="88">
        <v>32.1</v>
      </c>
      <c r="Y404" s="85"/>
      <c r="Z404" s="88"/>
      <c r="AA404" s="85">
        <v>0.04</v>
      </c>
      <c r="AB404" s="91">
        <v>0.09</v>
      </c>
      <c r="AC404" s="86">
        <v>0</v>
      </c>
      <c r="AD404" s="86">
        <v>0</v>
      </c>
      <c r="AE404" s="86">
        <v>0</v>
      </c>
      <c r="AF404" s="88">
        <v>0</v>
      </c>
      <c r="AG404" s="85">
        <v>0</v>
      </c>
      <c r="AH404" s="86">
        <v>3.7755999999999998E-2</v>
      </c>
      <c r="AI404" s="88">
        <v>0.101209000067</v>
      </c>
      <c r="AJ404" s="150">
        <v>2.59</v>
      </c>
      <c r="AK404" s="151">
        <v>1</v>
      </c>
    </row>
    <row r="405" spans="1:37" x14ac:dyDescent="0.2">
      <c r="A405" s="149" t="s">
        <v>1147</v>
      </c>
      <c r="B405" s="66" t="s">
        <v>1148</v>
      </c>
      <c r="C405" s="67">
        <v>35</v>
      </c>
      <c r="D405" s="84" t="s">
        <v>346</v>
      </c>
      <c r="E405" s="85">
        <v>93.858272973063194</v>
      </c>
      <c r="F405" s="91">
        <v>93.858272973063194</v>
      </c>
      <c r="G405" s="86">
        <v>91.565139023331895</v>
      </c>
      <c r="H405" s="86">
        <v>91.565139023331895</v>
      </c>
      <c r="I405" s="86">
        <v>12.47</v>
      </c>
      <c r="J405" s="86">
        <v>9.91</v>
      </c>
      <c r="K405" s="87">
        <v>3.7100000000000001E-2</v>
      </c>
      <c r="L405" s="85">
        <v>0.91999999953</v>
      </c>
      <c r="M405" s="86">
        <v>0</v>
      </c>
      <c r="N405" s="86">
        <v>81.705032119914307</v>
      </c>
      <c r="O405" s="86">
        <v>53.220355995717298</v>
      </c>
      <c r="P405" s="86">
        <v>0.63600000000000001</v>
      </c>
      <c r="Q405" s="88">
        <v>0.72319999999999995</v>
      </c>
      <c r="R405" s="85">
        <v>0</v>
      </c>
      <c r="S405" s="86">
        <v>0</v>
      </c>
      <c r="T405" s="86">
        <v>1.02</v>
      </c>
      <c r="U405" s="88">
        <v>9.6798958576721494E-2</v>
      </c>
      <c r="V405" s="89">
        <v>4.72</v>
      </c>
      <c r="W405" s="85">
        <v>32.305149549844003</v>
      </c>
      <c r="X405" s="88">
        <v>31.366666666699999</v>
      </c>
      <c r="Y405" s="85"/>
      <c r="Z405" s="88"/>
      <c r="AA405" s="85">
        <v>0</v>
      </c>
      <c r="AB405" s="91">
        <v>0</v>
      </c>
      <c r="AC405" s="86">
        <v>0</v>
      </c>
      <c r="AD405" s="86">
        <v>0</v>
      </c>
      <c r="AE405" s="86">
        <v>0</v>
      </c>
      <c r="AF405" s="88">
        <v>0</v>
      </c>
      <c r="AG405" s="85">
        <v>0</v>
      </c>
      <c r="AH405" s="86">
        <v>1.5640999999999999E-2</v>
      </c>
      <c r="AI405" s="88">
        <v>2.2285999995499999E-2</v>
      </c>
      <c r="AJ405" s="150">
        <v>1.87</v>
      </c>
      <c r="AK405" s="151">
        <v>0</v>
      </c>
    </row>
    <row r="406" spans="1:37" x14ac:dyDescent="0.2">
      <c r="A406" s="149" t="s">
        <v>1149</v>
      </c>
      <c r="B406" s="66" t="s">
        <v>1150</v>
      </c>
      <c r="C406" s="67">
        <v>35</v>
      </c>
      <c r="D406" s="84" t="s">
        <v>346</v>
      </c>
      <c r="E406" s="85">
        <v>89.631533847472198</v>
      </c>
      <c r="F406" s="91">
        <v>89.609231022056306</v>
      </c>
      <c r="G406" s="86">
        <v>57.859398293246898</v>
      </c>
      <c r="H406" s="86">
        <v>57.859398293246898</v>
      </c>
      <c r="I406" s="86">
        <v>2.12</v>
      </c>
      <c r="J406" s="86">
        <v>4.55</v>
      </c>
      <c r="K406" s="87">
        <v>0.1565</v>
      </c>
      <c r="L406" s="85">
        <v>1.4699999647599999</v>
      </c>
      <c r="M406" s="86">
        <v>0</v>
      </c>
      <c r="N406" s="86">
        <v>82.897253642524902</v>
      </c>
      <c r="O406" s="86">
        <v>9.0042962845095094</v>
      </c>
      <c r="P406" s="86">
        <v>1.296</v>
      </c>
      <c r="Q406" s="88">
        <v>0.78259999999999996</v>
      </c>
      <c r="R406" s="85">
        <v>0</v>
      </c>
      <c r="S406" s="86">
        <v>0</v>
      </c>
      <c r="T406" s="86">
        <v>0.93</v>
      </c>
      <c r="U406" s="88">
        <v>7.1603807913981493E-2</v>
      </c>
      <c r="V406" s="89">
        <v>4.93</v>
      </c>
      <c r="W406" s="85">
        <v>34.036016664301599</v>
      </c>
      <c r="X406" s="88">
        <v>31.0333333333</v>
      </c>
      <c r="Y406" s="85"/>
      <c r="Z406" s="88"/>
      <c r="AA406" s="85">
        <v>0</v>
      </c>
      <c r="AB406" s="91">
        <v>0</v>
      </c>
      <c r="AC406" s="86">
        <v>0</v>
      </c>
      <c r="AD406" s="86">
        <v>0</v>
      </c>
      <c r="AE406" s="86">
        <v>0</v>
      </c>
      <c r="AF406" s="88">
        <v>1.20000002485E-3</v>
      </c>
      <c r="AG406" s="85">
        <v>0</v>
      </c>
      <c r="AH406" s="86">
        <v>3.2871999999999998E-2</v>
      </c>
      <c r="AI406" s="88">
        <v>2.16250005224E-2</v>
      </c>
      <c r="AJ406" s="150">
        <v>2.59</v>
      </c>
      <c r="AK406" s="151">
        <v>1</v>
      </c>
    </row>
    <row r="407" spans="1:37" x14ac:dyDescent="0.2">
      <c r="A407" s="149" t="s">
        <v>1151</v>
      </c>
      <c r="B407" s="66" t="s">
        <v>1152</v>
      </c>
      <c r="C407" s="67">
        <v>35</v>
      </c>
      <c r="D407" s="84" t="s">
        <v>346</v>
      </c>
      <c r="E407" s="85">
        <v>96.586884460745395</v>
      </c>
      <c r="F407" s="91">
        <v>96.586884460745395</v>
      </c>
      <c r="G407" s="86">
        <v>43.837360255101402</v>
      </c>
      <c r="H407" s="86">
        <v>43.837360255101402</v>
      </c>
      <c r="I407" s="86">
        <v>0.87</v>
      </c>
      <c r="J407" s="86">
        <v>0.61</v>
      </c>
      <c r="K407" s="87">
        <v>0</v>
      </c>
      <c r="L407" s="85">
        <v>0</v>
      </c>
      <c r="M407" s="86">
        <v>0</v>
      </c>
      <c r="N407" s="86">
        <v>93.870519939424497</v>
      </c>
      <c r="O407" s="86">
        <v>28.319008447379101</v>
      </c>
      <c r="P407" s="86">
        <v>0.70099999999999996</v>
      </c>
      <c r="Q407" s="88">
        <v>0.71419999999999995</v>
      </c>
      <c r="R407" s="85">
        <v>0</v>
      </c>
      <c r="S407" s="86">
        <v>0</v>
      </c>
      <c r="T407" s="86">
        <v>0.86</v>
      </c>
      <c r="U407" s="88">
        <v>2.39472656003832E-2</v>
      </c>
      <c r="V407" s="89">
        <v>4.99</v>
      </c>
      <c r="W407" s="85">
        <v>45.482994886945299</v>
      </c>
      <c r="X407" s="88">
        <v>41.266666666699997</v>
      </c>
      <c r="Y407" s="85"/>
      <c r="Z407" s="88"/>
      <c r="AA407" s="85">
        <v>0</v>
      </c>
      <c r="AB407" s="91">
        <v>0</v>
      </c>
      <c r="AC407" s="86">
        <v>0</v>
      </c>
      <c r="AD407" s="86">
        <v>0</v>
      </c>
      <c r="AE407" s="86">
        <v>0</v>
      </c>
      <c r="AF407" s="88">
        <v>0</v>
      </c>
      <c r="AG407" s="85">
        <v>0</v>
      </c>
      <c r="AH407" s="86">
        <v>2.856E-3</v>
      </c>
      <c r="AI407" s="88">
        <v>2.3760000033500001E-2</v>
      </c>
      <c r="AJ407" s="150">
        <v>2.46</v>
      </c>
      <c r="AK407" s="151">
        <v>0</v>
      </c>
    </row>
    <row r="408" spans="1:37" x14ac:dyDescent="0.2">
      <c r="A408" s="149" t="s">
        <v>1153</v>
      </c>
      <c r="B408" s="66" t="s">
        <v>1154</v>
      </c>
      <c r="C408" s="67">
        <v>35</v>
      </c>
      <c r="D408" s="84" t="s">
        <v>346</v>
      </c>
      <c r="E408" s="85">
        <v>89.428830462375302</v>
      </c>
      <c r="F408" s="91">
        <v>89.414882488318597</v>
      </c>
      <c r="G408" s="86">
        <v>83.009972801450601</v>
      </c>
      <c r="H408" s="86">
        <v>83.009972801450601</v>
      </c>
      <c r="I408" s="86">
        <v>1.54</v>
      </c>
      <c r="J408" s="86">
        <v>5.03</v>
      </c>
      <c r="K408" s="87">
        <v>6.2E-2</v>
      </c>
      <c r="L408" s="85">
        <v>2.5799999358300001</v>
      </c>
      <c r="M408" s="86">
        <v>0</v>
      </c>
      <c r="N408" s="86">
        <v>85.581006953942705</v>
      </c>
      <c r="O408" s="86">
        <v>43.348557728783199</v>
      </c>
      <c r="P408" s="86">
        <v>0.78400000000000003</v>
      </c>
      <c r="Q408" s="88">
        <v>0.63539999999999996</v>
      </c>
      <c r="R408" s="85">
        <v>0</v>
      </c>
      <c r="S408" s="86">
        <v>0</v>
      </c>
      <c r="T408" s="86">
        <v>0.93</v>
      </c>
      <c r="U408" s="88">
        <v>7.6713857312225395E-2</v>
      </c>
      <c r="V408" s="89">
        <v>4.63</v>
      </c>
      <c r="W408" s="85">
        <v>40.731329113334297</v>
      </c>
      <c r="X408" s="88">
        <v>36.0333333333</v>
      </c>
      <c r="Y408" s="85">
        <v>100</v>
      </c>
      <c r="Z408" s="88"/>
      <c r="AA408" s="85">
        <v>0</v>
      </c>
      <c r="AB408" s="91">
        <v>0</v>
      </c>
      <c r="AC408" s="86">
        <v>0</v>
      </c>
      <c r="AD408" s="86">
        <v>0</v>
      </c>
      <c r="AE408" s="86">
        <v>0</v>
      </c>
      <c r="AF408" s="88">
        <v>4.95782286992E-11</v>
      </c>
      <c r="AG408" s="85">
        <v>0</v>
      </c>
      <c r="AH408" s="86">
        <v>1.8807999999999998E-2</v>
      </c>
      <c r="AI408" s="88">
        <v>7.1814997008200002E-2</v>
      </c>
      <c r="AJ408" s="150">
        <v>2.02</v>
      </c>
      <c r="AK408" s="151">
        <v>0</v>
      </c>
    </row>
    <row r="409" spans="1:37" x14ac:dyDescent="0.2">
      <c r="A409" s="149" t="s">
        <v>1155</v>
      </c>
      <c r="B409" s="66" t="s">
        <v>1156</v>
      </c>
      <c r="C409" s="67">
        <v>35</v>
      </c>
      <c r="D409" s="84" t="s">
        <v>346</v>
      </c>
      <c r="E409" s="85">
        <v>91.005875404605206</v>
      </c>
      <c r="F409" s="91">
        <v>91.005875404605206</v>
      </c>
      <c r="G409" s="86">
        <v>79.695338027520805</v>
      </c>
      <c r="H409" s="86">
        <v>79.695338027520805</v>
      </c>
      <c r="I409" s="86">
        <v>3.56</v>
      </c>
      <c r="J409" s="86">
        <v>2.5</v>
      </c>
      <c r="K409" s="87">
        <v>0</v>
      </c>
      <c r="L409" s="85">
        <v>2.0000130456299999E-2</v>
      </c>
      <c r="M409" s="86">
        <v>0</v>
      </c>
      <c r="N409" s="86">
        <v>91.015032071683905</v>
      </c>
      <c r="O409" s="86">
        <v>70.6325102337251</v>
      </c>
      <c r="P409" s="86">
        <v>0.63200000000000001</v>
      </c>
      <c r="Q409" s="88">
        <v>0.59660000000000002</v>
      </c>
      <c r="R409" s="85">
        <v>0</v>
      </c>
      <c r="S409" s="86">
        <v>0</v>
      </c>
      <c r="T409" s="86">
        <v>0.95</v>
      </c>
      <c r="U409" s="88">
        <v>8.8974795588077402E-2</v>
      </c>
      <c r="V409" s="89">
        <v>4.92</v>
      </c>
      <c r="W409" s="85">
        <v>37.651356570804097</v>
      </c>
      <c r="X409" s="88">
        <v>37</v>
      </c>
      <c r="Y409" s="85">
        <v>100</v>
      </c>
      <c r="Z409" s="88"/>
      <c r="AA409" s="85">
        <v>0</v>
      </c>
      <c r="AB409" s="91">
        <v>0</v>
      </c>
      <c r="AC409" s="86">
        <v>0</v>
      </c>
      <c r="AD409" s="86">
        <v>0</v>
      </c>
      <c r="AE409" s="86">
        <v>0</v>
      </c>
      <c r="AF409" s="88">
        <v>0</v>
      </c>
      <c r="AG409" s="85">
        <v>0</v>
      </c>
      <c r="AH409" s="86">
        <v>3.5010000000000002E-3</v>
      </c>
      <c r="AI409" s="88">
        <v>5.3639335585199996E-9</v>
      </c>
      <c r="AJ409" s="150">
        <v>1.63</v>
      </c>
      <c r="AK409" s="151">
        <v>0</v>
      </c>
    </row>
    <row r="410" spans="1:37" x14ac:dyDescent="0.2">
      <c r="A410" s="149" t="s">
        <v>1157</v>
      </c>
      <c r="B410" s="66" t="s">
        <v>1158</v>
      </c>
      <c r="C410" s="67">
        <v>35</v>
      </c>
      <c r="D410" s="84" t="s">
        <v>346</v>
      </c>
      <c r="E410" s="85">
        <v>94.267719410341797</v>
      </c>
      <c r="F410" s="91">
        <v>94.267719410341797</v>
      </c>
      <c r="G410" s="86">
        <v>53.867159569774699</v>
      </c>
      <c r="H410" s="86">
        <v>53.867159569774699</v>
      </c>
      <c r="I410" s="86">
        <v>5.46</v>
      </c>
      <c r="J410" s="86">
        <v>4.66</v>
      </c>
      <c r="K410" s="87">
        <v>0.1014</v>
      </c>
      <c r="L410" s="85">
        <v>1.1299999628999999</v>
      </c>
      <c r="M410" s="86">
        <v>1.8800116997171899E-2</v>
      </c>
      <c r="N410" s="86">
        <v>88.701201201201201</v>
      </c>
      <c r="O410" s="86">
        <v>34.705205042661902</v>
      </c>
      <c r="P410" s="86">
        <v>0.77500000000000002</v>
      </c>
      <c r="Q410" s="88">
        <v>0.62539999999999996</v>
      </c>
      <c r="R410" s="85">
        <v>1.5377518068583699E-2</v>
      </c>
      <c r="S410" s="86">
        <v>0</v>
      </c>
      <c r="T410" s="86">
        <v>1.02</v>
      </c>
      <c r="U410" s="88">
        <v>0.148327324175072</v>
      </c>
      <c r="V410" s="89">
        <v>4.9400000000000004</v>
      </c>
      <c r="W410" s="85">
        <v>48.0243083890497</v>
      </c>
      <c r="X410" s="88">
        <v>42.833333333299997</v>
      </c>
      <c r="Y410" s="85"/>
      <c r="Z410" s="88"/>
      <c r="AA410" s="85">
        <v>0</v>
      </c>
      <c r="AB410" s="91">
        <v>0</v>
      </c>
      <c r="AC410" s="86">
        <v>0</v>
      </c>
      <c r="AD410" s="86">
        <v>0</v>
      </c>
      <c r="AE410" s="86">
        <v>0</v>
      </c>
      <c r="AF410" s="88">
        <v>0.139199997986</v>
      </c>
      <c r="AG410" s="85">
        <v>0</v>
      </c>
      <c r="AH410" s="86">
        <v>3.1526999999999999E-2</v>
      </c>
      <c r="AI410" s="88">
        <v>1.6059015303099999E-2</v>
      </c>
      <c r="AJ410" s="150">
        <v>2.31</v>
      </c>
      <c r="AK410" s="151">
        <v>0</v>
      </c>
    </row>
    <row r="411" spans="1:37" x14ac:dyDescent="0.2">
      <c r="A411" s="149" t="s">
        <v>1159</v>
      </c>
      <c r="B411" s="66" t="s">
        <v>1160</v>
      </c>
      <c r="C411" s="67">
        <v>35</v>
      </c>
      <c r="D411" s="84" t="s">
        <v>346</v>
      </c>
      <c r="E411" s="85">
        <v>77.921524844327294</v>
      </c>
      <c r="F411" s="91">
        <v>76.197902878650098</v>
      </c>
      <c r="G411" s="86">
        <v>74.046684545527796</v>
      </c>
      <c r="H411" s="86">
        <v>72.493986026864306</v>
      </c>
      <c r="I411" s="86">
        <v>25.77</v>
      </c>
      <c r="J411" s="86">
        <v>33.659999999999997</v>
      </c>
      <c r="K411" s="87">
        <v>7.6700000000000004E-2</v>
      </c>
      <c r="L411" s="85">
        <v>3.6699995292300001</v>
      </c>
      <c r="M411" s="86">
        <v>0</v>
      </c>
      <c r="N411" s="86">
        <v>73.535472300904402</v>
      </c>
      <c r="O411" s="86">
        <v>36.521846153846198</v>
      </c>
      <c r="P411" s="86">
        <v>3.238</v>
      </c>
      <c r="Q411" s="88">
        <v>0.8569</v>
      </c>
      <c r="R411" s="85">
        <v>0</v>
      </c>
      <c r="S411" s="86">
        <v>0</v>
      </c>
      <c r="T411" s="86">
        <v>1.69</v>
      </c>
      <c r="U411" s="88">
        <v>0.72800727431774503</v>
      </c>
      <c r="V411" s="89">
        <v>4.59</v>
      </c>
      <c r="W411" s="85">
        <v>33.190055328202703</v>
      </c>
      <c r="X411" s="88">
        <v>38.233333333300003</v>
      </c>
      <c r="Y411" s="85">
        <v>100</v>
      </c>
      <c r="Z411" s="88"/>
      <c r="AA411" s="85">
        <v>0</v>
      </c>
      <c r="AB411" s="91">
        <v>0</v>
      </c>
      <c r="AC411" s="86">
        <v>0</v>
      </c>
      <c r="AD411" s="86">
        <v>0</v>
      </c>
      <c r="AE411" s="86">
        <v>0</v>
      </c>
      <c r="AF411" s="88">
        <v>8.8850713147099994E-12</v>
      </c>
      <c r="AG411" s="85">
        <v>1.0019999700400001E-3</v>
      </c>
      <c r="AH411" s="86">
        <v>0.246813</v>
      </c>
      <c r="AI411" s="88">
        <v>0.51329808268199995</v>
      </c>
      <c r="AJ411" s="150">
        <v>2.0499999999999998</v>
      </c>
      <c r="AK411" s="151">
        <v>1</v>
      </c>
    </row>
    <row r="412" spans="1:37" x14ac:dyDescent="0.2">
      <c r="A412" s="149" t="s">
        <v>1161</v>
      </c>
      <c r="B412" s="66" t="s">
        <v>1162</v>
      </c>
      <c r="C412" s="67">
        <v>36</v>
      </c>
      <c r="D412" s="84" t="s">
        <v>346</v>
      </c>
      <c r="E412" s="85">
        <v>97.617553502261302</v>
      </c>
      <c r="F412" s="91">
        <v>97.617553502261302</v>
      </c>
      <c r="G412" s="86">
        <v>21.243661595943401</v>
      </c>
      <c r="H412" s="86">
        <v>21.243661595943401</v>
      </c>
      <c r="I412" s="86">
        <v>0.05</v>
      </c>
      <c r="J412" s="86">
        <v>0.11</v>
      </c>
      <c r="K412" s="87">
        <v>0</v>
      </c>
      <c r="L412" s="85">
        <v>0</v>
      </c>
      <c r="M412" s="86">
        <v>0</v>
      </c>
      <c r="N412" s="86">
        <v>95.810672398620895</v>
      </c>
      <c r="O412" s="86"/>
      <c r="P412" s="86">
        <v>0.13900000000000001</v>
      </c>
      <c r="Q412" s="88">
        <v>2.0676999999999999</v>
      </c>
      <c r="R412" s="85">
        <v>0</v>
      </c>
      <c r="S412" s="86">
        <v>0</v>
      </c>
      <c r="T412" s="86">
        <v>2.69</v>
      </c>
      <c r="U412" s="88">
        <v>0</v>
      </c>
      <c r="V412" s="89">
        <v>4.76</v>
      </c>
      <c r="W412" s="85">
        <v>43.708004150148597</v>
      </c>
      <c r="X412" s="88">
        <v>48.933333333299998</v>
      </c>
      <c r="Y412" s="85">
        <v>99.82</v>
      </c>
      <c r="Z412" s="88"/>
      <c r="AA412" s="85">
        <v>0</v>
      </c>
      <c r="AB412" s="91">
        <v>0</v>
      </c>
      <c r="AC412" s="86">
        <v>0</v>
      </c>
      <c r="AD412" s="86">
        <v>0</v>
      </c>
      <c r="AE412" s="86">
        <v>0</v>
      </c>
      <c r="AF412" s="88">
        <v>3.3533420104600001E-8</v>
      </c>
      <c r="AG412" s="85">
        <v>0</v>
      </c>
      <c r="AH412" s="86">
        <v>1.2689999999999999E-3</v>
      </c>
      <c r="AI412" s="88">
        <v>2.2464804742400001E-9</v>
      </c>
      <c r="AJ412" s="150">
        <v>1.02</v>
      </c>
      <c r="AK412" s="151">
        <v>0</v>
      </c>
    </row>
    <row r="413" spans="1:37" x14ac:dyDescent="0.2">
      <c r="A413" s="149" t="s">
        <v>1163</v>
      </c>
      <c r="B413" s="66" t="s">
        <v>1164</v>
      </c>
      <c r="C413" s="67">
        <v>36</v>
      </c>
      <c r="D413" s="84" t="s">
        <v>346</v>
      </c>
      <c r="E413" s="85">
        <v>85.603254398730002</v>
      </c>
      <c r="F413" s="91">
        <v>85.603254398730002</v>
      </c>
      <c r="G413" s="86">
        <v>25.2728535520571</v>
      </c>
      <c r="H413" s="86">
        <v>25.2728535520571</v>
      </c>
      <c r="I413" s="86">
        <v>2.06</v>
      </c>
      <c r="J413" s="86">
        <v>1.83</v>
      </c>
      <c r="K413" s="87">
        <v>0</v>
      </c>
      <c r="L413" s="85">
        <v>8.9999997287700001E-2</v>
      </c>
      <c r="M413" s="86">
        <v>0</v>
      </c>
      <c r="N413" s="86">
        <v>80.986241566344702</v>
      </c>
      <c r="O413" s="86"/>
      <c r="P413" s="86">
        <v>0.375</v>
      </c>
      <c r="Q413" s="88">
        <v>2.3334999999999999</v>
      </c>
      <c r="R413" s="85">
        <v>0</v>
      </c>
      <c r="S413" s="86">
        <v>0</v>
      </c>
      <c r="T413" s="86">
        <v>2.65</v>
      </c>
      <c r="U413" s="88">
        <v>0</v>
      </c>
      <c r="V413" s="89">
        <v>4.5199999999999996</v>
      </c>
      <c r="W413" s="85">
        <v>45.152496977220402</v>
      </c>
      <c r="X413" s="88">
        <v>48.6</v>
      </c>
      <c r="Y413" s="85"/>
      <c r="Z413" s="88"/>
      <c r="AA413" s="85">
        <v>0</v>
      </c>
      <c r="AB413" s="91">
        <v>0</v>
      </c>
      <c r="AC413" s="86">
        <v>0</v>
      </c>
      <c r="AD413" s="86">
        <v>0</v>
      </c>
      <c r="AE413" s="86">
        <v>0</v>
      </c>
      <c r="AF413" s="88">
        <v>6.3678276349200005E-8</v>
      </c>
      <c r="AG413" s="85">
        <v>0</v>
      </c>
      <c r="AH413" s="86">
        <v>9.8530000000000006E-3</v>
      </c>
      <c r="AI413" s="88">
        <v>6.1914251578899995E-10</v>
      </c>
      <c r="AJ413" s="150">
        <v>1.24</v>
      </c>
      <c r="AK413" s="151">
        <v>0</v>
      </c>
    </row>
    <row r="414" spans="1:37" x14ac:dyDescent="0.2">
      <c r="A414" s="149" t="s">
        <v>1165</v>
      </c>
      <c r="B414" s="66" t="s">
        <v>1166</v>
      </c>
      <c r="C414" s="67">
        <v>36</v>
      </c>
      <c r="D414" s="84" t="s">
        <v>346</v>
      </c>
      <c r="E414" s="85">
        <v>91.216842791778305</v>
      </c>
      <c r="F414" s="91">
        <v>91.026281195544698</v>
      </c>
      <c r="G414" s="86">
        <v>28.905238915327502</v>
      </c>
      <c r="H414" s="86">
        <v>28.795181950657799</v>
      </c>
      <c r="I414" s="86">
        <v>1.06</v>
      </c>
      <c r="J414" s="86">
        <v>2.0299999999999998</v>
      </c>
      <c r="K414" s="87">
        <v>0</v>
      </c>
      <c r="L414" s="85">
        <v>5.9999999984100001E-2</v>
      </c>
      <c r="M414" s="86">
        <v>0</v>
      </c>
      <c r="N414" s="86">
        <v>85.908284566604806</v>
      </c>
      <c r="O414" s="86">
        <v>6.7630057803468198</v>
      </c>
      <c r="P414" s="86">
        <v>0.313</v>
      </c>
      <c r="Q414" s="88">
        <v>1.5059</v>
      </c>
      <c r="R414" s="85">
        <v>0</v>
      </c>
      <c r="S414" s="86">
        <v>0</v>
      </c>
      <c r="T414" s="86">
        <v>1.79</v>
      </c>
      <c r="U414" s="88">
        <v>0</v>
      </c>
      <c r="V414" s="89">
        <v>4.62</v>
      </c>
      <c r="W414" s="85">
        <v>49.005883442967701</v>
      </c>
      <c r="X414" s="88">
        <v>54.2</v>
      </c>
      <c r="Y414" s="85">
        <v>-100</v>
      </c>
      <c r="Z414" s="88"/>
      <c r="AA414" s="85">
        <v>0</v>
      </c>
      <c r="AB414" s="91">
        <v>7.0000000000000007E-2</v>
      </c>
      <c r="AC414" s="86">
        <v>0</v>
      </c>
      <c r="AD414" s="86">
        <v>0.09</v>
      </c>
      <c r="AE414" s="86">
        <v>0</v>
      </c>
      <c r="AF414" s="88">
        <v>0</v>
      </c>
      <c r="AG414" s="85">
        <v>0</v>
      </c>
      <c r="AH414" s="86">
        <v>1.6593E-2</v>
      </c>
      <c r="AI414" s="88">
        <v>0</v>
      </c>
      <c r="AJ414" s="150">
        <v>1.26</v>
      </c>
      <c r="AK414" s="151">
        <v>0</v>
      </c>
    </row>
    <row r="415" spans="1:37" x14ac:dyDescent="0.2">
      <c r="A415" s="149" t="s">
        <v>1167</v>
      </c>
      <c r="B415" s="66" t="s">
        <v>1168</v>
      </c>
      <c r="C415" s="67">
        <v>36</v>
      </c>
      <c r="D415" s="84" t="s">
        <v>346</v>
      </c>
      <c r="E415" s="85">
        <v>84.043793728945303</v>
      </c>
      <c r="F415" s="91">
        <v>83.981439492096399</v>
      </c>
      <c r="G415" s="86">
        <v>24.580526043016299</v>
      </c>
      <c r="H415" s="86">
        <v>24.558661570355</v>
      </c>
      <c r="I415" s="86">
        <v>3.63</v>
      </c>
      <c r="J415" s="86">
        <v>4.04</v>
      </c>
      <c r="K415" s="87">
        <v>0</v>
      </c>
      <c r="L415" s="85">
        <v>0</v>
      </c>
      <c r="M415" s="86">
        <v>0</v>
      </c>
      <c r="N415" s="86">
        <v>79.187195177490494</v>
      </c>
      <c r="O415" s="86">
        <v>5.1256776737309</v>
      </c>
      <c r="P415" s="86">
        <v>0.51200000000000001</v>
      </c>
      <c r="Q415" s="88">
        <v>1.6015999999999999</v>
      </c>
      <c r="R415" s="85">
        <v>0</v>
      </c>
      <c r="S415" s="86">
        <v>0</v>
      </c>
      <c r="T415" s="86">
        <v>1.78</v>
      </c>
      <c r="U415" s="88">
        <v>2.2674267945063501E-2</v>
      </c>
      <c r="V415" s="89">
        <v>4.43</v>
      </c>
      <c r="W415" s="85">
        <v>44.2858089481254</v>
      </c>
      <c r="X415" s="88"/>
      <c r="Y415" s="85"/>
      <c r="Z415" s="88"/>
      <c r="AA415" s="85">
        <v>0</v>
      </c>
      <c r="AB415" s="91">
        <v>0</v>
      </c>
      <c r="AC415" s="86">
        <v>0</v>
      </c>
      <c r="AD415" s="86">
        <v>0</v>
      </c>
      <c r="AE415" s="86">
        <v>0</v>
      </c>
      <c r="AF415" s="88">
        <v>2.3264000433000001</v>
      </c>
      <c r="AG415" s="85">
        <v>0</v>
      </c>
      <c r="AH415" s="86">
        <v>4.1167000000000002E-2</v>
      </c>
      <c r="AI415" s="88">
        <v>4.6178999429900003E-2</v>
      </c>
      <c r="AJ415" s="150">
        <v>1.41</v>
      </c>
      <c r="AK415" s="151">
        <v>0</v>
      </c>
    </row>
    <row r="416" spans="1:37" x14ac:dyDescent="0.2">
      <c r="A416" s="149" t="s">
        <v>1169</v>
      </c>
      <c r="B416" s="66" t="s">
        <v>1170</v>
      </c>
      <c r="C416" s="67">
        <v>36</v>
      </c>
      <c r="D416" s="84" t="s">
        <v>346</v>
      </c>
      <c r="E416" s="85">
        <v>85.384615384615401</v>
      </c>
      <c r="F416" s="91">
        <v>85.223406956080197</v>
      </c>
      <c r="G416" s="86">
        <v>28.914699162223901</v>
      </c>
      <c r="H416" s="86">
        <v>28.8118811881188</v>
      </c>
      <c r="I416" s="86">
        <v>1.35</v>
      </c>
      <c r="J416" s="86">
        <v>6.33</v>
      </c>
      <c r="K416" s="87">
        <v>0</v>
      </c>
      <c r="L416" s="85">
        <v>0.100000013193</v>
      </c>
      <c r="M416" s="86">
        <v>0</v>
      </c>
      <c r="N416" s="86">
        <v>77.646162279235796</v>
      </c>
      <c r="O416" s="86">
        <v>17.080943275972</v>
      </c>
      <c r="P416" s="86">
        <v>0.79100000000000004</v>
      </c>
      <c r="Q416" s="88">
        <v>0.87439999999999996</v>
      </c>
      <c r="R416" s="85">
        <v>0</v>
      </c>
      <c r="S416" s="86">
        <v>0</v>
      </c>
      <c r="T416" s="86">
        <v>1.65</v>
      </c>
      <c r="U416" s="88">
        <v>3.68113734450368E-2</v>
      </c>
      <c r="V416" s="89">
        <v>4.43</v>
      </c>
      <c r="W416" s="85">
        <v>53.559674988074498</v>
      </c>
      <c r="X416" s="88"/>
      <c r="Y416" s="85">
        <v>-100</v>
      </c>
      <c r="Z416" s="88"/>
      <c r="AA416" s="85">
        <v>0</v>
      </c>
      <c r="AB416" s="91">
        <v>0.06</v>
      </c>
      <c r="AC416" s="86">
        <v>0</v>
      </c>
      <c r="AD416" s="86">
        <v>0.09</v>
      </c>
      <c r="AE416" s="86">
        <v>0</v>
      </c>
      <c r="AF416" s="88">
        <v>5.8499994640099997</v>
      </c>
      <c r="AG416" s="85">
        <v>0</v>
      </c>
      <c r="AH416" s="86">
        <v>4.0680000000000001E-2</v>
      </c>
      <c r="AI416" s="88">
        <v>1.62210002577E-2</v>
      </c>
      <c r="AJ416" s="150">
        <v>1.4</v>
      </c>
      <c r="AK416" s="151">
        <v>0</v>
      </c>
    </row>
    <row r="417" spans="1:37" x14ac:dyDescent="0.2">
      <c r="A417" s="149" t="s">
        <v>1171</v>
      </c>
      <c r="B417" s="66" t="s">
        <v>1172</v>
      </c>
      <c r="C417" s="67">
        <v>36</v>
      </c>
      <c r="D417" s="84" t="s">
        <v>346</v>
      </c>
      <c r="E417" s="85">
        <v>76.709174636911101</v>
      </c>
      <c r="F417" s="91">
        <v>76.643388492485201</v>
      </c>
      <c r="G417" s="86">
        <v>25.569724878970401</v>
      </c>
      <c r="H417" s="86">
        <v>25.542735691513599</v>
      </c>
      <c r="I417" s="86">
        <v>4.04</v>
      </c>
      <c r="J417" s="86">
        <v>8.26</v>
      </c>
      <c r="K417" s="87">
        <v>0</v>
      </c>
      <c r="L417" s="85">
        <v>0.32999999999700003</v>
      </c>
      <c r="M417" s="86">
        <v>0</v>
      </c>
      <c r="N417" s="86">
        <v>75.443511606694102</v>
      </c>
      <c r="O417" s="86">
        <v>8.9449541284403704</v>
      </c>
      <c r="P417" s="86">
        <v>0.68799999999999994</v>
      </c>
      <c r="Q417" s="88">
        <v>1.0496000000000001</v>
      </c>
      <c r="R417" s="85">
        <v>0</v>
      </c>
      <c r="S417" s="86">
        <v>0</v>
      </c>
      <c r="T417" s="86">
        <v>1.35</v>
      </c>
      <c r="U417" s="88">
        <v>5.90388475616956E-3</v>
      </c>
      <c r="V417" s="89">
        <v>4.3099999999999996</v>
      </c>
      <c r="W417" s="85">
        <v>36.3329074029037</v>
      </c>
      <c r="X417" s="88"/>
      <c r="Y417" s="85"/>
      <c r="Z417" s="88"/>
      <c r="AA417" s="85">
        <v>0.02</v>
      </c>
      <c r="AB417" s="91">
        <v>7.0000000000000007E-2</v>
      </c>
      <c r="AC417" s="86">
        <v>0</v>
      </c>
      <c r="AD417" s="86">
        <v>0.02</v>
      </c>
      <c r="AE417" s="86">
        <v>0</v>
      </c>
      <c r="AF417" s="88">
        <v>11.7054996489</v>
      </c>
      <c r="AG417" s="85">
        <v>0</v>
      </c>
      <c r="AH417" s="86">
        <v>7.6492000000000004E-2</v>
      </c>
      <c r="AI417" s="88">
        <v>8.4679000047300002E-2</v>
      </c>
      <c r="AJ417" s="150">
        <v>1.35</v>
      </c>
      <c r="AK417" s="151">
        <v>0</v>
      </c>
    </row>
    <row r="418" spans="1:37" x14ac:dyDescent="0.2">
      <c r="A418" s="149" t="s">
        <v>1173</v>
      </c>
      <c r="B418" s="66" t="s">
        <v>1174</v>
      </c>
      <c r="C418" s="67">
        <v>36</v>
      </c>
      <c r="D418" s="84" t="s">
        <v>346</v>
      </c>
      <c r="E418" s="85">
        <v>81.590825009249002</v>
      </c>
      <c r="F418" s="91">
        <v>81.523307436181994</v>
      </c>
      <c r="G418" s="86">
        <v>25.7695153533111</v>
      </c>
      <c r="H418" s="86">
        <v>25.7241953385128</v>
      </c>
      <c r="I418" s="86">
        <v>2.2599999999999998</v>
      </c>
      <c r="J418" s="86">
        <v>2.25</v>
      </c>
      <c r="K418" s="87">
        <v>0</v>
      </c>
      <c r="L418" s="85">
        <v>0.26000000184299998</v>
      </c>
      <c r="M418" s="86">
        <v>0.838092500496599</v>
      </c>
      <c r="N418" s="86">
        <v>88.207637282163404</v>
      </c>
      <c r="O418" s="86">
        <v>17.1584203359056</v>
      </c>
      <c r="P418" s="86">
        <v>0.33400000000000002</v>
      </c>
      <c r="Q418" s="88">
        <v>0.46239999999999998</v>
      </c>
      <c r="R418" s="85">
        <v>1.56985871271586E-2</v>
      </c>
      <c r="S418" s="86">
        <v>0</v>
      </c>
      <c r="T418" s="86">
        <v>0.97</v>
      </c>
      <c r="U418" s="88">
        <v>2.4047354790972999E-2</v>
      </c>
      <c r="V418" s="89">
        <v>4.57</v>
      </c>
      <c r="W418" s="85">
        <v>47.4623338285922</v>
      </c>
      <c r="X418" s="88">
        <v>47.6</v>
      </c>
      <c r="Y418" s="85">
        <v>100</v>
      </c>
      <c r="Z418" s="88"/>
      <c r="AA418" s="85">
        <v>0</v>
      </c>
      <c r="AB418" s="91">
        <v>0</v>
      </c>
      <c r="AC418" s="86">
        <v>0</v>
      </c>
      <c r="AD418" s="86">
        <v>0</v>
      </c>
      <c r="AE418" s="86">
        <v>0</v>
      </c>
      <c r="AF418" s="88">
        <v>19.648397073799998</v>
      </c>
      <c r="AG418" s="85">
        <v>0</v>
      </c>
      <c r="AH418" s="86">
        <v>2.0015999999999999E-2</v>
      </c>
      <c r="AI418" s="88">
        <v>7.31170656756E-9</v>
      </c>
      <c r="AJ418" s="150">
        <v>1.26</v>
      </c>
      <c r="AK418" s="151">
        <v>0</v>
      </c>
    </row>
    <row r="419" spans="1:37" x14ac:dyDescent="0.2">
      <c r="A419" s="149" t="s">
        <v>1175</v>
      </c>
      <c r="B419" s="66" t="s">
        <v>1176</v>
      </c>
      <c r="C419" s="67">
        <v>36</v>
      </c>
      <c r="D419" s="84" t="s">
        <v>346</v>
      </c>
      <c r="E419" s="85">
        <v>87.722308097365399</v>
      </c>
      <c r="F419" s="91">
        <v>87.532061626267605</v>
      </c>
      <c r="G419" s="86">
        <v>25.7724516315334</v>
      </c>
      <c r="H419" s="86">
        <v>25.769054373120898</v>
      </c>
      <c r="I419" s="86">
        <v>1.26</v>
      </c>
      <c r="J419" s="86">
        <v>2.79</v>
      </c>
      <c r="K419" s="87">
        <v>0</v>
      </c>
      <c r="L419" s="85">
        <v>0.279999994423</v>
      </c>
      <c r="M419" s="86">
        <v>0</v>
      </c>
      <c r="N419" s="86">
        <v>75.942512686033496</v>
      </c>
      <c r="O419" s="86">
        <v>5.9773207764751097</v>
      </c>
      <c r="P419" s="86">
        <v>0.47699999999999998</v>
      </c>
      <c r="Q419" s="88">
        <v>0.98140000000000005</v>
      </c>
      <c r="R419" s="85">
        <v>0</v>
      </c>
      <c r="S419" s="86">
        <v>0</v>
      </c>
      <c r="T419" s="86">
        <v>1.72</v>
      </c>
      <c r="U419" s="88">
        <v>0</v>
      </c>
      <c r="V419" s="89">
        <v>4.3899999999999997</v>
      </c>
      <c r="W419" s="85">
        <v>57.0333333333</v>
      </c>
      <c r="X419" s="88">
        <v>57.0333333333</v>
      </c>
      <c r="Y419" s="85"/>
      <c r="Z419" s="88"/>
      <c r="AA419" s="85">
        <v>0</v>
      </c>
      <c r="AB419" s="91">
        <v>0</v>
      </c>
      <c r="AC419" s="86">
        <v>0</v>
      </c>
      <c r="AD419" s="86">
        <v>0</v>
      </c>
      <c r="AE419" s="86">
        <v>0</v>
      </c>
      <c r="AF419" s="88">
        <v>4.1965562168499998E-7</v>
      </c>
      <c r="AG419" s="85">
        <v>0</v>
      </c>
      <c r="AH419" s="86">
        <v>2.8392000000000001E-2</v>
      </c>
      <c r="AI419" s="88">
        <v>4.1132998017800002E-2</v>
      </c>
      <c r="AJ419" s="150">
        <v>1.44</v>
      </c>
      <c r="AK419" s="151">
        <v>0</v>
      </c>
    </row>
    <row r="420" spans="1:37" x14ac:dyDescent="0.2">
      <c r="A420" s="149" t="s">
        <v>1177</v>
      </c>
      <c r="B420" s="66" t="s">
        <v>1178</v>
      </c>
      <c r="C420" s="67">
        <v>35</v>
      </c>
      <c r="D420" s="84" t="s">
        <v>346</v>
      </c>
      <c r="E420" s="85">
        <v>88.202256526146101</v>
      </c>
      <c r="F420" s="91">
        <v>86.155929612336095</v>
      </c>
      <c r="G420" s="86">
        <v>29.275020355261599</v>
      </c>
      <c r="H420" s="86">
        <v>28.638606869277702</v>
      </c>
      <c r="I420" s="86">
        <v>1.49</v>
      </c>
      <c r="J420" s="86">
        <v>1.7</v>
      </c>
      <c r="K420" s="87">
        <v>9.1999999999999998E-3</v>
      </c>
      <c r="L420" s="85">
        <v>1.05999994059</v>
      </c>
      <c r="M420" s="86">
        <v>1.6800307970450599E-2</v>
      </c>
      <c r="N420" s="86">
        <v>79.212436676357399</v>
      </c>
      <c r="O420" s="86">
        <v>17.945145343843599</v>
      </c>
      <c r="P420" s="86">
        <v>0.58099999999999996</v>
      </c>
      <c r="Q420" s="88">
        <v>1.3847</v>
      </c>
      <c r="R420" s="85">
        <v>1.9737491364847499E-2</v>
      </c>
      <c r="S420" s="86">
        <v>0</v>
      </c>
      <c r="T420" s="86">
        <v>1.44</v>
      </c>
      <c r="U420" s="88">
        <v>6.6466160416078198E-3</v>
      </c>
      <c r="V420" s="89">
        <v>4.75</v>
      </c>
      <c r="W420" s="85">
        <v>54.472280053891502</v>
      </c>
      <c r="X420" s="88">
        <v>56.2</v>
      </c>
      <c r="Y420" s="85">
        <v>100</v>
      </c>
      <c r="Z420" s="88"/>
      <c r="AA420" s="85">
        <v>0</v>
      </c>
      <c r="AB420" s="91">
        <v>1.41</v>
      </c>
      <c r="AC420" s="86">
        <v>0</v>
      </c>
      <c r="AD420" s="86">
        <v>0.36</v>
      </c>
      <c r="AE420" s="86">
        <v>0</v>
      </c>
      <c r="AF420" s="88">
        <v>4.6578494685599998E-7</v>
      </c>
      <c r="AG420" s="85">
        <v>0</v>
      </c>
      <c r="AH420" s="86">
        <v>1.7049999999999999E-2</v>
      </c>
      <c r="AI420" s="88">
        <v>1.87300008456E-2</v>
      </c>
      <c r="AJ420" s="150">
        <v>1.87</v>
      </c>
      <c r="AK420" s="151">
        <v>2</v>
      </c>
    </row>
    <row r="421" spans="1:37" x14ac:dyDescent="0.2">
      <c r="A421" s="149" t="s">
        <v>1179</v>
      </c>
      <c r="B421" s="66" t="s">
        <v>1180</v>
      </c>
      <c r="C421" s="67">
        <v>36</v>
      </c>
      <c r="D421" s="84" t="s">
        <v>346</v>
      </c>
      <c r="E421" s="85">
        <v>86.644668287599899</v>
      </c>
      <c r="F421" s="91">
        <v>86.356869944921399</v>
      </c>
      <c r="G421" s="86">
        <v>31.318744934583801</v>
      </c>
      <c r="H421" s="86">
        <v>31.111993251625101</v>
      </c>
      <c r="I421" s="86">
        <v>1.17</v>
      </c>
      <c r="J421" s="86">
        <v>2.1800000000000002</v>
      </c>
      <c r="K421" s="87">
        <v>0</v>
      </c>
      <c r="L421" s="85">
        <v>0.90000021691200005</v>
      </c>
      <c r="M421" s="86">
        <v>0</v>
      </c>
      <c r="N421" s="86">
        <v>81.956686406830997</v>
      </c>
      <c r="O421" s="86">
        <v>9.6796163341752006</v>
      </c>
      <c r="P421" s="86">
        <v>0.33100000000000002</v>
      </c>
      <c r="Q421" s="88">
        <v>1.3324</v>
      </c>
      <c r="R421" s="85">
        <v>0</v>
      </c>
      <c r="S421" s="86">
        <v>0</v>
      </c>
      <c r="T421" s="86">
        <v>1.43</v>
      </c>
      <c r="U421" s="88">
        <v>0</v>
      </c>
      <c r="V421" s="89">
        <v>4.6100000000000003</v>
      </c>
      <c r="W421" s="85">
        <v>55.115144278606202</v>
      </c>
      <c r="X421" s="88">
        <v>51.733333333300003</v>
      </c>
      <c r="Y421" s="85">
        <v>100</v>
      </c>
      <c r="Z421" s="88"/>
      <c r="AA421" s="85">
        <v>0</v>
      </c>
      <c r="AB421" s="91">
        <v>0</v>
      </c>
      <c r="AC421" s="86">
        <v>0</v>
      </c>
      <c r="AD421" s="86">
        <v>0</v>
      </c>
      <c r="AE421" s="86">
        <v>0</v>
      </c>
      <c r="AF421" s="88">
        <v>1.4839970487400001E-7</v>
      </c>
      <c r="AG421" s="85">
        <v>0</v>
      </c>
      <c r="AH421" s="86">
        <v>2.2218999999999999E-2</v>
      </c>
      <c r="AI421" s="88">
        <v>3.4061255366900001E-9</v>
      </c>
      <c r="AJ421" s="150">
        <v>1.48</v>
      </c>
      <c r="AK421" s="151">
        <v>1</v>
      </c>
    </row>
    <row r="422" spans="1:37" x14ac:dyDescent="0.2">
      <c r="A422" s="149" t="s">
        <v>1181</v>
      </c>
      <c r="B422" s="66" t="s">
        <v>1182</v>
      </c>
      <c r="C422" s="67">
        <v>35</v>
      </c>
      <c r="D422" s="84" t="s">
        <v>346</v>
      </c>
      <c r="E422" s="85">
        <v>45.081258517856398</v>
      </c>
      <c r="F422" s="91">
        <v>44.900276967716401</v>
      </c>
      <c r="G422" s="86">
        <v>19.055085801374599</v>
      </c>
      <c r="H422" s="86">
        <v>18.9876756693386</v>
      </c>
      <c r="I422" s="86">
        <v>6.96</v>
      </c>
      <c r="J422" s="86">
        <v>10.39</v>
      </c>
      <c r="K422" s="87">
        <v>0</v>
      </c>
      <c r="L422" s="85">
        <v>3.4499998504599998</v>
      </c>
      <c r="M422" s="86">
        <v>3.1787963429761298E-2</v>
      </c>
      <c r="N422" s="86">
        <v>41.8558154143143</v>
      </c>
      <c r="O422" s="86">
        <v>4.12297083752334</v>
      </c>
      <c r="P422" s="86">
        <v>0.70199999999999996</v>
      </c>
      <c r="Q422" s="88">
        <v>1.4003000000000001</v>
      </c>
      <c r="R422" s="85">
        <v>4.49471870552101E-2</v>
      </c>
      <c r="S422" s="86">
        <v>0</v>
      </c>
      <c r="T422" s="86">
        <v>1.48</v>
      </c>
      <c r="U422" s="88">
        <v>1.4654376529550499E-2</v>
      </c>
      <c r="V422" s="89">
        <v>4.12</v>
      </c>
      <c r="W422" s="85">
        <v>42.491466601765403</v>
      </c>
      <c r="X422" s="88">
        <v>34.133333333300001</v>
      </c>
      <c r="Y422" s="85">
        <v>100</v>
      </c>
      <c r="Z422" s="88"/>
      <c r="AA422" s="85">
        <v>0</v>
      </c>
      <c r="AB422" s="91">
        <v>0</v>
      </c>
      <c r="AC422" s="86">
        <v>0</v>
      </c>
      <c r="AD422" s="86">
        <v>0</v>
      </c>
      <c r="AE422" s="86">
        <v>0</v>
      </c>
      <c r="AF422" s="88">
        <v>0</v>
      </c>
      <c r="AG422" s="85">
        <v>0</v>
      </c>
      <c r="AH422" s="86">
        <v>0.1181</v>
      </c>
      <c r="AI422" s="88">
        <v>0.14595599180900001</v>
      </c>
      <c r="AJ422" s="150">
        <v>1.98</v>
      </c>
      <c r="AK422" s="151">
        <v>3</v>
      </c>
    </row>
    <row r="423" spans="1:37" x14ac:dyDescent="0.2">
      <c r="A423" s="149" t="s">
        <v>1183</v>
      </c>
      <c r="B423" s="66" t="s">
        <v>1184</v>
      </c>
      <c r="C423" s="67">
        <v>35</v>
      </c>
      <c r="D423" s="84" t="s">
        <v>346</v>
      </c>
      <c r="E423" s="85">
        <v>60.693508105845197</v>
      </c>
      <c r="F423" s="91">
        <v>60.612666195088799</v>
      </c>
      <c r="G423" s="86">
        <v>35.556004677281997</v>
      </c>
      <c r="H423" s="86">
        <v>35.485268005370202</v>
      </c>
      <c r="I423" s="86">
        <v>4.1100000000000003</v>
      </c>
      <c r="J423" s="86">
        <v>5.73</v>
      </c>
      <c r="K423" s="87">
        <v>0</v>
      </c>
      <c r="L423" s="85">
        <v>11.4299995523</v>
      </c>
      <c r="M423" s="86">
        <v>0</v>
      </c>
      <c r="N423" s="86">
        <v>64.790856281165901</v>
      </c>
      <c r="O423" s="86">
        <v>4.4498721520436604</v>
      </c>
      <c r="P423" s="86">
        <v>0.377</v>
      </c>
      <c r="Q423" s="88">
        <v>0.4491</v>
      </c>
      <c r="R423" s="85">
        <v>0</v>
      </c>
      <c r="S423" s="86">
        <v>0</v>
      </c>
      <c r="T423" s="86">
        <v>0.72</v>
      </c>
      <c r="U423" s="88">
        <v>5.3413405321130099E-2</v>
      </c>
      <c r="V423" s="89">
        <v>4.49</v>
      </c>
      <c r="W423" s="85">
        <v>32.329973134073001</v>
      </c>
      <c r="X423" s="88">
        <v>29.566666666700002</v>
      </c>
      <c r="Y423" s="85">
        <v>100</v>
      </c>
      <c r="Z423" s="88"/>
      <c r="AA423" s="85">
        <v>0</v>
      </c>
      <c r="AB423" s="91">
        <v>0.04</v>
      </c>
      <c r="AC423" s="86">
        <v>0</v>
      </c>
      <c r="AD423" s="86">
        <v>0.03</v>
      </c>
      <c r="AE423" s="86">
        <v>0</v>
      </c>
      <c r="AF423" s="88">
        <v>0</v>
      </c>
      <c r="AG423" s="85">
        <v>0</v>
      </c>
      <c r="AH423" s="86">
        <v>3.2911999999999997E-2</v>
      </c>
      <c r="AI423" s="88">
        <v>4.2645726311700001E-9</v>
      </c>
      <c r="AJ423" s="150">
        <v>1.65</v>
      </c>
      <c r="AK423" s="151">
        <v>1</v>
      </c>
    </row>
    <row r="424" spans="1:37" x14ac:dyDescent="0.2">
      <c r="A424" s="149" t="s">
        <v>1185</v>
      </c>
      <c r="B424" s="66" t="s">
        <v>1186</v>
      </c>
      <c r="C424" s="67">
        <v>35</v>
      </c>
      <c r="D424" s="84" t="s">
        <v>346</v>
      </c>
      <c r="E424" s="85">
        <v>69.786354238456198</v>
      </c>
      <c r="F424" s="91">
        <v>69.765678842177806</v>
      </c>
      <c r="G424" s="86">
        <v>34.525155065472099</v>
      </c>
      <c r="H424" s="86">
        <v>34.519641626464498</v>
      </c>
      <c r="I424" s="86">
        <v>3.65</v>
      </c>
      <c r="J424" s="86">
        <v>2.67</v>
      </c>
      <c r="K424" s="87">
        <v>0</v>
      </c>
      <c r="L424" s="85">
        <v>6.6100002291799997</v>
      </c>
      <c r="M424" s="86">
        <v>1.23066987591648E-3</v>
      </c>
      <c r="N424" s="86">
        <v>73.782783434734995</v>
      </c>
      <c r="O424" s="86">
        <v>20.817827965267998</v>
      </c>
      <c r="P424" s="86">
        <v>0.4</v>
      </c>
      <c r="Q424" s="88">
        <v>0.93420000000000003</v>
      </c>
      <c r="R424" s="85">
        <v>1.32100396301189E-2</v>
      </c>
      <c r="S424" s="86">
        <v>0</v>
      </c>
      <c r="T424" s="86">
        <v>0.97</v>
      </c>
      <c r="U424" s="88">
        <v>0</v>
      </c>
      <c r="V424" s="89">
        <v>4.43</v>
      </c>
      <c r="W424" s="85">
        <v>37.134788126795698</v>
      </c>
      <c r="X424" s="88">
        <v>31.133333333300001</v>
      </c>
      <c r="Y424" s="85">
        <v>100</v>
      </c>
      <c r="Z424" s="88"/>
      <c r="AA424" s="85">
        <v>0</v>
      </c>
      <c r="AB424" s="91">
        <v>0</v>
      </c>
      <c r="AC424" s="86">
        <v>0</v>
      </c>
      <c r="AD424" s="86">
        <v>0</v>
      </c>
      <c r="AE424" s="86">
        <v>0</v>
      </c>
      <c r="AF424" s="88">
        <v>0</v>
      </c>
      <c r="AG424" s="85">
        <v>0</v>
      </c>
      <c r="AH424" s="86">
        <v>1.5143E-2</v>
      </c>
      <c r="AI424" s="88">
        <v>2.7672003726E-2</v>
      </c>
      <c r="AJ424" s="150">
        <v>1.66</v>
      </c>
      <c r="AK424" s="151">
        <v>0</v>
      </c>
    </row>
    <row r="425" spans="1:37" x14ac:dyDescent="0.2">
      <c r="A425" s="149" t="s">
        <v>1187</v>
      </c>
      <c r="B425" s="66" t="s">
        <v>1188</v>
      </c>
      <c r="C425" s="67">
        <v>35</v>
      </c>
      <c r="D425" s="84" t="s">
        <v>346</v>
      </c>
      <c r="E425" s="85">
        <v>59.805840444688002</v>
      </c>
      <c r="F425" s="91">
        <v>59.791052306514601</v>
      </c>
      <c r="G425" s="86">
        <v>32.630461824856198</v>
      </c>
      <c r="H425" s="86">
        <v>32.629591934375497</v>
      </c>
      <c r="I425" s="86">
        <v>2.4</v>
      </c>
      <c r="J425" s="86">
        <v>3.83</v>
      </c>
      <c r="K425" s="87">
        <v>0</v>
      </c>
      <c r="L425" s="85">
        <v>3.4299999948800002</v>
      </c>
      <c r="M425" s="86">
        <v>1.0504286721102801E-2</v>
      </c>
      <c r="N425" s="86">
        <v>94.779878223724097</v>
      </c>
      <c r="O425" s="86">
        <v>14.1754456540869</v>
      </c>
      <c r="P425" s="86">
        <v>0.434</v>
      </c>
      <c r="Q425" s="88">
        <v>0.72489999999999999</v>
      </c>
      <c r="R425" s="85">
        <v>6.7550451743646003E-2</v>
      </c>
      <c r="S425" s="86">
        <v>0</v>
      </c>
      <c r="T425" s="86">
        <v>0.86</v>
      </c>
      <c r="U425" s="88">
        <v>0.28010473481388698</v>
      </c>
      <c r="V425" s="89">
        <v>4.45</v>
      </c>
      <c r="W425" s="85">
        <v>31.317624276837599</v>
      </c>
      <c r="X425" s="88">
        <v>33.833333333299997</v>
      </c>
      <c r="Y425" s="85">
        <v>100</v>
      </c>
      <c r="Z425" s="88"/>
      <c r="AA425" s="85">
        <v>0</v>
      </c>
      <c r="AB425" s="91">
        <v>0.02</v>
      </c>
      <c r="AC425" s="86">
        <v>0</v>
      </c>
      <c r="AD425" s="86">
        <v>0</v>
      </c>
      <c r="AE425" s="86">
        <v>0</v>
      </c>
      <c r="AF425" s="88">
        <v>0</v>
      </c>
      <c r="AG425" s="85">
        <v>0.18503099698600001</v>
      </c>
      <c r="AH425" s="86">
        <v>3.5598999999999999E-2</v>
      </c>
      <c r="AI425" s="88">
        <v>0</v>
      </c>
      <c r="AJ425" s="150">
        <v>1.6</v>
      </c>
      <c r="AK425" s="151">
        <v>1</v>
      </c>
    </row>
    <row r="426" spans="1:37" x14ac:dyDescent="0.2">
      <c r="A426" s="149" t="s">
        <v>1189</v>
      </c>
      <c r="B426" s="66" t="s">
        <v>1190</v>
      </c>
      <c r="C426" s="67">
        <v>35</v>
      </c>
      <c r="D426" s="84" t="s">
        <v>346</v>
      </c>
      <c r="E426" s="85">
        <v>59.1529985785861</v>
      </c>
      <c r="F426" s="91">
        <v>59.099569543433802</v>
      </c>
      <c r="G426" s="86">
        <v>38.950774721009701</v>
      </c>
      <c r="H426" s="86">
        <v>38.948758531004003</v>
      </c>
      <c r="I426" s="86">
        <v>8.3800000000000008</v>
      </c>
      <c r="J426" s="86">
        <v>10.84</v>
      </c>
      <c r="K426" s="87">
        <v>0</v>
      </c>
      <c r="L426" s="85">
        <v>8.6199999956299997</v>
      </c>
      <c r="M426" s="86">
        <v>1.01717113698571E-3</v>
      </c>
      <c r="N426" s="86">
        <v>60.592371712136703</v>
      </c>
      <c r="O426" s="86">
        <v>31.3275478734849</v>
      </c>
      <c r="P426" s="86">
        <v>0.624</v>
      </c>
      <c r="Q426" s="88">
        <v>0.75049999999999994</v>
      </c>
      <c r="R426" s="85">
        <v>9.6024582293066998E-3</v>
      </c>
      <c r="S426" s="86">
        <v>0</v>
      </c>
      <c r="T426" s="86">
        <v>0.83</v>
      </c>
      <c r="U426" s="88">
        <v>8.2663790235591797E-2</v>
      </c>
      <c r="V426" s="89">
        <v>4.2300000000000004</v>
      </c>
      <c r="W426" s="85">
        <v>33.421463023464703</v>
      </c>
      <c r="X426" s="88">
        <v>32</v>
      </c>
      <c r="Y426" s="85">
        <v>100</v>
      </c>
      <c r="Z426" s="88"/>
      <c r="AA426" s="85">
        <v>0.2</v>
      </c>
      <c r="AB426" s="91">
        <v>0.25</v>
      </c>
      <c r="AC426" s="86">
        <v>0</v>
      </c>
      <c r="AD426" s="86">
        <v>0</v>
      </c>
      <c r="AE426" s="86">
        <v>0</v>
      </c>
      <c r="AF426" s="88">
        <v>0</v>
      </c>
      <c r="AG426" s="85">
        <v>0</v>
      </c>
      <c r="AH426" s="86">
        <v>7.9657000000000006E-2</v>
      </c>
      <c r="AI426" s="88">
        <v>2.6572999971499998E-2</v>
      </c>
      <c r="AJ426" s="150">
        <v>1.76</v>
      </c>
      <c r="AK426" s="151">
        <v>1</v>
      </c>
    </row>
    <row r="427" spans="1:37" x14ac:dyDescent="0.2">
      <c r="A427" s="149" t="s">
        <v>1191</v>
      </c>
      <c r="B427" s="66" t="s">
        <v>1192</v>
      </c>
      <c r="C427" s="67">
        <v>36</v>
      </c>
      <c r="D427" s="84" t="s">
        <v>346</v>
      </c>
      <c r="E427" s="85">
        <v>83.336220002694205</v>
      </c>
      <c r="F427" s="91">
        <v>83.283297731077894</v>
      </c>
      <c r="G427" s="86">
        <v>25.505648249716099</v>
      </c>
      <c r="H427" s="86">
        <v>25.4998749109944</v>
      </c>
      <c r="I427" s="86">
        <v>5.58</v>
      </c>
      <c r="J427" s="86">
        <v>8.8800000000000008</v>
      </c>
      <c r="K427" s="87">
        <v>0</v>
      </c>
      <c r="L427" s="85">
        <v>0.610000003884</v>
      </c>
      <c r="M427" s="86">
        <v>1.05394737509833E-3</v>
      </c>
      <c r="N427" s="86">
        <v>76.996454174053795</v>
      </c>
      <c r="O427" s="86">
        <v>1.1984392419175001</v>
      </c>
      <c r="P427" s="86">
        <v>0.624</v>
      </c>
      <c r="Q427" s="88">
        <v>1.3685</v>
      </c>
      <c r="R427" s="85">
        <v>1.09685203466052E-2</v>
      </c>
      <c r="S427" s="86">
        <v>0</v>
      </c>
      <c r="T427" s="86">
        <v>1.4</v>
      </c>
      <c r="U427" s="88">
        <v>1.0584454323268501E-2</v>
      </c>
      <c r="V427" s="89">
        <v>4.3499999999999996</v>
      </c>
      <c r="W427" s="85">
        <v>43.044432440862998</v>
      </c>
      <c r="X427" s="88">
        <v>46.566666666700002</v>
      </c>
      <c r="Y427" s="85">
        <v>100</v>
      </c>
      <c r="Z427" s="88"/>
      <c r="AA427" s="85">
        <v>0</v>
      </c>
      <c r="AB427" s="91">
        <v>0</v>
      </c>
      <c r="AC427" s="86">
        <v>0</v>
      </c>
      <c r="AD427" s="86">
        <v>0</v>
      </c>
      <c r="AE427" s="86">
        <v>0</v>
      </c>
      <c r="AF427" s="88">
        <v>0</v>
      </c>
      <c r="AG427" s="85">
        <v>0</v>
      </c>
      <c r="AH427" s="86">
        <v>7.8411999999999996E-2</v>
      </c>
      <c r="AI427" s="88">
        <v>8.7705012962599999E-2</v>
      </c>
      <c r="AJ427" s="150">
        <v>1.45</v>
      </c>
      <c r="AK427" s="151">
        <v>0</v>
      </c>
    </row>
    <row r="428" spans="1:37" x14ac:dyDescent="0.2">
      <c r="A428" s="149" t="s">
        <v>1193</v>
      </c>
      <c r="B428" s="66" t="s">
        <v>1194</v>
      </c>
      <c r="C428" s="67">
        <v>36</v>
      </c>
      <c r="D428" s="84" t="s">
        <v>346</v>
      </c>
      <c r="E428" s="85">
        <v>95.208742230945404</v>
      </c>
      <c r="F428" s="91">
        <v>94.941936539090605</v>
      </c>
      <c r="G428" s="86">
        <v>28.0963771671573</v>
      </c>
      <c r="H428" s="86">
        <v>28.0881992149166</v>
      </c>
      <c r="I428" s="86">
        <v>1.1499999999999999</v>
      </c>
      <c r="J428" s="86">
        <v>1.32</v>
      </c>
      <c r="K428" s="87">
        <v>0</v>
      </c>
      <c r="L428" s="85">
        <v>5.8774097151700003E-8</v>
      </c>
      <c r="M428" s="86">
        <v>0</v>
      </c>
      <c r="N428" s="86">
        <v>89.419889502762402</v>
      </c>
      <c r="O428" s="86">
        <v>2.20395312226692</v>
      </c>
      <c r="P428" s="86">
        <v>0.36099999999999999</v>
      </c>
      <c r="Q428" s="88">
        <v>1.9422999999999999</v>
      </c>
      <c r="R428" s="85">
        <v>0</v>
      </c>
      <c r="S428" s="86">
        <v>0</v>
      </c>
      <c r="T428" s="86">
        <v>2.17</v>
      </c>
      <c r="U428" s="88">
        <v>1.02224403009486E-3</v>
      </c>
      <c r="V428" s="89">
        <v>4.55</v>
      </c>
      <c r="W428" s="85">
        <v>44.957623720025801</v>
      </c>
      <c r="X428" s="88">
        <v>47.6</v>
      </c>
      <c r="Y428" s="85"/>
      <c r="Z428" s="88"/>
      <c r="AA428" s="85">
        <v>0</v>
      </c>
      <c r="AB428" s="91">
        <v>0.18</v>
      </c>
      <c r="AC428" s="86">
        <v>0</v>
      </c>
      <c r="AD428" s="86">
        <v>0.01</v>
      </c>
      <c r="AE428" s="86">
        <v>0</v>
      </c>
      <c r="AF428" s="88">
        <v>2.6522859760300002E-6</v>
      </c>
      <c r="AG428" s="85">
        <v>0</v>
      </c>
      <c r="AH428" s="86">
        <v>1.0647999999999999E-2</v>
      </c>
      <c r="AI428" s="88">
        <v>3.42090067288E-2</v>
      </c>
      <c r="AJ428" s="150">
        <v>1.42</v>
      </c>
      <c r="AK428" s="151">
        <v>0</v>
      </c>
    </row>
    <row r="429" spans="1:37" x14ac:dyDescent="0.2">
      <c r="A429" s="149" t="s">
        <v>1195</v>
      </c>
      <c r="B429" s="66" t="s">
        <v>1196</v>
      </c>
      <c r="C429" s="67">
        <v>36</v>
      </c>
      <c r="D429" s="84" t="s">
        <v>346</v>
      </c>
      <c r="E429" s="85">
        <v>85.947086609442707</v>
      </c>
      <c r="F429" s="91">
        <v>85.834441015011905</v>
      </c>
      <c r="G429" s="86">
        <v>25.140243765066401</v>
      </c>
      <c r="H429" s="86">
        <v>25.104197174848501</v>
      </c>
      <c r="I429" s="86">
        <v>10.61</v>
      </c>
      <c r="J429" s="86">
        <v>11.44</v>
      </c>
      <c r="K429" s="87">
        <v>0</v>
      </c>
      <c r="L429" s="85">
        <v>8.99999947041E-2</v>
      </c>
      <c r="M429" s="86">
        <v>1.6966483447242301E-3</v>
      </c>
      <c r="N429" s="86">
        <v>80.870331060024398</v>
      </c>
      <c r="O429" s="86">
        <v>3.93589637133605</v>
      </c>
      <c r="P429" s="86">
        <v>0.69399999999999995</v>
      </c>
      <c r="Q429" s="88">
        <v>1.5604</v>
      </c>
      <c r="R429" s="85">
        <v>2.5660764690787801E-2</v>
      </c>
      <c r="S429" s="86">
        <v>0</v>
      </c>
      <c r="T429" s="86">
        <v>1.93</v>
      </c>
      <c r="U429" s="88">
        <v>3.3042707699701898E-2</v>
      </c>
      <c r="V429" s="89">
        <v>4.49</v>
      </c>
      <c r="W429" s="85">
        <v>45.0535450366026</v>
      </c>
      <c r="X429" s="88">
        <v>45.9</v>
      </c>
      <c r="Y429" s="85">
        <v>100</v>
      </c>
      <c r="Z429" s="88"/>
      <c r="AA429" s="85">
        <v>0</v>
      </c>
      <c r="AB429" s="91">
        <v>0</v>
      </c>
      <c r="AC429" s="86">
        <v>0</v>
      </c>
      <c r="AD429" s="86">
        <v>0</v>
      </c>
      <c r="AE429" s="86">
        <v>0</v>
      </c>
      <c r="AF429" s="88">
        <v>0</v>
      </c>
      <c r="AG429" s="85">
        <v>0</v>
      </c>
      <c r="AH429" s="86">
        <v>0.129799</v>
      </c>
      <c r="AI429" s="88">
        <v>5.4388993954000001E-2</v>
      </c>
      <c r="AJ429" s="150">
        <v>1.38</v>
      </c>
      <c r="AK429" s="151">
        <v>0</v>
      </c>
    </row>
    <row r="430" spans="1:37" x14ac:dyDescent="0.2">
      <c r="A430" s="149" t="s">
        <v>1197</v>
      </c>
      <c r="B430" s="66" t="s">
        <v>1198</v>
      </c>
      <c r="C430" s="67">
        <v>36</v>
      </c>
      <c r="D430" s="84" t="s">
        <v>346</v>
      </c>
      <c r="E430" s="85">
        <v>95.237939207269804</v>
      </c>
      <c r="F430" s="91">
        <v>95.237939207269804</v>
      </c>
      <c r="G430" s="86">
        <v>27.672378955186399</v>
      </c>
      <c r="H430" s="86">
        <v>27.672378955186399</v>
      </c>
      <c r="I430" s="86">
        <v>0</v>
      </c>
      <c r="J430" s="86">
        <v>0.04</v>
      </c>
      <c r="K430" s="87">
        <v>0</v>
      </c>
      <c r="L430" s="85">
        <v>1.77908545684E-8</v>
      </c>
      <c r="M430" s="86">
        <v>0</v>
      </c>
      <c r="N430" s="86">
        <v>91.686621835875599</v>
      </c>
      <c r="O430" s="86">
        <v>5.9090909090909101</v>
      </c>
      <c r="P430" s="86">
        <v>0.28499999999999998</v>
      </c>
      <c r="Q430" s="88">
        <v>1.25</v>
      </c>
      <c r="R430" s="85">
        <v>0</v>
      </c>
      <c r="S430" s="86">
        <v>0</v>
      </c>
      <c r="T430" s="86">
        <v>1.84</v>
      </c>
      <c r="U430" s="88">
        <v>0</v>
      </c>
      <c r="V430" s="89">
        <v>4.59</v>
      </c>
      <c r="W430" s="85">
        <v>45.068515904451203</v>
      </c>
      <c r="X430" s="88">
        <v>49.4</v>
      </c>
      <c r="Y430" s="85">
        <v>100</v>
      </c>
      <c r="Z430" s="88"/>
      <c r="AA430" s="85">
        <v>0</v>
      </c>
      <c r="AB430" s="91">
        <v>0</v>
      </c>
      <c r="AC430" s="86">
        <v>0</v>
      </c>
      <c r="AD430" s="86">
        <v>0</v>
      </c>
      <c r="AE430" s="86">
        <v>0</v>
      </c>
      <c r="AF430" s="88">
        <v>0</v>
      </c>
      <c r="AG430" s="85">
        <v>0</v>
      </c>
      <c r="AH430" s="86">
        <v>2.6699999999999998E-4</v>
      </c>
      <c r="AI430" s="88">
        <v>1.38877971705E-9</v>
      </c>
      <c r="AJ430" s="150">
        <v>1.73</v>
      </c>
      <c r="AK430" s="151">
        <v>0</v>
      </c>
    </row>
    <row r="431" spans="1:37" x14ac:dyDescent="0.2">
      <c r="A431" s="149" t="s">
        <v>1199</v>
      </c>
      <c r="B431" s="66" t="s">
        <v>1200</v>
      </c>
      <c r="C431" s="67">
        <v>35</v>
      </c>
      <c r="D431" s="84" t="s">
        <v>346</v>
      </c>
      <c r="E431" s="85">
        <v>83.135514314383101</v>
      </c>
      <c r="F431" s="91">
        <v>82.627482530757604</v>
      </c>
      <c r="G431" s="86">
        <v>30.942028330455699</v>
      </c>
      <c r="H431" s="86">
        <v>30.605751064425998</v>
      </c>
      <c r="I431" s="86">
        <v>6.41</v>
      </c>
      <c r="J431" s="86">
        <v>7.94</v>
      </c>
      <c r="K431" s="87">
        <v>0</v>
      </c>
      <c r="L431" s="85">
        <v>0.740000000677</v>
      </c>
      <c r="M431" s="86">
        <v>0</v>
      </c>
      <c r="N431" s="86">
        <v>77.537107271620499</v>
      </c>
      <c r="O431" s="86">
        <v>16.632865525540101</v>
      </c>
      <c r="P431" s="86">
        <v>0.72099999999999997</v>
      </c>
      <c r="Q431" s="88">
        <v>1.0647</v>
      </c>
      <c r="R431" s="85">
        <v>0</v>
      </c>
      <c r="S431" s="86">
        <v>0</v>
      </c>
      <c r="T431" s="86">
        <v>1.29</v>
      </c>
      <c r="U431" s="88">
        <v>0.115708306590854</v>
      </c>
      <c r="V431" s="89">
        <v>4.8</v>
      </c>
      <c r="W431" s="85">
        <v>53.521873775896502</v>
      </c>
      <c r="X431" s="88">
        <v>43.9666666667</v>
      </c>
      <c r="Y431" s="85">
        <v>100</v>
      </c>
      <c r="Z431" s="88"/>
      <c r="AA431" s="85">
        <v>0</v>
      </c>
      <c r="AB431" s="91">
        <v>0</v>
      </c>
      <c r="AC431" s="86">
        <v>0</v>
      </c>
      <c r="AD431" s="86">
        <v>0</v>
      </c>
      <c r="AE431" s="86">
        <v>0</v>
      </c>
      <c r="AF431" s="88">
        <v>0</v>
      </c>
      <c r="AG431" s="85">
        <v>0</v>
      </c>
      <c r="AH431" s="86">
        <v>7.3007000000000002E-2</v>
      </c>
      <c r="AI431" s="88">
        <v>0.180741999973</v>
      </c>
      <c r="AJ431" s="150">
        <v>1.85</v>
      </c>
      <c r="AK431" s="151">
        <v>2</v>
      </c>
    </row>
    <row r="432" spans="1:37" x14ac:dyDescent="0.2">
      <c r="A432" s="149" t="s">
        <v>1201</v>
      </c>
      <c r="B432" s="66" t="s">
        <v>1202</v>
      </c>
      <c r="C432" s="67">
        <v>36</v>
      </c>
      <c r="D432" s="84" t="s">
        <v>346</v>
      </c>
      <c r="E432" s="85">
        <v>93.244766372180095</v>
      </c>
      <c r="F432" s="91">
        <v>93.0964180935174</v>
      </c>
      <c r="G432" s="86">
        <v>33.640251280436303</v>
      </c>
      <c r="H432" s="86">
        <v>33.523395932439399</v>
      </c>
      <c r="I432" s="86">
        <v>3.34</v>
      </c>
      <c r="J432" s="86">
        <v>3.73</v>
      </c>
      <c r="K432" s="87">
        <v>0</v>
      </c>
      <c r="L432" s="85">
        <v>0.279999995625</v>
      </c>
      <c r="M432" s="86">
        <v>0</v>
      </c>
      <c r="N432" s="86">
        <v>92.468152726442696</v>
      </c>
      <c r="O432" s="86">
        <v>4.6330987846111702</v>
      </c>
      <c r="P432" s="86">
        <v>0.44</v>
      </c>
      <c r="Q432" s="88">
        <v>1.6207</v>
      </c>
      <c r="R432" s="85">
        <v>0</v>
      </c>
      <c r="S432" s="86">
        <v>0</v>
      </c>
      <c r="T432" s="86">
        <v>1.74</v>
      </c>
      <c r="U432" s="88">
        <v>3.3150453332449301E-2</v>
      </c>
      <c r="V432" s="89">
        <v>4.62</v>
      </c>
      <c r="W432" s="85">
        <v>52.357767850780697</v>
      </c>
      <c r="X432" s="88">
        <v>50.0333333333</v>
      </c>
      <c r="Y432" s="85">
        <v>100</v>
      </c>
      <c r="Z432" s="88"/>
      <c r="AA432" s="85">
        <v>0</v>
      </c>
      <c r="AB432" s="91">
        <v>0</v>
      </c>
      <c r="AC432" s="86">
        <v>0</v>
      </c>
      <c r="AD432" s="86">
        <v>0</v>
      </c>
      <c r="AE432" s="86">
        <v>0</v>
      </c>
      <c r="AF432" s="88">
        <v>0</v>
      </c>
      <c r="AG432" s="85">
        <v>0</v>
      </c>
      <c r="AH432" s="86">
        <v>3.7620000000000001E-2</v>
      </c>
      <c r="AI432" s="88">
        <v>7.4758997583999995E-2</v>
      </c>
      <c r="AJ432" s="150">
        <v>2.02</v>
      </c>
      <c r="AK432" s="151">
        <v>0</v>
      </c>
    </row>
    <row r="433" spans="1:37" x14ac:dyDescent="0.2">
      <c r="A433" s="149" t="s">
        <v>1203</v>
      </c>
      <c r="B433" s="66" t="s">
        <v>1204</v>
      </c>
      <c r="C433" s="67">
        <v>35</v>
      </c>
      <c r="D433" s="84" t="s">
        <v>346</v>
      </c>
      <c r="E433" s="85">
        <v>83.499152747518806</v>
      </c>
      <c r="F433" s="91">
        <v>83.472524812394099</v>
      </c>
      <c r="G433" s="86">
        <v>47.961752602275503</v>
      </c>
      <c r="H433" s="86">
        <v>47.961752602275503</v>
      </c>
      <c r="I433" s="86">
        <v>1.27</v>
      </c>
      <c r="J433" s="86">
        <v>3.1</v>
      </c>
      <c r="K433" s="87">
        <v>0</v>
      </c>
      <c r="L433" s="85">
        <v>3.7299998836600001</v>
      </c>
      <c r="M433" s="86">
        <v>0</v>
      </c>
      <c r="N433" s="86">
        <v>88.184470065286803</v>
      </c>
      <c r="O433" s="86">
        <v>9.8905425624064893</v>
      </c>
      <c r="P433" s="86">
        <v>0.33300000000000002</v>
      </c>
      <c r="Q433" s="88">
        <v>0.80689999999999995</v>
      </c>
      <c r="R433" s="85">
        <v>0</v>
      </c>
      <c r="S433" s="86">
        <v>0</v>
      </c>
      <c r="T433" s="86">
        <v>0.7</v>
      </c>
      <c r="U433" s="88">
        <v>0.24328249818445899</v>
      </c>
      <c r="V433" s="89">
        <v>4.83</v>
      </c>
      <c r="W433" s="85">
        <v>39.912772289621898</v>
      </c>
      <c r="X433" s="88">
        <v>50</v>
      </c>
      <c r="Y433" s="85">
        <v>100</v>
      </c>
      <c r="Z433" s="88"/>
      <c r="AA433" s="85">
        <v>0</v>
      </c>
      <c r="AB433" s="91">
        <v>0</v>
      </c>
      <c r="AC433" s="86">
        <v>0</v>
      </c>
      <c r="AD433" s="86">
        <v>0</v>
      </c>
      <c r="AE433" s="86">
        <v>0</v>
      </c>
      <c r="AF433" s="88">
        <v>0</v>
      </c>
      <c r="AG433" s="85">
        <v>0.13483798497300001</v>
      </c>
      <c r="AH433" s="86">
        <v>2.0591999999999999E-2</v>
      </c>
      <c r="AI433" s="88">
        <v>1.4359831654500001E-9</v>
      </c>
      <c r="AJ433" s="150">
        <v>1.93</v>
      </c>
      <c r="AK433" s="151">
        <v>1</v>
      </c>
    </row>
    <row r="434" spans="1:37" x14ac:dyDescent="0.2">
      <c r="A434" s="149" t="s">
        <v>1205</v>
      </c>
      <c r="B434" s="66" t="s">
        <v>1206</v>
      </c>
      <c r="C434" s="67">
        <v>36</v>
      </c>
      <c r="D434" s="84" t="s">
        <v>346</v>
      </c>
      <c r="E434" s="85">
        <v>85.601225165222601</v>
      </c>
      <c r="F434" s="91">
        <v>85.534416658957994</v>
      </c>
      <c r="G434" s="86">
        <v>29.1192583227981</v>
      </c>
      <c r="H434" s="86">
        <v>29.096646212985501</v>
      </c>
      <c r="I434" s="86">
        <v>5.84</v>
      </c>
      <c r="J434" s="86">
        <v>10.28</v>
      </c>
      <c r="K434" s="87">
        <v>1.14E-2</v>
      </c>
      <c r="L434" s="85">
        <v>0.16999999592500001</v>
      </c>
      <c r="M434" s="86">
        <v>0</v>
      </c>
      <c r="N434" s="86">
        <v>82.342030807922001</v>
      </c>
      <c r="O434" s="86">
        <v>12.502021672327301</v>
      </c>
      <c r="P434" s="86">
        <v>0.87</v>
      </c>
      <c r="Q434" s="88">
        <v>1.0621</v>
      </c>
      <c r="R434" s="85">
        <v>0</v>
      </c>
      <c r="S434" s="86">
        <v>0</v>
      </c>
      <c r="T434" s="86">
        <v>1.46</v>
      </c>
      <c r="U434" s="88">
        <v>1.8500817119422801E-2</v>
      </c>
      <c r="V434" s="89">
        <v>4.6100000000000003</v>
      </c>
      <c r="W434" s="85">
        <v>51.555303202071698</v>
      </c>
      <c r="X434" s="88">
        <v>48.166666666700003</v>
      </c>
      <c r="Y434" s="85">
        <v>100</v>
      </c>
      <c r="Z434" s="88"/>
      <c r="AA434" s="85">
        <v>0</v>
      </c>
      <c r="AB434" s="91">
        <v>0</v>
      </c>
      <c r="AC434" s="86">
        <v>0</v>
      </c>
      <c r="AD434" s="86">
        <v>0</v>
      </c>
      <c r="AE434" s="86">
        <v>0</v>
      </c>
      <c r="AF434" s="88">
        <v>2.2076999693200001</v>
      </c>
      <c r="AG434" s="85">
        <v>0</v>
      </c>
      <c r="AH434" s="86">
        <v>8.2539000000000001E-2</v>
      </c>
      <c r="AI434" s="88">
        <v>5.9906993499199999E-2</v>
      </c>
      <c r="AJ434" s="150">
        <v>1.47</v>
      </c>
      <c r="AK434" s="151">
        <v>0</v>
      </c>
    </row>
    <row r="435" spans="1:37" x14ac:dyDescent="0.2">
      <c r="A435" s="149" t="s">
        <v>1207</v>
      </c>
      <c r="B435" s="66" t="s">
        <v>1208</v>
      </c>
      <c r="C435" s="67">
        <v>35</v>
      </c>
      <c r="D435" s="84" t="s">
        <v>346</v>
      </c>
      <c r="E435" s="85">
        <v>68.499317871759899</v>
      </c>
      <c r="F435" s="91">
        <v>68.381082310140997</v>
      </c>
      <c r="G435" s="86">
        <v>39.732833105957297</v>
      </c>
      <c r="H435" s="86">
        <v>39.673715325147803</v>
      </c>
      <c r="I435" s="86">
        <v>8.06</v>
      </c>
      <c r="J435" s="86">
        <v>22.2</v>
      </c>
      <c r="K435" s="87">
        <v>0</v>
      </c>
      <c r="L435" s="85">
        <v>8.4599994932100007</v>
      </c>
      <c r="M435" s="86">
        <v>0</v>
      </c>
      <c r="N435" s="86">
        <v>62.558074707303497</v>
      </c>
      <c r="O435" s="86">
        <v>16.849226028551499</v>
      </c>
      <c r="P435" s="86">
        <v>0.94799999999999995</v>
      </c>
      <c r="Q435" s="88">
        <v>1.6674</v>
      </c>
      <c r="R435" s="85">
        <v>0</v>
      </c>
      <c r="S435" s="86">
        <v>0</v>
      </c>
      <c r="T435" s="86">
        <v>1.32</v>
      </c>
      <c r="U435" s="88">
        <v>2.04638472032742E-2</v>
      </c>
      <c r="V435" s="89">
        <v>4.33</v>
      </c>
      <c r="W435" s="85">
        <v>48.377296502489699</v>
      </c>
      <c r="X435" s="88">
        <v>49.5333333333</v>
      </c>
      <c r="Y435" s="85">
        <v>-4.7399999999999949</v>
      </c>
      <c r="Z435" s="88"/>
      <c r="AA435" s="85">
        <v>0</v>
      </c>
      <c r="AB435" s="91">
        <v>0.02</v>
      </c>
      <c r="AC435" s="86">
        <v>0</v>
      </c>
      <c r="AD435" s="86">
        <v>0</v>
      </c>
      <c r="AE435" s="86">
        <v>0</v>
      </c>
      <c r="AF435" s="88">
        <v>2.28989991062</v>
      </c>
      <c r="AG435" s="85">
        <v>0</v>
      </c>
      <c r="AH435" s="86">
        <v>0.15091399999999999</v>
      </c>
      <c r="AI435" s="88">
        <v>8.5403996750400002E-2</v>
      </c>
      <c r="AJ435" s="150">
        <v>1.69</v>
      </c>
      <c r="AK435" s="151">
        <v>1</v>
      </c>
    </row>
    <row r="436" spans="1:37" x14ac:dyDescent="0.2">
      <c r="A436" s="149" t="s">
        <v>1209</v>
      </c>
      <c r="B436" s="66" t="s">
        <v>1210</v>
      </c>
      <c r="C436" s="67">
        <v>35</v>
      </c>
      <c r="D436" s="84" t="s">
        <v>346</v>
      </c>
      <c r="E436" s="85">
        <v>83.052863436123303</v>
      </c>
      <c r="F436" s="91">
        <v>82.977973568281897</v>
      </c>
      <c r="G436" s="86">
        <v>29.2202643171806</v>
      </c>
      <c r="H436" s="86">
        <v>29.183553597650501</v>
      </c>
      <c r="I436" s="86">
        <v>4.01</v>
      </c>
      <c r="J436" s="86">
        <v>4.05</v>
      </c>
      <c r="K436" s="87">
        <v>0</v>
      </c>
      <c r="L436" s="85">
        <v>0.82000000147700003</v>
      </c>
      <c r="M436" s="86">
        <v>0</v>
      </c>
      <c r="N436" s="86">
        <v>78.411508927745402</v>
      </c>
      <c r="O436" s="86">
        <v>14.3433799784715</v>
      </c>
      <c r="P436" s="86">
        <v>0.46500000000000002</v>
      </c>
      <c r="Q436" s="88">
        <v>1.2074</v>
      </c>
      <c r="R436" s="85">
        <v>0</v>
      </c>
      <c r="S436" s="86">
        <v>0</v>
      </c>
      <c r="T436" s="86">
        <v>1.62</v>
      </c>
      <c r="U436" s="88">
        <v>2.93685756240822E-3</v>
      </c>
      <c r="V436" s="89">
        <v>4.8</v>
      </c>
      <c r="W436" s="85">
        <v>53.912443040123698</v>
      </c>
      <c r="X436" s="88">
        <v>47.633333333300001</v>
      </c>
      <c r="Y436" s="85">
        <v>99.56</v>
      </c>
      <c r="Z436" s="88"/>
      <c r="AA436" s="85">
        <v>0</v>
      </c>
      <c r="AB436" s="91">
        <v>0</v>
      </c>
      <c r="AC436" s="86">
        <v>0</v>
      </c>
      <c r="AD436" s="86">
        <v>0</v>
      </c>
      <c r="AE436" s="86">
        <v>0</v>
      </c>
      <c r="AF436" s="88">
        <v>0</v>
      </c>
      <c r="AG436" s="85">
        <v>0</v>
      </c>
      <c r="AH436" s="86">
        <v>2.3207999999999999E-2</v>
      </c>
      <c r="AI436" s="88">
        <v>5.00260000114E-2</v>
      </c>
      <c r="AJ436" s="150">
        <v>1.81</v>
      </c>
      <c r="AK436" s="151">
        <v>1</v>
      </c>
    </row>
    <row r="437" spans="1:37" x14ac:dyDescent="0.2">
      <c r="A437" s="149" t="s">
        <v>1211</v>
      </c>
      <c r="B437" s="66" t="s">
        <v>1212</v>
      </c>
      <c r="C437" s="67">
        <v>35</v>
      </c>
      <c r="D437" s="84" t="s">
        <v>346</v>
      </c>
      <c r="E437" s="85">
        <v>78.4556436062351</v>
      </c>
      <c r="F437" s="91">
        <v>78.282721470957796</v>
      </c>
      <c r="G437" s="86">
        <v>40.646654143288998</v>
      </c>
      <c r="H437" s="86">
        <v>40.619285172237902</v>
      </c>
      <c r="I437" s="86">
        <v>2.37</v>
      </c>
      <c r="J437" s="86">
        <v>3.33</v>
      </c>
      <c r="K437" s="87">
        <v>0</v>
      </c>
      <c r="L437" s="85">
        <v>0.28000000095200001</v>
      </c>
      <c r="M437" s="86">
        <v>3.0881098598518398E-3</v>
      </c>
      <c r="N437" s="86">
        <v>74.981532653005402</v>
      </c>
      <c r="O437" s="86">
        <v>13.796885281860099</v>
      </c>
      <c r="P437" s="86">
        <v>0.4</v>
      </c>
      <c r="Q437" s="88">
        <v>1.0091000000000001</v>
      </c>
      <c r="R437" s="85">
        <v>2.0629190304280599E-2</v>
      </c>
      <c r="S437" s="86">
        <v>0</v>
      </c>
      <c r="T437" s="86">
        <v>0.86</v>
      </c>
      <c r="U437" s="88">
        <v>2.48808827737208E-3</v>
      </c>
      <c r="V437" s="89">
        <v>4.8</v>
      </c>
      <c r="W437" s="85">
        <v>43.747128361882297</v>
      </c>
      <c r="X437" s="88">
        <v>40.933333333299998</v>
      </c>
      <c r="Y437" s="85"/>
      <c r="Z437" s="88"/>
      <c r="AA437" s="85">
        <v>0</v>
      </c>
      <c r="AB437" s="91">
        <v>0</v>
      </c>
      <c r="AC437" s="86">
        <v>0</v>
      </c>
      <c r="AD437" s="86">
        <v>0</v>
      </c>
      <c r="AE437" s="86">
        <v>0</v>
      </c>
      <c r="AF437" s="88">
        <v>0</v>
      </c>
      <c r="AG437" s="85">
        <v>0</v>
      </c>
      <c r="AH437" s="86">
        <v>2.0225E-2</v>
      </c>
      <c r="AI437" s="88">
        <v>0</v>
      </c>
      <c r="AJ437" s="150">
        <v>1.77</v>
      </c>
      <c r="AK437" s="151">
        <v>1</v>
      </c>
    </row>
    <row r="438" spans="1:37" x14ac:dyDescent="0.2">
      <c r="A438" s="149" t="s">
        <v>1213</v>
      </c>
      <c r="B438" s="66" t="s">
        <v>1214</v>
      </c>
      <c r="C438" s="67">
        <v>35</v>
      </c>
      <c r="D438" s="84" t="s">
        <v>346</v>
      </c>
      <c r="E438" s="85">
        <v>87.509915913057299</v>
      </c>
      <c r="F438" s="91">
        <v>87.509915913057299</v>
      </c>
      <c r="G438" s="86">
        <v>37.0418848167539</v>
      </c>
      <c r="H438" s="86">
        <v>37.0418848167539</v>
      </c>
      <c r="I438" s="86">
        <v>2.11</v>
      </c>
      <c r="J438" s="86">
        <v>2.91</v>
      </c>
      <c r="K438" s="87">
        <v>0</v>
      </c>
      <c r="L438" s="85">
        <v>1.4999999957400001</v>
      </c>
      <c r="M438" s="86">
        <v>0</v>
      </c>
      <c r="N438" s="86">
        <v>78.010492251412003</v>
      </c>
      <c r="O438" s="86">
        <v>17.036450079239302</v>
      </c>
      <c r="P438" s="86">
        <v>0.42299999999999999</v>
      </c>
      <c r="Q438" s="88">
        <v>1.2781</v>
      </c>
      <c r="R438" s="85">
        <v>0</v>
      </c>
      <c r="S438" s="86">
        <v>0</v>
      </c>
      <c r="T438" s="86">
        <v>1</v>
      </c>
      <c r="U438" s="88">
        <v>0</v>
      </c>
      <c r="V438" s="89">
        <v>4.7</v>
      </c>
      <c r="W438" s="85">
        <v>53.535898234454898</v>
      </c>
      <c r="X438" s="88"/>
      <c r="Y438" s="85">
        <v>-80.64</v>
      </c>
      <c r="Z438" s="88"/>
      <c r="AA438" s="85">
        <v>0</v>
      </c>
      <c r="AB438" s="91">
        <v>0</v>
      </c>
      <c r="AC438" s="86">
        <v>0</v>
      </c>
      <c r="AD438" s="86">
        <v>0</v>
      </c>
      <c r="AE438" s="86">
        <v>0</v>
      </c>
      <c r="AF438" s="88">
        <v>0</v>
      </c>
      <c r="AG438" s="85">
        <v>0</v>
      </c>
      <c r="AH438" s="86">
        <v>1.1676000000000001E-2</v>
      </c>
      <c r="AI438" s="88">
        <v>3.9324999974100001E-2</v>
      </c>
      <c r="AJ438" s="150">
        <v>1.79</v>
      </c>
      <c r="AK438" s="151">
        <v>0</v>
      </c>
    </row>
    <row r="439" spans="1:37" x14ac:dyDescent="0.2">
      <c r="A439" s="149" t="s">
        <v>1215</v>
      </c>
      <c r="B439" s="66" t="s">
        <v>1216</v>
      </c>
      <c r="C439" s="67">
        <v>35</v>
      </c>
      <c r="D439" s="84" t="s">
        <v>346</v>
      </c>
      <c r="E439" s="85">
        <v>74.5577413357381</v>
      </c>
      <c r="F439" s="91">
        <v>74.401879251416702</v>
      </c>
      <c r="G439" s="86">
        <v>47.290782984313601</v>
      </c>
      <c r="H439" s="86">
        <v>47.228438150584999</v>
      </c>
      <c r="I439" s="86">
        <v>3</v>
      </c>
      <c r="J439" s="86">
        <v>6.63</v>
      </c>
      <c r="K439" s="87">
        <v>0</v>
      </c>
      <c r="L439" s="85">
        <v>4.6399999969400003</v>
      </c>
      <c r="M439" s="86">
        <v>0</v>
      </c>
      <c r="N439" s="86">
        <v>79.458304006673401</v>
      </c>
      <c r="O439" s="86">
        <v>32.9399326831794</v>
      </c>
      <c r="P439" s="86">
        <v>0.48799999999999999</v>
      </c>
      <c r="Q439" s="88">
        <v>0.89059999999999995</v>
      </c>
      <c r="R439" s="85">
        <v>0</v>
      </c>
      <c r="S439" s="86">
        <v>0</v>
      </c>
      <c r="T439" s="86">
        <v>0.7</v>
      </c>
      <c r="U439" s="88">
        <v>5.1211827705598803E-2</v>
      </c>
      <c r="V439" s="89">
        <v>4.58</v>
      </c>
      <c r="W439" s="85">
        <v>42.221498121049898</v>
      </c>
      <c r="X439" s="88">
        <v>43.766666666699997</v>
      </c>
      <c r="Y439" s="85">
        <v>87.6</v>
      </c>
      <c r="Z439" s="88"/>
      <c r="AA439" s="85">
        <v>0</v>
      </c>
      <c r="AB439" s="91">
        <v>0</v>
      </c>
      <c r="AC439" s="86">
        <v>0</v>
      </c>
      <c r="AD439" s="86">
        <v>0</v>
      </c>
      <c r="AE439" s="86">
        <v>0</v>
      </c>
      <c r="AF439" s="88">
        <v>0</v>
      </c>
      <c r="AG439" s="85">
        <v>8.3099999943399999E-4</v>
      </c>
      <c r="AH439" s="86">
        <v>4.1022000000000003E-2</v>
      </c>
      <c r="AI439" s="88">
        <v>4.88189999667E-2</v>
      </c>
      <c r="AJ439" s="150">
        <v>1.88</v>
      </c>
      <c r="AK439" s="151">
        <v>1</v>
      </c>
    </row>
    <row r="440" spans="1:37" x14ac:dyDescent="0.2">
      <c r="A440" s="149" t="s">
        <v>1217</v>
      </c>
      <c r="B440" s="66" t="s">
        <v>1218</v>
      </c>
      <c r="C440" s="67">
        <v>35</v>
      </c>
      <c r="D440" s="84" t="s">
        <v>346</v>
      </c>
      <c r="E440" s="85">
        <v>74.468660483563994</v>
      </c>
      <c r="F440" s="91">
        <v>74.384527553534596</v>
      </c>
      <c r="G440" s="86">
        <v>41.405420564491898</v>
      </c>
      <c r="H440" s="86">
        <v>41.362352516976799</v>
      </c>
      <c r="I440" s="86">
        <v>6.34</v>
      </c>
      <c r="J440" s="86">
        <v>6.57</v>
      </c>
      <c r="K440" s="87">
        <v>0</v>
      </c>
      <c r="L440" s="85">
        <v>4.4300000193300004</v>
      </c>
      <c r="M440" s="86">
        <v>1.6358405785396001E-3</v>
      </c>
      <c r="N440" s="86">
        <v>66.649418115037705</v>
      </c>
      <c r="O440" s="86">
        <v>5.28840999249491</v>
      </c>
      <c r="P440" s="86">
        <v>0.47899999999999998</v>
      </c>
      <c r="Q440" s="88">
        <v>0.95709999999999995</v>
      </c>
      <c r="R440" s="85">
        <v>1.0170870626525601E-2</v>
      </c>
      <c r="S440" s="86">
        <v>0</v>
      </c>
      <c r="T440" s="86">
        <v>1.23</v>
      </c>
      <c r="U440" s="88">
        <v>2.7042727509465E-2</v>
      </c>
      <c r="V440" s="89">
        <v>4.75</v>
      </c>
      <c r="W440" s="85">
        <v>40.107821355791202</v>
      </c>
      <c r="X440" s="88">
        <v>35.9</v>
      </c>
      <c r="Y440" s="85"/>
      <c r="Z440" s="88"/>
      <c r="AA440" s="85">
        <v>0</v>
      </c>
      <c r="AB440" s="91">
        <v>7.0000000000000007E-2</v>
      </c>
      <c r="AC440" s="86">
        <v>0.01</v>
      </c>
      <c r="AD440" s="86">
        <v>0.02</v>
      </c>
      <c r="AE440" s="86">
        <v>0</v>
      </c>
      <c r="AF440" s="88">
        <v>0</v>
      </c>
      <c r="AG440" s="85">
        <v>0</v>
      </c>
      <c r="AH440" s="86">
        <v>5.4197000000000002E-2</v>
      </c>
      <c r="AI440" s="88">
        <v>5.3119999970500003E-3</v>
      </c>
      <c r="AJ440" s="150">
        <v>1.8</v>
      </c>
      <c r="AK440" s="151">
        <v>1</v>
      </c>
    </row>
    <row r="441" spans="1:37" x14ac:dyDescent="0.2">
      <c r="A441" s="149" t="s">
        <v>1219</v>
      </c>
      <c r="B441" s="66" t="s">
        <v>1220</v>
      </c>
      <c r="C441" s="67">
        <v>35</v>
      </c>
      <c r="D441" s="84" t="s">
        <v>346</v>
      </c>
      <c r="E441" s="85">
        <v>78.590468760158601</v>
      </c>
      <c r="F441" s="91">
        <v>78.496196606202503</v>
      </c>
      <c r="G441" s="86">
        <v>68.911860953990896</v>
      </c>
      <c r="H441" s="86">
        <v>68.817588800034699</v>
      </c>
      <c r="I441" s="86">
        <v>1.47</v>
      </c>
      <c r="J441" s="86">
        <v>2.58</v>
      </c>
      <c r="K441" s="87">
        <v>0</v>
      </c>
      <c r="L441" s="85">
        <v>5.6099997510300001</v>
      </c>
      <c r="M441" s="86">
        <v>0</v>
      </c>
      <c r="N441" s="86">
        <v>74.540470091231896</v>
      </c>
      <c r="O441" s="86">
        <v>38.583067563583697</v>
      </c>
      <c r="P441" s="86">
        <v>0.188</v>
      </c>
      <c r="Q441" s="88">
        <v>0.49359999999999998</v>
      </c>
      <c r="R441" s="85">
        <v>0</v>
      </c>
      <c r="S441" s="86">
        <v>0</v>
      </c>
      <c r="T441" s="86">
        <v>0.45</v>
      </c>
      <c r="U441" s="88">
        <v>1.50727087532237</v>
      </c>
      <c r="V441" s="89">
        <v>4.45</v>
      </c>
      <c r="W441" s="85">
        <v>44.607386641688898</v>
      </c>
      <c r="X441" s="88">
        <v>43.5333333333</v>
      </c>
      <c r="Y441" s="85"/>
      <c r="Z441" s="88"/>
      <c r="AA441" s="85">
        <v>1.1399999999999999</v>
      </c>
      <c r="AB441" s="91">
        <v>1.26</v>
      </c>
      <c r="AC441" s="86">
        <v>1.1299999999999999</v>
      </c>
      <c r="AD441" s="86">
        <v>1.1599999999999999</v>
      </c>
      <c r="AE441" s="86">
        <v>0</v>
      </c>
      <c r="AF441" s="88">
        <v>0</v>
      </c>
      <c r="AG441" s="85">
        <v>0.34957400307199998</v>
      </c>
      <c r="AH441" s="86">
        <v>1.3812E-2</v>
      </c>
      <c r="AI441" s="88">
        <v>2.70609986772E-2</v>
      </c>
      <c r="AJ441" s="150">
        <v>1.71</v>
      </c>
      <c r="AK441" s="151">
        <v>0</v>
      </c>
    </row>
    <row r="442" spans="1:37" x14ac:dyDescent="0.2">
      <c r="A442" s="149" t="s">
        <v>1221</v>
      </c>
      <c r="B442" s="66" t="s">
        <v>1222</v>
      </c>
      <c r="C442" s="67">
        <v>35</v>
      </c>
      <c r="D442" s="84" t="s">
        <v>346</v>
      </c>
      <c r="E442" s="85">
        <v>63.618406557924999</v>
      </c>
      <c r="F442" s="91">
        <v>63.562187089275</v>
      </c>
      <c r="G442" s="86">
        <v>25.368655367060001</v>
      </c>
      <c r="H442" s="86">
        <v>25.3633373092147</v>
      </c>
      <c r="I442" s="86">
        <v>4.29</v>
      </c>
      <c r="J442" s="86">
        <v>5.69</v>
      </c>
      <c r="K442" s="87">
        <v>0</v>
      </c>
      <c r="L442" s="85">
        <v>7.6399996566599997</v>
      </c>
      <c r="M442" s="86">
        <v>0</v>
      </c>
      <c r="N442" s="86">
        <v>62.991516879324102</v>
      </c>
      <c r="O442" s="86">
        <v>6.1319277737188198</v>
      </c>
      <c r="P442" s="86">
        <v>0.76100000000000001</v>
      </c>
      <c r="Q442" s="88">
        <v>0.86099999999999999</v>
      </c>
      <c r="R442" s="85">
        <v>0</v>
      </c>
      <c r="S442" s="86">
        <v>0</v>
      </c>
      <c r="T442" s="86">
        <v>1.08</v>
      </c>
      <c r="U442" s="88">
        <v>8.3569480425748494E-3</v>
      </c>
      <c r="V442" s="89">
        <v>4.42</v>
      </c>
      <c r="W442" s="85">
        <v>45.402073660446597</v>
      </c>
      <c r="X442" s="88">
        <v>33.4666666667</v>
      </c>
      <c r="Y442" s="85">
        <v>100</v>
      </c>
      <c r="Z442" s="88"/>
      <c r="AA442" s="85">
        <v>0</v>
      </c>
      <c r="AB442" s="91">
        <v>0.02</v>
      </c>
      <c r="AC442" s="86">
        <v>0</v>
      </c>
      <c r="AD442" s="86">
        <v>0</v>
      </c>
      <c r="AE442" s="86">
        <v>0</v>
      </c>
      <c r="AF442" s="88">
        <v>0</v>
      </c>
      <c r="AG442" s="85">
        <v>0</v>
      </c>
      <c r="AH442" s="86">
        <v>6.3462000000000005E-2</v>
      </c>
      <c r="AI442" s="88">
        <v>9.9205028850900004E-2</v>
      </c>
      <c r="AJ442" s="150">
        <v>2.04</v>
      </c>
      <c r="AK442" s="151">
        <v>6</v>
      </c>
    </row>
    <row r="443" spans="1:37" x14ac:dyDescent="0.2">
      <c r="A443" s="149" t="s">
        <v>1223</v>
      </c>
      <c r="B443" s="66" t="s">
        <v>1224</v>
      </c>
      <c r="C443" s="67">
        <v>35</v>
      </c>
      <c r="D443" s="84" t="s">
        <v>346</v>
      </c>
      <c r="E443" s="85">
        <v>62.814937971607598</v>
      </c>
      <c r="F443" s="91">
        <v>62.732517656421003</v>
      </c>
      <c r="G443" s="86">
        <v>34.963976638103802</v>
      </c>
      <c r="H443" s="86">
        <v>34.943371559307103</v>
      </c>
      <c r="I443" s="86">
        <v>23.75</v>
      </c>
      <c r="J443" s="86">
        <v>45.92</v>
      </c>
      <c r="K443" s="87">
        <v>0</v>
      </c>
      <c r="L443" s="85">
        <v>4.9399998002699999</v>
      </c>
      <c r="M443" s="86">
        <v>4.72920566001274E-4</v>
      </c>
      <c r="N443" s="86">
        <v>54.548599349942698</v>
      </c>
      <c r="O443" s="86">
        <v>13.5256861365236</v>
      </c>
      <c r="P443" s="86">
        <v>2.5270000000000001</v>
      </c>
      <c r="Q443" s="88">
        <v>0.88419999999999999</v>
      </c>
      <c r="R443" s="85">
        <v>7.3303034745638498E-3</v>
      </c>
      <c r="S443" s="86">
        <v>0</v>
      </c>
      <c r="T443" s="86">
        <v>0.99</v>
      </c>
      <c r="U443" s="88">
        <v>0.10586747381734</v>
      </c>
      <c r="V443" s="89">
        <v>4.42</v>
      </c>
      <c r="W443" s="85">
        <v>34.950817102654298</v>
      </c>
      <c r="X443" s="88">
        <v>34.200000000000003</v>
      </c>
      <c r="Y443" s="85"/>
      <c r="Z443" s="88"/>
      <c r="AA443" s="85">
        <v>0.02</v>
      </c>
      <c r="AB443" s="91">
        <v>0.03</v>
      </c>
      <c r="AC443" s="86">
        <v>0</v>
      </c>
      <c r="AD443" s="86">
        <v>0</v>
      </c>
      <c r="AE443" s="86">
        <v>0.02</v>
      </c>
      <c r="AF443" s="88">
        <v>0</v>
      </c>
      <c r="AG443" s="85">
        <v>0</v>
      </c>
      <c r="AH443" s="86">
        <v>0.53169599999999995</v>
      </c>
      <c r="AI443" s="88">
        <v>0.245973955849</v>
      </c>
      <c r="AJ443" s="150">
        <v>2.38</v>
      </c>
      <c r="AK443" s="151">
        <v>7</v>
      </c>
    </row>
    <row r="444" spans="1:37" x14ac:dyDescent="0.2">
      <c r="A444" s="149" t="s">
        <v>1225</v>
      </c>
      <c r="B444" s="66" t="s">
        <v>1226</v>
      </c>
      <c r="C444" s="67">
        <v>35</v>
      </c>
      <c r="D444" s="84" t="s">
        <v>346</v>
      </c>
      <c r="E444" s="85">
        <v>74.445417520470002</v>
      </c>
      <c r="F444" s="91">
        <v>74.283017744938803</v>
      </c>
      <c r="G444" s="86">
        <v>28.249058336380099</v>
      </c>
      <c r="H444" s="86">
        <v>28.212497130370501</v>
      </c>
      <c r="I444" s="86">
        <v>4.74</v>
      </c>
      <c r="J444" s="86">
        <v>5.51</v>
      </c>
      <c r="K444" s="87">
        <v>0</v>
      </c>
      <c r="L444" s="85">
        <v>5.9599999989099999</v>
      </c>
      <c r="M444" s="86">
        <v>0</v>
      </c>
      <c r="N444" s="86">
        <v>68.240047299960594</v>
      </c>
      <c r="O444" s="86">
        <v>2.2500721176960798</v>
      </c>
      <c r="P444" s="86">
        <v>0.499</v>
      </c>
      <c r="Q444" s="88">
        <v>0.84079999999999999</v>
      </c>
      <c r="R444" s="85">
        <v>0</v>
      </c>
      <c r="S444" s="86">
        <v>0</v>
      </c>
      <c r="T444" s="86">
        <v>0.93</v>
      </c>
      <c r="U444" s="88">
        <v>1.70052120975079E-2</v>
      </c>
      <c r="V444" s="89">
        <v>4.74</v>
      </c>
      <c r="W444" s="85">
        <v>52.346939284422596</v>
      </c>
      <c r="X444" s="88">
        <v>43.1</v>
      </c>
      <c r="Y444" s="85">
        <v>100</v>
      </c>
      <c r="Z444" s="88"/>
      <c r="AA444" s="85">
        <v>0</v>
      </c>
      <c r="AB444" s="91">
        <v>7.0000000000000007E-2</v>
      </c>
      <c r="AC444" s="86">
        <v>0</v>
      </c>
      <c r="AD444" s="86">
        <v>0</v>
      </c>
      <c r="AE444" s="86">
        <v>0.01</v>
      </c>
      <c r="AF444" s="88">
        <v>0</v>
      </c>
      <c r="AG444" s="85">
        <v>0</v>
      </c>
      <c r="AH444" s="86">
        <v>5.5485E-2</v>
      </c>
      <c r="AI444" s="88">
        <v>0</v>
      </c>
      <c r="AJ444" s="150">
        <v>1.89</v>
      </c>
      <c r="AK444" s="151">
        <v>4</v>
      </c>
    </row>
    <row r="445" spans="1:37" x14ac:dyDescent="0.2">
      <c r="A445" s="149" t="s">
        <v>1227</v>
      </c>
      <c r="B445" s="66" t="s">
        <v>1228</v>
      </c>
      <c r="C445" s="67">
        <v>35</v>
      </c>
      <c r="D445" s="84" t="s">
        <v>346</v>
      </c>
      <c r="E445" s="85">
        <v>43.991902226887603</v>
      </c>
      <c r="F445" s="91">
        <v>43.889930269175998</v>
      </c>
      <c r="G445" s="86">
        <v>29.732323611007001</v>
      </c>
      <c r="H445" s="86">
        <v>29.721826497713099</v>
      </c>
      <c r="I445" s="86">
        <v>2.7</v>
      </c>
      <c r="J445" s="86">
        <v>7.12</v>
      </c>
      <c r="K445" s="87">
        <v>0</v>
      </c>
      <c r="L445" s="85">
        <v>9.4299999534100003</v>
      </c>
      <c r="M445" s="86">
        <v>6.9236918321262798E-4</v>
      </c>
      <c r="N445" s="86">
        <v>41.345881096594397</v>
      </c>
      <c r="O445" s="86">
        <v>17.085862966175199</v>
      </c>
      <c r="P445" s="86">
        <v>1.617</v>
      </c>
      <c r="Q445" s="88">
        <v>0.8831</v>
      </c>
      <c r="R445" s="85">
        <v>1.5564202334630401E-2</v>
      </c>
      <c r="S445" s="86">
        <v>0</v>
      </c>
      <c r="T445" s="86">
        <v>0.87</v>
      </c>
      <c r="U445" s="88">
        <v>9.4474019644597701E-2</v>
      </c>
      <c r="V445" s="89">
        <v>4.01</v>
      </c>
      <c r="W445" s="85">
        <v>29.776235976692899</v>
      </c>
      <c r="X445" s="88">
        <v>31.4</v>
      </c>
      <c r="Y445" s="85">
        <v>100</v>
      </c>
      <c r="Z445" s="88"/>
      <c r="AA445" s="85">
        <v>0</v>
      </c>
      <c r="AB445" s="91">
        <v>0</v>
      </c>
      <c r="AC445" s="86">
        <v>0</v>
      </c>
      <c r="AD445" s="86">
        <v>0</v>
      </c>
      <c r="AE445" s="86">
        <v>0.04</v>
      </c>
      <c r="AF445" s="88">
        <v>0</v>
      </c>
      <c r="AG445" s="85">
        <v>2.0572000012700001E-2</v>
      </c>
      <c r="AH445" s="86">
        <v>3.9373999999999999E-2</v>
      </c>
      <c r="AI445" s="88">
        <v>5.3120018736300002E-3</v>
      </c>
      <c r="AJ445" s="150">
        <v>2.2000000000000002</v>
      </c>
      <c r="AK445" s="151">
        <v>6</v>
      </c>
    </row>
    <row r="446" spans="1:37" x14ac:dyDescent="0.2">
      <c r="A446" s="149" t="s">
        <v>1229</v>
      </c>
      <c r="B446" s="66" t="s">
        <v>1230</v>
      </c>
      <c r="C446" s="67">
        <v>35</v>
      </c>
      <c r="D446" s="84" t="s">
        <v>346</v>
      </c>
      <c r="E446" s="85">
        <v>68.227661569670602</v>
      </c>
      <c r="F446" s="91">
        <v>68.211075600125</v>
      </c>
      <c r="G446" s="86">
        <v>41.855332070247997</v>
      </c>
      <c r="H446" s="86">
        <v>41.844487397852802</v>
      </c>
      <c r="I446" s="86">
        <v>5.91</v>
      </c>
      <c r="J446" s="86">
        <v>26.47</v>
      </c>
      <c r="K446" s="87">
        <v>2.8400000000000002E-2</v>
      </c>
      <c r="L446" s="85">
        <v>4.4499997520600001</v>
      </c>
      <c r="M446" s="86">
        <v>0</v>
      </c>
      <c r="N446" s="86">
        <v>61.861974453121</v>
      </c>
      <c r="O446" s="86">
        <v>27.936104239974899</v>
      </c>
      <c r="P446" s="86">
        <v>2.1840000000000002</v>
      </c>
      <c r="Q446" s="88">
        <v>0.56699999999999995</v>
      </c>
      <c r="R446" s="85">
        <v>0</v>
      </c>
      <c r="S446" s="86">
        <v>0</v>
      </c>
      <c r="T446" s="86">
        <v>0.64</v>
      </c>
      <c r="U446" s="88">
        <v>0.10015373917925</v>
      </c>
      <c r="V446" s="89">
        <v>4.5599999999999996</v>
      </c>
      <c r="W446" s="85">
        <v>35.846525810721303</v>
      </c>
      <c r="X446" s="88">
        <v>29.766666666700001</v>
      </c>
      <c r="Y446" s="85">
        <v>100</v>
      </c>
      <c r="Z446" s="88"/>
      <c r="AA446" s="85">
        <v>0</v>
      </c>
      <c r="AB446" s="91">
        <v>0</v>
      </c>
      <c r="AC446" s="86">
        <v>0.01</v>
      </c>
      <c r="AD446" s="86">
        <v>0.02</v>
      </c>
      <c r="AE446" s="86">
        <v>0.05</v>
      </c>
      <c r="AF446" s="88">
        <v>0</v>
      </c>
      <c r="AG446" s="85">
        <v>0.11231199893300001</v>
      </c>
      <c r="AH446" s="86">
        <v>0.32117899999999999</v>
      </c>
      <c r="AI446" s="88">
        <v>9.0303999142300001E-2</v>
      </c>
      <c r="AJ446" s="150">
        <v>2.2799999999999998</v>
      </c>
      <c r="AK446" s="151">
        <v>6</v>
      </c>
    </row>
    <row r="447" spans="1:37" x14ac:dyDescent="0.2">
      <c r="A447" s="149" t="s">
        <v>1231</v>
      </c>
      <c r="B447" s="66" t="s">
        <v>1232</v>
      </c>
      <c r="C447" s="67">
        <v>35</v>
      </c>
      <c r="D447" s="84" t="s">
        <v>346</v>
      </c>
      <c r="E447" s="85">
        <v>79.004286103609701</v>
      </c>
      <c r="F447" s="91">
        <v>78.952258256323901</v>
      </c>
      <c r="G447" s="86">
        <v>58.276143993261201</v>
      </c>
      <c r="H447" s="86">
        <v>58.242697520005898</v>
      </c>
      <c r="I447" s="86">
        <v>4.4000000000000004</v>
      </c>
      <c r="J447" s="86">
        <v>5.49</v>
      </c>
      <c r="K447" s="87">
        <v>4.1300000000000003E-2</v>
      </c>
      <c r="L447" s="85">
        <v>3.4399999978200002</v>
      </c>
      <c r="M447" s="86">
        <v>0</v>
      </c>
      <c r="N447" s="86">
        <v>67.546802699028405</v>
      </c>
      <c r="O447" s="86">
        <v>42.871242231054403</v>
      </c>
      <c r="P447" s="86">
        <v>0.98699999999999999</v>
      </c>
      <c r="Q447" s="88">
        <v>0.41289999999999999</v>
      </c>
      <c r="R447" s="85">
        <v>0</v>
      </c>
      <c r="S447" s="86">
        <v>0</v>
      </c>
      <c r="T447" s="86">
        <v>0.57999999999999996</v>
      </c>
      <c r="U447" s="88">
        <v>0.12883085994599</v>
      </c>
      <c r="V447" s="89">
        <v>4.62</v>
      </c>
      <c r="W447" s="85">
        <v>31.682935064439501</v>
      </c>
      <c r="X447" s="88">
        <v>28.9</v>
      </c>
      <c r="Y447" s="85">
        <v>100</v>
      </c>
      <c r="Z447" s="88"/>
      <c r="AA447" s="85">
        <v>0</v>
      </c>
      <c r="AB447" s="91">
        <v>0</v>
      </c>
      <c r="AC447" s="86">
        <v>0</v>
      </c>
      <c r="AD447" s="86">
        <v>0</v>
      </c>
      <c r="AE447" s="86">
        <v>0</v>
      </c>
      <c r="AF447" s="88">
        <v>0</v>
      </c>
      <c r="AG447" s="85">
        <v>6.9777999983099998E-2</v>
      </c>
      <c r="AH447" s="86">
        <v>2.8670000000000001E-2</v>
      </c>
      <c r="AI447" s="88">
        <v>0</v>
      </c>
      <c r="AJ447" s="150">
        <v>2.09</v>
      </c>
      <c r="AK447" s="151">
        <v>5</v>
      </c>
    </row>
    <row r="448" spans="1:37" x14ac:dyDescent="0.2">
      <c r="A448" s="149" t="s">
        <v>1233</v>
      </c>
      <c r="B448" s="66" t="s">
        <v>1234</v>
      </c>
      <c r="C448" s="67">
        <v>35</v>
      </c>
      <c r="D448" s="84" t="s">
        <v>346</v>
      </c>
      <c r="E448" s="85">
        <v>95.0341796875</v>
      </c>
      <c r="F448" s="91">
        <v>95.0341796875</v>
      </c>
      <c r="G448" s="86">
        <v>38.91845703125</v>
      </c>
      <c r="H448" s="86">
        <v>38.91845703125</v>
      </c>
      <c r="I448" s="86">
        <v>1.92</v>
      </c>
      <c r="J448" s="86">
        <v>3.88</v>
      </c>
      <c r="K448" s="87">
        <v>9.9500000000000005E-2</v>
      </c>
      <c r="L448" s="85">
        <v>1.6115639755899998E-8</v>
      </c>
      <c r="M448" s="86">
        <v>9.8388449271133507E-3</v>
      </c>
      <c r="N448" s="86">
        <v>87.862633376535499</v>
      </c>
      <c r="O448" s="86">
        <v>17.938942157225402</v>
      </c>
      <c r="P448" s="86">
        <v>0.90600000000000003</v>
      </c>
      <c r="Q448" s="88">
        <v>0.2351</v>
      </c>
      <c r="R448" s="85">
        <v>8.8699662941280795E-3</v>
      </c>
      <c r="S448" s="86">
        <v>0</v>
      </c>
      <c r="T448" s="86">
        <v>0.27</v>
      </c>
      <c r="U448" s="88">
        <v>9.765625E-3</v>
      </c>
      <c r="V448" s="89">
        <v>4.9400000000000004</v>
      </c>
      <c r="W448" s="85">
        <v>46.557776105872001</v>
      </c>
      <c r="X448" s="88">
        <v>40.633333333300001</v>
      </c>
      <c r="Y448" s="85"/>
      <c r="Z448" s="88"/>
      <c r="AA448" s="85">
        <v>0</v>
      </c>
      <c r="AB448" s="91">
        <v>0</v>
      </c>
      <c r="AC448" s="86">
        <v>0</v>
      </c>
      <c r="AD448" s="86">
        <v>0</v>
      </c>
      <c r="AE448" s="86">
        <v>0.01</v>
      </c>
      <c r="AF448" s="88">
        <v>2.0749765489600001E-8</v>
      </c>
      <c r="AG448" s="85">
        <v>0</v>
      </c>
      <c r="AH448" s="86">
        <v>3.8599000000000001E-2</v>
      </c>
      <c r="AI448" s="88">
        <v>1.06239980182E-2</v>
      </c>
      <c r="AJ448" s="150">
        <v>2.5299999999999998</v>
      </c>
      <c r="AK448" s="151">
        <v>1</v>
      </c>
    </row>
    <row r="449" spans="1:37" x14ac:dyDescent="0.2">
      <c r="A449" s="149" t="s">
        <v>1235</v>
      </c>
      <c r="B449" s="66" t="s">
        <v>1236</v>
      </c>
      <c r="C449" s="67">
        <v>35</v>
      </c>
      <c r="D449" s="84" t="s">
        <v>346</v>
      </c>
      <c r="E449" s="85">
        <v>95.045162410977895</v>
      </c>
      <c r="F449" s="91">
        <v>95.045162410977895</v>
      </c>
      <c r="G449" s="86">
        <v>38.169836720514198</v>
      </c>
      <c r="H449" s="86">
        <v>38.169836720514198</v>
      </c>
      <c r="I449" s="86">
        <v>0.78</v>
      </c>
      <c r="J449" s="86">
        <v>0.96</v>
      </c>
      <c r="K449" s="87">
        <v>8.4400000000000003E-2</v>
      </c>
      <c r="L449" s="85">
        <v>1.00000294127E-2</v>
      </c>
      <c r="M449" s="86">
        <v>0</v>
      </c>
      <c r="N449" s="86">
        <v>87.981218616177202</v>
      </c>
      <c r="O449" s="86">
        <v>24.855282199710601</v>
      </c>
      <c r="P449" s="86">
        <v>0.66600000000000004</v>
      </c>
      <c r="Q449" s="88">
        <v>0.32569999999999999</v>
      </c>
      <c r="R449" s="85">
        <v>0</v>
      </c>
      <c r="S449" s="86">
        <v>0</v>
      </c>
      <c r="T449" s="86">
        <v>0.37</v>
      </c>
      <c r="U449" s="88">
        <v>2.60552371026576E-2</v>
      </c>
      <c r="V449" s="89">
        <v>4.99</v>
      </c>
      <c r="W449" s="85">
        <v>43.717317330707303</v>
      </c>
      <c r="X449" s="88">
        <v>43</v>
      </c>
      <c r="Y449" s="85">
        <v>100</v>
      </c>
      <c r="Z449" s="88"/>
      <c r="AA449" s="85">
        <v>0</v>
      </c>
      <c r="AB449" s="91">
        <v>0</v>
      </c>
      <c r="AC449" s="86">
        <v>0</v>
      </c>
      <c r="AD449" s="86">
        <v>0</v>
      </c>
      <c r="AE449" s="86">
        <v>0</v>
      </c>
      <c r="AF449" s="88">
        <v>6.8105159687400002E-9</v>
      </c>
      <c r="AG449" s="85">
        <v>0</v>
      </c>
      <c r="AH449" s="86">
        <v>6.9909999999999998E-3</v>
      </c>
      <c r="AI449" s="88">
        <v>6.8667640126599997E-9</v>
      </c>
      <c r="AJ449" s="150">
        <v>2.48</v>
      </c>
      <c r="AK449" s="151">
        <v>0</v>
      </c>
    </row>
    <row r="450" spans="1:37" x14ac:dyDescent="0.2">
      <c r="A450" s="149" t="s">
        <v>1237</v>
      </c>
      <c r="B450" s="66" t="s">
        <v>1238</v>
      </c>
      <c r="C450" s="67">
        <v>35</v>
      </c>
      <c r="D450" s="84" t="s">
        <v>346</v>
      </c>
      <c r="E450" s="85">
        <v>93.848282973555996</v>
      </c>
      <c r="F450" s="91">
        <v>93.848282973555996</v>
      </c>
      <c r="G450" s="86">
        <v>42.075627857753403</v>
      </c>
      <c r="H450" s="86">
        <v>42.075627857753403</v>
      </c>
      <c r="I450" s="86">
        <v>2.1</v>
      </c>
      <c r="J450" s="86">
        <v>4.41</v>
      </c>
      <c r="K450" s="87">
        <v>6.0299999999999999E-2</v>
      </c>
      <c r="L450" s="85">
        <v>0.229999972793</v>
      </c>
      <c r="M450" s="86">
        <v>4.7893363092942603E-3</v>
      </c>
      <c r="N450" s="86">
        <v>84.156875588488106</v>
      </c>
      <c r="O450" s="86">
        <v>28.9203691779352</v>
      </c>
      <c r="P450" s="86">
        <v>0.80900000000000005</v>
      </c>
      <c r="Q450" s="88">
        <v>0.36180000000000001</v>
      </c>
      <c r="R450" s="85">
        <v>1.49387511204063E-2</v>
      </c>
      <c r="S450" s="86">
        <v>0</v>
      </c>
      <c r="T450" s="86">
        <v>0.54</v>
      </c>
      <c r="U450" s="88">
        <v>2.170874998304E-2</v>
      </c>
      <c r="V450" s="89">
        <v>4.95</v>
      </c>
      <c r="W450" s="85">
        <v>42.971341995526302</v>
      </c>
      <c r="X450" s="88">
        <v>45.2</v>
      </c>
      <c r="Y450" s="85">
        <v>100</v>
      </c>
      <c r="Z450" s="88"/>
      <c r="AA450" s="85">
        <v>0</v>
      </c>
      <c r="AB450" s="91">
        <v>0</v>
      </c>
      <c r="AC450" s="86">
        <v>0</v>
      </c>
      <c r="AD450" s="86">
        <v>0</v>
      </c>
      <c r="AE450" s="86">
        <v>0</v>
      </c>
      <c r="AF450" s="88">
        <v>0</v>
      </c>
      <c r="AG450" s="85">
        <v>0</v>
      </c>
      <c r="AH450" s="86">
        <v>2.5125999999999999E-2</v>
      </c>
      <c r="AI450" s="88">
        <v>7.4567032661799999E-10</v>
      </c>
      <c r="AJ450" s="150">
        <v>2.46</v>
      </c>
      <c r="AK450" s="151">
        <v>1</v>
      </c>
    </row>
    <row r="451" spans="1:37" x14ac:dyDescent="0.2">
      <c r="A451" s="149" t="s">
        <v>1239</v>
      </c>
      <c r="B451" s="66" t="s">
        <v>1240</v>
      </c>
      <c r="C451" s="67">
        <v>35</v>
      </c>
      <c r="D451" s="84" t="s">
        <v>346</v>
      </c>
      <c r="E451" s="85">
        <v>94.187763792159899</v>
      </c>
      <c r="F451" s="91">
        <v>94.187763792159899</v>
      </c>
      <c r="G451" s="86">
        <v>39.823526324864503</v>
      </c>
      <c r="H451" s="86">
        <v>39.823526324864503</v>
      </c>
      <c r="I451" s="86">
        <v>1.79</v>
      </c>
      <c r="J451" s="86">
        <v>2.75</v>
      </c>
      <c r="K451" s="87">
        <v>8.3299999999999999E-2</v>
      </c>
      <c r="L451" s="85">
        <v>0.20000000244999999</v>
      </c>
      <c r="M451" s="86">
        <v>0</v>
      </c>
      <c r="N451" s="86">
        <v>87.240697438365103</v>
      </c>
      <c r="O451" s="86">
        <v>26.761277242777499</v>
      </c>
      <c r="P451" s="86">
        <v>0.91100000000000003</v>
      </c>
      <c r="Q451" s="88">
        <v>0.40820000000000001</v>
      </c>
      <c r="R451" s="85">
        <v>0</v>
      </c>
      <c r="S451" s="86">
        <v>0</v>
      </c>
      <c r="T451" s="86">
        <v>0.56000000000000005</v>
      </c>
      <c r="U451" s="88">
        <v>6.7470818870838398E-3</v>
      </c>
      <c r="V451" s="89">
        <v>4.96</v>
      </c>
      <c r="W451" s="85">
        <v>52.581428356959897</v>
      </c>
      <c r="X451" s="88">
        <v>50.633333333300001</v>
      </c>
      <c r="Y451" s="85"/>
      <c r="Z451" s="88"/>
      <c r="AA451" s="85">
        <v>0</v>
      </c>
      <c r="AB451" s="91">
        <v>0</v>
      </c>
      <c r="AC451" s="86">
        <v>0</v>
      </c>
      <c r="AD451" s="86">
        <v>0</v>
      </c>
      <c r="AE451" s="86">
        <v>0</v>
      </c>
      <c r="AF451" s="88">
        <v>0</v>
      </c>
      <c r="AG451" s="85">
        <v>0</v>
      </c>
      <c r="AH451" s="86">
        <v>2.9127E-2</v>
      </c>
      <c r="AI451" s="88">
        <v>5.5411131319599997E-10</v>
      </c>
      <c r="AJ451" s="150">
        <v>2.4500000000000002</v>
      </c>
      <c r="AK451" s="151">
        <v>1</v>
      </c>
    </row>
    <row r="452" spans="1:37" x14ac:dyDescent="0.2">
      <c r="A452" s="149" t="s">
        <v>1241</v>
      </c>
      <c r="B452" s="66" t="s">
        <v>1242</v>
      </c>
      <c r="C452" s="67">
        <v>35</v>
      </c>
      <c r="D452" s="84" t="s">
        <v>346</v>
      </c>
      <c r="E452" s="85">
        <v>95.520565236635505</v>
      </c>
      <c r="F452" s="91">
        <v>95.520565236635505</v>
      </c>
      <c r="G452" s="86">
        <v>55.995803347486103</v>
      </c>
      <c r="H452" s="86">
        <v>55.995803347486103</v>
      </c>
      <c r="I452" s="86">
        <v>1.01</v>
      </c>
      <c r="J452" s="86">
        <v>1.94</v>
      </c>
      <c r="K452" s="87">
        <v>5.4600000000000003E-2</v>
      </c>
      <c r="L452" s="85">
        <v>0.18000000038</v>
      </c>
      <c r="M452" s="86">
        <v>0</v>
      </c>
      <c r="N452" s="86">
        <v>87.062041097915497</v>
      </c>
      <c r="O452" s="86">
        <v>45.274512629433701</v>
      </c>
      <c r="P452" s="86">
        <v>0.76</v>
      </c>
      <c r="Q452" s="88">
        <v>0.37340000000000001</v>
      </c>
      <c r="R452" s="85">
        <v>0</v>
      </c>
      <c r="S452" s="86">
        <v>0</v>
      </c>
      <c r="T452" s="86">
        <v>0.42</v>
      </c>
      <c r="U452" s="88">
        <v>3.6064982541269802E-2</v>
      </c>
      <c r="V452" s="89">
        <v>4.96</v>
      </c>
      <c r="W452" s="85">
        <v>44.960577004145499</v>
      </c>
      <c r="X452" s="88"/>
      <c r="Y452" s="85">
        <v>100</v>
      </c>
      <c r="Z452" s="88"/>
      <c r="AA452" s="85">
        <v>0</v>
      </c>
      <c r="AB452" s="91">
        <v>0</v>
      </c>
      <c r="AC452" s="86">
        <v>0</v>
      </c>
      <c r="AD452" s="86">
        <v>0</v>
      </c>
      <c r="AE452" s="86">
        <v>0</v>
      </c>
      <c r="AF452" s="88">
        <v>0</v>
      </c>
      <c r="AG452" s="85">
        <v>0</v>
      </c>
      <c r="AH452" s="86">
        <v>1.6574999999999999E-2</v>
      </c>
      <c r="AI452" s="88">
        <v>0</v>
      </c>
      <c r="AJ452" s="150">
        <v>2.21</v>
      </c>
      <c r="AK452" s="151">
        <v>0</v>
      </c>
    </row>
    <row r="453" spans="1:37" x14ac:dyDescent="0.2">
      <c r="A453" s="149" t="s">
        <v>1243</v>
      </c>
      <c r="B453" s="66" t="s">
        <v>1244</v>
      </c>
      <c r="C453" s="67">
        <v>35</v>
      </c>
      <c r="D453" s="84" t="s">
        <v>346</v>
      </c>
      <c r="E453" s="85">
        <v>88.629313349599201</v>
      </c>
      <c r="F453" s="91">
        <v>88.558731265249193</v>
      </c>
      <c r="G453" s="86">
        <v>35.851341930986401</v>
      </c>
      <c r="H453" s="86">
        <v>35.837399790867899</v>
      </c>
      <c r="I453" s="86">
        <v>1.01</v>
      </c>
      <c r="J453" s="86">
        <v>1.1100000000000001</v>
      </c>
      <c r="K453" s="87">
        <v>0</v>
      </c>
      <c r="L453" s="85">
        <v>0.140000002732</v>
      </c>
      <c r="M453" s="86">
        <v>0</v>
      </c>
      <c r="N453" s="86">
        <v>91.047241170377006</v>
      </c>
      <c r="O453" s="86">
        <v>2.2466196694787901</v>
      </c>
      <c r="P453" s="86">
        <v>0.34599999999999997</v>
      </c>
      <c r="Q453" s="88">
        <v>1.2005999999999999</v>
      </c>
      <c r="R453" s="85">
        <v>0</v>
      </c>
      <c r="S453" s="86">
        <v>0</v>
      </c>
      <c r="T453" s="86">
        <v>1.1599999999999999</v>
      </c>
      <c r="U453" s="88">
        <v>0</v>
      </c>
      <c r="V453" s="89">
        <v>4.75</v>
      </c>
      <c r="W453" s="85">
        <v>48.590004125915499</v>
      </c>
      <c r="X453" s="88">
        <v>46.666666666700003</v>
      </c>
      <c r="Y453" s="85">
        <v>100</v>
      </c>
      <c r="Z453" s="88"/>
      <c r="AA453" s="85">
        <v>0</v>
      </c>
      <c r="AB453" s="91">
        <v>0</v>
      </c>
      <c r="AC453" s="86">
        <v>0</v>
      </c>
      <c r="AD453" s="86">
        <v>0</v>
      </c>
      <c r="AE453" s="86">
        <v>0</v>
      </c>
      <c r="AF453" s="88">
        <v>0</v>
      </c>
      <c r="AG453" s="85">
        <v>0</v>
      </c>
      <c r="AH453" s="86">
        <v>1.1136E-2</v>
      </c>
      <c r="AI453" s="88">
        <v>2.1600011603700002E-3</v>
      </c>
      <c r="AJ453" s="150">
        <v>2.1</v>
      </c>
      <c r="AK453" s="151">
        <v>0</v>
      </c>
    </row>
    <row r="454" spans="1:37" x14ac:dyDescent="0.2">
      <c r="A454" s="149" t="s">
        <v>1245</v>
      </c>
      <c r="B454" s="66" t="s">
        <v>1246</v>
      </c>
      <c r="C454" s="67">
        <v>35</v>
      </c>
      <c r="D454" s="84" t="s">
        <v>346</v>
      </c>
      <c r="E454" s="85">
        <v>75.598347845501195</v>
      </c>
      <c r="F454" s="91">
        <v>75.592766242464805</v>
      </c>
      <c r="G454" s="86">
        <v>25.920964501004701</v>
      </c>
      <c r="H454" s="86">
        <v>25.9187318597901</v>
      </c>
      <c r="I454" s="86">
        <v>3.08</v>
      </c>
      <c r="J454" s="86">
        <v>4.45</v>
      </c>
      <c r="K454" s="87">
        <v>0</v>
      </c>
      <c r="L454" s="85">
        <v>0.43000041239499998</v>
      </c>
      <c r="M454" s="86">
        <v>0</v>
      </c>
      <c r="N454" s="86">
        <v>82.605288403075207</v>
      </c>
      <c r="O454" s="86">
        <v>1.6375322389159499</v>
      </c>
      <c r="P454" s="86">
        <v>0.47199999999999998</v>
      </c>
      <c r="Q454" s="88">
        <v>0.64500000000000002</v>
      </c>
      <c r="R454" s="85">
        <v>0</v>
      </c>
      <c r="S454" s="86">
        <v>0</v>
      </c>
      <c r="T454" s="86">
        <v>0.77</v>
      </c>
      <c r="U454" s="88">
        <v>2.1210091538289799E-2</v>
      </c>
      <c r="V454" s="89">
        <v>4.7699999999999996</v>
      </c>
      <c r="W454" s="85">
        <v>44.618962253432798</v>
      </c>
      <c r="X454" s="88">
        <v>42.4666666667</v>
      </c>
      <c r="Y454" s="85"/>
      <c r="Z454" s="88"/>
      <c r="AA454" s="85">
        <v>0</v>
      </c>
      <c r="AB454" s="91">
        <v>0</v>
      </c>
      <c r="AC454" s="86">
        <v>0</v>
      </c>
      <c r="AD454" s="86">
        <v>0</v>
      </c>
      <c r="AE454" s="86">
        <v>0</v>
      </c>
      <c r="AF454" s="88">
        <v>8.9305013599800007E-12</v>
      </c>
      <c r="AG454" s="85">
        <v>1.26466185253E-8</v>
      </c>
      <c r="AH454" s="86">
        <v>3.2660000000000002E-2</v>
      </c>
      <c r="AI454" s="88">
        <v>2.1600011820099999E-3</v>
      </c>
      <c r="AJ454" s="150">
        <v>2.09</v>
      </c>
      <c r="AK454" s="151">
        <v>0</v>
      </c>
    </row>
    <row r="455" spans="1:37" x14ac:dyDescent="0.2">
      <c r="A455" s="149" t="s">
        <v>1247</v>
      </c>
      <c r="B455" s="66" t="s">
        <v>1248</v>
      </c>
      <c r="C455" s="67">
        <v>36</v>
      </c>
      <c r="D455" s="84" t="s">
        <v>346</v>
      </c>
      <c r="E455" s="85">
        <v>96.266306472825505</v>
      </c>
      <c r="F455" s="91">
        <v>96.062986528276397</v>
      </c>
      <c r="G455" s="86">
        <v>31.951800376781701</v>
      </c>
      <c r="H455" s="86">
        <v>31.888529484946499</v>
      </c>
      <c r="I455" s="86">
        <v>0.52</v>
      </c>
      <c r="J455" s="86">
        <v>0.56999999999999995</v>
      </c>
      <c r="K455" s="87">
        <v>0</v>
      </c>
      <c r="L455" s="85">
        <v>2.06566837768E-7</v>
      </c>
      <c r="M455" s="86">
        <v>0</v>
      </c>
      <c r="N455" s="86">
        <v>89.447501588049306</v>
      </c>
      <c r="O455" s="86">
        <v>11.4681342091248</v>
      </c>
      <c r="P455" s="86">
        <v>0.32900000000000001</v>
      </c>
      <c r="Q455" s="88">
        <v>1.0268999999999999</v>
      </c>
      <c r="R455" s="85">
        <v>0</v>
      </c>
      <c r="S455" s="86">
        <v>0</v>
      </c>
      <c r="T455" s="86">
        <v>1.32</v>
      </c>
      <c r="U455" s="88">
        <v>0</v>
      </c>
      <c r="V455" s="89">
        <v>4.6100000000000003</v>
      </c>
      <c r="W455" s="85">
        <v>51.635922173203603</v>
      </c>
      <c r="X455" s="88">
        <v>48.2</v>
      </c>
      <c r="Y455" s="85">
        <v>100</v>
      </c>
      <c r="Z455" s="88"/>
      <c r="AA455" s="85">
        <v>0</v>
      </c>
      <c r="AB455" s="91">
        <v>0.18</v>
      </c>
      <c r="AC455" s="86">
        <v>0</v>
      </c>
      <c r="AD455" s="86">
        <v>0.03</v>
      </c>
      <c r="AE455" s="86">
        <v>0</v>
      </c>
      <c r="AF455" s="88">
        <v>0</v>
      </c>
      <c r="AG455" s="85">
        <v>3.21144924785E-8</v>
      </c>
      <c r="AH455" s="86">
        <v>6.8890000000000002E-3</v>
      </c>
      <c r="AI455" s="88">
        <v>1.4644647909600001E-10</v>
      </c>
      <c r="AJ455" s="150">
        <v>2.0299999999999998</v>
      </c>
      <c r="AK455" s="151">
        <v>0</v>
      </c>
    </row>
    <row r="456" spans="1:37" x14ac:dyDescent="0.2">
      <c r="A456" s="149" t="s">
        <v>1249</v>
      </c>
      <c r="B456" s="66" t="s">
        <v>1250</v>
      </c>
      <c r="C456" s="67">
        <v>35</v>
      </c>
      <c r="D456" s="84" t="s">
        <v>346</v>
      </c>
      <c r="E456" s="85">
        <v>95.616958197450302</v>
      </c>
      <c r="F456" s="91">
        <v>95.517343611028807</v>
      </c>
      <c r="G456" s="86">
        <v>33.813222650459501</v>
      </c>
      <c r="H456" s="86">
        <v>33.736139934776197</v>
      </c>
      <c r="I456" s="86">
        <v>2.0299999999999998</v>
      </c>
      <c r="J456" s="86">
        <v>2.35</v>
      </c>
      <c r="K456" s="87">
        <v>0</v>
      </c>
      <c r="L456" s="85">
        <v>7.0000003724599996E-2</v>
      </c>
      <c r="M456" s="86">
        <v>0</v>
      </c>
      <c r="N456" s="86">
        <v>89.702459204226102</v>
      </c>
      <c r="O456" s="86">
        <v>3.7498298625289199</v>
      </c>
      <c r="P456" s="86">
        <v>0.40400000000000003</v>
      </c>
      <c r="Q456" s="88">
        <v>0.83009999999999995</v>
      </c>
      <c r="R456" s="85">
        <v>0</v>
      </c>
      <c r="S456" s="86">
        <v>0</v>
      </c>
      <c r="T456" s="86">
        <v>1.26</v>
      </c>
      <c r="U456" s="88">
        <v>2.4903646605395801E-2</v>
      </c>
      <c r="V456" s="89">
        <v>4.72</v>
      </c>
      <c r="W456" s="85">
        <v>49.176231187288501</v>
      </c>
      <c r="X456" s="88">
        <v>49.166666666700003</v>
      </c>
      <c r="Y456" s="85"/>
      <c r="Z456" s="88"/>
      <c r="AA456" s="85">
        <v>0</v>
      </c>
      <c r="AB456" s="91">
        <v>0.03</v>
      </c>
      <c r="AC456" s="86">
        <v>0</v>
      </c>
      <c r="AD456" s="86">
        <v>0.04</v>
      </c>
      <c r="AE456" s="86">
        <v>0</v>
      </c>
      <c r="AF456" s="88">
        <v>1.57349657589E-8</v>
      </c>
      <c r="AG456" s="85">
        <v>8.8266870664999995E-10</v>
      </c>
      <c r="AH456" s="86">
        <v>1.6805E-2</v>
      </c>
      <c r="AI456" s="88">
        <v>4.3199999643300001E-3</v>
      </c>
      <c r="AJ456" s="150">
        <v>2.14</v>
      </c>
      <c r="AK456" s="151">
        <v>0</v>
      </c>
    </row>
    <row r="457" spans="1:37" x14ac:dyDescent="0.2">
      <c r="A457" s="149" t="s">
        <v>1251</v>
      </c>
      <c r="B457" s="66" t="s">
        <v>1252</v>
      </c>
      <c r="C457" s="67">
        <v>35</v>
      </c>
      <c r="D457" s="84" t="s">
        <v>346</v>
      </c>
      <c r="E457" s="85">
        <v>77.423222120191795</v>
      </c>
      <c r="F457" s="91">
        <v>77.423222120191795</v>
      </c>
      <c r="G457" s="86">
        <v>28.675645342311999</v>
      </c>
      <c r="H457" s="86">
        <v>28.675645342311999</v>
      </c>
      <c r="I457" s="86">
        <v>10.15</v>
      </c>
      <c r="J457" s="86">
        <v>11.82</v>
      </c>
      <c r="K457" s="87">
        <v>0</v>
      </c>
      <c r="L457" s="85">
        <v>2.3100002560799999</v>
      </c>
      <c r="M457" s="86">
        <v>0</v>
      </c>
      <c r="N457" s="86">
        <v>87.328173374613002</v>
      </c>
      <c r="O457" s="86">
        <v>0.68207468472447097</v>
      </c>
      <c r="P457" s="86">
        <v>0.65700000000000003</v>
      </c>
      <c r="Q457" s="88">
        <v>1.3887</v>
      </c>
      <c r="R457" s="85">
        <v>0</v>
      </c>
      <c r="S457" s="86">
        <v>0</v>
      </c>
      <c r="T457" s="86">
        <v>1.24</v>
      </c>
      <c r="U457" s="88">
        <v>0.66319763289460298</v>
      </c>
      <c r="V457" s="89">
        <v>4.71</v>
      </c>
      <c r="W457" s="85">
        <v>43.611816969655202</v>
      </c>
      <c r="X457" s="88">
        <v>40.799999999999997</v>
      </c>
      <c r="Y457" s="85"/>
      <c r="Z457" s="88"/>
      <c r="AA457" s="85">
        <v>0</v>
      </c>
      <c r="AB457" s="91">
        <v>0</v>
      </c>
      <c r="AC457" s="86">
        <v>0</v>
      </c>
      <c r="AD457" s="86">
        <v>0</v>
      </c>
      <c r="AE457" s="86">
        <v>0</v>
      </c>
      <c r="AF457" s="88">
        <v>0</v>
      </c>
      <c r="AG457" s="85">
        <v>0.290296041713</v>
      </c>
      <c r="AH457" s="86">
        <v>0.113995</v>
      </c>
      <c r="AI457" s="88">
        <v>6.4800047838599996E-3</v>
      </c>
      <c r="AJ457" s="150">
        <v>2.08</v>
      </c>
      <c r="AK457" s="151">
        <v>1</v>
      </c>
    </row>
    <row r="458" spans="1:37" x14ac:dyDescent="0.2">
      <c r="A458" s="149" t="s">
        <v>1253</v>
      </c>
      <c r="B458" s="66" t="s">
        <v>1254</v>
      </c>
      <c r="C458" s="67">
        <v>35</v>
      </c>
      <c r="D458" s="84" t="s">
        <v>346</v>
      </c>
      <c r="E458" s="85">
        <v>71.891934343830997</v>
      </c>
      <c r="F458" s="91">
        <v>71.887222178591102</v>
      </c>
      <c r="G458" s="86">
        <v>42.740909447891298</v>
      </c>
      <c r="H458" s="86">
        <v>42.740909447891298</v>
      </c>
      <c r="I458" s="86">
        <v>5.15</v>
      </c>
      <c r="J458" s="86">
        <v>6.19</v>
      </c>
      <c r="K458" s="87">
        <v>1.7500000000000002E-2</v>
      </c>
      <c r="L458" s="85">
        <v>1.1000001318799999</v>
      </c>
      <c r="M458" s="86">
        <v>0</v>
      </c>
      <c r="N458" s="86">
        <v>84.450101220660997</v>
      </c>
      <c r="O458" s="86">
        <v>13.4525020588093</v>
      </c>
      <c r="P458" s="86">
        <v>0.82799999999999996</v>
      </c>
      <c r="Q458" s="88">
        <v>1.1868000000000001</v>
      </c>
      <c r="R458" s="85">
        <v>0</v>
      </c>
      <c r="S458" s="86">
        <v>0</v>
      </c>
      <c r="T458" s="86">
        <v>1.35</v>
      </c>
      <c r="U458" s="88">
        <v>2.8665671876227101</v>
      </c>
      <c r="V458" s="89">
        <v>4.67</v>
      </c>
      <c r="W458" s="85">
        <v>33.194619798107901</v>
      </c>
      <c r="X458" s="88"/>
      <c r="Y458" s="85"/>
      <c r="Z458" s="88"/>
      <c r="AA458" s="85">
        <v>1.49</v>
      </c>
      <c r="AB458" s="91">
        <v>1.49</v>
      </c>
      <c r="AC458" s="86">
        <v>0.41</v>
      </c>
      <c r="AD458" s="86">
        <v>0.41</v>
      </c>
      <c r="AE458" s="86">
        <v>0</v>
      </c>
      <c r="AF458" s="88">
        <v>0</v>
      </c>
      <c r="AG458" s="85">
        <v>0.112739017168</v>
      </c>
      <c r="AH458" s="86">
        <v>3.3528000000000002E-2</v>
      </c>
      <c r="AI458" s="88">
        <v>1.0800000744099999E-2</v>
      </c>
      <c r="AJ458" s="150">
        <v>2.19</v>
      </c>
      <c r="AK458" s="151">
        <v>0</v>
      </c>
    </row>
    <row r="459" spans="1:37" x14ac:dyDescent="0.2">
      <c r="A459" s="149" t="s">
        <v>1255</v>
      </c>
      <c r="B459" s="66" t="s">
        <v>1256</v>
      </c>
      <c r="C459" s="67">
        <v>35</v>
      </c>
      <c r="D459" s="84" t="s">
        <v>346</v>
      </c>
      <c r="E459" s="85">
        <v>85.826210826210797</v>
      </c>
      <c r="F459" s="91">
        <v>85.819978632478595</v>
      </c>
      <c r="G459" s="86">
        <v>51.385327635327599</v>
      </c>
      <c r="H459" s="86">
        <v>51.379095441595403</v>
      </c>
      <c r="I459" s="86">
        <v>25.82</v>
      </c>
      <c r="J459" s="86">
        <v>29.39</v>
      </c>
      <c r="K459" s="87">
        <v>9.8900000000000002E-2</v>
      </c>
      <c r="L459" s="85">
        <v>0.57999999978000005</v>
      </c>
      <c r="M459" s="86">
        <v>1.3508415677776799E-2</v>
      </c>
      <c r="N459" s="86">
        <v>97.353221199619199</v>
      </c>
      <c r="O459" s="86">
        <v>9.1892632155573803</v>
      </c>
      <c r="P459" s="86">
        <v>1.526</v>
      </c>
      <c r="Q459" s="88">
        <v>1.2563</v>
      </c>
      <c r="R459" s="85">
        <v>2.16943269335069E-2</v>
      </c>
      <c r="S459" s="86">
        <v>0</v>
      </c>
      <c r="T459" s="86">
        <v>1.75</v>
      </c>
      <c r="U459" s="88">
        <v>0.201210826210826</v>
      </c>
      <c r="V459" s="89">
        <v>4.84</v>
      </c>
      <c r="W459" s="85">
        <v>38.431972031711602</v>
      </c>
      <c r="X459" s="88">
        <v>35.333333333299997</v>
      </c>
      <c r="Y459" s="85"/>
      <c r="Z459" s="88"/>
      <c r="AA459" s="85">
        <v>0</v>
      </c>
      <c r="AB459" s="91">
        <v>0</v>
      </c>
      <c r="AC459" s="86">
        <v>0</v>
      </c>
      <c r="AD459" s="86">
        <v>0</v>
      </c>
      <c r="AE459" s="86">
        <v>0</v>
      </c>
      <c r="AF459" s="88">
        <v>1.9999999487199999E-4</v>
      </c>
      <c r="AG459" s="85">
        <v>3.32399988103E-3</v>
      </c>
      <c r="AH459" s="86">
        <v>0.27133400000000002</v>
      </c>
      <c r="AI459" s="88">
        <v>2.5919999072299998E-2</v>
      </c>
      <c r="AJ459" s="150">
        <v>2.06</v>
      </c>
      <c r="AK459" s="151">
        <v>0</v>
      </c>
    </row>
    <row r="460" spans="1:37" x14ac:dyDescent="0.2">
      <c r="A460" s="149" t="s">
        <v>1257</v>
      </c>
      <c r="B460" s="66" t="s">
        <v>1258</v>
      </c>
      <c r="C460" s="67">
        <v>35</v>
      </c>
      <c r="D460" s="84" t="s">
        <v>346</v>
      </c>
      <c r="E460" s="85">
        <v>71.301338566752307</v>
      </c>
      <c r="F460" s="91">
        <v>71.230178051100793</v>
      </c>
      <c r="G460" s="86">
        <v>50.982389645021399</v>
      </c>
      <c r="H460" s="86">
        <v>50.936697103392497</v>
      </c>
      <c r="I460" s="86">
        <v>3.01</v>
      </c>
      <c r="J460" s="86">
        <v>4.38</v>
      </c>
      <c r="K460" s="87">
        <v>8.3000000000000001E-3</v>
      </c>
      <c r="L460" s="85">
        <v>3.20999975392</v>
      </c>
      <c r="M460" s="86">
        <v>4.8876601594129002E-4</v>
      </c>
      <c r="N460" s="86">
        <v>76.116217700086807</v>
      </c>
      <c r="O460" s="86">
        <v>20.981622709458701</v>
      </c>
      <c r="P460" s="86">
        <v>0.44700000000000001</v>
      </c>
      <c r="Q460" s="88">
        <v>1.0237000000000001</v>
      </c>
      <c r="R460" s="85">
        <v>5.1517180979856799E-3</v>
      </c>
      <c r="S460" s="86">
        <v>0</v>
      </c>
      <c r="T460" s="86">
        <v>0.87</v>
      </c>
      <c r="U460" s="88">
        <v>1.2426873206942299</v>
      </c>
      <c r="V460" s="89">
        <v>4.3</v>
      </c>
      <c r="W460" s="85">
        <v>37.773652847786003</v>
      </c>
      <c r="X460" s="88">
        <v>31.566666666700002</v>
      </c>
      <c r="Y460" s="85">
        <v>100</v>
      </c>
      <c r="Z460" s="88"/>
      <c r="AA460" s="85">
        <v>0</v>
      </c>
      <c r="AB460" s="91">
        <v>0</v>
      </c>
      <c r="AC460" s="86">
        <v>0</v>
      </c>
      <c r="AD460" s="86">
        <v>0</v>
      </c>
      <c r="AE460" s="86">
        <v>0</v>
      </c>
      <c r="AF460" s="88">
        <v>0</v>
      </c>
      <c r="AG460" s="85">
        <v>0.47366996784799997</v>
      </c>
      <c r="AH460" s="86">
        <v>4.2735000000000002E-2</v>
      </c>
      <c r="AI460" s="88">
        <v>2.15999985338E-3</v>
      </c>
      <c r="AJ460" s="150">
        <v>1.98</v>
      </c>
      <c r="AK460" s="151">
        <v>1</v>
      </c>
    </row>
    <row r="461" spans="1:37" x14ac:dyDescent="0.2">
      <c r="A461" s="149" t="s">
        <v>1259</v>
      </c>
      <c r="B461" s="66" t="s">
        <v>1260</v>
      </c>
      <c r="C461" s="67">
        <v>35</v>
      </c>
      <c r="D461" s="84" t="s">
        <v>346</v>
      </c>
      <c r="E461" s="85">
        <v>96.526296819151199</v>
      </c>
      <c r="F461" s="91">
        <v>96.523293184753598</v>
      </c>
      <c r="G461" s="86">
        <v>62.572462679842602</v>
      </c>
      <c r="H461" s="86">
        <v>62.572462679842602</v>
      </c>
      <c r="I461" s="86">
        <v>1.74</v>
      </c>
      <c r="J461" s="86">
        <v>1.19</v>
      </c>
      <c r="K461" s="87">
        <v>0.16689999999999999</v>
      </c>
      <c r="L461" s="85">
        <v>4.0000075276400003E-2</v>
      </c>
      <c r="M461" s="86">
        <v>0</v>
      </c>
      <c r="N461" s="86">
        <v>81.742221019965001</v>
      </c>
      <c r="O461" s="86">
        <v>46.553313362083202</v>
      </c>
      <c r="P461" s="86">
        <v>0.16700000000000001</v>
      </c>
      <c r="Q461" s="88">
        <v>0.74260000000000004</v>
      </c>
      <c r="R461" s="85">
        <v>0</v>
      </c>
      <c r="S461" s="86">
        <v>0</v>
      </c>
      <c r="T461" s="86">
        <v>0.81</v>
      </c>
      <c r="U461" s="88">
        <v>0.105878112516145</v>
      </c>
      <c r="V461" s="89">
        <v>4.99</v>
      </c>
      <c r="W461" s="85">
        <v>35.699117744695499</v>
      </c>
      <c r="X461" s="88">
        <v>35.200000000000003</v>
      </c>
      <c r="Y461" s="85">
        <v>100</v>
      </c>
      <c r="Z461" s="88"/>
      <c r="AA461" s="85">
        <v>0.01</v>
      </c>
      <c r="AB461" s="91">
        <v>0.01</v>
      </c>
      <c r="AC461" s="86">
        <v>0</v>
      </c>
      <c r="AD461" s="86">
        <v>0</v>
      </c>
      <c r="AE461" s="86">
        <v>0</v>
      </c>
      <c r="AF461" s="88">
        <v>0</v>
      </c>
      <c r="AG461" s="85">
        <v>0</v>
      </c>
      <c r="AH461" s="86">
        <v>1.0883E-2</v>
      </c>
      <c r="AI461" s="88">
        <v>3.8441087808400001E-9</v>
      </c>
      <c r="AJ461" s="150">
        <v>2.25</v>
      </c>
      <c r="AK461" s="151">
        <v>0</v>
      </c>
    </row>
    <row r="462" spans="1:37" x14ac:dyDescent="0.2">
      <c r="A462" s="149" t="s">
        <v>1261</v>
      </c>
      <c r="B462" s="66" t="s">
        <v>1262</v>
      </c>
      <c r="C462" s="67">
        <v>35</v>
      </c>
      <c r="D462" s="84" t="s">
        <v>346</v>
      </c>
      <c r="E462" s="85">
        <v>78.770115851488697</v>
      </c>
      <c r="F462" s="91">
        <v>78.684116879522406</v>
      </c>
      <c r="G462" s="86">
        <v>48.707049938713403</v>
      </c>
      <c r="H462" s="86">
        <v>48.678383614724602</v>
      </c>
      <c r="I462" s="86">
        <v>2.5</v>
      </c>
      <c r="J462" s="86">
        <v>3.79</v>
      </c>
      <c r="K462" s="87">
        <v>0</v>
      </c>
      <c r="L462" s="85">
        <v>1.6199999977099999</v>
      </c>
      <c r="M462" s="86">
        <v>0</v>
      </c>
      <c r="N462" s="86">
        <v>73.464704415066095</v>
      </c>
      <c r="O462" s="86">
        <v>17.419888122104499</v>
      </c>
      <c r="P462" s="86">
        <v>0.59399999999999997</v>
      </c>
      <c r="Q462" s="88">
        <v>0.53820000000000001</v>
      </c>
      <c r="R462" s="85">
        <v>0</v>
      </c>
      <c r="S462" s="86">
        <v>0</v>
      </c>
      <c r="T462" s="86">
        <v>0.95</v>
      </c>
      <c r="U462" s="88">
        <v>0.37266221185401899</v>
      </c>
      <c r="V462" s="89">
        <v>4.7</v>
      </c>
      <c r="W462" s="85">
        <v>36.365885143743398</v>
      </c>
      <c r="X462" s="88">
        <v>44.1</v>
      </c>
      <c r="Y462" s="85">
        <v>-100</v>
      </c>
      <c r="Z462" s="88"/>
      <c r="AA462" s="85">
        <v>0.04</v>
      </c>
      <c r="AB462" s="91">
        <v>0.13</v>
      </c>
      <c r="AC462" s="86">
        <v>0.01</v>
      </c>
      <c r="AD462" s="86">
        <v>0.03</v>
      </c>
      <c r="AE462" s="86">
        <v>0.01</v>
      </c>
      <c r="AF462" s="88">
        <v>0</v>
      </c>
      <c r="AG462" s="85">
        <v>8.8916999835600002E-2</v>
      </c>
      <c r="AH462" s="86">
        <v>3.0092000000000001E-2</v>
      </c>
      <c r="AI462" s="88">
        <v>5.31199999018E-3</v>
      </c>
      <c r="AJ462" s="150">
        <v>2.0699999999999998</v>
      </c>
      <c r="AK462" s="151">
        <v>2</v>
      </c>
    </row>
    <row r="463" spans="1:37" x14ac:dyDescent="0.2">
      <c r="A463" s="149" t="s">
        <v>1263</v>
      </c>
      <c r="B463" s="66" t="s">
        <v>1264</v>
      </c>
      <c r="C463" s="67">
        <v>35</v>
      </c>
      <c r="D463" s="84" t="s">
        <v>346</v>
      </c>
      <c r="E463" s="85">
        <v>61.800986842105303</v>
      </c>
      <c r="F463" s="91">
        <v>61.513800370065802</v>
      </c>
      <c r="G463" s="86">
        <v>43.340743215460499</v>
      </c>
      <c r="H463" s="86">
        <v>43.163420024670998</v>
      </c>
      <c r="I463" s="86">
        <v>4.4800000000000004</v>
      </c>
      <c r="J463" s="86">
        <v>10.050000000000001</v>
      </c>
      <c r="K463" s="87">
        <v>0</v>
      </c>
      <c r="L463" s="85">
        <v>7.0799999740899997</v>
      </c>
      <c r="M463" s="86">
        <v>4.54816353674604E-5</v>
      </c>
      <c r="N463" s="86">
        <v>60.702903987390101</v>
      </c>
      <c r="O463" s="86">
        <v>35.163766706816197</v>
      </c>
      <c r="P463" s="86">
        <v>1.3</v>
      </c>
      <c r="Q463" s="88">
        <v>0.93520000000000003</v>
      </c>
      <c r="R463" s="85">
        <v>6.2192922445425698E-3</v>
      </c>
      <c r="S463" s="86">
        <v>0</v>
      </c>
      <c r="T463" s="86">
        <v>1.04</v>
      </c>
      <c r="U463" s="88">
        <v>0.23771587171052599</v>
      </c>
      <c r="V463" s="89">
        <v>4.32</v>
      </c>
      <c r="W463" s="85">
        <v>32.176578310851603</v>
      </c>
      <c r="X463" s="88">
        <v>40.1</v>
      </c>
      <c r="Y463" s="85">
        <v>-99.78</v>
      </c>
      <c r="Z463" s="88"/>
      <c r="AA463" s="85">
        <v>0</v>
      </c>
      <c r="AB463" s="91">
        <v>0</v>
      </c>
      <c r="AC463" s="86">
        <v>0</v>
      </c>
      <c r="AD463" s="86">
        <v>0</v>
      </c>
      <c r="AE463" s="86">
        <v>0.05</v>
      </c>
      <c r="AF463" s="88">
        <v>0</v>
      </c>
      <c r="AG463" s="85">
        <v>6.44960003675E-2</v>
      </c>
      <c r="AH463" s="86">
        <v>0.11316</v>
      </c>
      <c r="AI463" s="88">
        <v>3.18720005142E-2</v>
      </c>
      <c r="AJ463" s="150">
        <v>2.12</v>
      </c>
      <c r="AK463" s="151">
        <v>5</v>
      </c>
    </row>
    <row r="464" spans="1:37" x14ac:dyDescent="0.2">
      <c r="A464" s="149" t="s">
        <v>1265</v>
      </c>
      <c r="B464" s="66" t="s">
        <v>1266</v>
      </c>
      <c r="C464" s="67">
        <v>35</v>
      </c>
      <c r="D464" s="84" t="s">
        <v>346</v>
      </c>
      <c r="E464" s="85">
        <v>96.390972469173605</v>
      </c>
      <c r="F464" s="91">
        <v>96.390972469173605</v>
      </c>
      <c r="G464" s="86">
        <v>73.434282453543304</v>
      </c>
      <c r="H464" s="86">
        <v>73.434282453543304</v>
      </c>
      <c r="I464" s="86">
        <v>2.37</v>
      </c>
      <c r="J464" s="86">
        <v>2.02</v>
      </c>
      <c r="K464" s="87">
        <v>0</v>
      </c>
      <c r="L464" s="85">
        <v>4.0000310407700003E-2</v>
      </c>
      <c r="M464" s="86">
        <v>0</v>
      </c>
      <c r="N464" s="86">
        <v>100</v>
      </c>
      <c r="O464" s="86">
        <v>40.108392393291197</v>
      </c>
      <c r="P464" s="86">
        <v>0.40899999999999997</v>
      </c>
      <c r="Q464" s="88">
        <v>0.57889999999999997</v>
      </c>
      <c r="R464" s="85">
        <v>0</v>
      </c>
      <c r="S464" s="86">
        <v>0</v>
      </c>
      <c r="T464" s="86">
        <v>0.64</v>
      </c>
      <c r="U464" s="88">
        <v>5.2100993226870902E-2</v>
      </c>
      <c r="V464" s="89">
        <v>4.9800000000000004</v>
      </c>
      <c r="W464" s="85">
        <v>37.430767075836897</v>
      </c>
      <c r="X464" s="88">
        <v>44.9666666667</v>
      </c>
      <c r="Y464" s="85"/>
      <c r="Z464" s="88"/>
      <c r="AA464" s="85">
        <v>0.01</v>
      </c>
      <c r="AB464" s="91">
        <v>0.01</v>
      </c>
      <c r="AC464" s="86">
        <v>0</v>
      </c>
      <c r="AD464" s="86">
        <v>0</v>
      </c>
      <c r="AE464" s="86">
        <v>0</v>
      </c>
      <c r="AF464" s="88">
        <v>1.9999994837400001E-4</v>
      </c>
      <c r="AG464" s="85">
        <v>0</v>
      </c>
      <c r="AH464" s="86">
        <v>1.6563999999999999E-2</v>
      </c>
      <c r="AI464" s="88">
        <v>2.1600040477899999E-3</v>
      </c>
      <c r="AJ464" s="150">
        <v>2.0099999999999998</v>
      </c>
      <c r="AK464" s="151">
        <v>0</v>
      </c>
    </row>
    <row r="465" spans="1:37" x14ac:dyDescent="0.2">
      <c r="A465" s="149" t="s">
        <v>1267</v>
      </c>
      <c r="B465" s="66" t="s">
        <v>1268</v>
      </c>
      <c r="C465" s="67">
        <v>35</v>
      </c>
      <c r="D465" s="84" t="s">
        <v>346</v>
      </c>
      <c r="E465" s="85">
        <v>88.199638691683603</v>
      </c>
      <c r="F465" s="91">
        <v>88.199638691683603</v>
      </c>
      <c r="G465" s="86">
        <v>29.884793356997999</v>
      </c>
      <c r="H465" s="86">
        <v>29.884793356997999</v>
      </c>
      <c r="I465" s="86">
        <v>8.35</v>
      </c>
      <c r="J465" s="86">
        <v>4.5999999999999996</v>
      </c>
      <c r="K465" s="87">
        <v>4.3999999999999997E-2</v>
      </c>
      <c r="L465" s="85">
        <v>2.0000025344999998E-2</v>
      </c>
      <c r="M465" s="86">
        <v>0.45079525822604399</v>
      </c>
      <c r="N465" s="86">
        <v>88.850745763858399</v>
      </c>
      <c r="O465" s="86">
        <v>19.6860747010724</v>
      </c>
      <c r="P465" s="86">
        <v>0.91800000000000004</v>
      </c>
      <c r="Q465" s="88">
        <v>0.3962</v>
      </c>
      <c r="R465" s="85">
        <v>3.3172997180295198E-2</v>
      </c>
      <c r="S465" s="86">
        <v>0</v>
      </c>
      <c r="T465" s="86">
        <v>1.18</v>
      </c>
      <c r="U465" s="88">
        <v>5.1502281947261697E-2</v>
      </c>
      <c r="V465" s="89">
        <v>4.97</v>
      </c>
      <c r="W465" s="85">
        <v>50.675698597852502</v>
      </c>
      <c r="X465" s="88">
        <v>49.1</v>
      </c>
      <c r="Y465" s="85"/>
      <c r="Z465" s="88"/>
      <c r="AA465" s="85">
        <v>0</v>
      </c>
      <c r="AB465" s="91">
        <v>0</v>
      </c>
      <c r="AC465" s="86">
        <v>0</v>
      </c>
      <c r="AD465" s="86">
        <v>0</v>
      </c>
      <c r="AE465" s="86">
        <v>0</v>
      </c>
      <c r="AF465" s="88">
        <v>0.94859990172200004</v>
      </c>
      <c r="AG465" s="85">
        <v>0</v>
      </c>
      <c r="AH465" s="86">
        <v>3.5152000000000003E-2</v>
      </c>
      <c r="AI465" s="88">
        <v>2.3952005897E-2</v>
      </c>
      <c r="AJ465" s="150">
        <v>2.46</v>
      </c>
      <c r="AK465" s="151">
        <v>0</v>
      </c>
    </row>
    <row r="466" spans="1:37" x14ac:dyDescent="0.2">
      <c r="A466" s="149" t="s">
        <v>1269</v>
      </c>
      <c r="B466" s="66" t="s">
        <v>1270</v>
      </c>
      <c r="C466" s="67">
        <v>35</v>
      </c>
      <c r="D466" s="84" t="s">
        <v>346</v>
      </c>
      <c r="E466" s="85">
        <v>93.269627265718896</v>
      </c>
      <c r="F466" s="91">
        <v>93.269627265718896</v>
      </c>
      <c r="G466" s="86">
        <v>51.280993958083101</v>
      </c>
      <c r="H466" s="86">
        <v>51.280993958083101</v>
      </c>
      <c r="I466" s="86">
        <v>3.36</v>
      </c>
      <c r="J466" s="86">
        <v>7.24</v>
      </c>
      <c r="K466" s="87">
        <v>0.17929999999999999</v>
      </c>
      <c r="L466" s="85">
        <v>6.9999999926199999E-2</v>
      </c>
      <c r="M466" s="86">
        <v>0</v>
      </c>
      <c r="N466" s="86">
        <v>89.478229578985193</v>
      </c>
      <c r="O466" s="86">
        <v>57.226511893040403</v>
      </c>
      <c r="P466" s="86">
        <v>1.3660000000000001</v>
      </c>
      <c r="Q466" s="88">
        <v>0.47810000000000002</v>
      </c>
      <c r="R466" s="85">
        <v>0</v>
      </c>
      <c r="S466" s="86">
        <v>0</v>
      </c>
      <c r="T466" s="86">
        <v>0.82</v>
      </c>
      <c r="U466" s="88">
        <v>8.9642684260537495E-2</v>
      </c>
      <c r="V466" s="89">
        <v>4.88</v>
      </c>
      <c r="W466" s="85">
        <v>48.442634408957403</v>
      </c>
      <c r="X466" s="88">
        <v>43.666666666700003</v>
      </c>
      <c r="Y466" s="85">
        <v>100</v>
      </c>
      <c r="Z466" s="88"/>
      <c r="AA466" s="85">
        <v>0</v>
      </c>
      <c r="AB466" s="91">
        <v>0</v>
      </c>
      <c r="AC466" s="86">
        <v>0</v>
      </c>
      <c r="AD466" s="86">
        <v>0</v>
      </c>
      <c r="AE466" s="86">
        <v>0</v>
      </c>
      <c r="AF466" s="88">
        <v>0</v>
      </c>
      <c r="AG466" s="85">
        <v>0</v>
      </c>
      <c r="AH466" s="86">
        <v>2.0933E-2</v>
      </c>
      <c r="AI466" s="88">
        <v>2.52820000685E-2</v>
      </c>
      <c r="AJ466" s="150">
        <v>2.17</v>
      </c>
      <c r="AK466" s="151">
        <v>0</v>
      </c>
    </row>
    <row r="467" spans="1:37" x14ac:dyDescent="0.2">
      <c r="A467" s="149" t="s">
        <v>1271</v>
      </c>
      <c r="B467" s="66" t="s">
        <v>1272</v>
      </c>
      <c r="C467" s="67">
        <v>35</v>
      </c>
      <c r="D467" s="84" t="s">
        <v>346</v>
      </c>
      <c r="E467" s="85">
        <v>93.887191634254293</v>
      </c>
      <c r="F467" s="91">
        <v>93.864312342704906</v>
      </c>
      <c r="G467" s="86">
        <v>48.000753670780497</v>
      </c>
      <c r="H467" s="86">
        <v>47.996716148742301</v>
      </c>
      <c r="I467" s="86">
        <v>2.0499999999999998</v>
      </c>
      <c r="J467" s="86">
        <v>1.51</v>
      </c>
      <c r="K467" s="87">
        <v>7.4800000000000005E-2</v>
      </c>
      <c r="L467" s="85">
        <v>0.499999998615</v>
      </c>
      <c r="M467" s="86">
        <v>0</v>
      </c>
      <c r="N467" s="86">
        <v>86.730841827104598</v>
      </c>
      <c r="O467" s="86">
        <v>30.260408027865299</v>
      </c>
      <c r="P467" s="86">
        <v>0.18</v>
      </c>
      <c r="Q467" s="88">
        <v>0.50839999999999996</v>
      </c>
      <c r="R467" s="85">
        <v>0</v>
      </c>
      <c r="S467" s="86">
        <v>0</v>
      </c>
      <c r="T467" s="86">
        <v>0.59</v>
      </c>
      <c r="U467" s="88">
        <v>2.8262654266987899E-2</v>
      </c>
      <c r="V467" s="89">
        <v>4.97</v>
      </c>
      <c r="W467" s="85">
        <v>41.016395431408597</v>
      </c>
      <c r="X467" s="88">
        <v>33.200000000000003</v>
      </c>
      <c r="Y467" s="85"/>
      <c r="Z467" s="88"/>
      <c r="AA467" s="85">
        <v>0</v>
      </c>
      <c r="AB467" s="91">
        <v>0</v>
      </c>
      <c r="AC467" s="86">
        <v>0</v>
      </c>
      <c r="AD467" s="86">
        <v>0</v>
      </c>
      <c r="AE467" s="86">
        <v>0</v>
      </c>
      <c r="AF467" s="88">
        <v>0</v>
      </c>
      <c r="AG467" s="85">
        <v>0</v>
      </c>
      <c r="AH467" s="86">
        <v>8.5590000000000006E-3</v>
      </c>
      <c r="AI467" s="88">
        <v>1.5119999985900001E-2</v>
      </c>
      <c r="AJ467" s="150">
        <v>2.17</v>
      </c>
      <c r="AK467" s="151">
        <v>0</v>
      </c>
    </row>
    <row r="468" spans="1:37" x14ac:dyDescent="0.2">
      <c r="A468" s="149" t="s">
        <v>1273</v>
      </c>
      <c r="B468" s="66" t="s">
        <v>1274</v>
      </c>
      <c r="C468" s="67">
        <v>35</v>
      </c>
      <c r="D468" s="84" t="s">
        <v>346</v>
      </c>
      <c r="E468" s="85">
        <v>88.827614190728298</v>
      </c>
      <c r="F468" s="91">
        <v>88.820236635096904</v>
      </c>
      <c r="G468" s="86">
        <v>69.107407988048394</v>
      </c>
      <c r="H468" s="86">
        <v>69.107407988048394</v>
      </c>
      <c r="I468" s="86">
        <v>2.5099999999999998</v>
      </c>
      <c r="J468" s="86">
        <v>5.1100000000000003</v>
      </c>
      <c r="K468" s="87">
        <v>3.0700000000000002E-2</v>
      </c>
      <c r="L468" s="85">
        <v>1.36999990211</v>
      </c>
      <c r="M468" s="86">
        <v>0</v>
      </c>
      <c r="N468" s="86">
        <v>79.734386820206794</v>
      </c>
      <c r="O468" s="86">
        <v>47.6340945723815</v>
      </c>
      <c r="P468" s="86">
        <v>0.77600000000000002</v>
      </c>
      <c r="Q468" s="88">
        <v>0.45090000000000002</v>
      </c>
      <c r="R468" s="85">
        <v>0</v>
      </c>
      <c r="S468" s="86">
        <v>0</v>
      </c>
      <c r="T468" s="86">
        <v>0.67</v>
      </c>
      <c r="U468" s="88">
        <v>0.14478452926584101</v>
      </c>
      <c r="V468" s="89">
        <v>4.78</v>
      </c>
      <c r="W468" s="85">
        <v>38.559341532842303</v>
      </c>
      <c r="X468" s="88">
        <v>38.933333333299998</v>
      </c>
      <c r="Y468" s="85">
        <v>100</v>
      </c>
      <c r="Z468" s="88"/>
      <c r="AA468" s="85">
        <v>0</v>
      </c>
      <c r="AB468" s="91">
        <v>0</v>
      </c>
      <c r="AC468" s="86">
        <v>0</v>
      </c>
      <c r="AD468" s="86">
        <v>0</v>
      </c>
      <c r="AE468" s="86">
        <v>0</v>
      </c>
      <c r="AF468" s="88">
        <v>1.4883485384899999E-11</v>
      </c>
      <c r="AG468" s="85">
        <v>0</v>
      </c>
      <c r="AH468" s="86">
        <v>3.0478999999999999E-2</v>
      </c>
      <c r="AI468" s="88">
        <v>1.61119959336E-2</v>
      </c>
      <c r="AJ468" s="150">
        <v>2.0699999999999998</v>
      </c>
      <c r="AK468" s="151">
        <v>1</v>
      </c>
    </row>
    <row r="469" spans="1:37" x14ac:dyDescent="0.2">
      <c r="A469" s="149" t="s">
        <v>1275</v>
      </c>
      <c r="B469" s="66" t="s">
        <v>1276</v>
      </c>
      <c r="C469" s="67">
        <v>35</v>
      </c>
      <c r="D469" s="84" t="s">
        <v>346</v>
      </c>
      <c r="E469" s="85">
        <v>94.972610102812197</v>
      </c>
      <c r="F469" s="91">
        <v>94.972610102812197</v>
      </c>
      <c r="G469" s="86">
        <v>74.698368042451506</v>
      </c>
      <c r="H469" s="86">
        <v>74.698368042451506</v>
      </c>
      <c r="I469" s="86">
        <v>0.28000000000000003</v>
      </c>
      <c r="J469" s="86">
        <v>0.57999999999999996</v>
      </c>
      <c r="K469" s="87">
        <v>3.8100000000000002E-2</v>
      </c>
      <c r="L469" s="85">
        <v>0.16000000017900001</v>
      </c>
      <c r="M469" s="86">
        <v>0</v>
      </c>
      <c r="N469" s="86">
        <v>89.839148955981301</v>
      </c>
      <c r="O469" s="86">
        <v>44.1244142888333</v>
      </c>
      <c r="P469" s="86">
        <v>0.248</v>
      </c>
      <c r="Q469" s="88">
        <v>0.91490000000000005</v>
      </c>
      <c r="R469" s="85">
        <v>0</v>
      </c>
      <c r="S469" s="86">
        <v>0</v>
      </c>
      <c r="T469" s="86">
        <v>1.01</v>
      </c>
      <c r="U469" s="88">
        <v>0.31335414736793998</v>
      </c>
      <c r="V469" s="89">
        <v>4.95</v>
      </c>
      <c r="W469" s="85">
        <v>35.905241665002102</v>
      </c>
      <c r="X469" s="88">
        <v>35.666666666700003</v>
      </c>
      <c r="Y469" s="85">
        <v>100</v>
      </c>
      <c r="Z469" s="88"/>
      <c r="AA469" s="85">
        <v>0</v>
      </c>
      <c r="AB469" s="91">
        <v>0</v>
      </c>
      <c r="AC469" s="86">
        <v>0</v>
      </c>
      <c r="AD469" s="86">
        <v>0</v>
      </c>
      <c r="AE469" s="86">
        <v>0</v>
      </c>
      <c r="AF469" s="88">
        <v>0</v>
      </c>
      <c r="AG469" s="85">
        <v>0</v>
      </c>
      <c r="AH469" s="86">
        <v>2.4190000000000001E-3</v>
      </c>
      <c r="AI469" s="88">
        <v>0</v>
      </c>
      <c r="AJ469" s="150">
        <v>2.09</v>
      </c>
      <c r="AK469" s="151">
        <v>0</v>
      </c>
    </row>
    <row r="470" spans="1:37" x14ac:dyDescent="0.2">
      <c r="A470" s="149" t="s">
        <v>1277</v>
      </c>
      <c r="B470" s="66" t="s">
        <v>1278</v>
      </c>
      <c r="C470" s="67">
        <v>35</v>
      </c>
      <c r="D470" s="84" t="s">
        <v>346</v>
      </c>
      <c r="E470" s="85">
        <v>92.869464197704701</v>
      </c>
      <c r="F470" s="91">
        <v>92.869464197704701</v>
      </c>
      <c r="G470" s="86">
        <v>57.4922551573611</v>
      </c>
      <c r="H470" s="86">
        <v>57.4922551573611</v>
      </c>
      <c r="I470" s="86">
        <v>0.92</v>
      </c>
      <c r="J470" s="86">
        <v>4.2</v>
      </c>
      <c r="K470" s="87">
        <v>8.7999999999999995E-2</v>
      </c>
      <c r="L470" s="85">
        <v>9.0000016231200006E-2</v>
      </c>
      <c r="M470" s="86">
        <v>0</v>
      </c>
      <c r="N470" s="86">
        <v>87.481511480490198</v>
      </c>
      <c r="O470" s="86">
        <v>10.2225185048963</v>
      </c>
      <c r="P470" s="86">
        <v>1.0029999999999999</v>
      </c>
      <c r="Q470" s="88">
        <v>1.0659000000000001</v>
      </c>
      <c r="R470" s="85">
        <v>0</v>
      </c>
      <c r="S470" s="86">
        <v>0</v>
      </c>
      <c r="T470" s="86">
        <v>0.9</v>
      </c>
      <c r="U470" s="88">
        <v>3.6964021685559401E-2</v>
      </c>
      <c r="V470" s="89">
        <v>4.92</v>
      </c>
      <c r="W470" s="85">
        <v>34.697234596336799</v>
      </c>
      <c r="X470" s="88">
        <v>32.200000000000003</v>
      </c>
      <c r="Y470" s="85">
        <v>-100</v>
      </c>
      <c r="Z470" s="88"/>
      <c r="AA470" s="85">
        <v>0.64</v>
      </c>
      <c r="AB470" s="91">
        <v>0.64</v>
      </c>
      <c r="AC470" s="86">
        <v>0.1</v>
      </c>
      <c r="AD470" s="86">
        <v>0.1</v>
      </c>
      <c r="AE470" s="86">
        <v>0</v>
      </c>
      <c r="AF470" s="88">
        <v>4.6019073018600002E-10</v>
      </c>
      <c r="AG470" s="85">
        <v>0</v>
      </c>
      <c r="AH470" s="86">
        <v>3.9156000000000003E-2</v>
      </c>
      <c r="AI470" s="88">
        <v>4.0795995334400002E-2</v>
      </c>
      <c r="AJ470" s="150">
        <v>2.5499999999999998</v>
      </c>
      <c r="AK470" s="151">
        <v>1</v>
      </c>
    </row>
    <row r="471" spans="1:37" x14ac:dyDescent="0.2">
      <c r="A471" s="149" t="s">
        <v>1279</v>
      </c>
      <c r="B471" s="66" t="s">
        <v>1280</v>
      </c>
      <c r="C471" s="67">
        <v>35</v>
      </c>
      <c r="D471" s="84" t="s">
        <v>346</v>
      </c>
      <c r="E471" s="85">
        <v>94.408326954057799</v>
      </c>
      <c r="F471" s="91">
        <v>94.408326954057799</v>
      </c>
      <c r="G471" s="86">
        <v>50.6072689464484</v>
      </c>
      <c r="H471" s="86">
        <v>50.6072689464484</v>
      </c>
      <c r="I471" s="86">
        <v>0.17</v>
      </c>
      <c r="J471" s="86">
        <v>0.19</v>
      </c>
      <c r="K471" s="87">
        <v>8.8900000000000007E-2</v>
      </c>
      <c r="L471" s="85">
        <v>0.15000004662499999</v>
      </c>
      <c r="M471" s="86">
        <v>0</v>
      </c>
      <c r="N471" s="86">
        <v>90.530541291643303</v>
      </c>
      <c r="O471" s="86">
        <v>29.425988616494902</v>
      </c>
      <c r="P471" s="86">
        <v>1.018</v>
      </c>
      <c r="Q471" s="88">
        <v>0.85060000000000002</v>
      </c>
      <c r="R471" s="85">
        <v>0</v>
      </c>
      <c r="S471" s="86">
        <v>0</v>
      </c>
      <c r="T471" s="86">
        <v>0.87</v>
      </c>
      <c r="U471" s="88">
        <v>3.5419261222764301E-2</v>
      </c>
      <c r="V471" s="89">
        <v>4.9800000000000004</v>
      </c>
      <c r="W471" s="85">
        <v>30.9151014913101</v>
      </c>
      <c r="X471" s="88">
        <v>29.666666666699999</v>
      </c>
      <c r="Y471" s="85"/>
      <c r="Z471" s="88"/>
      <c r="AA471" s="85">
        <v>1.1100000000000001</v>
      </c>
      <c r="AB471" s="91">
        <v>1.1100000000000001</v>
      </c>
      <c r="AC471" s="86">
        <v>7.0000000000000007E-2</v>
      </c>
      <c r="AD471" s="86">
        <v>7.0000000000000007E-2</v>
      </c>
      <c r="AE471" s="86">
        <v>0</v>
      </c>
      <c r="AF471" s="88">
        <v>0</v>
      </c>
      <c r="AG471" s="85">
        <v>0</v>
      </c>
      <c r="AH471" s="86">
        <v>1.3060000000000001E-3</v>
      </c>
      <c r="AI471" s="88">
        <v>1.76062733735E-9</v>
      </c>
      <c r="AJ471" s="150">
        <v>2.54</v>
      </c>
      <c r="AK471" s="151">
        <v>1</v>
      </c>
    </row>
    <row r="472" spans="1:37" x14ac:dyDescent="0.2">
      <c r="A472" s="149" t="s">
        <v>1281</v>
      </c>
      <c r="B472" s="66" t="s">
        <v>1282</v>
      </c>
      <c r="C472" s="67">
        <v>35</v>
      </c>
      <c r="D472" s="84" t="s">
        <v>346</v>
      </c>
      <c r="E472" s="85">
        <v>94.089580010632602</v>
      </c>
      <c r="F472" s="91">
        <v>94.089580010632602</v>
      </c>
      <c r="G472" s="86">
        <v>56.106459330143501</v>
      </c>
      <c r="H472" s="86">
        <v>56.106459330143501</v>
      </c>
      <c r="I472" s="86">
        <v>0.31</v>
      </c>
      <c r="J472" s="86">
        <v>0.67</v>
      </c>
      <c r="K472" s="87">
        <v>5.91E-2</v>
      </c>
      <c r="L472" s="85">
        <v>7.9999998340299999E-2</v>
      </c>
      <c r="M472" s="86">
        <v>0</v>
      </c>
      <c r="N472" s="86">
        <v>90.491238341072702</v>
      </c>
      <c r="O472" s="86">
        <v>35.068337326140501</v>
      </c>
      <c r="P472" s="86">
        <v>1.036</v>
      </c>
      <c r="Q472" s="88">
        <v>1.27</v>
      </c>
      <c r="R472" s="85">
        <v>0</v>
      </c>
      <c r="S472" s="86">
        <v>0</v>
      </c>
      <c r="T472" s="86">
        <v>0.88</v>
      </c>
      <c r="U472" s="88">
        <v>9.9681020733652301E-3</v>
      </c>
      <c r="V472" s="89">
        <v>4.95</v>
      </c>
      <c r="W472" s="85">
        <v>29.6917984808826</v>
      </c>
      <c r="X472" s="88">
        <v>26.866666666699999</v>
      </c>
      <c r="Y472" s="85"/>
      <c r="Z472" s="88"/>
      <c r="AA472" s="85">
        <v>1.32</v>
      </c>
      <c r="AB472" s="91">
        <v>1.32</v>
      </c>
      <c r="AC472" s="86">
        <v>0.27</v>
      </c>
      <c r="AD472" s="86">
        <v>0.27</v>
      </c>
      <c r="AE472" s="86">
        <v>0</v>
      </c>
      <c r="AF472" s="88">
        <v>0</v>
      </c>
      <c r="AG472" s="85">
        <v>0</v>
      </c>
      <c r="AH472" s="86">
        <v>7.4530000000000004E-3</v>
      </c>
      <c r="AI472" s="88">
        <v>4.2899620143300002E-9</v>
      </c>
      <c r="AJ472" s="150">
        <v>2.44</v>
      </c>
      <c r="AK472" s="151">
        <v>2</v>
      </c>
    </row>
    <row r="473" spans="1:37" x14ac:dyDescent="0.2">
      <c r="A473" s="149" t="s">
        <v>1283</v>
      </c>
      <c r="B473" s="66" t="s">
        <v>1284</v>
      </c>
      <c r="C473" s="67">
        <v>35</v>
      </c>
      <c r="D473" s="84" t="s">
        <v>346</v>
      </c>
      <c r="E473" s="85">
        <v>92.692217479007397</v>
      </c>
      <c r="F473" s="91">
        <v>92.692217479007397</v>
      </c>
      <c r="G473" s="86">
        <v>59.719472721302203</v>
      </c>
      <c r="H473" s="86">
        <v>59.719472721302203</v>
      </c>
      <c r="I473" s="86">
        <v>4.3899999999999997</v>
      </c>
      <c r="J473" s="86">
        <v>4.03</v>
      </c>
      <c r="K473" s="87">
        <v>7.2999999999999995E-2</v>
      </c>
      <c r="L473" s="85">
        <v>0.43000002444199997</v>
      </c>
      <c r="M473" s="86">
        <v>0</v>
      </c>
      <c r="N473" s="86">
        <v>90.595384572035101</v>
      </c>
      <c r="O473" s="86">
        <v>45.858130579380401</v>
      </c>
      <c r="P473" s="86">
        <v>1.2549999999999999</v>
      </c>
      <c r="Q473" s="88">
        <v>0.82350000000000001</v>
      </c>
      <c r="R473" s="85">
        <v>0</v>
      </c>
      <c r="S473" s="86">
        <v>0</v>
      </c>
      <c r="T473" s="86">
        <v>0.89</v>
      </c>
      <c r="U473" s="88">
        <v>7.6933902519116207E-2</v>
      </c>
      <c r="V473" s="89">
        <v>4.9000000000000004</v>
      </c>
      <c r="W473" s="85">
        <v>29.921601091036901</v>
      </c>
      <c r="X473" s="88">
        <v>30.133333333300001</v>
      </c>
      <c r="Y473" s="85">
        <v>-100</v>
      </c>
      <c r="Z473" s="88"/>
      <c r="AA473" s="85">
        <v>1.1499999999999999</v>
      </c>
      <c r="AB473" s="91">
        <v>1.1499999999999999</v>
      </c>
      <c r="AC473" s="86">
        <v>0</v>
      </c>
      <c r="AD473" s="86">
        <v>0</v>
      </c>
      <c r="AE473" s="86">
        <v>0.01</v>
      </c>
      <c r="AF473" s="88">
        <v>4.9999997480900001E-4</v>
      </c>
      <c r="AG473" s="85">
        <v>0</v>
      </c>
      <c r="AH473" s="86">
        <v>2.9849000000000001E-2</v>
      </c>
      <c r="AI473" s="88">
        <v>5.9032998476999998E-2</v>
      </c>
      <c r="AJ473" s="150">
        <v>2.12</v>
      </c>
      <c r="AK473" s="151">
        <v>2</v>
      </c>
    </row>
    <row r="474" spans="1:37" x14ac:dyDescent="0.2">
      <c r="A474" s="149" t="s">
        <v>1285</v>
      </c>
      <c r="B474" s="66" t="s">
        <v>1286</v>
      </c>
      <c r="C474" s="67">
        <v>35</v>
      </c>
      <c r="D474" s="84" t="s">
        <v>346</v>
      </c>
      <c r="E474" s="85">
        <v>93.3783533193225</v>
      </c>
      <c r="F474" s="91">
        <v>93.373717393991797</v>
      </c>
      <c r="G474" s="86">
        <v>57.925114352824799</v>
      </c>
      <c r="H474" s="86">
        <v>57.925114352824799</v>
      </c>
      <c r="I474" s="86">
        <v>6.29</v>
      </c>
      <c r="J474" s="86">
        <v>6.05</v>
      </c>
      <c r="K474" s="87">
        <v>0.13739999999999999</v>
      </c>
      <c r="L474" s="85">
        <v>0.71999996977699998</v>
      </c>
      <c r="M474" s="86">
        <v>7.5139615320255599E-4</v>
      </c>
      <c r="N474" s="86">
        <v>87.455560805211107</v>
      </c>
      <c r="O474" s="86">
        <v>36.8831217962056</v>
      </c>
      <c r="P474" s="86">
        <v>1.0549999999999999</v>
      </c>
      <c r="Q474" s="88">
        <v>0.96150000000000002</v>
      </c>
      <c r="R474" s="85">
        <v>5.4839594187003002E-3</v>
      </c>
      <c r="S474" s="86">
        <v>0</v>
      </c>
      <c r="T474" s="86">
        <v>0.93</v>
      </c>
      <c r="U474" s="88">
        <v>0.15607615280009901</v>
      </c>
      <c r="V474" s="89">
        <v>4.9400000000000004</v>
      </c>
      <c r="W474" s="85">
        <v>34.372283959468596</v>
      </c>
      <c r="X474" s="88"/>
      <c r="Y474" s="85"/>
      <c r="Z474" s="88"/>
      <c r="AA474" s="85">
        <v>0.05</v>
      </c>
      <c r="AB474" s="91">
        <v>0.05</v>
      </c>
      <c r="AC474" s="86">
        <v>0</v>
      </c>
      <c r="AD474" s="86">
        <v>0</v>
      </c>
      <c r="AE474" s="86">
        <v>0.01</v>
      </c>
      <c r="AF474" s="88">
        <v>5.4877629189199997E-11</v>
      </c>
      <c r="AG474" s="85">
        <v>0</v>
      </c>
      <c r="AH474" s="86">
        <v>5.5559999999999998E-2</v>
      </c>
      <c r="AI474" s="88">
        <v>0.17473299717400001</v>
      </c>
      <c r="AJ474" s="150">
        <v>1.95</v>
      </c>
      <c r="AK474" s="151">
        <v>1</v>
      </c>
    </row>
    <row r="475" spans="1:37" x14ac:dyDescent="0.2">
      <c r="A475" s="149" t="s">
        <v>1287</v>
      </c>
      <c r="B475" s="66" t="s">
        <v>1288</v>
      </c>
      <c r="C475" s="67">
        <v>35</v>
      </c>
      <c r="D475" s="84" t="s">
        <v>346</v>
      </c>
      <c r="E475" s="85">
        <v>85.616136872524095</v>
      </c>
      <c r="F475" s="91">
        <v>85.616136872524095</v>
      </c>
      <c r="G475" s="86">
        <v>54.931774252196</v>
      </c>
      <c r="H475" s="86">
        <v>54.931774252196</v>
      </c>
      <c r="I475" s="86">
        <v>22.16</v>
      </c>
      <c r="J475" s="86">
        <v>49.91</v>
      </c>
      <c r="K475" s="87">
        <v>8.5099999999999995E-2</v>
      </c>
      <c r="L475" s="85">
        <v>0.85999999283999995</v>
      </c>
      <c r="M475" s="86">
        <v>0</v>
      </c>
      <c r="N475" s="86">
        <v>80.829517858342697</v>
      </c>
      <c r="O475" s="86">
        <v>37.490220622750698</v>
      </c>
      <c r="P475" s="86">
        <v>3.907</v>
      </c>
      <c r="Q475" s="88">
        <v>1.0206999999999999</v>
      </c>
      <c r="R475" s="85">
        <v>0</v>
      </c>
      <c r="S475" s="86">
        <v>0</v>
      </c>
      <c r="T475" s="86">
        <v>1.1000000000000001</v>
      </c>
      <c r="U475" s="88">
        <v>0.23922071460011901</v>
      </c>
      <c r="V475" s="89">
        <v>4.7300000000000004</v>
      </c>
      <c r="W475" s="85">
        <v>31.7563102759499</v>
      </c>
      <c r="X475" s="88">
        <v>28.9666666667</v>
      </c>
      <c r="Y475" s="85">
        <v>-100</v>
      </c>
      <c r="Z475" s="88"/>
      <c r="AA475" s="85">
        <v>0.06</v>
      </c>
      <c r="AB475" s="91">
        <v>0.06</v>
      </c>
      <c r="AC475" s="86">
        <v>0</v>
      </c>
      <c r="AD475" s="86">
        <v>0</v>
      </c>
      <c r="AE475" s="86">
        <v>0.05</v>
      </c>
      <c r="AF475" s="88">
        <v>0</v>
      </c>
      <c r="AG475" s="85">
        <v>0</v>
      </c>
      <c r="AH475" s="86">
        <v>0.37586599999999998</v>
      </c>
      <c r="AI475" s="88">
        <v>0.54314297937400002</v>
      </c>
      <c r="AJ475" s="150">
        <v>1.71</v>
      </c>
      <c r="AK475" s="151">
        <v>0</v>
      </c>
    </row>
    <row r="476" spans="1:37" x14ac:dyDescent="0.2">
      <c r="A476" s="149" t="s">
        <v>1289</v>
      </c>
      <c r="B476" s="66" t="s">
        <v>1290</v>
      </c>
      <c r="C476" s="67">
        <v>35</v>
      </c>
      <c r="D476" s="84" t="s">
        <v>346</v>
      </c>
      <c r="E476" s="85">
        <v>89.550427859849293</v>
      </c>
      <c r="F476" s="91">
        <v>89.440802077568193</v>
      </c>
      <c r="G476" s="86">
        <v>60.021712290859597</v>
      </c>
      <c r="H476" s="86">
        <v>59.962109923794102</v>
      </c>
      <c r="I476" s="86">
        <v>14.18</v>
      </c>
      <c r="J476" s="86">
        <v>22.52</v>
      </c>
      <c r="K476" s="87">
        <v>5.91E-2</v>
      </c>
      <c r="L476" s="85">
        <v>0.269999984493</v>
      </c>
      <c r="M476" s="86">
        <v>5.1754315311855897E-3</v>
      </c>
      <c r="N476" s="86">
        <v>86.135099452416497</v>
      </c>
      <c r="O476" s="86">
        <v>38.267850892544601</v>
      </c>
      <c r="P476" s="86">
        <v>1.8879999999999999</v>
      </c>
      <c r="Q476" s="88">
        <v>1.5374000000000001</v>
      </c>
      <c r="R476" s="85">
        <v>1.37978613314936E-2</v>
      </c>
      <c r="S476" s="86">
        <v>0</v>
      </c>
      <c r="T476" s="86">
        <v>1.29</v>
      </c>
      <c r="U476" s="88">
        <v>0.113883094214313</v>
      </c>
      <c r="V476" s="89">
        <v>4.8600000000000003</v>
      </c>
      <c r="W476" s="85">
        <v>39.248002956627502</v>
      </c>
      <c r="X476" s="88">
        <v>29.0333333333</v>
      </c>
      <c r="Y476" s="85">
        <v>-100</v>
      </c>
      <c r="Z476" s="88"/>
      <c r="AA476" s="85">
        <v>0</v>
      </c>
      <c r="AB476" s="91">
        <v>0</v>
      </c>
      <c r="AC476" s="86">
        <v>0</v>
      </c>
      <c r="AD476" s="86">
        <v>0</v>
      </c>
      <c r="AE476" s="86">
        <v>0.04</v>
      </c>
      <c r="AF476" s="88">
        <v>0</v>
      </c>
      <c r="AG476" s="85">
        <v>0</v>
      </c>
      <c r="AH476" s="86">
        <v>0.14343600000000001</v>
      </c>
      <c r="AI476" s="88">
        <v>0.210004003302</v>
      </c>
      <c r="AJ476" s="150">
        <v>1.65</v>
      </c>
      <c r="AK476" s="151">
        <v>0</v>
      </c>
    </row>
    <row r="477" spans="1:37" x14ac:dyDescent="0.2">
      <c r="A477" s="149" t="s">
        <v>1291</v>
      </c>
      <c r="B477" s="66" t="s">
        <v>1292</v>
      </c>
      <c r="C477" s="67">
        <v>35</v>
      </c>
      <c r="D477" s="84" t="s">
        <v>346</v>
      </c>
      <c r="E477" s="85">
        <v>96.335301245198394</v>
      </c>
      <c r="F477" s="91">
        <v>96.335301245198394</v>
      </c>
      <c r="G477" s="86">
        <v>59.385392765990403</v>
      </c>
      <c r="H477" s="86">
        <v>59.385392765990403</v>
      </c>
      <c r="I477" s="86">
        <v>1.1200000000000001</v>
      </c>
      <c r="J477" s="86">
        <v>1.29</v>
      </c>
      <c r="K477" s="87">
        <v>1.43E-2</v>
      </c>
      <c r="L477" s="85">
        <v>2.1106310979099998E-8</v>
      </c>
      <c r="M477" s="86">
        <v>0</v>
      </c>
      <c r="N477" s="86">
        <v>90.884234420140302</v>
      </c>
      <c r="O477" s="86">
        <v>30.871308982261599</v>
      </c>
      <c r="P477" s="86">
        <v>0.83299999999999996</v>
      </c>
      <c r="Q477" s="88">
        <v>1.2174</v>
      </c>
      <c r="R477" s="85">
        <v>0</v>
      </c>
      <c r="S477" s="86">
        <v>0</v>
      </c>
      <c r="T477" s="86">
        <v>0.91</v>
      </c>
      <c r="U477" s="88">
        <v>7.7341514346850899E-3</v>
      </c>
      <c r="V477" s="89">
        <v>4.9800000000000004</v>
      </c>
      <c r="W477" s="85"/>
      <c r="X477" s="88"/>
      <c r="Y477" s="85"/>
      <c r="Z477" s="88"/>
      <c r="AA477" s="85">
        <v>0</v>
      </c>
      <c r="AB477" s="91">
        <v>0</v>
      </c>
      <c r="AC477" s="86">
        <v>0</v>
      </c>
      <c r="AD477" s="86">
        <v>0</v>
      </c>
      <c r="AE477" s="86">
        <v>0</v>
      </c>
      <c r="AF477" s="88">
        <v>0</v>
      </c>
      <c r="AG477" s="85">
        <v>0</v>
      </c>
      <c r="AH477" s="86">
        <v>7.3359999999999996E-3</v>
      </c>
      <c r="AI477" s="88">
        <v>5.8114000313599999E-2</v>
      </c>
      <c r="AJ477" s="150">
        <v>1.8</v>
      </c>
      <c r="AK477" s="151">
        <v>0</v>
      </c>
    </row>
    <row r="478" spans="1:37" x14ac:dyDescent="0.2">
      <c r="A478" s="149" t="s">
        <v>1293</v>
      </c>
      <c r="B478" s="66" t="s">
        <v>1294</v>
      </c>
      <c r="C478" s="67">
        <v>35</v>
      </c>
      <c r="D478" s="84" t="s">
        <v>346</v>
      </c>
      <c r="E478" s="85">
        <v>96.274433183401698</v>
      </c>
      <c r="F478" s="91">
        <v>96.274433183401698</v>
      </c>
      <c r="G478" s="86">
        <v>64.273302460154497</v>
      </c>
      <c r="H478" s="86">
        <v>64.273302460154497</v>
      </c>
      <c r="I478" s="86">
        <v>2.91</v>
      </c>
      <c r="J478" s="86">
        <v>2.31</v>
      </c>
      <c r="K478" s="87">
        <v>3.6999999999999998E-2</v>
      </c>
      <c r="L478" s="85">
        <v>0.110000003059</v>
      </c>
      <c r="M478" s="86">
        <v>0</v>
      </c>
      <c r="N478" s="86">
        <v>91.960802256033105</v>
      </c>
      <c r="O478" s="86">
        <v>43.703968027405097</v>
      </c>
      <c r="P478" s="86">
        <v>0.748</v>
      </c>
      <c r="Q478" s="88">
        <v>0.70209999999999995</v>
      </c>
      <c r="R478" s="85">
        <v>0</v>
      </c>
      <c r="S478" s="86">
        <v>0</v>
      </c>
      <c r="T478" s="86">
        <v>0.7</v>
      </c>
      <c r="U478" s="88">
        <v>0.177922628598984</v>
      </c>
      <c r="V478" s="89">
        <v>4.99</v>
      </c>
      <c r="W478" s="85">
        <v>28.6494110308373</v>
      </c>
      <c r="X478" s="88">
        <v>30.933333333299998</v>
      </c>
      <c r="Y478" s="85">
        <v>-100</v>
      </c>
      <c r="Z478" s="88"/>
      <c r="AA478" s="85">
        <v>0</v>
      </c>
      <c r="AB478" s="91">
        <v>0</v>
      </c>
      <c r="AC478" s="86">
        <v>0</v>
      </c>
      <c r="AD478" s="86">
        <v>0</v>
      </c>
      <c r="AE478" s="86">
        <v>0</v>
      </c>
      <c r="AF478" s="88">
        <v>0</v>
      </c>
      <c r="AG478" s="85">
        <v>0</v>
      </c>
      <c r="AH478" s="86">
        <v>1.8076999999999999E-2</v>
      </c>
      <c r="AI478" s="88">
        <v>3.8049464251899997E-10</v>
      </c>
      <c r="AJ478" s="150">
        <v>1.76</v>
      </c>
      <c r="AK478" s="151">
        <v>1</v>
      </c>
    </row>
    <row r="479" spans="1:37" x14ac:dyDescent="0.2">
      <c r="A479" s="149" t="s">
        <v>1295</v>
      </c>
      <c r="B479" s="66" t="s">
        <v>1296</v>
      </c>
      <c r="C479" s="67">
        <v>35</v>
      </c>
      <c r="D479" s="84" t="s">
        <v>346</v>
      </c>
      <c r="E479" s="85">
        <v>94.820552157650695</v>
      </c>
      <c r="F479" s="91">
        <v>94.820552157650695</v>
      </c>
      <c r="G479" s="86">
        <v>64.658923516593902</v>
      </c>
      <c r="H479" s="86">
        <v>64.658923516593902</v>
      </c>
      <c r="I479" s="86">
        <v>2.65</v>
      </c>
      <c r="J479" s="86">
        <v>2.11</v>
      </c>
      <c r="K479" s="87">
        <v>2.2599999999999999E-2</v>
      </c>
      <c r="L479" s="85">
        <v>0.19000001850000001</v>
      </c>
      <c r="M479" s="86">
        <v>0</v>
      </c>
      <c r="N479" s="86">
        <v>91.0628265492618</v>
      </c>
      <c r="O479" s="86">
        <v>33.342481906156003</v>
      </c>
      <c r="P479" s="86">
        <v>0.98</v>
      </c>
      <c r="Q479" s="88">
        <v>0.81459999999999999</v>
      </c>
      <c r="R479" s="85">
        <v>0</v>
      </c>
      <c r="S479" s="86">
        <v>0</v>
      </c>
      <c r="T479" s="86">
        <v>0.88</v>
      </c>
      <c r="U479" s="88">
        <v>3.6656642658828502E-2</v>
      </c>
      <c r="V479" s="89">
        <v>4.95</v>
      </c>
      <c r="W479" s="85">
        <v>32.885462537459098</v>
      </c>
      <c r="X479" s="88">
        <v>27</v>
      </c>
      <c r="Y479" s="85">
        <v>-100</v>
      </c>
      <c r="Z479" s="88"/>
      <c r="AA479" s="85">
        <v>0</v>
      </c>
      <c r="AB479" s="91">
        <v>0</v>
      </c>
      <c r="AC479" s="86">
        <v>0</v>
      </c>
      <c r="AD479" s="86">
        <v>0</v>
      </c>
      <c r="AE479" s="86">
        <v>0</v>
      </c>
      <c r="AF479" s="88">
        <v>0</v>
      </c>
      <c r="AG479" s="85">
        <v>0</v>
      </c>
      <c r="AH479" s="86">
        <v>2.0955000000000001E-2</v>
      </c>
      <c r="AI479" s="88">
        <v>3.3161740946099999E-10</v>
      </c>
      <c r="AJ479" s="150">
        <v>1.94</v>
      </c>
      <c r="AK479" s="151">
        <v>1</v>
      </c>
    </row>
    <row r="480" spans="1:37" x14ac:dyDescent="0.2">
      <c r="A480" s="149" t="s">
        <v>1297</v>
      </c>
      <c r="B480" s="66" t="s">
        <v>1298</v>
      </c>
      <c r="C480" s="67">
        <v>35</v>
      </c>
      <c r="D480" s="84" t="s">
        <v>346</v>
      </c>
      <c r="E480" s="85">
        <v>91.612048528796507</v>
      </c>
      <c r="F480" s="91">
        <v>91.487414586529098</v>
      </c>
      <c r="G480" s="86">
        <v>72.797552642588201</v>
      </c>
      <c r="H480" s="86">
        <v>72.719111699902399</v>
      </c>
      <c r="I480" s="86">
        <v>3.06</v>
      </c>
      <c r="J480" s="86">
        <v>2.48</v>
      </c>
      <c r="K480" s="87">
        <v>2.9100000000000001E-2</v>
      </c>
      <c r="L480" s="85">
        <v>0.70000002058199995</v>
      </c>
      <c r="M480" s="86">
        <v>9.7825435830420899E-5</v>
      </c>
      <c r="N480" s="86">
        <v>86.163604549431298</v>
      </c>
      <c r="O480" s="86">
        <v>33.2212458153993</v>
      </c>
      <c r="P480" s="86">
        <v>0.91500000000000004</v>
      </c>
      <c r="Q480" s="88">
        <v>0.68759999999999999</v>
      </c>
      <c r="R480" s="85">
        <v>9.3431748108007105E-3</v>
      </c>
      <c r="S480" s="86">
        <v>0</v>
      </c>
      <c r="T480" s="86">
        <v>1.0900000000000001</v>
      </c>
      <c r="U480" s="88">
        <v>7.1468414447078493E-2</v>
      </c>
      <c r="V480" s="89">
        <v>4.82</v>
      </c>
      <c r="W480" s="85">
        <v>30.427810877415499</v>
      </c>
      <c r="X480" s="88">
        <v>30.6</v>
      </c>
      <c r="Y480" s="85"/>
      <c r="Z480" s="88"/>
      <c r="AA480" s="85">
        <v>0</v>
      </c>
      <c r="AB480" s="91">
        <v>0</v>
      </c>
      <c r="AC480" s="86">
        <v>0</v>
      </c>
      <c r="AD480" s="86">
        <v>0</v>
      </c>
      <c r="AE480" s="86">
        <v>0</v>
      </c>
      <c r="AF480" s="88">
        <v>6.3788248553899996E-14</v>
      </c>
      <c r="AG480" s="85">
        <v>0</v>
      </c>
      <c r="AH480" s="86">
        <v>1.9592999999999999E-2</v>
      </c>
      <c r="AI480" s="88">
        <v>7.07699954033E-3</v>
      </c>
      <c r="AJ480" s="150">
        <v>2.09</v>
      </c>
      <c r="AK480" s="151">
        <v>1</v>
      </c>
    </row>
    <row r="481" spans="1:37" x14ac:dyDescent="0.2">
      <c r="A481" s="149" t="s">
        <v>1299</v>
      </c>
      <c r="B481" s="66" t="s">
        <v>1300</v>
      </c>
      <c r="C481" s="67">
        <v>35</v>
      </c>
      <c r="D481" s="84" t="s">
        <v>346</v>
      </c>
      <c r="E481" s="85">
        <v>84.855182575862202</v>
      </c>
      <c r="F481" s="91">
        <v>84.626483093122104</v>
      </c>
      <c r="G481" s="86">
        <v>71.762520912956006</v>
      </c>
      <c r="H481" s="86">
        <v>71.570658930791495</v>
      </c>
      <c r="I481" s="86">
        <v>10.6</v>
      </c>
      <c r="J481" s="86">
        <v>12.87</v>
      </c>
      <c r="K481" s="87">
        <v>0.1535</v>
      </c>
      <c r="L481" s="85">
        <v>1.3699998712200001</v>
      </c>
      <c r="M481" s="86">
        <v>0</v>
      </c>
      <c r="N481" s="86">
        <v>80.1884156940651</v>
      </c>
      <c r="O481" s="86">
        <v>15.4351024103202</v>
      </c>
      <c r="P481" s="86">
        <v>1.978</v>
      </c>
      <c r="Q481" s="88">
        <v>0.66510000000000002</v>
      </c>
      <c r="R481" s="85">
        <v>0</v>
      </c>
      <c r="S481" s="86">
        <v>0</v>
      </c>
      <c r="T481" s="86">
        <v>1.62</v>
      </c>
      <c r="U481" s="88">
        <v>0.74749428251293104</v>
      </c>
      <c r="V481" s="89">
        <v>4.83</v>
      </c>
      <c r="W481" s="85"/>
      <c r="X481" s="88"/>
      <c r="Y481" s="85"/>
      <c r="Z481" s="88"/>
      <c r="AA481" s="85">
        <v>0</v>
      </c>
      <c r="AB481" s="91">
        <v>0</v>
      </c>
      <c r="AC481" s="86">
        <v>0</v>
      </c>
      <c r="AD481" s="86">
        <v>0</v>
      </c>
      <c r="AE481" s="86">
        <v>0.04</v>
      </c>
      <c r="AF481" s="88">
        <v>0</v>
      </c>
      <c r="AG481" s="85">
        <v>0</v>
      </c>
      <c r="AH481" s="86">
        <v>6.6694000000000003E-2</v>
      </c>
      <c r="AI481" s="88">
        <v>1.5910119833299999E-10</v>
      </c>
      <c r="AJ481" s="150">
        <v>2.5099999999999998</v>
      </c>
      <c r="AK481" s="151">
        <v>2</v>
      </c>
    </row>
    <row r="482" spans="1:37" x14ac:dyDescent="0.2">
      <c r="A482" s="149" t="s">
        <v>1301</v>
      </c>
      <c r="B482" s="66" t="s">
        <v>1302</v>
      </c>
      <c r="C482" s="67">
        <v>35</v>
      </c>
      <c r="D482" s="84" t="s">
        <v>346</v>
      </c>
      <c r="E482" s="85">
        <v>94.197979229504298</v>
      </c>
      <c r="F482" s="91">
        <v>94.103008292369793</v>
      </c>
      <c r="G482" s="86">
        <v>83.224439187822597</v>
      </c>
      <c r="H482" s="86">
        <v>83.139141216507397</v>
      </c>
      <c r="I482" s="86">
        <v>0.75</v>
      </c>
      <c r="J482" s="86">
        <v>0.98</v>
      </c>
      <c r="K482" s="87">
        <v>3.9100000000000003E-2</v>
      </c>
      <c r="L482" s="85">
        <v>0.39000042260000001</v>
      </c>
      <c r="M482" s="86">
        <v>0</v>
      </c>
      <c r="N482" s="86">
        <v>87.160127515652505</v>
      </c>
      <c r="O482" s="86">
        <v>16.352481459824201</v>
      </c>
      <c r="P482" s="86">
        <v>1.022</v>
      </c>
      <c r="Q482" s="88">
        <v>0.4592</v>
      </c>
      <c r="R482" s="85">
        <v>0</v>
      </c>
      <c r="S482" s="86">
        <v>0</v>
      </c>
      <c r="T482" s="86">
        <v>1.1399999999999999</v>
      </c>
      <c r="U482" s="88">
        <v>2.81395369287454E-2</v>
      </c>
      <c r="V482" s="89">
        <v>4.78</v>
      </c>
      <c r="W482" s="85">
        <v>26.039071915096699</v>
      </c>
      <c r="X482" s="88">
        <v>28.3</v>
      </c>
      <c r="Y482" s="85"/>
      <c r="Z482" s="88"/>
      <c r="AA482" s="85">
        <v>0</v>
      </c>
      <c r="AB482" s="91">
        <v>0</v>
      </c>
      <c r="AC482" s="86">
        <v>0</v>
      </c>
      <c r="AD482" s="86">
        <v>0</v>
      </c>
      <c r="AE482" s="86">
        <v>0</v>
      </c>
      <c r="AF482" s="88">
        <v>0</v>
      </c>
      <c r="AG482" s="85">
        <v>0</v>
      </c>
      <c r="AH482" s="86">
        <v>8.9580000000000007E-3</v>
      </c>
      <c r="AI482" s="88">
        <v>3.2235330520500001E-9</v>
      </c>
      <c r="AJ482" s="150">
        <v>2.69</v>
      </c>
      <c r="AK482" s="151">
        <v>6</v>
      </c>
    </row>
    <row r="483" spans="1:37" x14ac:dyDescent="0.2">
      <c r="A483" s="149" t="s">
        <v>1303</v>
      </c>
      <c r="B483" s="66" t="s">
        <v>1304</v>
      </c>
      <c r="C483" s="67">
        <v>35</v>
      </c>
      <c r="D483" s="84" t="s">
        <v>346</v>
      </c>
      <c r="E483" s="85">
        <v>90.567968344058499</v>
      </c>
      <c r="F483" s="91">
        <v>90.3137615412287</v>
      </c>
      <c r="G483" s="86">
        <v>77.156561013629599</v>
      </c>
      <c r="H483" s="86">
        <v>76.963108037891203</v>
      </c>
      <c r="I483" s="86">
        <v>2.58</v>
      </c>
      <c r="J483" s="86">
        <v>2.33</v>
      </c>
      <c r="K483" s="87">
        <v>8.8800000000000004E-2</v>
      </c>
      <c r="L483" s="85">
        <v>1.089999996</v>
      </c>
      <c r="M483" s="86">
        <v>0</v>
      </c>
      <c r="N483" s="86">
        <v>81.953837637488306</v>
      </c>
      <c r="O483" s="86">
        <v>27.919892141894099</v>
      </c>
      <c r="P483" s="86">
        <v>0.90100000000000002</v>
      </c>
      <c r="Q483" s="88">
        <v>0.3553</v>
      </c>
      <c r="R483" s="85">
        <v>0</v>
      </c>
      <c r="S483" s="86">
        <v>0</v>
      </c>
      <c r="T483" s="86">
        <v>0.81</v>
      </c>
      <c r="U483" s="88">
        <v>7.9939246172908596E-2</v>
      </c>
      <c r="V483" s="89">
        <v>4.87</v>
      </c>
      <c r="W483" s="85">
        <v>30.6364719529134</v>
      </c>
      <c r="X483" s="88">
        <v>31.7</v>
      </c>
      <c r="Y483" s="85">
        <v>-100</v>
      </c>
      <c r="Z483" s="88"/>
      <c r="AA483" s="85">
        <v>0</v>
      </c>
      <c r="AB483" s="91">
        <v>0</v>
      </c>
      <c r="AC483" s="86">
        <v>0</v>
      </c>
      <c r="AD483" s="86">
        <v>0</v>
      </c>
      <c r="AE483" s="86">
        <v>0</v>
      </c>
      <c r="AF483" s="88">
        <v>0</v>
      </c>
      <c r="AG483" s="85">
        <v>0</v>
      </c>
      <c r="AH483" s="86">
        <v>2.0045E-2</v>
      </c>
      <c r="AI483" s="88">
        <v>2.8755996772200001E-2</v>
      </c>
      <c r="AJ483" s="150">
        <v>2.2999999999999998</v>
      </c>
      <c r="AK483" s="151">
        <v>4</v>
      </c>
    </row>
    <row r="484" spans="1:37" x14ac:dyDescent="0.2">
      <c r="A484" s="149" t="s">
        <v>1305</v>
      </c>
      <c r="B484" s="66" t="s">
        <v>1306</v>
      </c>
      <c r="C484" s="67">
        <v>35</v>
      </c>
      <c r="D484" s="84" t="s">
        <v>346</v>
      </c>
      <c r="E484" s="85">
        <v>95.356189255580503</v>
      </c>
      <c r="F484" s="91">
        <v>95.356189255580503</v>
      </c>
      <c r="G484" s="86">
        <v>79.992523763750896</v>
      </c>
      <c r="H484" s="86">
        <v>79.992523763750896</v>
      </c>
      <c r="I484" s="86">
        <v>0.4</v>
      </c>
      <c r="J484" s="86">
        <v>0.69</v>
      </c>
      <c r="K484" s="87">
        <v>2.3699999999999999E-2</v>
      </c>
      <c r="L484" s="85">
        <v>0.19000000543699999</v>
      </c>
      <c r="M484" s="86">
        <v>0</v>
      </c>
      <c r="N484" s="86">
        <v>80.581469167285405</v>
      </c>
      <c r="O484" s="86">
        <v>22.4151844798089</v>
      </c>
      <c r="P484" s="86">
        <v>0.86199999999999999</v>
      </c>
      <c r="Q484" s="88">
        <v>0.48649999999999999</v>
      </c>
      <c r="R484" s="85">
        <v>0</v>
      </c>
      <c r="S484" s="86">
        <v>0</v>
      </c>
      <c r="T484" s="86">
        <v>0.71</v>
      </c>
      <c r="U484" s="88">
        <v>6.40820249919897E-2</v>
      </c>
      <c r="V484" s="89">
        <v>4.9400000000000004</v>
      </c>
      <c r="W484" s="85">
        <v>29.783510018491398</v>
      </c>
      <c r="X484" s="88">
        <v>31</v>
      </c>
      <c r="Y484" s="85">
        <v>-100</v>
      </c>
      <c r="Z484" s="88"/>
      <c r="AA484" s="85">
        <v>0.02</v>
      </c>
      <c r="AB484" s="91">
        <v>0.02</v>
      </c>
      <c r="AC484" s="86">
        <v>0.02</v>
      </c>
      <c r="AD484" s="86">
        <v>0.02</v>
      </c>
      <c r="AE484" s="86">
        <v>0</v>
      </c>
      <c r="AF484" s="88">
        <v>5.6299998990200002E-2</v>
      </c>
      <c r="AG484" s="85">
        <v>0</v>
      </c>
      <c r="AH484" s="86">
        <v>4.5360000000000001E-3</v>
      </c>
      <c r="AI484" s="88">
        <v>3.3885555433300002E-11</v>
      </c>
      <c r="AJ484" s="150">
        <v>2.4300000000000002</v>
      </c>
      <c r="AK484" s="151">
        <v>5</v>
      </c>
    </row>
    <row r="485" spans="1:37" x14ac:dyDescent="0.2">
      <c r="A485" s="149" t="s">
        <v>1307</v>
      </c>
      <c r="B485" s="66" t="s">
        <v>1308</v>
      </c>
      <c r="C485" s="67">
        <v>35</v>
      </c>
      <c r="D485" s="84" t="s">
        <v>346</v>
      </c>
      <c r="E485" s="85">
        <v>95.712898043562205</v>
      </c>
      <c r="F485" s="91">
        <v>95.671178968604806</v>
      </c>
      <c r="G485" s="86">
        <v>39.943834916997702</v>
      </c>
      <c r="H485" s="86">
        <v>39.912078606209299</v>
      </c>
      <c r="I485" s="86">
        <v>2.76</v>
      </c>
      <c r="J485" s="86">
        <v>2.73</v>
      </c>
      <c r="K485" s="87">
        <v>4.1500000000000002E-2</v>
      </c>
      <c r="L485" s="85">
        <v>0.21999999605600001</v>
      </c>
      <c r="M485" s="86">
        <v>8.5291148005286008E-3</v>
      </c>
      <c r="N485" s="86">
        <v>91.230636510258407</v>
      </c>
      <c r="O485" s="86">
        <v>21.044276643212601</v>
      </c>
      <c r="P485" s="86">
        <v>0.57599999999999996</v>
      </c>
      <c r="Q485" s="88">
        <v>1.0101</v>
      </c>
      <c r="R485" s="85">
        <v>1.0589854918987601E-2</v>
      </c>
      <c r="S485" s="86">
        <v>0</v>
      </c>
      <c r="T485" s="86">
        <v>1.29</v>
      </c>
      <c r="U485" s="88">
        <v>0.13262929799872999</v>
      </c>
      <c r="V485" s="89">
        <v>4.97</v>
      </c>
      <c r="W485" s="85">
        <v>44.672739138864102</v>
      </c>
      <c r="X485" s="88">
        <v>42.4</v>
      </c>
      <c r="Y485" s="85">
        <v>-100</v>
      </c>
      <c r="Z485" s="88"/>
      <c r="AA485" s="85">
        <v>0</v>
      </c>
      <c r="AB485" s="91">
        <v>0</v>
      </c>
      <c r="AC485" s="86">
        <v>0</v>
      </c>
      <c r="AD485" s="86">
        <v>0</v>
      </c>
      <c r="AE485" s="86">
        <v>0</v>
      </c>
      <c r="AF485" s="88">
        <v>0.308899868232</v>
      </c>
      <c r="AG485" s="85">
        <v>0</v>
      </c>
      <c r="AH485" s="86">
        <v>3.5076999999999997E-2</v>
      </c>
      <c r="AI485" s="88">
        <v>2.5233026324299999E-2</v>
      </c>
      <c r="AJ485" s="150">
        <v>2.52</v>
      </c>
      <c r="AK485" s="151">
        <v>0</v>
      </c>
    </row>
    <row r="486" spans="1:37" x14ac:dyDescent="0.2">
      <c r="A486" s="149" t="s">
        <v>1309</v>
      </c>
      <c r="B486" s="66" t="s">
        <v>1310</v>
      </c>
      <c r="C486" s="67">
        <v>35</v>
      </c>
      <c r="D486" s="84" t="s">
        <v>346</v>
      </c>
      <c r="E486" s="85">
        <v>95.426452410383206</v>
      </c>
      <c r="F486" s="91">
        <v>95.426452410383206</v>
      </c>
      <c r="G486" s="86">
        <v>48.646019319690502</v>
      </c>
      <c r="H486" s="86">
        <v>48.646019319690502</v>
      </c>
      <c r="I486" s="86">
        <v>1.93</v>
      </c>
      <c r="J486" s="86">
        <v>2.17</v>
      </c>
      <c r="K486" s="87">
        <v>0.1017</v>
      </c>
      <c r="L486" s="85">
        <v>0.209999958328</v>
      </c>
      <c r="M486" s="86">
        <v>0</v>
      </c>
      <c r="N486" s="86">
        <v>91.758890787527093</v>
      </c>
      <c r="O486" s="86">
        <v>28.5279638999043</v>
      </c>
      <c r="P486" s="86">
        <v>0.68500000000000005</v>
      </c>
      <c r="Q486" s="88">
        <v>0.40689999999999998</v>
      </c>
      <c r="R486" s="85">
        <v>0</v>
      </c>
      <c r="S486" s="86">
        <v>0</v>
      </c>
      <c r="T486" s="86">
        <v>0.69</v>
      </c>
      <c r="U486" s="88">
        <v>3.4335942864991099E-3</v>
      </c>
      <c r="V486" s="89">
        <v>4.9800000000000004</v>
      </c>
      <c r="W486" s="85">
        <v>41.9432461989676</v>
      </c>
      <c r="X486" s="88">
        <v>42.433333333299998</v>
      </c>
      <c r="Y486" s="85"/>
      <c r="Z486" s="88"/>
      <c r="AA486" s="85">
        <v>0</v>
      </c>
      <c r="AB486" s="91">
        <v>0</v>
      </c>
      <c r="AC486" s="86">
        <v>0</v>
      </c>
      <c r="AD486" s="86">
        <v>0</v>
      </c>
      <c r="AE486" s="86">
        <v>0</v>
      </c>
      <c r="AF486" s="88">
        <v>0</v>
      </c>
      <c r="AG486" s="85">
        <v>0</v>
      </c>
      <c r="AH486" s="86">
        <v>1.0888E-2</v>
      </c>
      <c r="AI486" s="88">
        <v>8.9046987492599997E-2</v>
      </c>
      <c r="AJ486" s="150">
        <v>2.4900000000000002</v>
      </c>
      <c r="AK486" s="151">
        <v>1</v>
      </c>
    </row>
    <row r="487" spans="1:37" x14ac:dyDescent="0.2">
      <c r="A487" s="149" t="s">
        <v>1311</v>
      </c>
      <c r="B487" s="66" t="s">
        <v>1312</v>
      </c>
      <c r="C487" s="67">
        <v>35</v>
      </c>
      <c r="D487" s="84" t="s">
        <v>346</v>
      </c>
      <c r="E487" s="85">
        <v>95.430597625575999</v>
      </c>
      <c r="F487" s="91">
        <v>95.430597625575999</v>
      </c>
      <c r="G487" s="86">
        <v>46.410370519243699</v>
      </c>
      <c r="H487" s="86">
        <v>46.410370519243699</v>
      </c>
      <c r="I487" s="86">
        <v>2.2799999999999998</v>
      </c>
      <c r="J487" s="86">
        <v>3.01</v>
      </c>
      <c r="K487" s="87">
        <v>7.9699999999999993E-2</v>
      </c>
      <c r="L487" s="85">
        <v>0.68999997266799995</v>
      </c>
      <c r="M487" s="86">
        <v>0</v>
      </c>
      <c r="N487" s="86">
        <v>88.617862751595695</v>
      </c>
      <c r="O487" s="86">
        <v>22.022137079608299</v>
      </c>
      <c r="P487" s="86">
        <v>0.44400000000000001</v>
      </c>
      <c r="Q487" s="88">
        <v>0.79749999999999999</v>
      </c>
      <c r="R487" s="85">
        <v>0</v>
      </c>
      <c r="S487" s="86">
        <v>0</v>
      </c>
      <c r="T487" s="86">
        <v>0.83</v>
      </c>
      <c r="U487" s="88">
        <v>5.3115893136565298E-2</v>
      </c>
      <c r="V487" s="89">
        <v>4.9800000000000004</v>
      </c>
      <c r="W487" s="85">
        <v>44.8865713299246</v>
      </c>
      <c r="X487" s="88">
        <v>41.4666666667</v>
      </c>
      <c r="Y487" s="85"/>
      <c r="Z487" s="88"/>
      <c r="AA487" s="85">
        <v>0</v>
      </c>
      <c r="AB487" s="91">
        <v>0</v>
      </c>
      <c r="AC487" s="86">
        <v>0</v>
      </c>
      <c r="AD487" s="86">
        <v>0</v>
      </c>
      <c r="AE487" s="86">
        <v>0</v>
      </c>
      <c r="AF487" s="88">
        <v>7.0837075523399998E-9</v>
      </c>
      <c r="AG487" s="85">
        <v>0</v>
      </c>
      <c r="AH487" s="86">
        <v>1.6236E-2</v>
      </c>
      <c r="AI487" s="88">
        <v>2.5233004447799998E-2</v>
      </c>
      <c r="AJ487" s="150">
        <v>2.4700000000000002</v>
      </c>
      <c r="AK487" s="151">
        <v>0</v>
      </c>
    </row>
    <row r="488" spans="1:37" x14ac:dyDescent="0.2">
      <c r="A488" s="149" t="s">
        <v>1313</v>
      </c>
      <c r="B488" s="66" t="s">
        <v>1314</v>
      </c>
      <c r="C488" s="67">
        <v>35</v>
      </c>
      <c r="D488" s="84" t="s">
        <v>346</v>
      </c>
      <c r="E488" s="85">
        <v>93.7117781018909</v>
      </c>
      <c r="F488" s="91">
        <v>93.7117781018909</v>
      </c>
      <c r="G488" s="86">
        <v>48.317596786162099</v>
      </c>
      <c r="H488" s="86">
        <v>48.317596786162099</v>
      </c>
      <c r="I488" s="86">
        <v>1.6</v>
      </c>
      <c r="J488" s="86">
        <v>2.44</v>
      </c>
      <c r="K488" s="87">
        <v>8.5300000000000001E-2</v>
      </c>
      <c r="L488" s="85">
        <v>0.72999998763700003</v>
      </c>
      <c r="M488" s="86">
        <v>0</v>
      </c>
      <c r="N488" s="86">
        <v>90.565046328929</v>
      </c>
      <c r="O488" s="86">
        <v>31.142008639308902</v>
      </c>
      <c r="P488" s="86">
        <v>0.55400000000000005</v>
      </c>
      <c r="Q488" s="88">
        <v>0.65390000000000004</v>
      </c>
      <c r="R488" s="85">
        <v>0</v>
      </c>
      <c r="S488" s="86">
        <v>0</v>
      </c>
      <c r="T488" s="86">
        <v>0.92</v>
      </c>
      <c r="U488" s="88">
        <v>0</v>
      </c>
      <c r="V488" s="89">
        <v>4.9800000000000004</v>
      </c>
      <c r="W488" s="85">
        <v>43.198813237996198</v>
      </c>
      <c r="X488" s="88">
        <v>40.833333333299997</v>
      </c>
      <c r="Y488" s="85"/>
      <c r="Z488" s="88"/>
      <c r="AA488" s="85">
        <v>0</v>
      </c>
      <c r="AB488" s="91">
        <v>0</v>
      </c>
      <c r="AC488" s="86">
        <v>0</v>
      </c>
      <c r="AD488" s="86">
        <v>0</v>
      </c>
      <c r="AE488" s="86">
        <v>0</v>
      </c>
      <c r="AF488" s="88">
        <v>0</v>
      </c>
      <c r="AG488" s="85">
        <v>0</v>
      </c>
      <c r="AH488" s="86">
        <v>1.4886999999999999E-2</v>
      </c>
      <c r="AI488" s="88">
        <v>1.63420588322E-9</v>
      </c>
      <c r="AJ488" s="150">
        <v>2.4500000000000002</v>
      </c>
      <c r="AK488" s="151">
        <v>0</v>
      </c>
    </row>
    <row r="489" spans="1:37" x14ac:dyDescent="0.2">
      <c r="A489" s="149" t="s">
        <v>1315</v>
      </c>
      <c r="B489" s="66" t="s">
        <v>1316</v>
      </c>
      <c r="C489" s="67">
        <v>35</v>
      </c>
      <c r="D489" s="84" t="s">
        <v>346</v>
      </c>
      <c r="E489" s="85">
        <v>94.675814559931993</v>
      </c>
      <c r="F489" s="91">
        <v>94.675814559931993</v>
      </c>
      <c r="G489" s="86">
        <v>48.690219702832898</v>
      </c>
      <c r="H489" s="86">
        <v>48.690219702832898</v>
      </c>
      <c r="I489" s="86">
        <v>2.42</v>
      </c>
      <c r="J489" s="86">
        <v>2.14</v>
      </c>
      <c r="K489" s="87">
        <v>3.8699999999999998E-2</v>
      </c>
      <c r="L489" s="85">
        <v>1.00000198421E-2</v>
      </c>
      <c r="M489" s="86">
        <v>6.5076532640153599E-4</v>
      </c>
      <c r="N489" s="86">
        <v>92.480792644527497</v>
      </c>
      <c r="O489" s="86">
        <v>29.471974004874099</v>
      </c>
      <c r="P489" s="86">
        <v>0.74399999999999999</v>
      </c>
      <c r="Q489" s="88">
        <v>0.40289999999999998</v>
      </c>
      <c r="R489" s="85">
        <v>5.5763118273573897E-3</v>
      </c>
      <c r="S489" s="86">
        <v>0</v>
      </c>
      <c r="T489" s="86">
        <v>0.6</v>
      </c>
      <c r="U489" s="88">
        <v>4.18348777375698E-3</v>
      </c>
      <c r="V489" s="89">
        <v>4.95</v>
      </c>
      <c r="W489" s="85">
        <v>43.156792301879499</v>
      </c>
      <c r="X489" s="88">
        <v>37.5333333333</v>
      </c>
      <c r="Y489" s="85"/>
      <c r="Z489" s="88"/>
      <c r="AA489" s="85">
        <v>0</v>
      </c>
      <c r="AB489" s="91">
        <v>0</v>
      </c>
      <c r="AC489" s="86">
        <v>0</v>
      </c>
      <c r="AD489" s="86">
        <v>0</v>
      </c>
      <c r="AE489" s="86">
        <v>0</v>
      </c>
      <c r="AF489" s="88">
        <v>9.2549441875800001E-9</v>
      </c>
      <c r="AG489" s="85">
        <v>0</v>
      </c>
      <c r="AH489" s="86">
        <v>1.6889999999999999E-2</v>
      </c>
      <c r="AI489" s="88">
        <v>3.7275001609599998E-2</v>
      </c>
      <c r="AJ489" s="150">
        <v>2.46</v>
      </c>
      <c r="AK489" s="151">
        <v>1</v>
      </c>
    </row>
    <row r="490" spans="1:37" x14ac:dyDescent="0.2">
      <c r="A490" s="149" t="s">
        <v>1317</v>
      </c>
      <c r="B490" s="66" t="s">
        <v>1318</v>
      </c>
      <c r="C490" s="67">
        <v>35</v>
      </c>
      <c r="D490" s="84" t="s">
        <v>346</v>
      </c>
      <c r="E490" s="85">
        <v>90.418645183090604</v>
      </c>
      <c r="F490" s="91">
        <v>90.412420637037798</v>
      </c>
      <c r="G490" s="86">
        <v>56.030695904248702</v>
      </c>
      <c r="H490" s="86">
        <v>56.028917462519303</v>
      </c>
      <c r="I490" s="86">
        <v>4.2300000000000004</v>
      </c>
      <c r="J490" s="86">
        <v>13.97</v>
      </c>
      <c r="K490" s="87">
        <v>3.95E-2</v>
      </c>
      <c r="L490" s="85">
        <v>0.70999999889900001</v>
      </c>
      <c r="M490" s="86">
        <v>4.7951166966114398E-4</v>
      </c>
      <c r="N490" s="86">
        <v>85.434206179860595</v>
      </c>
      <c r="O490" s="86">
        <v>39.872904496334399</v>
      </c>
      <c r="P490" s="86">
        <v>1.3819999999999999</v>
      </c>
      <c r="Q490" s="88">
        <v>1.4722</v>
      </c>
      <c r="R490" s="85">
        <v>1.4432096983691699E-2</v>
      </c>
      <c r="S490" s="86">
        <v>0</v>
      </c>
      <c r="T490" s="86">
        <v>1.28</v>
      </c>
      <c r="U490" s="88">
        <v>3.3790392857777997E-2</v>
      </c>
      <c r="V490" s="89">
        <v>4.8899999999999997</v>
      </c>
      <c r="W490" s="85">
        <v>41.3597657054395</v>
      </c>
      <c r="X490" s="88">
        <v>39.633333333300001</v>
      </c>
      <c r="Y490" s="85">
        <v>-100</v>
      </c>
      <c r="Z490" s="88"/>
      <c r="AA490" s="85">
        <v>0</v>
      </c>
      <c r="AB490" s="91">
        <v>0</v>
      </c>
      <c r="AC490" s="86">
        <v>0</v>
      </c>
      <c r="AD490" s="86">
        <v>0</v>
      </c>
      <c r="AE490" s="86">
        <v>0</v>
      </c>
      <c r="AF490" s="88">
        <v>0</v>
      </c>
      <c r="AG490" s="85">
        <v>0</v>
      </c>
      <c r="AH490" s="86">
        <v>8.0992999999999996E-2</v>
      </c>
      <c r="AI490" s="88">
        <v>0.109854000627</v>
      </c>
      <c r="AJ490" s="150">
        <v>2.23</v>
      </c>
      <c r="AK490" s="151">
        <v>0</v>
      </c>
    </row>
    <row r="491" spans="1:37" x14ac:dyDescent="0.2">
      <c r="A491" s="149" t="s">
        <v>1319</v>
      </c>
      <c r="B491" s="66" t="s">
        <v>1320</v>
      </c>
      <c r="C491" s="67">
        <v>35</v>
      </c>
      <c r="D491" s="84" t="s">
        <v>346</v>
      </c>
      <c r="E491" s="85">
        <v>92.690301610098999</v>
      </c>
      <c r="F491" s="91">
        <v>92.487464409000395</v>
      </c>
      <c r="G491" s="86">
        <v>51.104895809711003</v>
      </c>
      <c r="H491" s="86">
        <v>50.981429687303098</v>
      </c>
      <c r="I491" s="86">
        <v>4.03</v>
      </c>
      <c r="J491" s="86">
        <v>4.79</v>
      </c>
      <c r="K491" s="87">
        <v>7.0000000000000007E-2</v>
      </c>
      <c r="L491" s="85">
        <v>1.2999997809999999</v>
      </c>
      <c r="M491" s="86">
        <v>0</v>
      </c>
      <c r="N491" s="86">
        <v>90.046378427695302</v>
      </c>
      <c r="O491" s="86">
        <v>23.6096271720182</v>
      </c>
      <c r="P491" s="86">
        <v>0.85299999999999998</v>
      </c>
      <c r="Q491" s="88">
        <v>0.93789999999999996</v>
      </c>
      <c r="R491" s="85">
        <v>0</v>
      </c>
      <c r="S491" s="86">
        <v>0</v>
      </c>
      <c r="T491" s="86">
        <v>1.05</v>
      </c>
      <c r="U491" s="88">
        <v>1.7638017486834499E-2</v>
      </c>
      <c r="V491" s="89">
        <v>4.9400000000000004</v>
      </c>
      <c r="W491" s="85">
        <v>40.767516781615498</v>
      </c>
      <c r="X491" s="88">
        <v>31.233333333299999</v>
      </c>
      <c r="Y491" s="85"/>
      <c r="Z491" s="88"/>
      <c r="AA491" s="85">
        <v>0</v>
      </c>
      <c r="AB491" s="91">
        <v>0</v>
      </c>
      <c r="AC491" s="86">
        <v>0</v>
      </c>
      <c r="AD491" s="86">
        <v>0</v>
      </c>
      <c r="AE491" s="86">
        <v>0</v>
      </c>
      <c r="AF491" s="88">
        <v>0</v>
      </c>
      <c r="AG491" s="85">
        <v>3.3399990962599998E-4</v>
      </c>
      <c r="AH491" s="86">
        <v>2.8903999999999999E-2</v>
      </c>
      <c r="AI491" s="88">
        <v>0.341135920471</v>
      </c>
      <c r="AJ491" s="150">
        <v>2.4</v>
      </c>
      <c r="AK491" s="151">
        <v>0</v>
      </c>
    </row>
    <row r="492" spans="1:37" x14ac:dyDescent="0.2">
      <c r="A492" s="149" t="s">
        <v>1321</v>
      </c>
      <c r="B492" s="66" t="s">
        <v>1322</v>
      </c>
      <c r="C492" s="67">
        <v>35</v>
      </c>
      <c r="D492" s="84" t="s">
        <v>346</v>
      </c>
      <c r="E492" s="85">
        <v>91.485537928828194</v>
      </c>
      <c r="F492" s="91">
        <v>91.478951429270396</v>
      </c>
      <c r="G492" s="86">
        <v>53.717608536103398</v>
      </c>
      <c r="H492" s="86">
        <v>53.7119629650539</v>
      </c>
      <c r="I492" s="86">
        <v>5.98</v>
      </c>
      <c r="J492" s="86">
        <v>5.96</v>
      </c>
      <c r="K492" s="87">
        <v>0</v>
      </c>
      <c r="L492" s="85">
        <v>0.219999988403</v>
      </c>
      <c r="M492" s="86">
        <v>0</v>
      </c>
      <c r="N492" s="86">
        <v>88.324566860848705</v>
      </c>
      <c r="O492" s="86">
        <v>22.294800492702802</v>
      </c>
      <c r="P492" s="86">
        <v>0.82899999999999996</v>
      </c>
      <c r="Q492" s="88">
        <v>0.70050000000000001</v>
      </c>
      <c r="R492" s="85">
        <v>0</v>
      </c>
      <c r="S492" s="86">
        <v>0</v>
      </c>
      <c r="T492" s="86">
        <v>1.08</v>
      </c>
      <c r="U492" s="88">
        <v>2.8227855247558299E-3</v>
      </c>
      <c r="V492" s="89">
        <v>4.97</v>
      </c>
      <c r="W492" s="85">
        <v>48.758915030408197</v>
      </c>
      <c r="X492" s="88">
        <v>38.633333333300001</v>
      </c>
      <c r="Y492" s="85"/>
      <c r="Z492" s="88"/>
      <c r="AA492" s="85">
        <v>0.03</v>
      </c>
      <c r="AB492" s="91">
        <v>0.03</v>
      </c>
      <c r="AC492" s="86">
        <v>0</v>
      </c>
      <c r="AD492" s="86">
        <v>0</v>
      </c>
      <c r="AE492" s="86">
        <v>0</v>
      </c>
      <c r="AF492" s="88">
        <v>0</v>
      </c>
      <c r="AG492" s="85">
        <v>0</v>
      </c>
      <c r="AH492" s="86">
        <v>3.6510000000000001E-2</v>
      </c>
      <c r="AI492" s="88">
        <v>8.3312996826400004E-2</v>
      </c>
      <c r="AJ492" s="150">
        <v>2.41</v>
      </c>
      <c r="AK492" s="151">
        <v>0</v>
      </c>
    </row>
    <row r="493" spans="1:37" x14ac:dyDescent="0.2">
      <c r="A493" s="149" t="s">
        <v>1323</v>
      </c>
      <c r="B493" s="66" t="s">
        <v>1324</v>
      </c>
      <c r="C493" s="67">
        <v>35</v>
      </c>
      <c r="D493" s="84" t="s">
        <v>346</v>
      </c>
      <c r="E493" s="85">
        <v>93.652587923522603</v>
      </c>
      <c r="F493" s="91">
        <v>93.6480963003998</v>
      </c>
      <c r="G493" s="86">
        <v>52.307197077450603</v>
      </c>
      <c r="H493" s="86">
        <v>52.307197077450603</v>
      </c>
      <c r="I493" s="86">
        <v>2.66</v>
      </c>
      <c r="J493" s="86">
        <v>3.38</v>
      </c>
      <c r="K493" s="87">
        <v>2.5000000000000001E-2</v>
      </c>
      <c r="L493" s="85">
        <v>0.53000006165500002</v>
      </c>
      <c r="M493" s="86">
        <v>2.4125480003519399E-3</v>
      </c>
      <c r="N493" s="86">
        <v>88.914188666200801</v>
      </c>
      <c r="O493" s="86">
        <v>23.3897912839724</v>
      </c>
      <c r="P493" s="86">
        <v>0.89300000000000002</v>
      </c>
      <c r="Q493" s="88">
        <v>0.75690000000000002</v>
      </c>
      <c r="R493" s="85">
        <v>7.9365079365079395E-3</v>
      </c>
      <c r="S493" s="86">
        <v>0</v>
      </c>
      <c r="T493" s="86">
        <v>1.1399999999999999</v>
      </c>
      <c r="U493" s="88">
        <v>3.5932984983006698E-2</v>
      </c>
      <c r="V493" s="89">
        <v>4.95</v>
      </c>
      <c r="W493" s="85">
        <v>41.466686419776899</v>
      </c>
      <c r="X493" s="88">
        <v>34.799999999999997</v>
      </c>
      <c r="Y493" s="85"/>
      <c r="Z493" s="88"/>
      <c r="AA493" s="85">
        <v>0</v>
      </c>
      <c r="AB493" s="91">
        <v>0</v>
      </c>
      <c r="AC493" s="86">
        <v>0</v>
      </c>
      <c r="AD493" s="86">
        <v>0</v>
      </c>
      <c r="AE493" s="86">
        <v>0</v>
      </c>
      <c r="AF493" s="88">
        <v>6.1442906664999997E-12</v>
      </c>
      <c r="AG493" s="85">
        <v>8.2626418900999997E-11</v>
      </c>
      <c r="AH493" s="86">
        <v>3.4312000000000002E-2</v>
      </c>
      <c r="AI493" s="88">
        <v>7.5808095782600005E-2</v>
      </c>
      <c r="AJ493" s="150">
        <v>2.4</v>
      </c>
      <c r="AK493" s="151">
        <v>0</v>
      </c>
    </row>
    <row r="494" spans="1:37" x14ac:dyDescent="0.2">
      <c r="A494" s="149" t="s">
        <v>1325</v>
      </c>
      <c r="B494" s="66" t="s">
        <v>1326</v>
      </c>
      <c r="C494" s="67">
        <v>35</v>
      </c>
      <c r="D494" s="84" t="s">
        <v>346</v>
      </c>
      <c r="E494" s="85">
        <v>92.736842105263193</v>
      </c>
      <c r="F494" s="91">
        <v>92.736842105263193</v>
      </c>
      <c r="G494" s="86">
        <v>57.760563380281702</v>
      </c>
      <c r="H494" s="86">
        <v>57.760563380281702</v>
      </c>
      <c r="I494" s="86">
        <v>6.13</v>
      </c>
      <c r="J494" s="86">
        <v>6.3</v>
      </c>
      <c r="K494" s="87">
        <v>7.4099999999999999E-2</v>
      </c>
      <c r="L494" s="85">
        <v>0.20000001445999999</v>
      </c>
      <c r="M494" s="86">
        <v>0</v>
      </c>
      <c r="N494" s="86">
        <v>88.926274195225602</v>
      </c>
      <c r="O494" s="86">
        <v>17.128284389489998</v>
      </c>
      <c r="P494" s="86">
        <v>1.25</v>
      </c>
      <c r="Q494" s="88">
        <v>0.98839999999999995</v>
      </c>
      <c r="R494" s="85">
        <v>0</v>
      </c>
      <c r="S494" s="86">
        <v>0</v>
      </c>
      <c r="T494" s="86">
        <v>1.46</v>
      </c>
      <c r="U494" s="88">
        <v>0.14677538917716801</v>
      </c>
      <c r="V494" s="89">
        <v>4.88</v>
      </c>
      <c r="W494" s="85">
        <v>41.931752256145998</v>
      </c>
      <c r="X494" s="88">
        <v>38.9</v>
      </c>
      <c r="Y494" s="85">
        <v>-100</v>
      </c>
      <c r="Z494" s="88"/>
      <c r="AA494" s="85">
        <v>0</v>
      </c>
      <c r="AB494" s="91">
        <v>0</v>
      </c>
      <c r="AC494" s="86">
        <v>0</v>
      </c>
      <c r="AD494" s="86">
        <v>0</v>
      </c>
      <c r="AE494" s="86">
        <v>0</v>
      </c>
      <c r="AF494" s="88">
        <v>0</v>
      </c>
      <c r="AG494" s="85">
        <v>0</v>
      </c>
      <c r="AH494" s="86">
        <v>4.8821999999999997E-2</v>
      </c>
      <c r="AI494" s="88">
        <v>0.15506700200000001</v>
      </c>
      <c r="AJ494" s="150">
        <v>2.4300000000000002</v>
      </c>
      <c r="AK494" s="151">
        <v>1</v>
      </c>
    </row>
    <row r="495" spans="1:37" x14ac:dyDescent="0.2">
      <c r="A495" s="149" t="s">
        <v>1327</v>
      </c>
      <c r="B495" s="66" t="s">
        <v>1328</v>
      </c>
      <c r="C495" s="67">
        <v>35</v>
      </c>
      <c r="D495" s="84" t="s">
        <v>346</v>
      </c>
      <c r="E495" s="85">
        <v>90.238036289039002</v>
      </c>
      <c r="F495" s="91">
        <v>90.207088034520595</v>
      </c>
      <c r="G495" s="86">
        <v>56.264810950376699</v>
      </c>
      <c r="H495" s="86">
        <v>56.2409365826053</v>
      </c>
      <c r="I495" s="86">
        <v>10.98</v>
      </c>
      <c r="J495" s="86">
        <v>10.43</v>
      </c>
      <c r="K495" s="87">
        <v>4.9099999999999998E-2</v>
      </c>
      <c r="L495" s="85">
        <v>0.25999999876699997</v>
      </c>
      <c r="M495" s="86">
        <v>0</v>
      </c>
      <c r="N495" s="86">
        <v>86.572513584902296</v>
      </c>
      <c r="O495" s="86">
        <v>21.8336237531386</v>
      </c>
      <c r="P495" s="86">
        <v>1.504</v>
      </c>
      <c r="Q495" s="88">
        <v>0.93340000000000001</v>
      </c>
      <c r="R495" s="85">
        <v>0</v>
      </c>
      <c r="S495" s="86">
        <v>0</v>
      </c>
      <c r="T495" s="86">
        <v>1.48</v>
      </c>
      <c r="U495" s="88">
        <v>0.13970926325469499</v>
      </c>
      <c r="V495" s="89">
        <v>4.8899999999999997</v>
      </c>
      <c r="W495" s="85">
        <v>40.879195290746601</v>
      </c>
      <c r="X495" s="88">
        <v>32.833333333299997</v>
      </c>
      <c r="Y495" s="85"/>
      <c r="Z495" s="88"/>
      <c r="AA495" s="85">
        <v>0</v>
      </c>
      <c r="AB495" s="91">
        <v>0</v>
      </c>
      <c r="AC495" s="86">
        <v>0.03</v>
      </c>
      <c r="AD495" s="86">
        <v>0.05</v>
      </c>
      <c r="AE495" s="86">
        <v>0</v>
      </c>
      <c r="AF495" s="88">
        <v>0</v>
      </c>
      <c r="AG495" s="85">
        <v>0</v>
      </c>
      <c r="AH495" s="86">
        <v>8.6890999999999996E-2</v>
      </c>
      <c r="AI495" s="88">
        <v>0.113712064743</v>
      </c>
      <c r="AJ495" s="150">
        <v>2.31</v>
      </c>
      <c r="AK495" s="151">
        <v>0</v>
      </c>
    </row>
    <row r="496" spans="1:37" x14ac:dyDescent="0.2">
      <c r="A496" s="149" t="s">
        <v>1329</v>
      </c>
      <c r="B496" s="66" t="s">
        <v>1330</v>
      </c>
      <c r="C496" s="67">
        <v>35</v>
      </c>
      <c r="D496" s="84" t="s">
        <v>346</v>
      </c>
      <c r="E496" s="85">
        <v>84.317440912795405</v>
      </c>
      <c r="F496" s="91">
        <v>84.308272208638996</v>
      </c>
      <c r="G496" s="86">
        <v>53.968011409943003</v>
      </c>
      <c r="H496" s="86">
        <v>53.965973920130402</v>
      </c>
      <c r="I496" s="86">
        <v>10.82</v>
      </c>
      <c r="J496" s="86">
        <v>32.5</v>
      </c>
      <c r="K496" s="87">
        <v>5.6599999999999998E-2</v>
      </c>
      <c r="L496" s="85">
        <v>0.67000000558799999</v>
      </c>
      <c r="M496" s="86">
        <v>0</v>
      </c>
      <c r="N496" s="86">
        <v>79.063887518500195</v>
      </c>
      <c r="O496" s="86">
        <v>17.396726422447401</v>
      </c>
      <c r="P496" s="86">
        <v>3.6059999999999999</v>
      </c>
      <c r="Q496" s="88">
        <v>0.95079999999999998</v>
      </c>
      <c r="R496" s="85">
        <v>0</v>
      </c>
      <c r="S496" s="86">
        <v>0</v>
      </c>
      <c r="T496" s="86">
        <v>2.25</v>
      </c>
      <c r="U496" s="88">
        <v>0.49409127954360199</v>
      </c>
      <c r="V496" s="89">
        <v>4.6500000000000004</v>
      </c>
      <c r="W496" s="85">
        <v>41.887710483279001</v>
      </c>
      <c r="X496" s="88">
        <v>33.933333333299998</v>
      </c>
      <c r="Y496" s="85">
        <v>-100</v>
      </c>
      <c r="Z496" s="88"/>
      <c r="AA496" s="85">
        <v>0.13</v>
      </c>
      <c r="AB496" s="91">
        <v>0.1</v>
      </c>
      <c r="AC496" s="86">
        <v>0.08</v>
      </c>
      <c r="AD496" s="86">
        <v>0.08</v>
      </c>
      <c r="AE496" s="86">
        <v>0</v>
      </c>
      <c r="AF496" s="88">
        <v>0</v>
      </c>
      <c r="AG496" s="85">
        <v>0</v>
      </c>
      <c r="AH496" s="86">
        <v>0.225629</v>
      </c>
      <c r="AI496" s="88">
        <v>0.40893995205099998</v>
      </c>
      <c r="AJ496" s="150">
        <v>2.35</v>
      </c>
      <c r="AK496" s="151">
        <v>0</v>
      </c>
    </row>
    <row r="497" spans="1:37" x14ac:dyDescent="0.2">
      <c r="A497" s="149" t="s">
        <v>1331</v>
      </c>
      <c r="B497" s="66" t="s">
        <v>1332</v>
      </c>
      <c r="C497" s="67">
        <v>35</v>
      </c>
      <c r="D497" s="84" t="s">
        <v>346</v>
      </c>
      <c r="E497" s="85">
        <v>69.361273688766801</v>
      </c>
      <c r="F497" s="91">
        <v>69.325517059675903</v>
      </c>
      <c r="G497" s="86">
        <v>51.634454335020799</v>
      </c>
      <c r="H497" s="86">
        <v>51.628808551480098</v>
      </c>
      <c r="I497" s="86">
        <v>58.9</v>
      </c>
      <c r="J497" s="86">
        <v>154.30000000000001</v>
      </c>
      <c r="K497" s="87">
        <v>0.13589999999999999</v>
      </c>
      <c r="L497" s="85">
        <v>0.22000000333399999</v>
      </c>
      <c r="M497" s="86">
        <v>0</v>
      </c>
      <c r="N497" s="86">
        <v>64.890237542079603</v>
      </c>
      <c r="O497" s="86">
        <v>23.465945523990101</v>
      </c>
      <c r="P497" s="86">
        <v>9.6769999999999996</v>
      </c>
      <c r="Q497" s="88">
        <v>1.1395999999999999</v>
      </c>
      <c r="R497" s="85">
        <v>0</v>
      </c>
      <c r="S497" s="86">
        <v>0</v>
      </c>
      <c r="T497" s="86">
        <v>2.31</v>
      </c>
      <c r="U497" s="88">
        <v>0.94284585129006104</v>
      </c>
      <c r="V497" s="89">
        <v>4.3499999999999996</v>
      </c>
      <c r="W497" s="85">
        <v>40.1520490469495</v>
      </c>
      <c r="X497" s="88">
        <v>41.133333333300001</v>
      </c>
      <c r="Y497" s="85">
        <v>-75.52</v>
      </c>
      <c r="Z497" s="88"/>
      <c r="AA497" s="85">
        <v>2.0299999999999998</v>
      </c>
      <c r="AB497" s="91">
        <v>2.0299999999999998</v>
      </c>
      <c r="AC497" s="86">
        <v>0.72</v>
      </c>
      <c r="AD497" s="86">
        <v>0.72</v>
      </c>
      <c r="AE497" s="86">
        <v>0</v>
      </c>
      <c r="AF497" s="88">
        <v>0</v>
      </c>
      <c r="AG497" s="85">
        <v>2.4911602835999998E-10</v>
      </c>
      <c r="AH497" s="86">
        <v>1.177381</v>
      </c>
      <c r="AI497" s="88">
        <v>1.8952000206899999</v>
      </c>
      <c r="AJ497" s="150">
        <v>2.15</v>
      </c>
      <c r="AK497" s="151">
        <v>0</v>
      </c>
    </row>
    <row r="498" spans="1:37" x14ac:dyDescent="0.2">
      <c r="A498" s="149" t="s">
        <v>1333</v>
      </c>
      <c r="B498" s="66" t="s">
        <v>1334</v>
      </c>
      <c r="C498" s="67">
        <v>35</v>
      </c>
      <c r="D498" s="84" t="s">
        <v>346</v>
      </c>
      <c r="E498" s="85">
        <v>89.268746386465907</v>
      </c>
      <c r="F498" s="91">
        <v>89.160654583846593</v>
      </c>
      <c r="G498" s="86">
        <v>54.626580528392999</v>
      </c>
      <c r="H498" s="86">
        <v>54.622809884115497</v>
      </c>
      <c r="I498" s="86">
        <v>18.399999999999999</v>
      </c>
      <c r="J498" s="86">
        <v>21.67</v>
      </c>
      <c r="K498" s="87">
        <v>6.9800000000000001E-2</v>
      </c>
      <c r="L498" s="85">
        <v>2.8099155543100002E-9</v>
      </c>
      <c r="M498" s="86">
        <v>0</v>
      </c>
      <c r="N498" s="86">
        <v>84.735492594813195</v>
      </c>
      <c r="O498" s="86">
        <v>20.6814024650837</v>
      </c>
      <c r="P498" s="86">
        <v>2.2029999999999998</v>
      </c>
      <c r="Q498" s="88">
        <v>1.1172</v>
      </c>
      <c r="R498" s="85">
        <v>0</v>
      </c>
      <c r="S498" s="86">
        <v>0</v>
      </c>
      <c r="T498" s="86">
        <v>1.77</v>
      </c>
      <c r="U498" s="88">
        <v>0.14454136396772299</v>
      </c>
      <c r="V498" s="89">
        <v>4.79</v>
      </c>
      <c r="W498" s="85">
        <v>41.985232569051398</v>
      </c>
      <c r="X498" s="88">
        <v>35.799999999999997</v>
      </c>
      <c r="Y498" s="85">
        <v>-98.64</v>
      </c>
      <c r="Z498" s="88"/>
      <c r="AA498" s="85">
        <v>0.51</v>
      </c>
      <c r="AB498" s="91">
        <v>0.5</v>
      </c>
      <c r="AC498" s="86">
        <v>0.14000000000000001</v>
      </c>
      <c r="AD498" s="86">
        <v>0.14000000000000001</v>
      </c>
      <c r="AE498" s="86">
        <v>0</v>
      </c>
      <c r="AF498" s="88">
        <v>0</v>
      </c>
      <c r="AG498" s="85">
        <v>0</v>
      </c>
      <c r="AH498" s="86">
        <v>0.126751</v>
      </c>
      <c r="AI498" s="88">
        <v>3.7904041132999999E-2</v>
      </c>
      <c r="AJ498" s="150">
        <v>2.4500000000000002</v>
      </c>
      <c r="AK498" s="151">
        <v>1</v>
      </c>
    </row>
    <row r="499" spans="1:37" x14ac:dyDescent="0.2">
      <c r="A499" s="149" t="s">
        <v>1335</v>
      </c>
      <c r="B499" s="66" t="s">
        <v>1336</v>
      </c>
      <c r="C499" s="67">
        <v>35</v>
      </c>
      <c r="D499" s="84" t="s">
        <v>346</v>
      </c>
      <c r="E499" s="85">
        <v>85.450421257290998</v>
      </c>
      <c r="F499" s="91">
        <v>85.270396773961295</v>
      </c>
      <c r="G499" s="86">
        <v>63.905091092388602</v>
      </c>
      <c r="H499" s="86">
        <v>63.818679340390297</v>
      </c>
      <c r="I499" s="86">
        <v>7.3</v>
      </c>
      <c r="J499" s="86">
        <v>9.69</v>
      </c>
      <c r="K499" s="87">
        <v>0.06</v>
      </c>
      <c r="L499" s="85">
        <v>5.0000005293700002E-2</v>
      </c>
      <c r="M499" s="86">
        <v>0</v>
      </c>
      <c r="N499" s="86">
        <v>77.682552444996702</v>
      </c>
      <c r="O499" s="86">
        <v>27.941943837813799</v>
      </c>
      <c r="P499" s="86">
        <v>3.3940000000000001</v>
      </c>
      <c r="Q499" s="88">
        <v>1.6202000000000001</v>
      </c>
      <c r="R499" s="85">
        <v>0</v>
      </c>
      <c r="S499" s="86">
        <v>0</v>
      </c>
      <c r="T499" s="86">
        <v>3.27</v>
      </c>
      <c r="U499" s="88">
        <v>0.91632462014834004</v>
      </c>
      <c r="V499" s="89">
        <v>4.5</v>
      </c>
      <c r="W499" s="85">
        <v>32.048680516067598</v>
      </c>
      <c r="X499" s="88">
        <v>33.233333333300003</v>
      </c>
      <c r="Y499" s="85">
        <v>-100</v>
      </c>
      <c r="Z499" s="88"/>
      <c r="AA499" s="85">
        <v>0.03</v>
      </c>
      <c r="AB499" s="91">
        <v>0.04</v>
      </c>
      <c r="AC499" s="86">
        <v>0.01</v>
      </c>
      <c r="AD499" s="86">
        <v>0.01</v>
      </c>
      <c r="AE499" s="86">
        <v>0</v>
      </c>
      <c r="AF499" s="88">
        <v>0</v>
      </c>
      <c r="AG499" s="85">
        <v>0</v>
      </c>
      <c r="AH499" s="86">
        <v>3.1192000000000001E-2</v>
      </c>
      <c r="AI499" s="88">
        <v>0.119300997125</v>
      </c>
      <c r="AJ499" s="150">
        <v>2.13</v>
      </c>
      <c r="AK499" s="151">
        <v>0</v>
      </c>
    </row>
    <row r="500" spans="1:37" x14ac:dyDescent="0.2">
      <c r="A500" s="149" t="s">
        <v>1337</v>
      </c>
      <c r="B500" s="66" t="s">
        <v>1338</v>
      </c>
      <c r="C500" s="67">
        <v>35</v>
      </c>
      <c r="D500" s="84" t="s">
        <v>346</v>
      </c>
      <c r="E500" s="85">
        <v>91.458881950191895</v>
      </c>
      <c r="F500" s="91">
        <v>91.458881950191895</v>
      </c>
      <c r="G500" s="86">
        <v>54.333007298171701</v>
      </c>
      <c r="H500" s="86">
        <v>54.333007298171701</v>
      </c>
      <c r="I500" s="86">
        <v>10</v>
      </c>
      <c r="J500" s="86">
        <v>11.61</v>
      </c>
      <c r="K500" s="87">
        <v>8.3599999999999994E-2</v>
      </c>
      <c r="L500" s="85">
        <v>0.36999999027899999</v>
      </c>
      <c r="M500" s="86">
        <v>4.4612599469078303E-3</v>
      </c>
      <c r="N500" s="86">
        <v>87.672804971044997</v>
      </c>
      <c r="O500" s="86">
        <v>27.944887599709901</v>
      </c>
      <c r="P500" s="86">
        <v>0.97899999999999998</v>
      </c>
      <c r="Q500" s="88">
        <v>0.40129999999999999</v>
      </c>
      <c r="R500" s="85">
        <v>1.3713658804169001E-2</v>
      </c>
      <c r="S500" s="86">
        <v>0</v>
      </c>
      <c r="T500" s="86">
        <v>0.84</v>
      </c>
      <c r="U500" s="88">
        <v>1.8809720863742399E-2</v>
      </c>
      <c r="V500" s="89">
        <v>4.93</v>
      </c>
      <c r="W500" s="85">
        <v>46.008060789120997</v>
      </c>
      <c r="X500" s="88">
        <v>40.333333333299997</v>
      </c>
      <c r="Y500" s="85"/>
      <c r="Z500" s="88"/>
      <c r="AA500" s="85">
        <v>0</v>
      </c>
      <c r="AB500" s="91">
        <v>0</v>
      </c>
      <c r="AC500" s="86">
        <v>0</v>
      </c>
      <c r="AD500" s="86">
        <v>0</v>
      </c>
      <c r="AE500" s="86">
        <v>0</v>
      </c>
      <c r="AF500" s="88">
        <v>0</v>
      </c>
      <c r="AG500" s="85">
        <v>0</v>
      </c>
      <c r="AH500" s="86">
        <v>8.0442E-2</v>
      </c>
      <c r="AI500" s="88">
        <v>6.8903002386500004E-2</v>
      </c>
      <c r="AJ500" s="150">
        <v>2.3199999999999998</v>
      </c>
      <c r="AK500" s="151">
        <v>0</v>
      </c>
    </row>
    <row r="501" spans="1:37" x14ac:dyDescent="0.2">
      <c r="A501" s="149" t="s">
        <v>1339</v>
      </c>
      <c r="B501" s="66" t="s">
        <v>1340</v>
      </c>
      <c r="C501" s="67">
        <v>35</v>
      </c>
      <c r="D501" s="84" t="s">
        <v>346</v>
      </c>
      <c r="E501" s="85">
        <v>95.358521168479399</v>
      </c>
      <c r="F501" s="91">
        <v>95.358521168479399</v>
      </c>
      <c r="G501" s="86">
        <v>42.909235220024499</v>
      </c>
      <c r="H501" s="86">
        <v>42.909235220024499</v>
      </c>
      <c r="I501" s="86">
        <v>3.43</v>
      </c>
      <c r="J501" s="86">
        <v>3.3</v>
      </c>
      <c r="K501" s="87">
        <v>0.1023</v>
      </c>
      <c r="L501" s="85">
        <v>0.210000005741</v>
      </c>
      <c r="M501" s="86">
        <v>3.3563118143086199E-3</v>
      </c>
      <c r="N501" s="86">
        <v>91.321804649876697</v>
      </c>
      <c r="O501" s="86">
        <v>19.6748603211038</v>
      </c>
      <c r="P501" s="86">
        <v>0.63300000000000001</v>
      </c>
      <c r="Q501" s="88">
        <v>0.50490000000000002</v>
      </c>
      <c r="R501" s="85">
        <v>6.1061244428161398E-3</v>
      </c>
      <c r="S501" s="86">
        <v>0</v>
      </c>
      <c r="T501" s="86">
        <v>0.64</v>
      </c>
      <c r="U501" s="88">
        <v>4.02606590094728E-3</v>
      </c>
      <c r="V501" s="89">
        <v>4.9800000000000004</v>
      </c>
      <c r="W501" s="85">
        <v>44.5977062737701</v>
      </c>
      <c r="X501" s="88">
        <v>41.1</v>
      </c>
      <c r="Y501" s="85"/>
      <c r="Z501" s="88"/>
      <c r="AA501" s="85">
        <v>0</v>
      </c>
      <c r="AB501" s="91">
        <v>0</v>
      </c>
      <c r="AC501" s="86">
        <v>0</v>
      </c>
      <c r="AD501" s="86">
        <v>0</v>
      </c>
      <c r="AE501" s="86">
        <v>0</v>
      </c>
      <c r="AF501" s="88">
        <v>0.112100030642</v>
      </c>
      <c r="AG501" s="85">
        <v>0</v>
      </c>
      <c r="AH501" s="86">
        <v>3.4682999999999999E-2</v>
      </c>
      <c r="AI501" s="88">
        <v>9.4642993833899999E-2</v>
      </c>
      <c r="AJ501" s="150">
        <v>2.5</v>
      </c>
      <c r="AK501" s="151">
        <v>1</v>
      </c>
    </row>
    <row r="502" spans="1:37" x14ac:dyDescent="0.2">
      <c r="A502" s="149" t="s">
        <v>1341</v>
      </c>
      <c r="B502" s="66" t="s">
        <v>1342</v>
      </c>
      <c r="C502" s="67">
        <v>35</v>
      </c>
      <c r="D502" s="84" t="s">
        <v>346</v>
      </c>
      <c r="E502" s="85">
        <v>67.441214026980305</v>
      </c>
      <c r="F502" s="91">
        <v>67.441214026980305</v>
      </c>
      <c r="G502" s="86">
        <v>46.569261907036903</v>
      </c>
      <c r="H502" s="86">
        <v>46.569261907036903</v>
      </c>
      <c r="I502" s="86">
        <v>88.51</v>
      </c>
      <c r="J502" s="86">
        <v>152.13</v>
      </c>
      <c r="K502" s="87">
        <v>9.6500000000000002E-2</v>
      </c>
      <c r="L502" s="85">
        <v>0.36000018157800001</v>
      </c>
      <c r="M502" s="86">
        <v>2.2808396970099001E-3</v>
      </c>
      <c r="N502" s="86">
        <v>61.980805469126601</v>
      </c>
      <c r="O502" s="86">
        <v>22.9351801807464</v>
      </c>
      <c r="P502" s="86">
        <v>8.7260000000000009</v>
      </c>
      <c r="Q502" s="88">
        <v>2.3163999999999998</v>
      </c>
      <c r="R502" s="85">
        <v>2.6788106080900102E-2</v>
      </c>
      <c r="S502" s="86">
        <v>0</v>
      </c>
      <c r="T502" s="86">
        <v>2.3199999999999998</v>
      </c>
      <c r="U502" s="88">
        <v>1.2708367717445099</v>
      </c>
      <c r="V502" s="89">
        <v>4.33</v>
      </c>
      <c r="W502" s="85">
        <v>45.656970324507299</v>
      </c>
      <c r="X502" s="88">
        <v>47.4</v>
      </c>
      <c r="Y502" s="85"/>
      <c r="Z502" s="88"/>
      <c r="AA502" s="85">
        <v>0</v>
      </c>
      <c r="AB502" s="91">
        <v>0</v>
      </c>
      <c r="AC502" s="86">
        <v>0</v>
      </c>
      <c r="AD502" s="86">
        <v>0</v>
      </c>
      <c r="AE502" s="86">
        <v>0</v>
      </c>
      <c r="AF502" s="88">
        <v>3.58238189295E-9</v>
      </c>
      <c r="AG502" s="85">
        <v>2.7361368813400001E-11</v>
      </c>
      <c r="AH502" s="86">
        <v>0.91689100000000001</v>
      </c>
      <c r="AI502" s="88">
        <v>0.52381777632600002</v>
      </c>
      <c r="AJ502" s="150">
        <v>2.0699999999999998</v>
      </c>
      <c r="AK502" s="151">
        <v>0</v>
      </c>
    </row>
    <row r="503" spans="1:37" x14ac:dyDescent="0.2">
      <c r="A503" s="149" t="s">
        <v>1343</v>
      </c>
      <c r="B503" s="66" t="s">
        <v>1344</v>
      </c>
      <c r="C503" s="67">
        <v>35</v>
      </c>
      <c r="D503" s="84" t="s">
        <v>346</v>
      </c>
      <c r="E503" s="85">
        <v>90.907633702949397</v>
      </c>
      <c r="F503" s="91">
        <v>90.907633702949397</v>
      </c>
      <c r="G503" s="86">
        <v>55.663988836086602</v>
      </c>
      <c r="H503" s="86">
        <v>55.663988836086602</v>
      </c>
      <c r="I503" s="86">
        <v>6.76</v>
      </c>
      <c r="J503" s="86">
        <v>6.94</v>
      </c>
      <c r="K503" s="87">
        <v>7.3300000000000004E-2</v>
      </c>
      <c r="L503" s="85">
        <v>0.250000023357</v>
      </c>
      <c r="M503" s="86">
        <v>0</v>
      </c>
      <c r="N503" s="86">
        <v>84.8031845989467</v>
      </c>
      <c r="O503" s="86">
        <v>16.200147321898299</v>
      </c>
      <c r="P503" s="86">
        <v>1.6339999999999999</v>
      </c>
      <c r="Q503" s="88">
        <v>1.0790999999999999</v>
      </c>
      <c r="R503" s="85">
        <v>0</v>
      </c>
      <c r="S503" s="86">
        <v>0</v>
      </c>
      <c r="T503" s="86">
        <v>1.23</v>
      </c>
      <c r="U503" s="88">
        <v>6.6002866410198396E-2</v>
      </c>
      <c r="V503" s="89">
        <v>4.8899999999999997</v>
      </c>
      <c r="W503" s="85"/>
      <c r="X503" s="88"/>
      <c r="Y503" s="85"/>
      <c r="Z503" s="88"/>
      <c r="AA503" s="85">
        <v>0</v>
      </c>
      <c r="AB503" s="91">
        <v>0</v>
      </c>
      <c r="AC503" s="86">
        <v>0</v>
      </c>
      <c r="AD503" s="86">
        <v>0</v>
      </c>
      <c r="AE503" s="86">
        <v>0</v>
      </c>
      <c r="AF503" s="88">
        <v>0</v>
      </c>
      <c r="AG503" s="85">
        <v>0</v>
      </c>
      <c r="AH503" s="86">
        <v>5.8887000000000002E-2</v>
      </c>
      <c r="AI503" s="88">
        <v>5.7308993632699999E-2</v>
      </c>
      <c r="AJ503" s="150">
        <v>2.2000000000000002</v>
      </c>
      <c r="AK503" s="151">
        <v>0</v>
      </c>
    </row>
    <row r="504" spans="1:37" x14ac:dyDescent="0.2">
      <c r="A504" s="149" t="s">
        <v>1345</v>
      </c>
      <c r="B504" s="66" t="s">
        <v>1346</v>
      </c>
      <c r="C504" s="67">
        <v>35</v>
      </c>
      <c r="D504" s="84" t="s">
        <v>346</v>
      </c>
      <c r="E504" s="85">
        <v>87.413470630051094</v>
      </c>
      <c r="F504" s="91">
        <v>87.407259149855406</v>
      </c>
      <c r="G504" s="86">
        <v>63.254953655456099</v>
      </c>
      <c r="H504" s="86">
        <v>63.2528831620575</v>
      </c>
      <c r="I504" s="86">
        <v>8.4700000000000006</v>
      </c>
      <c r="J504" s="86">
        <v>11.79</v>
      </c>
      <c r="K504" s="87">
        <v>0.15340000000000001</v>
      </c>
      <c r="L504" s="85">
        <v>0.95000000012499997</v>
      </c>
      <c r="M504" s="86">
        <v>0</v>
      </c>
      <c r="N504" s="86">
        <v>82.610888838215303</v>
      </c>
      <c r="O504" s="86">
        <v>35.488864176009102</v>
      </c>
      <c r="P504" s="86">
        <v>1.875</v>
      </c>
      <c r="Q504" s="88">
        <v>1.3727</v>
      </c>
      <c r="R504" s="85">
        <v>0</v>
      </c>
      <c r="S504" s="86">
        <v>0</v>
      </c>
      <c r="T504" s="86">
        <v>1.47</v>
      </c>
      <c r="U504" s="88">
        <v>0.151146018096112</v>
      </c>
      <c r="V504" s="89">
        <v>4.78</v>
      </c>
      <c r="W504" s="85">
        <v>29.016855399211199</v>
      </c>
      <c r="X504" s="88">
        <v>28.7</v>
      </c>
      <c r="Y504" s="85"/>
      <c r="Z504" s="88"/>
      <c r="AA504" s="85">
        <v>0</v>
      </c>
      <c r="AB504" s="91">
        <v>0</v>
      </c>
      <c r="AC504" s="86">
        <v>0</v>
      </c>
      <c r="AD504" s="86">
        <v>0</v>
      </c>
      <c r="AE504" s="86">
        <v>0</v>
      </c>
      <c r="AF504" s="88">
        <v>1.9999999497399999E-4</v>
      </c>
      <c r="AG504" s="85">
        <v>0</v>
      </c>
      <c r="AH504" s="86">
        <v>0.121813</v>
      </c>
      <c r="AI504" s="88">
        <v>9.4033000000099995E-2</v>
      </c>
      <c r="AJ504" s="150">
        <v>2.35</v>
      </c>
      <c r="AK504" s="151">
        <v>1</v>
      </c>
    </row>
    <row r="505" spans="1:37" x14ac:dyDescent="0.2">
      <c r="A505" s="149" t="s">
        <v>1347</v>
      </c>
      <c r="B505" s="66" t="s">
        <v>1348</v>
      </c>
      <c r="C505" s="67">
        <v>35</v>
      </c>
      <c r="D505" s="84" t="s">
        <v>346</v>
      </c>
      <c r="E505" s="85">
        <v>90.461375909837997</v>
      </c>
      <c r="F505" s="91">
        <v>90.420286452218804</v>
      </c>
      <c r="G505" s="86">
        <v>77.036863113406895</v>
      </c>
      <c r="H505" s="86">
        <v>77.003600219143806</v>
      </c>
      <c r="I505" s="86">
        <v>2.25</v>
      </c>
      <c r="J505" s="86">
        <v>1.57</v>
      </c>
      <c r="K505" s="87">
        <v>4.3499999999999997E-2</v>
      </c>
      <c r="L505" s="85">
        <v>0.970000003763</v>
      </c>
      <c r="M505" s="86">
        <v>0</v>
      </c>
      <c r="N505" s="86">
        <v>86.096340625919794</v>
      </c>
      <c r="O505" s="86">
        <v>14.3569116060041</v>
      </c>
      <c r="P505" s="86">
        <v>1.1060000000000001</v>
      </c>
      <c r="Q505" s="88">
        <v>0.82609999999999995</v>
      </c>
      <c r="R505" s="85">
        <v>0</v>
      </c>
      <c r="S505" s="86">
        <v>0</v>
      </c>
      <c r="T505" s="86">
        <v>1.1599999999999999</v>
      </c>
      <c r="U505" s="88">
        <v>0.197620724739767</v>
      </c>
      <c r="V505" s="89">
        <v>4.9400000000000004</v>
      </c>
      <c r="W505" s="85">
        <v>27.330793940003002</v>
      </c>
      <c r="X505" s="88">
        <v>27.8</v>
      </c>
      <c r="Y505" s="85"/>
      <c r="Z505" s="88"/>
      <c r="AA505" s="85">
        <v>0</v>
      </c>
      <c r="AB505" s="91">
        <v>0</v>
      </c>
      <c r="AC505" s="86">
        <v>0.02</v>
      </c>
      <c r="AD505" s="86">
        <v>0.02</v>
      </c>
      <c r="AE505" s="86">
        <v>0</v>
      </c>
      <c r="AF505" s="88">
        <v>0</v>
      </c>
      <c r="AG505" s="85">
        <v>0</v>
      </c>
      <c r="AH505" s="86">
        <v>6.2100000000000002E-3</v>
      </c>
      <c r="AI505" s="88">
        <v>5.7593999960699999E-2</v>
      </c>
      <c r="AJ505" s="150">
        <v>2.62</v>
      </c>
      <c r="AK505" s="151">
        <v>3</v>
      </c>
    </row>
    <row r="506" spans="1:37" x14ac:dyDescent="0.2">
      <c r="A506" s="149" t="s">
        <v>1349</v>
      </c>
      <c r="B506" s="66" t="s">
        <v>1350</v>
      </c>
      <c r="C506" s="67">
        <v>35</v>
      </c>
      <c r="D506" s="84" t="s">
        <v>346</v>
      </c>
      <c r="E506" s="85">
        <v>88.114716426142095</v>
      </c>
      <c r="F506" s="91">
        <v>88.092392945780205</v>
      </c>
      <c r="G506" s="86">
        <v>80.154425958268206</v>
      </c>
      <c r="H506" s="86">
        <v>80.132102477906301</v>
      </c>
      <c r="I506" s="86">
        <v>3.7</v>
      </c>
      <c r="J506" s="86">
        <v>6.45</v>
      </c>
      <c r="K506" s="87">
        <v>0.1021</v>
      </c>
      <c r="L506" s="85">
        <v>1.4500000040800001</v>
      </c>
      <c r="M506" s="86">
        <v>0</v>
      </c>
      <c r="N506" s="86">
        <v>82.131877451500102</v>
      </c>
      <c r="O506" s="86">
        <v>17.293885285718101</v>
      </c>
      <c r="P506" s="86">
        <v>1.8029999999999999</v>
      </c>
      <c r="Q506" s="88">
        <v>0.51070000000000004</v>
      </c>
      <c r="R506" s="85">
        <v>0</v>
      </c>
      <c r="S506" s="86">
        <v>0</v>
      </c>
      <c r="T506" s="86">
        <v>1.2</v>
      </c>
      <c r="U506" s="88">
        <v>7.6162462411198506E-2</v>
      </c>
      <c r="V506" s="89">
        <v>4.6500000000000004</v>
      </c>
      <c r="W506" s="85">
        <v>28.229631039547499</v>
      </c>
      <c r="X506" s="88">
        <v>25.833333333300001</v>
      </c>
      <c r="Y506" s="85"/>
      <c r="Z506" s="88"/>
      <c r="AA506" s="85">
        <v>0</v>
      </c>
      <c r="AB506" s="91">
        <v>0</v>
      </c>
      <c r="AC506" s="86">
        <v>0</v>
      </c>
      <c r="AD506" s="86">
        <v>0</v>
      </c>
      <c r="AE506" s="86">
        <v>0</v>
      </c>
      <c r="AF506" s="88">
        <v>0</v>
      </c>
      <c r="AG506" s="85">
        <v>0</v>
      </c>
      <c r="AH506" s="86">
        <v>3.7845999999999998E-2</v>
      </c>
      <c r="AI506" s="88">
        <v>0</v>
      </c>
      <c r="AJ506" s="150">
        <v>2.58</v>
      </c>
      <c r="AK506" s="151">
        <v>2</v>
      </c>
    </row>
    <row r="507" spans="1:37" x14ac:dyDescent="0.2">
      <c r="A507" s="149" t="s">
        <v>1351</v>
      </c>
      <c r="B507" s="66" t="s">
        <v>1352</v>
      </c>
      <c r="C507" s="67">
        <v>35</v>
      </c>
      <c r="D507" s="84" t="s">
        <v>346</v>
      </c>
      <c r="E507" s="85">
        <v>91.541358767256696</v>
      </c>
      <c r="F507" s="91">
        <v>91.489087472074203</v>
      </c>
      <c r="G507" s="86">
        <v>83.759380191327296</v>
      </c>
      <c r="H507" s="86">
        <v>83.709257031563297</v>
      </c>
      <c r="I507" s="86">
        <v>6.63</v>
      </c>
      <c r="J507" s="86">
        <v>4.37</v>
      </c>
      <c r="K507" s="87">
        <v>4.7699999999999999E-2</v>
      </c>
      <c r="L507" s="85">
        <v>1.11999999903</v>
      </c>
      <c r="M507" s="86">
        <v>0</v>
      </c>
      <c r="N507" s="86">
        <v>88.026166922920694</v>
      </c>
      <c r="O507" s="86">
        <v>42.706711274880099</v>
      </c>
      <c r="P507" s="86">
        <v>0.94699999999999995</v>
      </c>
      <c r="Q507" s="88">
        <v>0.69220000000000004</v>
      </c>
      <c r="R507" s="85">
        <v>0</v>
      </c>
      <c r="S507" s="86">
        <v>0</v>
      </c>
      <c r="T507" s="86">
        <v>1.32</v>
      </c>
      <c r="U507" s="88">
        <v>0.227702354356419</v>
      </c>
      <c r="V507" s="89">
        <v>4.74</v>
      </c>
      <c r="W507" s="85">
        <v>27.6577980035159</v>
      </c>
      <c r="X507" s="88">
        <v>25.566666666700002</v>
      </c>
      <c r="Y507" s="85">
        <v>-100</v>
      </c>
      <c r="Z507" s="88">
        <v>-100</v>
      </c>
      <c r="AA507" s="85">
        <v>0</v>
      </c>
      <c r="AB507" s="91">
        <v>0</v>
      </c>
      <c r="AC507" s="86">
        <v>0</v>
      </c>
      <c r="AD507" s="86">
        <v>0</v>
      </c>
      <c r="AE507" s="86">
        <v>0</v>
      </c>
      <c r="AF507" s="88">
        <v>0</v>
      </c>
      <c r="AG507" s="85">
        <v>0</v>
      </c>
      <c r="AH507" s="86">
        <v>3.3447999999999999E-2</v>
      </c>
      <c r="AI507" s="88">
        <v>0</v>
      </c>
      <c r="AJ507" s="150">
        <v>2.13</v>
      </c>
      <c r="AK507" s="151">
        <v>2</v>
      </c>
    </row>
    <row r="508" spans="1:37" x14ac:dyDescent="0.2">
      <c r="A508" s="149" t="s">
        <v>1353</v>
      </c>
      <c r="B508" s="66" t="s">
        <v>1354</v>
      </c>
      <c r="C508" s="67">
        <v>35</v>
      </c>
      <c r="D508" s="84" t="s">
        <v>346</v>
      </c>
      <c r="E508" s="85">
        <v>86.108342891525496</v>
      </c>
      <c r="F508" s="91">
        <v>85.682141536455902</v>
      </c>
      <c r="G508" s="86">
        <v>72.984474988874894</v>
      </c>
      <c r="H508" s="86">
        <v>72.617816470175299</v>
      </c>
      <c r="I508" s="86">
        <v>9.6</v>
      </c>
      <c r="J508" s="86">
        <v>14.7</v>
      </c>
      <c r="K508" s="87">
        <v>4.1799999999999997E-2</v>
      </c>
      <c r="L508" s="85">
        <v>0.94999998823700005</v>
      </c>
      <c r="M508" s="86">
        <v>7.5255831579701296E-4</v>
      </c>
      <c r="N508" s="86">
        <v>80.429411801874096</v>
      </c>
      <c r="O508" s="86">
        <v>17.685624383600199</v>
      </c>
      <c r="P508" s="86">
        <v>3.343</v>
      </c>
      <c r="Q508" s="88">
        <v>1.2396</v>
      </c>
      <c r="R508" s="85">
        <v>7.3507791825933597E-3</v>
      </c>
      <c r="S508" s="86">
        <v>0</v>
      </c>
      <c r="T508" s="86">
        <v>1.96</v>
      </c>
      <c r="U508" s="88">
        <v>0.29019298146650901</v>
      </c>
      <c r="V508" s="89">
        <v>4.6100000000000003</v>
      </c>
      <c r="W508" s="85">
        <v>28.6944944912306</v>
      </c>
      <c r="X508" s="88">
        <v>31.0333333333</v>
      </c>
      <c r="Y508" s="85"/>
      <c r="Z508" s="88"/>
      <c r="AA508" s="85">
        <v>0</v>
      </c>
      <c r="AB508" s="91">
        <v>0.05</v>
      </c>
      <c r="AC508" s="86">
        <v>0</v>
      </c>
      <c r="AD508" s="86">
        <v>0</v>
      </c>
      <c r="AE508" s="86">
        <v>0</v>
      </c>
      <c r="AF508" s="88">
        <v>1.9999994493500001E-4</v>
      </c>
      <c r="AG508" s="85">
        <v>2.1236582136299998E-12</v>
      </c>
      <c r="AH508" s="86">
        <v>0.13742399999999999</v>
      </c>
      <c r="AI508" s="88">
        <v>0.29351101508799998</v>
      </c>
      <c r="AJ508" s="150">
        <v>2.5099999999999998</v>
      </c>
      <c r="AK508" s="151">
        <v>1</v>
      </c>
    </row>
    <row r="509" spans="1:37" x14ac:dyDescent="0.2">
      <c r="A509" s="149" t="s">
        <v>1355</v>
      </c>
      <c r="B509" s="66" t="s">
        <v>1356</v>
      </c>
      <c r="C509" s="67">
        <v>35</v>
      </c>
      <c r="D509" s="84" t="s">
        <v>346</v>
      </c>
      <c r="E509" s="85">
        <v>88.638555669419503</v>
      </c>
      <c r="F509" s="91">
        <v>88.638555669419503</v>
      </c>
      <c r="G509" s="86">
        <v>84.179275423473399</v>
      </c>
      <c r="H509" s="86">
        <v>84.179275423473399</v>
      </c>
      <c r="I509" s="86">
        <v>18.55</v>
      </c>
      <c r="J509" s="86">
        <v>14.4</v>
      </c>
      <c r="K509" s="87">
        <v>3.3500000000000002E-2</v>
      </c>
      <c r="L509" s="85">
        <v>1.37999944369</v>
      </c>
      <c r="M509" s="86">
        <v>0</v>
      </c>
      <c r="N509" s="86">
        <v>83.680608597354194</v>
      </c>
      <c r="O509" s="86">
        <v>45.867831719165302</v>
      </c>
      <c r="P509" s="86">
        <v>1.016</v>
      </c>
      <c r="Q509" s="88">
        <v>0.40189999999999998</v>
      </c>
      <c r="R509" s="85">
        <v>0</v>
      </c>
      <c r="S509" s="86">
        <v>0</v>
      </c>
      <c r="T509" s="86">
        <v>0.93</v>
      </c>
      <c r="U509" s="88">
        <v>4.3703659051178498E-2</v>
      </c>
      <c r="V509" s="89">
        <v>4.6399999999999997</v>
      </c>
      <c r="W509" s="85">
        <v>32.164074987371897</v>
      </c>
      <c r="X509" s="88">
        <v>32.5</v>
      </c>
      <c r="Y509" s="85"/>
      <c r="Z509" s="88"/>
      <c r="AA509" s="85">
        <v>0</v>
      </c>
      <c r="AB509" s="91">
        <v>0</v>
      </c>
      <c r="AC509" s="86">
        <v>0</v>
      </c>
      <c r="AD509" s="86">
        <v>0</v>
      </c>
      <c r="AE509" s="86">
        <v>0</v>
      </c>
      <c r="AF509" s="88">
        <v>0</v>
      </c>
      <c r="AG509" s="85">
        <v>0</v>
      </c>
      <c r="AH509" s="86">
        <v>4.0056000000000001E-2</v>
      </c>
      <c r="AI509" s="88">
        <v>2.4543932208600001E-8</v>
      </c>
      <c r="AJ509" s="150">
        <v>2</v>
      </c>
      <c r="AK509" s="151">
        <v>2</v>
      </c>
    </row>
    <row r="510" spans="1:37" x14ac:dyDescent="0.2">
      <c r="A510" s="149" t="s">
        <v>1357</v>
      </c>
      <c r="B510" s="66" t="s">
        <v>1358</v>
      </c>
      <c r="C510" s="67">
        <v>35</v>
      </c>
      <c r="D510" s="84" t="s">
        <v>346</v>
      </c>
      <c r="E510" s="85">
        <v>88.795166542430096</v>
      </c>
      <c r="F510" s="91">
        <v>88.770842324139807</v>
      </c>
      <c r="G510" s="86">
        <v>76.615795048844603</v>
      </c>
      <c r="H510" s="86">
        <v>76.597748048177607</v>
      </c>
      <c r="I510" s="86">
        <v>1.57</v>
      </c>
      <c r="J510" s="86">
        <v>1.2</v>
      </c>
      <c r="K510" s="87">
        <v>5.2299999999999999E-2</v>
      </c>
      <c r="L510" s="85">
        <v>0.429999999942</v>
      </c>
      <c r="M510" s="86">
        <v>2.2756177602736502E-3</v>
      </c>
      <c r="N510" s="86">
        <v>85.115912937379505</v>
      </c>
      <c r="O510" s="86">
        <v>16.714981960883598</v>
      </c>
      <c r="P510" s="86">
        <v>2.3530000000000002</v>
      </c>
      <c r="Q510" s="88">
        <v>0.74980000000000002</v>
      </c>
      <c r="R510" s="85">
        <v>1.9950124688279301E-2</v>
      </c>
      <c r="S510" s="86">
        <v>0</v>
      </c>
      <c r="T510" s="86">
        <v>1.73</v>
      </c>
      <c r="U510" s="88">
        <v>0.145945309741457</v>
      </c>
      <c r="V510" s="89">
        <v>4.7300000000000004</v>
      </c>
      <c r="W510" s="85">
        <v>30.4902494973927</v>
      </c>
      <c r="X510" s="88">
        <v>31.566666666700002</v>
      </c>
      <c r="Y510" s="85"/>
      <c r="Z510" s="88"/>
      <c r="AA510" s="85">
        <v>0</v>
      </c>
      <c r="AB510" s="91">
        <v>0</v>
      </c>
      <c r="AC510" s="86">
        <v>0</v>
      </c>
      <c r="AD510" s="86">
        <v>0</v>
      </c>
      <c r="AE510" s="86">
        <v>0</v>
      </c>
      <c r="AF510" s="88">
        <v>0</v>
      </c>
      <c r="AG510" s="85">
        <v>0</v>
      </c>
      <c r="AH510" s="86">
        <v>1.2579E-2</v>
      </c>
      <c r="AI510" s="88">
        <v>3.9253999994999997E-2</v>
      </c>
      <c r="AJ510" s="150">
        <v>2.64</v>
      </c>
      <c r="AK510" s="151">
        <v>2</v>
      </c>
    </row>
    <row r="511" spans="1:37" x14ac:dyDescent="0.2">
      <c r="A511" s="149" t="s">
        <v>1359</v>
      </c>
      <c r="B511" s="66" t="s">
        <v>1360</v>
      </c>
      <c r="C511" s="67">
        <v>35</v>
      </c>
      <c r="D511" s="84" t="s">
        <v>346</v>
      </c>
      <c r="E511" s="85">
        <v>91.439768608616504</v>
      </c>
      <c r="F511" s="91">
        <v>91.439768608616504</v>
      </c>
      <c r="G511" s="86">
        <v>84.300737381492297</v>
      </c>
      <c r="H511" s="86">
        <v>84.300737381492297</v>
      </c>
      <c r="I511" s="86">
        <v>6.23</v>
      </c>
      <c r="J511" s="86">
        <v>4.97</v>
      </c>
      <c r="K511" s="87">
        <v>4.9599999999999998E-2</v>
      </c>
      <c r="L511" s="85">
        <v>1.0199999200700001</v>
      </c>
      <c r="M511" s="86">
        <v>3.51029630001066E-3</v>
      </c>
      <c r="N511" s="86">
        <v>87.201245410697595</v>
      </c>
      <c r="O511" s="86">
        <v>38.588446074928797</v>
      </c>
      <c r="P511" s="86">
        <v>1.4610000000000001</v>
      </c>
      <c r="Q511" s="88">
        <v>0.67449999999999999</v>
      </c>
      <c r="R511" s="85">
        <v>1.2321340561853101E-2</v>
      </c>
      <c r="S511" s="86">
        <v>0</v>
      </c>
      <c r="T511" s="86">
        <v>1.21</v>
      </c>
      <c r="U511" s="88">
        <v>5.8026388616115303E-2</v>
      </c>
      <c r="V511" s="89">
        <v>4.79</v>
      </c>
      <c r="W511" s="85">
        <v>28.663981227994299</v>
      </c>
      <c r="X511" s="88">
        <v>30.7</v>
      </c>
      <c r="Y511" s="85"/>
      <c r="Z511" s="88">
        <v>-100</v>
      </c>
      <c r="AA511" s="85">
        <v>0</v>
      </c>
      <c r="AB511" s="91">
        <v>0</v>
      </c>
      <c r="AC511" s="86">
        <v>0</v>
      </c>
      <c r="AD511" s="86">
        <v>0</v>
      </c>
      <c r="AE511" s="86">
        <v>0</v>
      </c>
      <c r="AF511" s="88">
        <v>7.6574796759400003E-13</v>
      </c>
      <c r="AG511" s="85">
        <v>0</v>
      </c>
      <c r="AH511" s="86">
        <v>3.4056000000000003E-2</v>
      </c>
      <c r="AI511" s="88">
        <v>1.5910126168500001E-8</v>
      </c>
      <c r="AJ511" s="150">
        <v>2.34</v>
      </c>
      <c r="AK511" s="151">
        <v>5</v>
      </c>
    </row>
    <row r="512" spans="1:37" x14ac:dyDescent="0.2">
      <c r="A512" s="149" t="s">
        <v>1361</v>
      </c>
      <c r="B512" s="66" t="s">
        <v>1362</v>
      </c>
      <c r="C512" s="67">
        <v>35</v>
      </c>
      <c r="D512" s="84" t="s">
        <v>346</v>
      </c>
      <c r="E512" s="85">
        <v>92.933666684398105</v>
      </c>
      <c r="F512" s="91">
        <v>92.933666684398105</v>
      </c>
      <c r="G512" s="86">
        <v>82.931006968455804</v>
      </c>
      <c r="H512" s="86">
        <v>82.931006968455804</v>
      </c>
      <c r="I512" s="86">
        <v>1.76</v>
      </c>
      <c r="J512" s="86">
        <v>1.88</v>
      </c>
      <c r="K512" s="87">
        <v>2.3599999999999999E-2</v>
      </c>
      <c r="L512" s="85">
        <v>1.0999999976399999</v>
      </c>
      <c r="M512" s="86">
        <v>0</v>
      </c>
      <c r="N512" s="86">
        <v>88.876695398318702</v>
      </c>
      <c r="O512" s="86">
        <v>19.136558807547701</v>
      </c>
      <c r="P512" s="86">
        <v>0.78100000000000003</v>
      </c>
      <c r="Q512" s="88">
        <v>0.48470000000000002</v>
      </c>
      <c r="R512" s="85">
        <v>0</v>
      </c>
      <c r="S512" s="86">
        <v>0</v>
      </c>
      <c r="T512" s="86">
        <v>1.06</v>
      </c>
      <c r="U512" s="88">
        <v>5.9577637108356798E-2</v>
      </c>
      <c r="V512" s="89">
        <v>4.99</v>
      </c>
      <c r="W512" s="85">
        <v>28.9554227109655</v>
      </c>
      <c r="X512" s="88">
        <v>27.5</v>
      </c>
      <c r="Y512" s="85"/>
      <c r="Z512" s="88"/>
      <c r="AA512" s="85">
        <v>0</v>
      </c>
      <c r="AB512" s="91">
        <v>0</v>
      </c>
      <c r="AC512" s="86">
        <v>0</v>
      </c>
      <c r="AD512" s="86">
        <v>0</v>
      </c>
      <c r="AE512" s="86">
        <v>0</v>
      </c>
      <c r="AF512" s="88">
        <v>0</v>
      </c>
      <c r="AG512" s="85">
        <v>0</v>
      </c>
      <c r="AH512" s="86">
        <v>1.3186E-2</v>
      </c>
      <c r="AI512" s="88">
        <v>0</v>
      </c>
      <c r="AJ512" s="150">
        <v>2.56</v>
      </c>
      <c r="AK512" s="151">
        <v>3</v>
      </c>
    </row>
    <row r="513" spans="1:37" x14ac:dyDescent="0.2">
      <c r="A513" s="149" t="s">
        <v>1363</v>
      </c>
      <c r="B513" s="66" t="s">
        <v>1364</v>
      </c>
      <c r="C513" s="67">
        <v>35</v>
      </c>
      <c r="D513" s="84" t="s">
        <v>346</v>
      </c>
      <c r="E513" s="85">
        <v>90.8457322803891</v>
      </c>
      <c r="F513" s="91">
        <v>90.8457322803891</v>
      </c>
      <c r="G513" s="86">
        <v>80.319544971865895</v>
      </c>
      <c r="H513" s="86">
        <v>80.319544971865895</v>
      </c>
      <c r="I513" s="86">
        <v>12.78</v>
      </c>
      <c r="J513" s="86">
        <v>13.64</v>
      </c>
      <c r="K513" s="87">
        <v>0</v>
      </c>
      <c r="L513" s="85">
        <v>0.779999855352</v>
      </c>
      <c r="M513" s="86">
        <v>0</v>
      </c>
      <c r="N513" s="86">
        <v>90.492046339808496</v>
      </c>
      <c r="O513" s="86">
        <v>58.575598031360897</v>
      </c>
      <c r="P513" s="86">
        <v>0.53900000000000003</v>
      </c>
      <c r="Q513" s="88">
        <v>0.5696</v>
      </c>
      <c r="R513" s="85">
        <v>0</v>
      </c>
      <c r="S513" s="86">
        <v>0</v>
      </c>
      <c r="T513" s="86">
        <v>0.63</v>
      </c>
      <c r="U513" s="88">
        <v>3.0514225732036299E-2</v>
      </c>
      <c r="V513" s="89">
        <v>4.9800000000000004</v>
      </c>
      <c r="W513" s="85">
        <v>37.931384263612998</v>
      </c>
      <c r="X513" s="88">
        <v>36.9</v>
      </c>
      <c r="Y513" s="85">
        <v>-100</v>
      </c>
      <c r="Z513" s="88"/>
      <c r="AA513" s="85">
        <v>0</v>
      </c>
      <c r="AB513" s="91">
        <v>0</v>
      </c>
      <c r="AC513" s="86">
        <v>0</v>
      </c>
      <c r="AD513" s="86">
        <v>0</v>
      </c>
      <c r="AE513" s="86">
        <v>0</v>
      </c>
      <c r="AF513" s="88">
        <v>0</v>
      </c>
      <c r="AG513" s="85">
        <v>0</v>
      </c>
      <c r="AH513" s="86">
        <v>3.0890000000000001E-2</v>
      </c>
      <c r="AI513" s="88">
        <v>3.2837124902500001E-2</v>
      </c>
      <c r="AJ513" s="150">
        <v>1.69</v>
      </c>
      <c r="AK513" s="151">
        <v>0</v>
      </c>
    </row>
    <row r="514" spans="1:37" x14ac:dyDescent="0.2">
      <c r="A514" s="149" t="s">
        <v>1365</v>
      </c>
      <c r="B514" s="66" t="s">
        <v>1366</v>
      </c>
      <c r="C514" s="67">
        <v>35</v>
      </c>
      <c r="D514" s="84" t="s">
        <v>346</v>
      </c>
      <c r="E514" s="85">
        <v>91.909272875007403</v>
      </c>
      <c r="F514" s="91">
        <v>91.909272875007403</v>
      </c>
      <c r="G514" s="86">
        <v>82.281654412493296</v>
      </c>
      <c r="H514" s="86">
        <v>82.281654412493296</v>
      </c>
      <c r="I514" s="86">
        <v>3.14</v>
      </c>
      <c r="J514" s="86">
        <v>2.81</v>
      </c>
      <c r="K514" s="87">
        <v>0</v>
      </c>
      <c r="L514" s="85">
        <v>0.17000001195</v>
      </c>
      <c r="M514" s="86">
        <v>0</v>
      </c>
      <c r="N514" s="86">
        <v>93.221171430064302</v>
      </c>
      <c r="O514" s="86">
        <v>57.9248582481056</v>
      </c>
      <c r="P514" s="86">
        <v>0.51600000000000001</v>
      </c>
      <c r="Q514" s="88">
        <v>0.1211</v>
      </c>
      <c r="R514" s="85">
        <v>0</v>
      </c>
      <c r="S514" s="86">
        <v>0</v>
      </c>
      <c r="T514" s="86">
        <v>0.73</v>
      </c>
      <c r="U514" s="88">
        <v>1.98180701163321E-2</v>
      </c>
      <c r="V514" s="89">
        <v>4.99</v>
      </c>
      <c r="W514" s="85">
        <v>34.514513091637099</v>
      </c>
      <c r="X514" s="88">
        <v>32.5</v>
      </c>
      <c r="Y514" s="85">
        <v>-100</v>
      </c>
      <c r="Z514" s="88"/>
      <c r="AA514" s="85">
        <v>0</v>
      </c>
      <c r="AB514" s="91">
        <v>0</v>
      </c>
      <c r="AC514" s="86">
        <v>0</v>
      </c>
      <c r="AD514" s="86">
        <v>0</v>
      </c>
      <c r="AE514" s="86">
        <v>0</v>
      </c>
      <c r="AF514" s="88">
        <v>0</v>
      </c>
      <c r="AG514" s="85">
        <v>0</v>
      </c>
      <c r="AH514" s="86">
        <v>8.2640000000000005E-3</v>
      </c>
      <c r="AI514" s="88">
        <v>5.17416677769E-9</v>
      </c>
      <c r="AJ514" s="150">
        <v>1.71</v>
      </c>
      <c r="AK514" s="151">
        <v>0</v>
      </c>
    </row>
    <row r="515" spans="1:37" x14ac:dyDescent="0.2">
      <c r="A515" s="149" t="s">
        <v>1367</v>
      </c>
      <c r="B515" s="66" t="s">
        <v>1368</v>
      </c>
      <c r="C515" s="67">
        <v>35</v>
      </c>
      <c r="D515" s="84" t="s">
        <v>346</v>
      </c>
      <c r="E515" s="85">
        <v>87.329700272479599</v>
      </c>
      <c r="F515" s="91">
        <v>86.911519830457195</v>
      </c>
      <c r="G515" s="86">
        <v>51.808961550105998</v>
      </c>
      <c r="H515" s="86">
        <v>51.693536179231003</v>
      </c>
      <c r="I515" s="86">
        <v>24.9</v>
      </c>
      <c r="J515" s="86">
        <v>21.74</v>
      </c>
      <c r="K515" s="87">
        <v>2.1000000000000001E-2</v>
      </c>
      <c r="L515" s="85">
        <v>0</v>
      </c>
      <c r="M515" s="86">
        <v>0.137854256880904</v>
      </c>
      <c r="N515" s="86">
        <v>84.006670504854</v>
      </c>
      <c r="O515" s="86">
        <v>10.4228735074713</v>
      </c>
      <c r="P515" s="86">
        <v>2.6440000000000001</v>
      </c>
      <c r="Q515" s="88">
        <v>0.29430000000000001</v>
      </c>
      <c r="R515" s="85">
        <v>5.2397170552790098E-2</v>
      </c>
      <c r="S515" s="86">
        <v>0</v>
      </c>
      <c r="T515" s="86">
        <v>1.43</v>
      </c>
      <c r="U515" s="88">
        <v>0.16462306993642101</v>
      </c>
      <c r="V515" s="89">
        <v>4.97</v>
      </c>
      <c r="W515" s="85">
        <v>47.874968956325098</v>
      </c>
      <c r="X515" s="88"/>
      <c r="Y515" s="85"/>
      <c r="Z515" s="88"/>
      <c r="AA515" s="85">
        <v>0.32</v>
      </c>
      <c r="AB515" s="91">
        <v>0.4</v>
      </c>
      <c r="AC515" s="86">
        <v>0.03</v>
      </c>
      <c r="AD515" s="86">
        <v>0.03</v>
      </c>
      <c r="AE515" s="86">
        <v>0</v>
      </c>
      <c r="AF515" s="88">
        <v>0</v>
      </c>
      <c r="AG515" s="85">
        <v>0</v>
      </c>
      <c r="AH515" s="86">
        <v>8.5522000000000001E-2</v>
      </c>
      <c r="AI515" s="88">
        <v>0.113711974349</v>
      </c>
      <c r="AJ515" s="150">
        <v>2.4</v>
      </c>
      <c r="AK515" s="151">
        <v>0</v>
      </c>
    </row>
    <row r="516" spans="1:37" x14ac:dyDescent="0.2">
      <c r="A516" s="149" t="s">
        <v>1369</v>
      </c>
      <c r="B516" s="66" t="s">
        <v>1370</v>
      </c>
      <c r="C516" s="67">
        <v>35</v>
      </c>
      <c r="D516" s="84" t="s">
        <v>346</v>
      </c>
      <c r="E516" s="85">
        <v>93.79779000373</v>
      </c>
      <c r="F516" s="91">
        <v>93.79779000373</v>
      </c>
      <c r="G516" s="86">
        <v>56.833970533383102</v>
      </c>
      <c r="H516" s="86">
        <v>56.833970533383102</v>
      </c>
      <c r="I516" s="86">
        <v>8.08</v>
      </c>
      <c r="J516" s="86">
        <v>9.81</v>
      </c>
      <c r="K516" s="87">
        <v>5.1799999999999999E-2</v>
      </c>
      <c r="L516" s="85">
        <v>8.2719884044799994E-9</v>
      </c>
      <c r="M516" s="86">
        <v>0</v>
      </c>
      <c r="N516" s="86">
        <v>91.351313353797096</v>
      </c>
      <c r="O516" s="86">
        <v>14.822051437917001</v>
      </c>
      <c r="P516" s="86">
        <v>1.4630000000000001</v>
      </c>
      <c r="Q516" s="88">
        <v>0.68640000000000001</v>
      </c>
      <c r="R516" s="85">
        <v>0</v>
      </c>
      <c r="S516" s="86">
        <v>0</v>
      </c>
      <c r="T516" s="86">
        <v>1.23</v>
      </c>
      <c r="U516" s="88">
        <v>6.1777321894815398E-2</v>
      </c>
      <c r="V516" s="89">
        <v>4.92</v>
      </c>
      <c r="W516" s="85">
        <v>39.533486822454101</v>
      </c>
      <c r="X516" s="88">
        <v>36.4</v>
      </c>
      <c r="Y516" s="85"/>
      <c r="Z516" s="88"/>
      <c r="AA516" s="85">
        <v>0.36</v>
      </c>
      <c r="AB516" s="91">
        <v>0.35</v>
      </c>
      <c r="AC516" s="86">
        <v>0.13</v>
      </c>
      <c r="AD516" s="86">
        <v>0.13</v>
      </c>
      <c r="AE516" s="86">
        <v>0</v>
      </c>
      <c r="AF516" s="88">
        <v>0</v>
      </c>
      <c r="AG516" s="85">
        <v>0</v>
      </c>
      <c r="AH516" s="86">
        <v>6.3231999999999997E-2</v>
      </c>
      <c r="AI516" s="88">
        <v>3.7903997708700003E-2</v>
      </c>
      <c r="AJ516" s="150">
        <v>2.5</v>
      </c>
      <c r="AK516" s="151">
        <v>1</v>
      </c>
    </row>
    <row r="517" spans="1:37" x14ac:dyDescent="0.2">
      <c r="A517" s="149" t="s">
        <v>1371</v>
      </c>
      <c r="B517" s="66" t="s">
        <v>1372</v>
      </c>
      <c r="C517" s="67">
        <v>35</v>
      </c>
      <c r="D517" s="84" t="s">
        <v>346</v>
      </c>
      <c r="E517" s="85">
        <v>91.798096050014195</v>
      </c>
      <c r="F517" s="91">
        <v>91.780927346784097</v>
      </c>
      <c r="G517" s="86">
        <v>84.559415553661097</v>
      </c>
      <c r="H517" s="86">
        <v>84.542246850430999</v>
      </c>
      <c r="I517" s="86">
        <v>1.78</v>
      </c>
      <c r="J517" s="86">
        <v>1.5</v>
      </c>
      <c r="K517" s="87">
        <v>2.63E-2</v>
      </c>
      <c r="L517" s="85">
        <v>0.499999994176</v>
      </c>
      <c r="M517" s="86">
        <v>1.0480001449891699E-2</v>
      </c>
      <c r="N517" s="86">
        <v>90.999685691571003</v>
      </c>
      <c r="O517" s="86">
        <v>57.560318068832501</v>
      </c>
      <c r="P517" s="86">
        <v>0.97899999999999998</v>
      </c>
      <c r="Q517" s="88">
        <v>0.28289999999999998</v>
      </c>
      <c r="R517" s="85">
        <v>8.4217618325753696E-3</v>
      </c>
      <c r="S517" s="86">
        <v>0</v>
      </c>
      <c r="T517" s="86">
        <v>1.05</v>
      </c>
      <c r="U517" s="88">
        <v>0.288907833664867</v>
      </c>
      <c r="V517" s="89">
        <v>4.8600000000000003</v>
      </c>
      <c r="W517" s="85">
        <v>29.053505657844202</v>
      </c>
      <c r="X517" s="88">
        <v>29.233333333299999</v>
      </c>
      <c r="Y517" s="85">
        <v>-100</v>
      </c>
      <c r="Z517" s="88"/>
      <c r="AA517" s="85">
        <v>0</v>
      </c>
      <c r="AB517" s="91">
        <v>0</v>
      </c>
      <c r="AC517" s="86">
        <v>0</v>
      </c>
      <c r="AD517" s="86">
        <v>0</v>
      </c>
      <c r="AE517" s="86">
        <v>0</v>
      </c>
      <c r="AF517" s="88">
        <v>2.8000065333299998E-3</v>
      </c>
      <c r="AG517" s="85">
        <v>0</v>
      </c>
      <c r="AH517" s="86">
        <v>9.5209999999999999E-3</v>
      </c>
      <c r="AI517" s="88">
        <v>3.7903997569899997E-2</v>
      </c>
      <c r="AJ517" s="150">
        <v>1.86</v>
      </c>
      <c r="AK517" s="151">
        <v>1</v>
      </c>
    </row>
    <row r="518" spans="1:37" x14ac:dyDescent="0.2">
      <c r="A518" s="149" t="s">
        <v>1373</v>
      </c>
      <c r="B518" s="66" t="s">
        <v>1374</v>
      </c>
      <c r="C518" s="67">
        <v>35</v>
      </c>
      <c r="D518" s="84" t="s">
        <v>346</v>
      </c>
      <c r="E518" s="85">
        <v>89.962541620421803</v>
      </c>
      <c r="F518" s="91">
        <v>89.962541620421803</v>
      </c>
      <c r="G518" s="86">
        <v>57.124028856825703</v>
      </c>
      <c r="H518" s="86">
        <v>57.124028856825703</v>
      </c>
      <c r="I518" s="86">
        <v>6.77</v>
      </c>
      <c r="J518" s="86">
        <v>6.6</v>
      </c>
      <c r="K518" s="87">
        <v>6.1699999999999998E-2</v>
      </c>
      <c r="L518" s="85">
        <v>2.9999998163800001E-2</v>
      </c>
      <c r="M518" s="86">
        <v>0</v>
      </c>
      <c r="N518" s="86">
        <v>85.465245700929401</v>
      </c>
      <c r="O518" s="86">
        <v>14.8122440480322</v>
      </c>
      <c r="P518" s="86">
        <v>1.7270000000000001</v>
      </c>
      <c r="Q518" s="88">
        <v>1.4336</v>
      </c>
      <c r="R518" s="85">
        <v>0</v>
      </c>
      <c r="S518" s="86">
        <v>0</v>
      </c>
      <c r="T518" s="86">
        <v>2.56</v>
      </c>
      <c r="U518" s="88">
        <v>1.6648168701442801E-2</v>
      </c>
      <c r="V518" s="89">
        <v>4.87</v>
      </c>
      <c r="W518" s="85"/>
      <c r="X518" s="88"/>
      <c r="Y518" s="85"/>
      <c r="Z518" s="88"/>
      <c r="AA518" s="85">
        <v>0</v>
      </c>
      <c r="AB518" s="91">
        <v>0</v>
      </c>
      <c r="AC518" s="86">
        <v>0</v>
      </c>
      <c r="AD518" s="86">
        <v>0</v>
      </c>
      <c r="AE518" s="86">
        <v>0</v>
      </c>
      <c r="AF518" s="88">
        <v>0</v>
      </c>
      <c r="AG518" s="85">
        <v>0</v>
      </c>
      <c r="AH518" s="86">
        <v>3.6559000000000001E-2</v>
      </c>
      <c r="AI518" s="88">
        <v>7.5808001329999999E-2</v>
      </c>
      <c r="AJ518" s="150">
        <v>2.4500000000000002</v>
      </c>
      <c r="AK518" s="151">
        <v>1</v>
      </c>
    </row>
    <row r="519" spans="1:37" x14ac:dyDescent="0.2">
      <c r="A519" s="149" t="s">
        <v>1375</v>
      </c>
      <c r="B519" s="66" t="s">
        <v>1376</v>
      </c>
      <c r="C519" s="67">
        <v>35</v>
      </c>
      <c r="D519" s="84" t="s">
        <v>346</v>
      </c>
      <c r="E519" s="85">
        <v>92.443055994938305</v>
      </c>
      <c r="F519" s="91">
        <v>92.443055994938305</v>
      </c>
      <c r="G519" s="86">
        <v>54.631973004323498</v>
      </c>
      <c r="H519" s="86">
        <v>54.631973004323498</v>
      </c>
      <c r="I519" s="86">
        <v>15.61</v>
      </c>
      <c r="J519" s="86">
        <v>11.48</v>
      </c>
      <c r="K519" s="87">
        <v>2.93E-2</v>
      </c>
      <c r="L519" s="85">
        <v>0.31999998363400001</v>
      </c>
      <c r="M519" s="86">
        <v>0</v>
      </c>
      <c r="N519" s="86">
        <v>89.742570584416399</v>
      </c>
      <c r="O519" s="86">
        <v>22.0626874935347</v>
      </c>
      <c r="P519" s="86">
        <v>1.21</v>
      </c>
      <c r="Q519" s="88">
        <v>0.99590000000000001</v>
      </c>
      <c r="R519" s="85">
        <v>0</v>
      </c>
      <c r="S519" s="86">
        <v>0</v>
      </c>
      <c r="T519" s="86">
        <v>1.39</v>
      </c>
      <c r="U519" s="88">
        <v>0.16872297796056099</v>
      </c>
      <c r="V519" s="89">
        <v>4.95</v>
      </c>
      <c r="W519" s="85">
        <v>41.6582021983182</v>
      </c>
      <c r="X519" s="88">
        <v>43.766666666699997</v>
      </c>
      <c r="Y519" s="85"/>
      <c r="Z519" s="88"/>
      <c r="AA519" s="85">
        <v>0</v>
      </c>
      <c r="AB519" s="91">
        <v>0</v>
      </c>
      <c r="AC519" s="86">
        <v>0.02</v>
      </c>
      <c r="AD519" s="86">
        <v>0.02</v>
      </c>
      <c r="AE519" s="86">
        <v>0</v>
      </c>
      <c r="AF519" s="88">
        <v>0</v>
      </c>
      <c r="AG519" s="85">
        <v>0</v>
      </c>
      <c r="AH519" s="86">
        <v>6.5435999999999994E-2</v>
      </c>
      <c r="AI519" s="88">
        <v>3.7904000605400001E-2</v>
      </c>
      <c r="AJ519" s="150">
        <v>2.4500000000000002</v>
      </c>
      <c r="AK519" s="151">
        <v>1</v>
      </c>
    </row>
    <row r="520" spans="1:37" x14ac:dyDescent="0.2">
      <c r="A520" s="149" t="s">
        <v>1377</v>
      </c>
      <c r="B520" s="66" t="s">
        <v>1378</v>
      </c>
      <c r="C520" s="67">
        <v>35</v>
      </c>
      <c r="D520" s="84" t="s">
        <v>346</v>
      </c>
      <c r="E520" s="85">
        <v>91.978617012459594</v>
      </c>
      <c r="F520" s="91">
        <v>91.978617012459594</v>
      </c>
      <c r="G520" s="86">
        <v>59.267342597452803</v>
      </c>
      <c r="H520" s="86">
        <v>59.267342597452803</v>
      </c>
      <c r="I520" s="86">
        <v>9.67</v>
      </c>
      <c r="J520" s="86">
        <v>13.47</v>
      </c>
      <c r="K520" s="87">
        <v>0.1074</v>
      </c>
      <c r="L520" s="85">
        <v>0.43999999815800001</v>
      </c>
      <c r="M520" s="86">
        <v>0</v>
      </c>
      <c r="N520" s="86">
        <v>87.044988642030006</v>
      </c>
      <c r="O520" s="86">
        <v>14.818692824865</v>
      </c>
      <c r="P520" s="86">
        <v>1.516</v>
      </c>
      <c r="Q520" s="88">
        <v>0.72140000000000004</v>
      </c>
      <c r="R520" s="85">
        <v>0</v>
      </c>
      <c r="S520" s="86">
        <v>0</v>
      </c>
      <c r="T520" s="86">
        <v>1</v>
      </c>
      <c r="U520" s="88">
        <v>0.10083708594634901</v>
      </c>
      <c r="V520" s="89">
        <v>4.87</v>
      </c>
      <c r="W520" s="85">
        <v>34.984137757289901</v>
      </c>
      <c r="X520" s="88">
        <v>33.733333333300003</v>
      </c>
      <c r="Y520" s="85"/>
      <c r="Z520" s="88"/>
      <c r="AA520" s="85">
        <v>0</v>
      </c>
      <c r="AB520" s="91">
        <v>0</v>
      </c>
      <c r="AC520" s="86">
        <v>0</v>
      </c>
      <c r="AD520" s="86">
        <v>0</v>
      </c>
      <c r="AE520" s="86">
        <v>0</v>
      </c>
      <c r="AF520" s="88">
        <v>0</v>
      </c>
      <c r="AG520" s="85">
        <v>0</v>
      </c>
      <c r="AH520" s="86">
        <v>7.4284000000000003E-2</v>
      </c>
      <c r="AI520" s="88">
        <v>0.151616001212</v>
      </c>
      <c r="AJ520" s="150">
        <v>2.14</v>
      </c>
      <c r="AK520" s="151">
        <v>0</v>
      </c>
    </row>
    <row r="521" spans="1:37" x14ac:dyDescent="0.2">
      <c r="A521" s="149" t="s">
        <v>1379</v>
      </c>
      <c r="B521" s="66" t="s">
        <v>1380</v>
      </c>
      <c r="C521" s="67">
        <v>35</v>
      </c>
      <c r="D521" s="84" t="s">
        <v>346</v>
      </c>
      <c r="E521" s="85">
        <v>93.992568852574493</v>
      </c>
      <c r="F521" s="91">
        <v>93.941501725716705</v>
      </c>
      <c r="G521" s="86">
        <v>56.6228780728323</v>
      </c>
      <c r="H521" s="86">
        <v>56.6131929280834</v>
      </c>
      <c r="I521" s="86">
        <v>8.86</v>
      </c>
      <c r="J521" s="86">
        <v>8.7799999999999994</v>
      </c>
      <c r="K521" s="87">
        <v>6.8500000000000005E-2</v>
      </c>
      <c r="L521" s="85">
        <v>0.35999999134900001</v>
      </c>
      <c r="M521" s="86">
        <v>0</v>
      </c>
      <c r="N521" s="86">
        <v>90.577053871905207</v>
      </c>
      <c r="O521" s="86">
        <v>16.321142279793701</v>
      </c>
      <c r="P521" s="86">
        <v>1.2470000000000001</v>
      </c>
      <c r="Q521" s="88">
        <v>0.61629999999999996</v>
      </c>
      <c r="R521" s="85">
        <v>0</v>
      </c>
      <c r="S521" s="86">
        <v>0</v>
      </c>
      <c r="T521" s="86">
        <v>0.93</v>
      </c>
      <c r="U521" s="88">
        <v>8.4524899626681693E-2</v>
      </c>
      <c r="V521" s="89">
        <v>4.8899999999999997</v>
      </c>
      <c r="W521" s="85">
        <v>34.493696246470201</v>
      </c>
      <c r="X521" s="88">
        <v>32.866666666699999</v>
      </c>
      <c r="Y521" s="85"/>
      <c r="Z521" s="88"/>
      <c r="AA521" s="85">
        <v>0.01</v>
      </c>
      <c r="AB521" s="91">
        <v>0.03</v>
      </c>
      <c r="AC521" s="86">
        <v>0</v>
      </c>
      <c r="AD521" s="86">
        <v>0</v>
      </c>
      <c r="AE521" s="86">
        <v>0</v>
      </c>
      <c r="AF521" s="88">
        <v>1.47959184822E-10</v>
      </c>
      <c r="AG521" s="85">
        <v>0</v>
      </c>
      <c r="AH521" s="86">
        <v>7.5756000000000004E-2</v>
      </c>
      <c r="AI521" s="88">
        <v>0.15161599978699999</v>
      </c>
      <c r="AJ521" s="150">
        <v>1.99</v>
      </c>
      <c r="AK521" s="151">
        <v>1</v>
      </c>
    </row>
    <row r="522" spans="1:37" x14ac:dyDescent="0.2">
      <c r="A522" s="149" t="s">
        <v>1381</v>
      </c>
      <c r="B522" s="66" t="s">
        <v>1382</v>
      </c>
      <c r="C522" s="67">
        <v>35</v>
      </c>
      <c r="D522" s="84" t="s">
        <v>346</v>
      </c>
      <c r="E522" s="85">
        <v>94.998386240356496</v>
      </c>
      <c r="F522" s="91">
        <v>94.998386240356496</v>
      </c>
      <c r="G522" s="86">
        <v>63.484263240637603</v>
      </c>
      <c r="H522" s="86">
        <v>63.484263240637603</v>
      </c>
      <c r="I522" s="86">
        <v>3.89</v>
      </c>
      <c r="J522" s="86">
        <v>3.71</v>
      </c>
      <c r="K522" s="87">
        <v>8.1000000000000003E-2</v>
      </c>
      <c r="L522" s="85">
        <v>0.20000000029500001</v>
      </c>
      <c r="M522" s="86">
        <v>0</v>
      </c>
      <c r="N522" s="86">
        <v>92.021426557654394</v>
      </c>
      <c r="O522" s="86">
        <v>19.3641739275789</v>
      </c>
      <c r="P522" s="86">
        <v>1.22</v>
      </c>
      <c r="Q522" s="88">
        <v>0.49740000000000001</v>
      </c>
      <c r="R522" s="85">
        <v>0</v>
      </c>
      <c r="S522" s="86">
        <v>0</v>
      </c>
      <c r="T522" s="86">
        <v>0.96</v>
      </c>
      <c r="U522" s="88">
        <v>9.5784443357036494E-2</v>
      </c>
      <c r="V522" s="89">
        <v>4.87</v>
      </c>
      <c r="W522" s="85">
        <v>32.731485173390702</v>
      </c>
      <c r="X522" s="88">
        <v>31.833333333300001</v>
      </c>
      <c r="Y522" s="85"/>
      <c r="Z522" s="88"/>
      <c r="AA522" s="85">
        <v>0</v>
      </c>
      <c r="AB522" s="91">
        <v>0</v>
      </c>
      <c r="AC522" s="86">
        <v>0</v>
      </c>
      <c r="AD522" s="86">
        <v>0</v>
      </c>
      <c r="AE522" s="86">
        <v>0</v>
      </c>
      <c r="AF522" s="88">
        <v>0</v>
      </c>
      <c r="AG522" s="85">
        <v>0</v>
      </c>
      <c r="AH522" s="86">
        <v>2.6509000000000001E-2</v>
      </c>
      <c r="AI522" s="88">
        <v>3.7904000091700002E-2</v>
      </c>
      <c r="AJ522" s="150">
        <v>1.93</v>
      </c>
      <c r="AK522" s="151">
        <v>2</v>
      </c>
    </row>
    <row r="523" spans="1:37" x14ac:dyDescent="0.2">
      <c r="A523" s="149" t="s">
        <v>1383</v>
      </c>
      <c r="B523" s="66" t="s">
        <v>1384</v>
      </c>
      <c r="C523" s="67">
        <v>35</v>
      </c>
      <c r="D523" s="84" t="s">
        <v>346</v>
      </c>
      <c r="E523" s="85">
        <v>96.963038174185797</v>
      </c>
      <c r="F523" s="91">
        <v>96.9569763741343</v>
      </c>
      <c r="G523" s="86">
        <v>73.034840195796093</v>
      </c>
      <c r="H523" s="86">
        <v>73.034840195796093</v>
      </c>
      <c r="I523" s="86">
        <v>2.5099999999999998</v>
      </c>
      <c r="J523" s="86">
        <v>2.4300000000000002</v>
      </c>
      <c r="K523" s="87">
        <v>3.3700000000000001E-2</v>
      </c>
      <c r="L523" s="85">
        <v>8.0000027601500004E-2</v>
      </c>
      <c r="M523" s="86">
        <v>0</v>
      </c>
      <c r="N523" s="86">
        <v>94.056075052183303</v>
      </c>
      <c r="O523" s="86">
        <v>47.020679293029097</v>
      </c>
      <c r="P523" s="86">
        <v>0.55500000000000005</v>
      </c>
      <c r="Q523" s="88">
        <v>0.51359999999999995</v>
      </c>
      <c r="R523" s="85">
        <v>0</v>
      </c>
      <c r="S523" s="86">
        <v>0</v>
      </c>
      <c r="T523" s="86">
        <v>0.6</v>
      </c>
      <c r="U523" s="88">
        <v>7.57725006440663E-3</v>
      </c>
      <c r="V523" s="89">
        <v>4.9800000000000004</v>
      </c>
      <c r="W523" s="85">
        <v>26.733333333299999</v>
      </c>
      <c r="X523" s="88"/>
      <c r="Y523" s="85"/>
      <c r="Z523" s="88">
        <v>25.92</v>
      </c>
      <c r="AA523" s="85">
        <v>0</v>
      </c>
      <c r="AB523" s="91">
        <v>0</v>
      </c>
      <c r="AC523" s="86">
        <v>0</v>
      </c>
      <c r="AD523" s="86">
        <v>0</v>
      </c>
      <c r="AE523" s="86">
        <v>0</v>
      </c>
      <c r="AF523" s="88">
        <v>1.8383146756599999E-10</v>
      </c>
      <c r="AG523" s="85">
        <v>0</v>
      </c>
      <c r="AH523" s="86">
        <v>1.5966000000000001E-2</v>
      </c>
      <c r="AI523" s="88">
        <v>1.9442918374699999E-9</v>
      </c>
      <c r="AJ523" s="150">
        <v>1.9</v>
      </c>
      <c r="AK523" s="151">
        <v>2</v>
      </c>
    </row>
    <row r="524" spans="1:37" x14ac:dyDescent="0.2">
      <c r="A524" s="149" t="s">
        <v>1385</v>
      </c>
      <c r="B524" s="66" t="s">
        <v>1386</v>
      </c>
      <c r="C524" s="67">
        <v>35</v>
      </c>
      <c r="D524" s="84" t="s">
        <v>346</v>
      </c>
      <c r="E524" s="85">
        <v>90.324541491352207</v>
      </c>
      <c r="F524" s="91">
        <v>90.318842782109897</v>
      </c>
      <c r="G524" s="86">
        <v>81.015699943962701</v>
      </c>
      <c r="H524" s="86">
        <v>81.010001234720306</v>
      </c>
      <c r="I524" s="86">
        <v>3.93</v>
      </c>
      <c r="J524" s="86">
        <v>2.9</v>
      </c>
      <c r="K524" s="87">
        <v>3.1699999999999999E-2</v>
      </c>
      <c r="L524" s="85">
        <v>0.21000000003399999</v>
      </c>
      <c r="M524" s="86">
        <v>0</v>
      </c>
      <c r="N524" s="86">
        <v>92.070091467742898</v>
      </c>
      <c r="O524" s="86">
        <v>62.236599265824303</v>
      </c>
      <c r="P524" s="86">
        <v>0.78700000000000003</v>
      </c>
      <c r="Q524" s="88">
        <v>0.21110000000000001</v>
      </c>
      <c r="R524" s="85">
        <v>0</v>
      </c>
      <c r="S524" s="86">
        <v>0</v>
      </c>
      <c r="T524" s="86">
        <v>0.96</v>
      </c>
      <c r="U524" s="88">
        <v>8.2631284014170803E-2</v>
      </c>
      <c r="V524" s="89">
        <v>4.8600000000000003</v>
      </c>
      <c r="W524" s="85">
        <v>31.372042304736102</v>
      </c>
      <c r="X524" s="88">
        <v>29.933333333299998</v>
      </c>
      <c r="Y524" s="85">
        <v>-100</v>
      </c>
      <c r="Z524" s="88">
        <v>-41.18</v>
      </c>
      <c r="AA524" s="85">
        <v>0</v>
      </c>
      <c r="AB524" s="91">
        <v>0</v>
      </c>
      <c r="AC524" s="86">
        <v>0</v>
      </c>
      <c r="AD524" s="86">
        <v>0</v>
      </c>
      <c r="AE524" s="86">
        <v>0</v>
      </c>
      <c r="AF524" s="88">
        <v>0.44969994826199999</v>
      </c>
      <c r="AG524" s="85">
        <v>0</v>
      </c>
      <c r="AH524" s="86">
        <v>9.7970000000000002E-3</v>
      </c>
      <c r="AI524" s="88">
        <v>7.0770005061299998E-3</v>
      </c>
      <c r="AJ524" s="150">
        <v>1.66</v>
      </c>
      <c r="AK524" s="151">
        <v>1</v>
      </c>
    </row>
    <row r="525" spans="1:37" x14ac:dyDescent="0.2">
      <c r="A525" s="149" t="s">
        <v>1387</v>
      </c>
      <c r="B525" s="66" t="s">
        <v>1388</v>
      </c>
      <c r="C525" s="67">
        <v>35</v>
      </c>
      <c r="D525" s="84" t="s">
        <v>346</v>
      </c>
      <c r="E525" s="85">
        <v>95.523266179354593</v>
      </c>
      <c r="F525" s="91">
        <v>95.5143519343912</v>
      </c>
      <c r="G525" s="86">
        <v>57.027990729185198</v>
      </c>
      <c r="H525" s="86">
        <v>57.019076484221799</v>
      </c>
      <c r="I525" s="86">
        <v>2.5</v>
      </c>
      <c r="J525" s="86">
        <v>2.5099999999999998</v>
      </c>
      <c r="K525" s="87">
        <v>0</v>
      </c>
      <c r="L525" s="85">
        <v>9.9999999935999999E-3</v>
      </c>
      <c r="M525" s="86">
        <v>0</v>
      </c>
      <c r="N525" s="86">
        <v>89.628598951086403</v>
      </c>
      <c r="O525" s="86">
        <v>16.9476307399128</v>
      </c>
      <c r="P525" s="86">
        <v>1.012</v>
      </c>
      <c r="Q525" s="88">
        <v>1.1291</v>
      </c>
      <c r="R525" s="85">
        <v>0</v>
      </c>
      <c r="S525" s="86">
        <v>0</v>
      </c>
      <c r="T525" s="86">
        <v>1.36</v>
      </c>
      <c r="U525" s="88">
        <v>1.42627919415226E-2</v>
      </c>
      <c r="V525" s="89">
        <v>4.9000000000000004</v>
      </c>
      <c r="W525" s="85">
        <v>30.795066706537899</v>
      </c>
      <c r="X525" s="88">
        <v>29</v>
      </c>
      <c r="Y525" s="85"/>
      <c r="Z525" s="88"/>
      <c r="AA525" s="85">
        <v>0</v>
      </c>
      <c r="AB525" s="91">
        <v>0</v>
      </c>
      <c r="AC525" s="86">
        <v>0</v>
      </c>
      <c r="AD525" s="86">
        <v>0.01</v>
      </c>
      <c r="AE525" s="86">
        <v>0</v>
      </c>
      <c r="AF525" s="88">
        <v>0</v>
      </c>
      <c r="AG525" s="85">
        <v>0</v>
      </c>
      <c r="AH525" s="86">
        <v>1.1254E-2</v>
      </c>
      <c r="AI525" s="88">
        <v>0</v>
      </c>
      <c r="AJ525" s="150">
        <v>2.27</v>
      </c>
      <c r="AK525" s="151">
        <v>8</v>
      </c>
    </row>
    <row r="526" spans="1:37" x14ac:dyDescent="0.2">
      <c r="A526" s="149" t="s">
        <v>1389</v>
      </c>
      <c r="B526" s="66" t="s">
        <v>1390</v>
      </c>
      <c r="C526" s="67">
        <v>35</v>
      </c>
      <c r="D526" s="84" t="s">
        <v>346</v>
      </c>
      <c r="E526" s="85">
        <v>81.239005233691302</v>
      </c>
      <c r="F526" s="91">
        <v>81.089366920443496</v>
      </c>
      <c r="G526" s="86">
        <v>68.062804294984602</v>
      </c>
      <c r="H526" s="86">
        <v>67.948203245326496</v>
      </c>
      <c r="I526" s="86">
        <v>27.68</v>
      </c>
      <c r="J526" s="86">
        <v>45.3</v>
      </c>
      <c r="K526" s="87">
        <v>0</v>
      </c>
      <c r="L526" s="85">
        <v>1.2300000262199999</v>
      </c>
      <c r="M526" s="86">
        <v>0</v>
      </c>
      <c r="N526" s="86">
        <v>76.468815908406199</v>
      </c>
      <c r="O526" s="86">
        <v>19.152884586834499</v>
      </c>
      <c r="P526" s="86">
        <v>4.6239999999999997</v>
      </c>
      <c r="Q526" s="88">
        <v>1.103</v>
      </c>
      <c r="R526" s="85">
        <v>0</v>
      </c>
      <c r="S526" s="86">
        <v>0.8</v>
      </c>
      <c r="T526" s="86">
        <v>1.83</v>
      </c>
      <c r="U526" s="88">
        <v>0.64891931940115499</v>
      </c>
      <c r="V526" s="89">
        <v>4.63</v>
      </c>
      <c r="W526" s="85"/>
      <c r="X526" s="88"/>
      <c r="Y526" s="85"/>
      <c r="Z526" s="88"/>
      <c r="AA526" s="85">
        <v>0.28999999999999998</v>
      </c>
      <c r="AB526" s="91">
        <v>0.34</v>
      </c>
      <c r="AC526" s="86">
        <v>0.02</v>
      </c>
      <c r="AD526" s="86">
        <v>0.04</v>
      </c>
      <c r="AE526" s="86">
        <v>0</v>
      </c>
      <c r="AF526" s="88">
        <v>0</v>
      </c>
      <c r="AG526" s="85">
        <v>1.94970071676E-2</v>
      </c>
      <c r="AH526" s="86">
        <v>0.48927100000000001</v>
      </c>
      <c r="AI526" s="88">
        <v>19.196027884799999</v>
      </c>
      <c r="AJ526" s="150">
        <v>2.12</v>
      </c>
      <c r="AK526" s="151">
        <v>7</v>
      </c>
    </row>
    <row r="527" spans="1:37" x14ac:dyDescent="0.2">
      <c r="A527" s="149" t="s">
        <v>1391</v>
      </c>
      <c r="B527" s="66" t="s">
        <v>1392</v>
      </c>
      <c r="C527" s="67">
        <v>35</v>
      </c>
      <c r="D527" s="84" t="s">
        <v>346</v>
      </c>
      <c r="E527" s="85">
        <v>92.348439397708503</v>
      </c>
      <c r="F527" s="91">
        <v>92.269421560163295</v>
      </c>
      <c r="G527" s="86">
        <v>86.956203631893899</v>
      </c>
      <c r="H527" s="86">
        <v>86.877185794348804</v>
      </c>
      <c r="I527" s="86">
        <v>6.37</v>
      </c>
      <c r="J527" s="86">
        <v>7.14</v>
      </c>
      <c r="K527" s="87">
        <v>0</v>
      </c>
      <c r="L527" s="85">
        <v>0.24000000342700001</v>
      </c>
      <c r="M527" s="86">
        <v>0</v>
      </c>
      <c r="N527" s="86">
        <v>94.090353324764095</v>
      </c>
      <c r="O527" s="86">
        <v>57.506975577640503</v>
      </c>
      <c r="P527" s="86">
        <v>0.46</v>
      </c>
      <c r="Q527" s="88">
        <v>0.439</v>
      </c>
      <c r="R527" s="85">
        <v>0</v>
      </c>
      <c r="S527" s="86">
        <v>0.1</v>
      </c>
      <c r="T527" s="86">
        <v>0.54</v>
      </c>
      <c r="U527" s="88">
        <v>4.5362091924084302E-2</v>
      </c>
      <c r="V527" s="89">
        <v>4.99</v>
      </c>
      <c r="W527" s="85">
        <v>28.084103316774399</v>
      </c>
      <c r="X527" s="88"/>
      <c r="Y527" s="85"/>
      <c r="Z527" s="88"/>
      <c r="AA527" s="85">
        <v>0</v>
      </c>
      <c r="AB527" s="91">
        <v>0</v>
      </c>
      <c r="AC527" s="86">
        <v>0</v>
      </c>
      <c r="AD527" s="86">
        <v>0</v>
      </c>
      <c r="AE527" s="86">
        <v>0</v>
      </c>
      <c r="AF527" s="88">
        <v>0</v>
      </c>
      <c r="AG527" s="85">
        <v>3.3467861157600003E-11</v>
      </c>
      <c r="AH527" s="86">
        <v>1.9258000000000001E-2</v>
      </c>
      <c r="AI527" s="88">
        <v>3.2951223259000001E-8</v>
      </c>
      <c r="AJ527" s="150">
        <v>1.66</v>
      </c>
      <c r="AK527" s="151">
        <v>4</v>
      </c>
    </row>
    <row r="528" spans="1:37" x14ac:dyDescent="0.2">
      <c r="A528" s="149" t="s">
        <v>1393</v>
      </c>
      <c r="B528" s="66" t="s">
        <v>1394</v>
      </c>
      <c r="C528" s="67">
        <v>35</v>
      </c>
      <c r="D528" s="84" t="s">
        <v>346</v>
      </c>
      <c r="E528" s="85">
        <v>79.863767433649102</v>
      </c>
      <c r="F528" s="91">
        <v>79.849055493438499</v>
      </c>
      <c r="G528" s="86">
        <v>75.486474822966301</v>
      </c>
      <c r="H528" s="86">
        <v>75.482061240903107</v>
      </c>
      <c r="I528" s="86">
        <v>7.09</v>
      </c>
      <c r="J528" s="86">
        <v>10.54</v>
      </c>
      <c r="K528" s="87">
        <v>1.09E-2</v>
      </c>
      <c r="L528" s="85">
        <v>0.17000000010800001</v>
      </c>
      <c r="M528" s="86">
        <v>4.6126441271145202E-3</v>
      </c>
      <c r="N528" s="86">
        <v>91.641837326250794</v>
      </c>
      <c r="O528" s="86">
        <v>55.790516764860499</v>
      </c>
      <c r="P528" s="86">
        <v>1.1930000000000001</v>
      </c>
      <c r="Q528" s="88">
        <v>0.34870000000000001</v>
      </c>
      <c r="R528" s="85">
        <v>1.14495076711701E-2</v>
      </c>
      <c r="S528" s="86">
        <v>0</v>
      </c>
      <c r="T528" s="86">
        <v>0.63</v>
      </c>
      <c r="U528" s="88">
        <v>0.33199945075423198</v>
      </c>
      <c r="V528" s="89">
        <v>4.72</v>
      </c>
      <c r="W528" s="85">
        <v>27.957518401069301</v>
      </c>
      <c r="X528" s="88">
        <v>26</v>
      </c>
      <c r="Y528" s="85">
        <v>-100</v>
      </c>
      <c r="Z528" s="88">
        <v>-98.32</v>
      </c>
      <c r="AA528" s="85">
        <v>0.01</v>
      </c>
      <c r="AB528" s="91">
        <v>0.01</v>
      </c>
      <c r="AC528" s="86">
        <v>0</v>
      </c>
      <c r="AD528" s="86">
        <v>0</v>
      </c>
      <c r="AE528" s="86">
        <v>0</v>
      </c>
      <c r="AF528" s="88">
        <v>0</v>
      </c>
      <c r="AG528" s="85">
        <v>0</v>
      </c>
      <c r="AH528" s="86">
        <v>6.7058999999999994E-2</v>
      </c>
      <c r="AI528" s="88">
        <v>0</v>
      </c>
      <c r="AJ528" s="150">
        <v>1.54</v>
      </c>
      <c r="AK528" s="151">
        <v>1</v>
      </c>
    </row>
    <row r="529" spans="1:37" x14ac:dyDescent="0.2">
      <c r="A529" s="149" t="s">
        <v>1395</v>
      </c>
      <c r="B529" s="66" t="s">
        <v>1396</v>
      </c>
      <c r="C529" s="67">
        <v>35</v>
      </c>
      <c r="D529" s="84" t="s">
        <v>346</v>
      </c>
      <c r="E529" s="85">
        <v>96.090246231301194</v>
      </c>
      <c r="F529" s="91">
        <v>96.090246231301194</v>
      </c>
      <c r="G529" s="86">
        <v>52.169352738636</v>
      </c>
      <c r="H529" s="86">
        <v>52.169352738636</v>
      </c>
      <c r="I529" s="86">
        <v>1.77</v>
      </c>
      <c r="J529" s="86">
        <v>1.93</v>
      </c>
      <c r="K529" s="87">
        <v>3.2199999999999999E-2</v>
      </c>
      <c r="L529" s="85">
        <v>0.250000002359</v>
      </c>
      <c r="M529" s="86">
        <v>0</v>
      </c>
      <c r="N529" s="86">
        <v>94.443076477404404</v>
      </c>
      <c r="O529" s="86">
        <v>17.298352818389201</v>
      </c>
      <c r="P529" s="86">
        <v>0.81699999999999995</v>
      </c>
      <c r="Q529" s="88">
        <v>0.63490000000000002</v>
      </c>
      <c r="R529" s="85">
        <v>0</v>
      </c>
      <c r="S529" s="86">
        <v>0</v>
      </c>
      <c r="T529" s="86">
        <v>0.81</v>
      </c>
      <c r="U529" s="88">
        <v>0.122970978848992</v>
      </c>
      <c r="V529" s="89">
        <v>4.92</v>
      </c>
      <c r="W529" s="85">
        <v>39.1931844807253</v>
      </c>
      <c r="X529" s="88">
        <v>34.633333333300001</v>
      </c>
      <c r="Y529" s="85"/>
      <c r="Z529" s="88"/>
      <c r="AA529" s="85">
        <v>0</v>
      </c>
      <c r="AB529" s="91">
        <v>0</v>
      </c>
      <c r="AC529" s="86">
        <v>0</v>
      </c>
      <c r="AD529" s="86">
        <v>0</v>
      </c>
      <c r="AE529" s="86">
        <v>0</v>
      </c>
      <c r="AF529" s="88">
        <v>2.00001371125E-3</v>
      </c>
      <c r="AG529" s="85">
        <v>0</v>
      </c>
      <c r="AH529" s="86">
        <v>1.9458E-2</v>
      </c>
      <c r="AI529" s="88">
        <v>1.15256455765E-9</v>
      </c>
      <c r="AJ529" s="150">
        <v>2</v>
      </c>
      <c r="AK529" s="151">
        <v>3</v>
      </c>
    </row>
    <row r="530" spans="1:37" x14ac:dyDescent="0.2">
      <c r="A530" s="149" t="s">
        <v>1397</v>
      </c>
      <c r="B530" s="66" t="s">
        <v>1398</v>
      </c>
      <c r="C530" s="67">
        <v>35</v>
      </c>
      <c r="D530" s="84" t="s">
        <v>346</v>
      </c>
      <c r="E530" s="85">
        <v>89.5159336758134</v>
      </c>
      <c r="F530" s="91">
        <v>89.502568600426002</v>
      </c>
      <c r="G530" s="86">
        <v>75.741552854696593</v>
      </c>
      <c r="H530" s="86">
        <v>75.728187779309195</v>
      </c>
      <c r="I530" s="86">
        <v>16.010000000000002</v>
      </c>
      <c r="J530" s="86">
        <v>24.87</v>
      </c>
      <c r="K530" s="87">
        <v>0</v>
      </c>
      <c r="L530" s="85">
        <v>0.60000000068299997</v>
      </c>
      <c r="M530" s="86">
        <v>0</v>
      </c>
      <c r="N530" s="86">
        <v>84.288757989722995</v>
      </c>
      <c r="O530" s="86">
        <v>21.656013702636098</v>
      </c>
      <c r="P530" s="86">
        <v>2.38</v>
      </c>
      <c r="Q530" s="88">
        <v>1.0208999999999999</v>
      </c>
      <c r="R530" s="85">
        <v>0</v>
      </c>
      <c r="S530" s="86">
        <v>0.5</v>
      </c>
      <c r="T530" s="86">
        <v>1.76</v>
      </c>
      <c r="U530" s="88">
        <v>0.28400785198179002</v>
      </c>
      <c r="V530" s="89">
        <v>4.79</v>
      </c>
      <c r="W530" s="85">
        <v>28.9119002043421</v>
      </c>
      <c r="X530" s="88">
        <v>27.766666666700001</v>
      </c>
      <c r="Y530" s="85"/>
      <c r="Z530" s="88"/>
      <c r="AA530" s="85">
        <v>0.05</v>
      </c>
      <c r="AB530" s="91">
        <v>7.0000000000000007E-2</v>
      </c>
      <c r="AC530" s="86">
        <v>0</v>
      </c>
      <c r="AD530" s="86">
        <v>0.02</v>
      </c>
      <c r="AE530" s="86">
        <v>0</v>
      </c>
      <c r="AF530" s="88">
        <v>0</v>
      </c>
      <c r="AG530" s="85">
        <v>0</v>
      </c>
      <c r="AH530" s="86">
        <v>0.23003000000000001</v>
      </c>
      <c r="AI530" s="88">
        <v>2.8351137425299999</v>
      </c>
      <c r="AJ530" s="150">
        <v>2.2999999999999998</v>
      </c>
      <c r="AK530" s="151">
        <v>11</v>
      </c>
    </row>
    <row r="531" spans="1:37" x14ac:dyDescent="0.2">
      <c r="A531" s="149" t="s">
        <v>1399</v>
      </c>
      <c r="B531" s="66" t="s">
        <v>1400</v>
      </c>
      <c r="C531" s="67">
        <v>35</v>
      </c>
      <c r="D531" s="84" t="s">
        <v>346</v>
      </c>
      <c r="E531" s="85">
        <v>89.598606602802604</v>
      </c>
      <c r="F531" s="91">
        <v>89.598606602802604</v>
      </c>
      <c r="G531" s="86">
        <v>84.218193333861095</v>
      </c>
      <c r="H531" s="86">
        <v>84.218193333861095</v>
      </c>
      <c r="I531" s="86">
        <v>11.97</v>
      </c>
      <c r="J531" s="86">
        <v>14.21</v>
      </c>
      <c r="K531" s="87">
        <v>0</v>
      </c>
      <c r="L531" s="85">
        <v>4.0000000008100001E-2</v>
      </c>
      <c r="M531" s="86">
        <v>0</v>
      </c>
      <c r="N531" s="86">
        <v>94.064243328714099</v>
      </c>
      <c r="O531" s="86">
        <v>60.151725118146601</v>
      </c>
      <c r="P531" s="86">
        <v>1.33</v>
      </c>
      <c r="Q531" s="88">
        <v>0.35189999999999999</v>
      </c>
      <c r="R531" s="85">
        <v>0</v>
      </c>
      <c r="S531" s="86">
        <v>0</v>
      </c>
      <c r="T531" s="86">
        <v>0.65</v>
      </c>
      <c r="U531" s="88">
        <v>0.16942443195313101</v>
      </c>
      <c r="V531" s="89">
        <v>4.75</v>
      </c>
      <c r="W531" s="85">
        <v>28.654249345612101</v>
      </c>
      <c r="X531" s="88">
        <v>26.766666666700001</v>
      </c>
      <c r="Y531" s="85"/>
      <c r="Z531" s="88"/>
      <c r="AA531" s="85">
        <v>0</v>
      </c>
      <c r="AB531" s="91">
        <v>0</v>
      </c>
      <c r="AC531" s="86">
        <v>0</v>
      </c>
      <c r="AD531" s="86">
        <v>0</v>
      </c>
      <c r="AE531" s="86">
        <v>0</v>
      </c>
      <c r="AF531" s="88">
        <v>0</v>
      </c>
      <c r="AG531" s="85">
        <v>3.6740000083199998E-3</v>
      </c>
      <c r="AH531" s="86">
        <v>3.3044999999999998E-2</v>
      </c>
      <c r="AI531" s="88">
        <v>3.7904000085799999E-2</v>
      </c>
      <c r="AJ531" s="150">
        <v>1.56</v>
      </c>
      <c r="AK531" s="151">
        <v>3</v>
      </c>
    </row>
    <row r="532" spans="1:37" x14ac:dyDescent="0.2">
      <c r="A532" s="149" t="s">
        <v>1401</v>
      </c>
      <c r="B532" s="66" t="s">
        <v>1402</v>
      </c>
      <c r="C532" s="67">
        <v>35</v>
      </c>
      <c r="D532" s="84" t="s">
        <v>346</v>
      </c>
      <c r="E532" s="85">
        <v>83.471681641264396</v>
      </c>
      <c r="F532" s="91">
        <v>83.394565494161697</v>
      </c>
      <c r="G532" s="86">
        <v>77.030300825724794</v>
      </c>
      <c r="H532" s="86">
        <v>76.972827470808596</v>
      </c>
      <c r="I532" s="86">
        <v>27.22</v>
      </c>
      <c r="J532" s="86">
        <v>66.62</v>
      </c>
      <c r="K532" s="87">
        <v>0</v>
      </c>
      <c r="L532" s="85">
        <v>8.9999999900000002E-2</v>
      </c>
      <c r="M532" s="86">
        <v>1.65204741877712E-4</v>
      </c>
      <c r="N532" s="86">
        <v>85.741554650155607</v>
      </c>
      <c r="O532" s="86">
        <v>46.142247601937697</v>
      </c>
      <c r="P532" s="86">
        <v>4.2240000000000002</v>
      </c>
      <c r="Q532" s="88">
        <v>0.71940000000000004</v>
      </c>
      <c r="R532" s="85">
        <v>1.9880715705765401E-2</v>
      </c>
      <c r="S532" s="86">
        <v>0</v>
      </c>
      <c r="T532" s="86">
        <v>1.05</v>
      </c>
      <c r="U532" s="88">
        <v>0.55290822450984001</v>
      </c>
      <c r="V532" s="89">
        <v>4.71</v>
      </c>
      <c r="W532" s="85">
        <v>27.766948204396702</v>
      </c>
      <c r="X532" s="88">
        <v>24.666666666699999</v>
      </c>
      <c r="Y532" s="85">
        <v>-100</v>
      </c>
      <c r="Z532" s="88"/>
      <c r="AA532" s="85">
        <v>7.0000000000000007E-2</v>
      </c>
      <c r="AB532" s="91">
        <v>0.06</v>
      </c>
      <c r="AC532" s="86">
        <v>0</v>
      </c>
      <c r="AD532" s="86">
        <v>0</v>
      </c>
      <c r="AE532" s="86">
        <v>0</v>
      </c>
      <c r="AF532" s="88">
        <v>0</v>
      </c>
      <c r="AG532" s="85">
        <v>5.8199999855200002E-4</v>
      </c>
      <c r="AH532" s="86">
        <v>0.427649</v>
      </c>
      <c r="AI532" s="88">
        <v>9.2425319770099996</v>
      </c>
      <c r="AJ532" s="150">
        <v>1.68</v>
      </c>
      <c r="AK532" s="151">
        <v>2</v>
      </c>
    </row>
    <row r="533" spans="1:37" x14ac:dyDescent="0.2">
      <c r="A533" s="149" t="s">
        <v>1403</v>
      </c>
      <c r="B533" s="66" t="s">
        <v>1404</v>
      </c>
      <c r="C533" s="67">
        <v>35</v>
      </c>
      <c r="D533" s="84" t="s">
        <v>346</v>
      </c>
      <c r="E533" s="85">
        <v>76.224448416214798</v>
      </c>
      <c r="F533" s="91">
        <v>76.224448416214798</v>
      </c>
      <c r="G533" s="86">
        <v>48.177407969240498</v>
      </c>
      <c r="H533" s="86">
        <v>48.177407969240498</v>
      </c>
      <c r="I533" s="86">
        <v>19.53</v>
      </c>
      <c r="J533" s="86">
        <v>51.34</v>
      </c>
      <c r="K533" s="87">
        <v>0.10009999999999999</v>
      </c>
      <c r="L533" s="85">
        <v>6.0000019744899998E-2</v>
      </c>
      <c r="M533" s="86">
        <v>0</v>
      </c>
      <c r="N533" s="86">
        <v>73.788643007527895</v>
      </c>
      <c r="O533" s="86">
        <v>36.4147052549243</v>
      </c>
      <c r="P533" s="86">
        <v>7.8529999999999998</v>
      </c>
      <c r="Q533" s="88">
        <v>0.71760000000000002</v>
      </c>
      <c r="R533" s="85">
        <v>0</v>
      </c>
      <c r="S533" s="86">
        <v>0</v>
      </c>
      <c r="T533" s="86">
        <v>2.34</v>
      </c>
      <c r="U533" s="88">
        <v>1.0888992355176399</v>
      </c>
      <c r="V533" s="89">
        <v>4.41</v>
      </c>
      <c r="W533" s="85">
        <v>38.200478775549499</v>
      </c>
      <c r="X533" s="88">
        <v>33.666666666700003</v>
      </c>
      <c r="Y533" s="85"/>
      <c r="Z533" s="88"/>
      <c r="AA533" s="85">
        <v>1.73</v>
      </c>
      <c r="AB533" s="91">
        <v>1.73</v>
      </c>
      <c r="AC533" s="86">
        <v>0.57999999999999996</v>
      </c>
      <c r="AD533" s="86">
        <v>0.57999999999999996</v>
      </c>
      <c r="AE533" s="86">
        <v>0</v>
      </c>
      <c r="AF533" s="88">
        <v>0</v>
      </c>
      <c r="AG533" s="85">
        <v>3.75810223549E-12</v>
      </c>
      <c r="AH533" s="86">
        <v>0.249004</v>
      </c>
      <c r="AI533" s="88">
        <v>0.56855997698799998</v>
      </c>
      <c r="AJ533" s="150">
        <v>2.19</v>
      </c>
      <c r="AK533" s="151">
        <v>0</v>
      </c>
    </row>
    <row r="534" spans="1:37" x14ac:dyDescent="0.2">
      <c r="A534" s="149" t="s">
        <v>1405</v>
      </c>
      <c r="B534" s="66" t="s">
        <v>1406</v>
      </c>
      <c r="C534" s="67">
        <v>35</v>
      </c>
      <c r="D534" s="84" t="s">
        <v>346</v>
      </c>
      <c r="E534" s="85">
        <v>69.023265611834105</v>
      </c>
      <c r="F534" s="91">
        <v>69.017414099803403</v>
      </c>
      <c r="G534" s="86">
        <v>41.251989514090397</v>
      </c>
      <c r="H534" s="86">
        <v>41.251989514090397</v>
      </c>
      <c r="I534" s="86">
        <v>34.04</v>
      </c>
      <c r="J534" s="86">
        <v>138.52000000000001</v>
      </c>
      <c r="K534" s="87">
        <v>0.104</v>
      </c>
      <c r="L534" s="85">
        <v>0.26000000368800003</v>
      </c>
      <c r="M534" s="86">
        <v>0</v>
      </c>
      <c r="N534" s="86">
        <v>65.865816206000503</v>
      </c>
      <c r="O534" s="86">
        <v>27.475887284876801</v>
      </c>
      <c r="P534" s="86">
        <v>11.436999999999999</v>
      </c>
      <c r="Q534" s="88">
        <v>1.1702999999999999</v>
      </c>
      <c r="R534" s="85">
        <v>0</v>
      </c>
      <c r="S534" s="86">
        <v>0</v>
      </c>
      <c r="T534" s="86">
        <v>1.93</v>
      </c>
      <c r="U534" s="88">
        <v>1.33297444059545</v>
      </c>
      <c r="V534" s="89">
        <v>4.16</v>
      </c>
      <c r="W534" s="85">
        <v>37.403257433802601</v>
      </c>
      <c r="X534" s="88">
        <v>31.566666666700002</v>
      </c>
      <c r="Y534" s="85"/>
      <c r="Z534" s="88"/>
      <c r="AA534" s="85">
        <v>1.72</v>
      </c>
      <c r="AB534" s="91">
        <v>1.72</v>
      </c>
      <c r="AC534" s="86">
        <v>0.54</v>
      </c>
      <c r="AD534" s="86">
        <v>0.54</v>
      </c>
      <c r="AE534" s="86">
        <v>0</v>
      </c>
      <c r="AF534" s="88">
        <v>1.04366419501E-11</v>
      </c>
      <c r="AG534" s="85">
        <v>1.3359996827099999E-3</v>
      </c>
      <c r="AH534" s="86">
        <v>0.91620699999999999</v>
      </c>
      <c r="AI534" s="88">
        <v>1.3645438644200001</v>
      </c>
      <c r="AJ534" s="150">
        <v>2.2799999999999998</v>
      </c>
      <c r="AK534" s="151">
        <v>1</v>
      </c>
    </row>
    <row r="535" spans="1:37" x14ac:dyDescent="0.2">
      <c r="A535" s="149" t="s">
        <v>1407</v>
      </c>
      <c r="B535" s="66" t="s">
        <v>1408</v>
      </c>
      <c r="C535" s="67">
        <v>35</v>
      </c>
      <c r="D535" s="84" t="s">
        <v>346</v>
      </c>
      <c r="E535" s="85">
        <v>93.355217348055305</v>
      </c>
      <c r="F535" s="91">
        <v>93.355217348055305</v>
      </c>
      <c r="G535" s="86">
        <v>50.954938824231597</v>
      </c>
      <c r="H535" s="86">
        <v>50.954938824231597</v>
      </c>
      <c r="I535" s="86">
        <v>5.51</v>
      </c>
      <c r="J535" s="86">
        <v>4.95</v>
      </c>
      <c r="K535" s="87">
        <v>7.3700000000000002E-2</v>
      </c>
      <c r="L535" s="85">
        <v>0.44999998056899998</v>
      </c>
      <c r="M535" s="86">
        <v>0</v>
      </c>
      <c r="N535" s="86">
        <v>90.756903230096597</v>
      </c>
      <c r="O535" s="86">
        <v>34.307777164919997</v>
      </c>
      <c r="P535" s="86">
        <v>1.002</v>
      </c>
      <c r="Q535" s="88">
        <v>0.57099999999999995</v>
      </c>
      <c r="R535" s="85">
        <v>0</v>
      </c>
      <c r="S535" s="86">
        <v>0</v>
      </c>
      <c r="T535" s="86">
        <v>1.2</v>
      </c>
      <c r="U535" s="88">
        <v>3.3157598063596298E-3</v>
      </c>
      <c r="V535" s="89">
        <v>4.97</v>
      </c>
      <c r="W535" s="85">
        <v>38.800816660766301</v>
      </c>
      <c r="X535" s="88">
        <v>31.733333333299999</v>
      </c>
      <c r="Y535" s="85"/>
      <c r="Z535" s="88"/>
      <c r="AA535" s="85">
        <v>0</v>
      </c>
      <c r="AB535" s="91">
        <v>0</v>
      </c>
      <c r="AC535" s="86">
        <v>0</v>
      </c>
      <c r="AD535" s="86">
        <v>0</v>
      </c>
      <c r="AE535" s="86">
        <v>0</v>
      </c>
      <c r="AF535" s="88">
        <v>0</v>
      </c>
      <c r="AG535" s="85">
        <v>0</v>
      </c>
      <c r="AH535" s="86">
        <v>2.1475999999999999E-2</v>
      </c>
      <c r="AI535" s="88">
        <v>1.1628595034000001E-9</v>
      </c>
      <c r="AJ535" s="150">
        <v>2.5099999999999998</v>
      </c>
      <c r="AK535" s="151">
        <v>2</v>
      </c>
    </row>
    <row r="536" spans="1:37" x14ac:dyDescent="0.2">
      <c r="A536" s="149" t="s">
        <v>1409</v>
      </c>
      <c r="B536" s="66" t="s">
        <v>1410</v>
      </c>
      <c r="C536" s="67">
        <v>35</v>
      </c>
      <c r="D536" s="84" t="s">
        <v>346</v>
      </c>
      <c r="E536" s="85">
        <v>92.587386044942406</v>
      </c>
      <c r="F536" s="91">
        <v>92.576842785950802</v>
      </c>
      <c r="G536" s="86">
        <v>58.347098143683503</v>
      </c>
      <c r="H536" s="86">
        <v>58.3414750722213</v>
      </c>
      <c r="I536" s="86">
        <v>7.95</v>
      </c>
      <c r="J536" s="86">
        <v>8.69</v>
      </c>
      <c r="K536" s="87">
        <v>5.4699999999999999E-2</v>
      </c>
      <c r="L536" s="85">
        <v>0.54999998080900003</v>
      </c>
      <c r="M536" s="86">
        <v>3.75074238293956E-4</v>
      </c>
      <c r="N536" s="86">
        <v>89.466914492886801</v>
      </c>
      <c r="O536" s="86">
        <v>33.263678920395499</v>
      </c>
      <c r="P536" s="86">
        <v>0.92100000000000004</v>
      </c>
      <c r="Q536" s="88">
        <v>0.59350000000000003</v>
      </c>
      <c r="R536" s="85">
        <v>6.5432179545900698E-3</v>
      </c>
      <c r="S536" s="86">
        <v>0</v>
      </c>
      <c r="T536" s="86">
        <v>1.18</v>
      </c>
      <c r="U536" s="88">
        <v>6.3962437882632506E-2</v>
      </c>
      <c r="V536" s="89">
        <v>4.9400000000000004</v>
      </c>
      <c r="W536" s="85">
        <v>39.1616625910357</v>
      </c>
      <c r="X536" s="88">
        <v>36.433333333299998</v>
      </c>
      <c r="Y536" s="85">
        <v>-100</v>
      </c>
      <c r="Z536" s="88"/>
      <c r="AA536" s="85">
        <v>0</v>
      </c>
      <c r="AB536" s="91">
        <v>0</v>
      </c>
      <c r="AC536" s="86">
        <v>0</v>
      </c>
      <c r="AD536" s="86">
        <v>0</v>
      </c>
      <c r="AE536" s="86">
        <v>0</v>
      </c>
      <c r="AF536" s="88">
        <v>1.6103833277199999E-8</v>
      </c>
      <c r="AG536" s="85">
        <v>0</v>
      </c>
      <c r="AH536" s="86">
        <v>8.6124999999999993E-2</v>
      </c>
      <c r="AI536" s="88">
        <v>3.7904008604799998E-2</v>
      </c>
      <c r="AJ536" s="150">
        <v>2.21</v>
      </c>
      <c r="AK536" s="151">
        <v>0</v>
      </c>
    </row>
    <row r="537" spans="1:37" x14ac:dyDescent="0.2">
      <c r="A537" s="149" t="s">
        <v>1411</v>
      </c>
      <c r="B537" s="66" t="s">
        <v>1412</v>
      </c>
      <c r="C537" s="67">
        <v>36</v>
      </c>
      <c r="D537" s="84" t="s">
        <v>346</v>
      </c>
      <c r="E537" s="85">
        <v>93.978358310318299</v>
      </c>
      <c r="F537" s="91">
        <v>93.978358310318299</v>
      </c>
      <c r="G537" s="86">
        <v>26.6066011681079</v>
      </c>
      <c r="H537" s="86">
        <v>26.6066011681079</v>
      </c>
      <c r="I537" s="86">
        <v>5.0199999999999996</v>
      </c>
      <c r="J537" s="86">
        <v>3.54</v>
      </c>
      <c r="K537" s="87">
        <v>0</v>
      </c>
      <c r="L537" s="85">
        <v>1.7748471253100002E-8</v>
      </c>
      <c r="M537" s="86">
        <v>3.0634317124522102E-3</v>
      </c>
      <c r="N537" s="86">
        <v>91.479085109467903</v>
      </c>
      <c r="O537" s="86">
        <v>1.4639436110609101</v>
      </c>
      <c r="P537" s="86">
        <v>0.34799999999999998</v>
      </c>
      <c r="Q537" s="88">
        <v>0.95579999999999998</v>
      </c>
      <c r="R537" s="85">
        <v>1.9210450485063899E-2</v>
      </c>
      <c r="S537" s="86">
        <v>0.1</v>
      </c>
      <c r="T537" s="86">
        <v>1.61</v>
      </c>
      <c r="U537" s="88">
        <v>5.4330601711413996E-3</v>
      </c>
      <c r="V537" s="89">
        <v>4.55</v>
      </c>
      <c r="W537" s="85">
        <v>39.493028104855703</v>
      </c>
      <c r="X537" s="88">
        <v>43.1</v>
      </c>
      <c r="Y537" s="85"/>
      <c r="Z537" s="88"/>
      <c r="AA537" s="85">
        <v>0</v>
      </c>
      <c r="AB537" s="91">
        <v>0</v>
      </c>
      <c r="AC537" s="86">
        <v>0</v>
      </c>
      <c r="AD537" s="86">
        <v>0</v>
      </c>
      <c r="AE537" s="86">
        <v>0.01</v>
      </c>
      <c r="AF537" s="88">
        <v>2.2646785592399999E-6</v>
      </c>
      <c r="AG537" s="85">
        <v>0</v>
      </c>
      <c r="AH537" s="86">
        <v>3.4840000000000003E-2</v>
      </c>
      <c r="AI537" s="88">
        <v>1.56700030238E-3</v>
      </c>
      <c r="AJ537" s="150">
        <v>1.1299999999999999</v>
      </c>
      <c r="AK537" s="151">
        <v>0</v>
      </c>
    </row>
    <row r="538" spans="1:37" x14ac:dyDescent="0.2">
      <c r="A538" s="149" t="s">
        <v>1413</v>
      </c>
      <c r="B538" s="66" t="s">
        <v>1414</v>
      </c>
      <c r="C538" s="67">
        <v>36</v>
      </c>
      <c r="D538" s="84" t="s">
        <v>346</v>
      </c>
      <c r="E538" s="85">
        <v>94.436432256351793</v>
      </c>
      <c r="F538" s="91">
        <v>94.432844709444595</v>
      </c>
      <c r="G538" s="86">
        <v>28.001521119888601</v>
      </c>
      <c r="H538" s="86">
        <v>28.001521119888601</v>
      </c>
      <c r="I538" s="86">
        <v>6.04</v>
      </c>
      <c r="J538" s="86">
        <v>4.95</v>
      </c>
      <c r="K538" s="87">
        <v>0</v>
      </c>
      <c r="L538" s="85">
        <v>0.30999999341200002</v>
      </c>
      <c r="M538" s="86">
        <v>0</v>
      </c>
      <c r="N538" s="86">
        <v>87.931480284421497</v>
      </c>
      <c r="O538" s="86">
        <v>24.4427001569859</v>
      </c>
      <c r="P538" s="86">
        <v>0.186</v>
      </c>
      <c r="Q538" s="88">
        <v>1.6184000000000001</v>
      </c>
      <c r="R538" s="85">
        <v>0</v>
      </c>
      <c r="S538" s="86">
        <v>0.1</v>
      </c>
      <c r="T538" s="86">
        <v>1.53</v>
      </c>
      <c r="U538" s="88">
        <v>1.43501876287032E-3</v>
      </c>
      <c r="V538" s="89">
        <v>4.75</v>
      </c>
      <c r="W538" s="85">
        <v>42.521802529801001</v>
      </c>
      <c r="X538" s="88">
        <v>48.566666666700002</v>
      </c>
      <c r="Y538" s="85">
        <v>100</v>
      </c>
      <c r="Z538" s="88"/>
      <c r="AA538" s="85">
        <v>0.46</v>
      </c>
      <c r="AB538" s="91">
        <v>0.46</v>
      </c>
      <c r="AC538" s="86">
        <v>0.02</v>
      </c>
      <c r="AD538" s="86">
        <v>0.02</v>
      </c>
      <c r="AE538" s="86">
        <v>0</v>
      </c>
      <c r="AF538" s="88">
        <v>6.8749632959799997E-7</v>
      </c>
      <c r="AG538" s="85">
        <v>0</v>
      </c>
      <c r="AH538" s="86">
        <v>5.8978000000000003E-2</v>
      </c>
      <c r="AI538" s="88">
        <v>3.1340075450699998E-3</v>
      </c>
      <c r="AJ538" s="150">
        <v>1.31</v>
      </c>
      <c r="AK538" s="151">
        <v>0</v>
      </c>
    </row>
    <row r="539" spans="1:37" x14ac:dyDescent="0.2">
      <c r="A539" s="149" t="s">
        <v>1415</v>
      </c>
      <c r="B539" s="66" t="s">
        <v>1416</v>
      </c>
      <c r="C539" s="67">
        <v>36</v>
      </c>
      <c r="D539" s="84" t="s">
        <v>346</v>
      </c>
      <c r="E539" s="85">
        <v>87.734880155067898</v>
      </c>
      <c r="F539" s="91">
        <v>87.721138129059298</v>
      </c>
      <c r="G539" s="86">
        <v>25.8704488579653</v>
      </c>
      <c r="H539" s="86">
        <v>25.8567068319567</v>
      </c>
      <c r="I539" s="86">
        <v>28.43</v>
      </c>
      <c r="J539" s="86">
        <v>32.549999999999997</v>
      </c>
      <c r="K539" s="87">
        <v>0</v>
      </c>
      <c r="L539" s="85">
        <v>7.00001346399E-2</v>
      </c>
      <c r="M539" s="86">
        <v>1.7294824531425401E-2</v>
      </c>
      <c r="N539" s="86">
        <v>83.730184807926804</v>
      </c>
      <c r="O539" s="86">
        <v>17.370454242706799</v>
      </c>
      <c r="P539" s="86">
        <v>0.48899999999999999</v>
      </c>
      <c r="Q539" s="88">
        <v>1.3179000000000001</v>
      </c>
      <c r="R539" s="85">
        <v>1.6976487564722899E-2</v>
      </c>
      <c r="S539" s="86">
        <v>0.3</v>
      </c>
      <c r="T539" s="86">
        <v>1.73</v>
      </c>
      <c r="U539" s="88">
        <v>3.9779548972241098E-2</v>
      </c>
      <c r="V539" s="89">
        <v>4.5599999999999996</v>
      </c>
      <c r="W539" s="85">
        <v>38.199837438197498</v>
      </c>
      <c r="X539" s="88">
        <v>37.666666666700003</v>
      </c>
      <c r="Y539" s="85">
        <v>100</v>
      </c>
      <c r="Z539" s="88"/>
      <c r="AA539" s="85">
        <v>1.21</v>
      </c>
      <c r="AB539" s="91">
        <v>1.22</v>
      </c>
      <c r="AC539" s="86">
        <v>0.06</v>
      </c>
      <c r="AD539" s="86">
        <v>7.0000000000000007E-2</v>
      </c>
      <c r="AE539" s="86">
        <v>0.27</v>
      </c>
      <c r="AF539" s="88">
        <v>0</v>
      </c>
      <c r="AG539" s="85">
        <v>5.2975113227700003E-9</v>
      </c>
      <c r="AH539" s="86">
        <v>0.38470700000000002</v>
      </c>
      <c r="AI539" s="88">
        <v>1.72370235348E-2</v>
      </c>
      <c r="AJ539" s="150">
        <v>1.34</v>
      </c>
      <c r="AK539" s="151">
        <v>0</v>
      </c>
    </row>
    <row r="540" spans="1:37" x14ac:dyDescent="0.2">
      <c r="A540" s="149" t="s">
        <v>1417</v>
      </c>
      <c r="B540" s="66" t="s">
        <v>1418</v>
      </c>
      <c r="C540" s="67">
        <v>36</v>
      </c>
      <c r="D540" s="84" t="s">
        <v>346</v>
      </c>
      <c r="E540" s="85">
        <v>76.191719756827794</v>
      </c>
      <c r="F540" s="91">
        <v>75.7969597405516</v>
      </c>
      <c r="G540" s="86">
        <v>20.809318765676501</v>
      </c>
      <c r="H540" s="86">
        <v>20.640482943330699</v>
      </c>
      <c r="I540" s="86">
        <v>114.37</v>
      </c>
      <c r="J540" s="86">
        <v>70.78</v>
      </c>
      <c r="K540" s="87">
        <v>1.35E-2</v>
      </c>
      <c r="L540" s="85">
        <v>2.52602404169E-9</v>
      </c>
      <c r="M540" s="86">
        <v>0.83833185596773896</v>
      </c>
      <c r="N540" s="86">
        <v>74.206484965978603</v>
      </c>
      <c r="O540" s="86">
        <v>8.02292263610315</v>
      </c>
      <c r="P540" s="86">
        <v>2.1709999999999998</v>
      </c>
      <c r="Q540" s="88">
        <v>3.2930000000000001</v>
      </c>
      <c r="R540" s="85">
        <v>4.3535045711797997E-2</v>
      </c>
      <c r="S540" s="86">
        <v>0</v>
      </c>
      <c r="T540" s="86">
        <v>4.55</v>
      </c>
      <c r="U540" s="88">
        <v>0.33220573677402099</v>
      </c>
      <c r="V540" s="89">
        <v>4.07</v>
      </c>
      <c r="W540" s="85">
        <v>28.588050012179501</v>
      </c>
      <c r="X540" s="88">
        <v>28.733333333299999</v>
      </c>
      <c r="Y540" s="85">
        <v>100</v>
      </c>
      <c r="Z540" s="88">
        <v>100</v>
      </c>
      <c r="AA540" s="85">
        <v>1.17</v>
      </c>
      <c r="AB540" s="91">
        <v>1.29</v>
      </c>
      <c r="AC540" s="86">
        <v>0.64</v>
      </c>
      <c r="AD540" s="86">
        <v>0.72</v>
      </c>
      <c r="AE540" s="86">
        <v>0.1</v>
      </c>
      <c r="AF540" s="88">
        <v>0</v>
      </c>
      <c r="AG540" s="85">
        <v>0</v>
      </c>
      <c r="AH540" s="86">
        <v>0.97745899999999997</v>
      </c>
      <c r="AI540" s="88">
        <v>0.16924399319399999</v>
      </c>
      <c r="AJ540" s="150">
        <v>1.33</v>
      </c>
      <c r="AK540" s="151">
        <v>0</v>
      </c>
    </row>
    <row r="541" spans="1:37" x14ac:dyDescent="0.2">
      <c r="A541" s="149" t="s">
        <v>1419</v>
      </c>
      <c r="B541" s="66" t="s">
        <v>1420</v>
      </c>
      <c r="C541" s="67">
        <v>36</v>
      </c>
      <c r="D541" s="84" t="s">
        <v>346</v>
      </c>
      <c r="E541" s="85">
        <v>82.978448721038305</v>
      </c>
      <c r="F541" s="91">
        <v>82.769304919613006</v>
      </c>
      <c r="G541" s="86">
        <v>25.434640410369401</v>
      </c>
      <c r="H541" s="86">
        <v>25.376975247013501</v>
      </c>
      <c r="I541" s="86">
        <v>8.68</v>
      </c>
      <c r="J541" s="86">
        <v>17.05</v>
      </c>
      <c r="K541" s="87">
        <v>0</v>
      </c>
      <c r="L541" s="85">
        <v>2.0000029221700001E-2</v>
      </c>
      <c r="M541" s="86">
        <v>1.4450885903680799E-3</v>
      </c>
      <c r="N541" s="86">
        <v>74.850402811477295</v>
      </c>
      <c r="O541" s="86">
        <v>3.6597569692637602</v>
      </c>
      <c r="P541" s="86">
        <v>0.98499999999999999</v>
      </c>
      <c r="Q541" s="88">
        <v>1.597</v>
      </c>
      <c r="R541" s="85">
        <v>8.9285714285714298E-3</v>
      </c>
      <c r="S541" s="86">
        <v>0.2</v>
      </c>
      <c r="T541" s="86">
        <v>2.0699999999999998</v>
      </c>
      <c r="U541" s="88">
        <v>5.2501118876303897E-2</v>
      </c>
      <c r="V541" s="89">
        <v>4.38</v>
      </c>
      <c r="W541" s="85">
        <v>33.879979260904697</v>
      </c>
      <c r="X541" s="88">
        <v>33.5</v>
      </c>
      <c r="Y541" s="85">
        <v>100</v>
      </c>
      <c r="Z541" s="88"/>
      <c r="AA541" s="85">
        <v>0.48</v>
      </c>
      <c r="AB541" s="91">
        <v>0.63</v>
      </c>
      <c r="AC541" s="86">
        <v>0</v>
      </c>
      <c r="AD541" s="86">
        <v>0.02</v>
      </c>
      <c r="AE541" s="86">
        <v>7.0000000000000007E-2</v>
      </c>
      <c r="AF541" s="88">
        <v>0</v>
      </c>
      <c r="AG541" s="85">
        <v>0</v>
      </c>
      <c r="AH541" s="86">
        <v>0.171597</v>
      </c>
      <c r="AI541" s="88">
        <v>3.2170997079700003E-2</v>
      </c>
      <c r="AJ541" s="150">
        <v>1.48</v>
      </c>
      <c r="AK541" s="151">
        <v>0</v>
      </c>
    </row>
    <row r="542" spans="1:37" x14ac:dyDescent="0.2">
      <c r="A542" s="149" t="s">
        <v>1421</v>
      </c>
      <c r="B542" s="66" t="s">
        <v>1422</v>
      </c>
      <c r="C542" s="67">
        <v>36</v>
      </c>
      <c r="D542" s="84" t="s">
        <v>346</v>
      </c>
      <c r="E542" s="85">
        <v>86.729009597530194</v>
      </c>
      <c r="F542" s="91">
        <v>86.621624644846605</v>
      </c>
      <c r="G542" s="86">
        <v>20.777869751001099</v>
      </c>
      <c r="H542" s="86">
        <v>20.770039598201301</v>
      </c>
      <c r="I542" s="86">
        <v>14.44</v>
      </c>
      <c r="J542" s="86">
        <v>14.6</v>
      </c>
      <c r="K542" s="87">
        <v>0</v>
      </c>
      <c r="L542" s="85">
        <v>2.5522998863E-8</v>
      </c>
      <c r="M542" s="86">
        <v>0</v>
      </c>
      <c r="N542" s="86">
        <v>82.258806630082304</v>
      </c>
      <c r="O542" s="86">
        <v>1.61290322580645</v>
      </c>
      <c r="P542" s="86">
        <v>0.65100000000000002</v>
      </c>
      <c r="Q542" s="88">
        <v>1.3919999999999999</v>
      </c>
      <c r="R542" s="85">
        <v>0</v>
      </c>
      <c r="S542" s="86">
        <v>0.3</v>
      </c>
      <c r="T542" s="86">
        <v>2.69</v>
      </c>
      <c r="U542" s="88">
        <v>4.4743730284793797E-3</v>
      </c>
      <c r="V542" s="89">
        <v>4.41</v>
      </c>
      <c r="W542" s="85">
        <v>35.684921975578199</v>
      </c>
      <c r="X542" s="88">
        <v>31</v>
      </c>
      <c r="Y542" s="85"/>
      <c r="Z542" s="88"/>
      <c r="AA542" s="85">
        <v>0.1</v>
      </c>
      <c r="AB542" s="91">
        <v>0.12</v>
      </c>
      <c r="AC542" s="86">
        <v>0.01</v>
      </c>
      <c r="AD542" s="86">
        <v>0.01</v>
      </c>
      <c r="AE542" s="86">
        <v>0.17</v>
      </c>
      <c r="AF542" s="88">
        <v>2.80872502473E-8</v>
      </c>
      <c r="AG542" s="85">
        <v>0</v>
      </c>
      <c r="AH542" s="86">
        <v>0.115539</v>
      </c>
      <c r="AI542" s="88">
        <v>1.9357998975600001E-2</v>
      </c>
      <c r="AJ542" s="150">
        <v>1.29</v>
      </c>
      <c r="AK542" s="151">
        <v>1</v>
      </c>
    </row>
    <row r="543" spans="1:37" x14ac:dyDescent="0.2">
      <c r="A543" s="149" t="s">
        <v>1423</v>
      </c>
      <c r="B543" s="66" t="s">
        <v>1424</v>
      </c>
      <c r="C543" s="67">
        <v>36</v>
      </c>
      <c r="D543" s="84" t="s">
        <v>346</v>
      </c>
      <c r="E543" s="85">
        <v>91.862906953708006</v>
      </c>
      <c r="F543" s="91">
        <v>91.827246912765006</v>
      </c>
      <c r="G543" s="86">
        <v>28.1971868189923</v>
      </c>
      <c r="H543" s="86">
        <v>28.1971868189923</v>
      </c>
      <c r="I543" s="86">
        <v>7.29</v>
      </c>
      <c r="J543" s="86">
        <v>10.6</v>
      </c>
      <c r="K543" s="87">
        <v>0</v>
      </c>
      <c r="L543" s="85">
        <v>0</v>
      </c>
      <c r="M543" s="86">
        <v>0</v>
      </c>
      <c r="N543" s="86">
        <v>87.503549940228893</v>
      </c>
      <c r="O543" s="86">
        <v>2.1901962643405701</v>
      </c>
      <c r="P543" s="86">
        <v>0.63200000000000001</v>
      </c>
      <c r="Q543" s="88">
        <v>2.5167000000000002</v>
      </c>
      <c r="R543" s="85">
        <v>0</v>
      </c>
      <c r="S543" s="86">
        <v>0</v>
      </c>
      <c r="T543" s="86">
        <v>2.84</v>
      </c>
      <c r="U543" s="88">
        <v>1.84903916000792E-2</v>
      </c>
      <c r="V543" s="89">
        <v>4.3899999999999997</v>
      </c>
      <c r="W543" s="85">
        <v>36.029303196926399</v>
      </c>
      <c r="X543" s="88">
        <v>37.066666666700002</v>
      </c>
      <c r="Y543" s="85">
        <v>100</v>
      </c>
      <c r="Z543" s="88"/>
      <c r="AA543" s="85">
        <v>0.06</v>
      </c>
      <c r="AB543" s="91">
        <v>0.09</v>
      </c>
      <c r="AC543" s="86">
        <v>0.04</v>
      </c>
      <c r="AD543" s="86">
        <v>0.04</v>
      </c>
      <c r="AE543" s="86">
        <v>0</v>
      </c>
      <c r="AF543" s="88">
        <v>0</v>
      </c>
      <c r="AG543" s="85">
        <v>0</v>
      </c>
      <c r="AH543" s="86">
        <v>0.13928099999999999</v>
      </c>
      <c r="AI543" s="88">
        <v>4.8394997558099999E-2</v>
      </c>
      <c r="AJ543" s="150">
        <v>1.4</v>
      </c>
      <c r="AK543" s="151">
        <v>0</v>
      </c>
    </row>
    <row r="544" spans="1:37" x14ac:dyDescent="0.2">
      <c r="A544" s="149" t="s">
        <v>1425</v>
      </c>
      <c r="B544" s="66" t="s">
        <v>1426</v>
      </c>
      <c r="C544" s="67">
        <v>36</v>
      </c>
      <c r="D544" s="84" t="s">
        <v>346</v>
      </c>
      <c r="E544" s="85">
        <v>92.904489795918394</v>
      </c>
      <c r="F544" s="91">
        <v>92.904489795918394</v>
      </c>
      <c r="G544" s="86">
        <v>24.7137959183673</v>
      </c>
      <c r="H544" s="86">
        <v>24.7137959183673</v>
      </c>
      <c r="I544" s="86">
        <v>0.04</v>
      </c>
      <c r="J544" s="86">
        <v>0.18</v>
      </c>
      <c r="K544" s="87">
        <v>0</v>
      </c>
      <c r="L544" s="85">
        <v>0</v>
      </c>
      <c r="M544" s="86">
        <v>0.67243541632130799</v>
      </c>
      <c r="N544" s="86">
        <v>91.637135823842897</v>
      </c>
      <c r="O544" s="86">
        <v>6.8916008614501099</v>
      </c>
      <c r="P544" s="86">
        <v>0.251</v>
      </c>
      <c r="Q544" s="88">
        <v>1.1536999999999999</v>
      </c>
      <c r="R544" s="85">
        <v>8.2953131480713403E-3</v>
      </c>
      <c r="S544" s="86">
        <v>0</v>
      </c>
      <c r="T544" s="86">
        <v>1.39</v>
      </c>
      <c r="U544" s="88">
        <v>1.9591836734693898E-3</v>
      </c>
      <c r="V544" s="89">
        <v>4.66</v>
      </c>
      <c r="W544" s="85">
        <v>40.159024093046099</v>
      </c>
      <c r="X544" s="88">
        <v>41.933333333299998</v>
      </c>
      <c r="Y544" s="85">
        <v>100</v>
      </c>
      <c r="Z544" s="88">
        <v>100</v>
      </c>
      <c r="AA544" s="85">
        <v>0.02</v>
      </c>
      <c r="AB544" s="91">
        <v>0.02</v>
      </c>
      <c r="AC544" s="86">
        <v>0</v>
      </c>
      <c r="AD544" s="86">
        <v>0</v>
      </c>
      <c r="AE544" s="86">
        <v>0</v>
      </c>
      <c r="AF544" s="88">
        <v>0</v>
      </c>
      <c r="AG544" s="85">
        <v>0</v>
      </c>
      <c r="AH544" s="86">
        <v>2.1450000000000002E-3</v>
      </c>
      <c r="AI544" s="88">
        <v>1.58504017648E-9</v>
      </c>
      <c r="AJ544" s="150">
        <v>1.1299999999999999</v>
      </c>
      <c r="AK544" s="151">
        <v>0</v>
      </c>
    </row>
    <row r="545" spans="1:37" x14ac:dyDescent="0.2">
      <c r="A545" s="149" t="s">
        <v>1427</v>
      </c>
      <c r="B545" s="66" t="s">
        <v>1428</v>
      </c>
      <c r="C545" s="67">
        <v>36</v>
      </c>
      <c r="D545" s="84" t="s">
        <v>346</v>
      </c>
      <c r="E545" s="85">
        <v>93.200212465226798</v>
      </c>
      <c r="F545" s="91">
        <v>93.194810806917701</v>
      </c>
      <c r="G545" s="86">
        <v>28.126434815488398</v>
      </c>
      <c r="H545" s="86">
        <v>28.126434815488398</v>
      </c>
      <c r="I545" s="86">
        <v>1.61</v>
      </c>
      <c r="J545" s="86">
        <v>1.4</v>
      </c>
      <c r="K545" s="87">
        <v>0</v>
      </c>
      <c r="L545" s="85">
        <v>2.1616846795199998E-8</v>
      </c>
      <c r="M545" s="86">
        <v>0</v>
      </c>
      <c r="N545" s="86">
        <v>85.612865444389399</v>
      </c>
      <c r="O545" s="86">
        <v>13.3286810886253</v>
      </c>
      <c r="P545" s="86">
        <v>0.47299999999999998</v>
      </c>
      <c r="Q545" s="88">
        <v>1.8006</v>
      </c>
      <c r="R545" s="85">
        <v>0</v>
      </c>
      <c r="S545" s="86">
        <v>0.1</v>
      </c>
      <c r="T545" s="86">
        <v>2.5499999999999998</v>
      </c>
      <c r="U545" s="88">
        <v>4.2312990087956998E-2</v>
      </c>
      <c r="V545" s="89">
        <v>4.5199999999999996</v>
      </c>
      <c r="W545" s="85">
        <v>39.112166758296198</v>
      </c>
      <c r="X545" s="88">
        <v>45.433333333299998</v>
      </c>
      <c r="Y545" s="85">
        <v>100</v>
      </c>
      <c r="Z545" s="88"/>
      <c r="AA545" s="85">
        <v>0.14000000000000001</v>
      </c>
      <c r="AB545" s="91">
        <v>0.14000000000000001</v>
      </c>
      <c r="AC545" s="86">
        <v>0.05</v>
      </c>
      <c r="AD545" s="86">
        <v>0.05</v>
      </c>
      <c r="AE545" s="86">
        <v>0.01</v>
      </c>
      <c r="AF545" s="88">
        <v>0</v>
      </c>
      <c r="AG545" s="85">
        <v>0</v>
      </c>
      <c r="AH545" s="86">
        <v>1.3546000000000001E-2</v>
      </c>
      <c r="AI545" s="88">
        <v>1.5670012434599999E-3</v>
      </c>
      <c r="AJ545" s="150">
        <v>1.49</v>
      </c>
      <c r="AK545" s="151">
        <v>0</v>
      </c>
    </row>
    <row r="546" spans="1:37" x14ac:dyDescent="0.2">
      <c r="A546" s="149" t="s">
        <v>1429</v>
      </c>
      <c r="B546" s="66" t="s">
        <v>1430</v>
      </c>
      <c r="C546" s="67">
        <v>36</v>
      </c>
      <c r="D546" s="84" t="s">
        <v>346</v>
      </c>
      <c r="E546" s="85">
        <v>79.332272437937604</v>
      </c>
      <c r="F546" s="91">
        <v>79.2425206874602</v>
      </c>
      <c r="G546" s="86">
        <v>21.8001273074475</v>
      </c>
      <c r="H546" s="86">
        <v>21.786760025461501</v>
      </c>
      <c r="I546" s="86">
        <v>62.47</v>
      </c>
      <c r="J546" s="86">
        <v>50.97</v>
      </c>
      <c r="K546" s="87">
        <v>0</v>
      </c>
      <c r="L546" s="85">
        <v>0.45999994716199999</v>
      </c>
      <c r="M546" s="86">
        <v>7.4101303001356603E-2</v>
      </c>
      <c r="N546" s="86">
        <v>76.947474930922198</v>
      </c>
      <c r="O546" s="86">
        <v>2.4529440816550498</v>
      </c>
      <c r="P546" s="86">
        <v>1.5489999999999999</v>
      </c>
      <c r="Q546" s="88">
        <v>1.5771999999999999</v>
      </c>
      <c r="R546" s="85">
        <v>4.0690104166666699E-2</v>
      </c>
      <c r="S546" s="86">
        <v>0.2</v>
      </c>
      <c r="T546" s="86">
        <v>2.77</v>
      </c>
      <c r="U546" s="88">
        <v>9.5480585614258401E-2</v>
      </c>
      <c r="V546" s="89">
        <v>4.5199999999999996</v>
      </c>
      <c r="W546" s="85">
        <v>31.8808847828256</v>
      </c>
      <c r="X546" s="88">
        <v>34.233333333300003</v>
      </c>
      <c r="Y546" s="85">
        <v>100</v>
      </c>
      <c r="Z546" s="88"/>
      <c r="AA546" s="85">
        <v>1.02</v>
      </c>
      <c r="AB546" s="91">
        <v>1</v>
      </c>
      <c r="AC546" s="86">
        <v>0.24</v>
      </c>
      <c r="AD546" s="86">
        <v>0.24</v>
      </c>
      <c r="AE546" s="86">
        <v>0.16</v>
      </c>
      <c r="AF546" s="88">
        <v>0</v>
      </c>
      <c r="AG546" s="85">
        <v>0</v>
      </c>
      <c r="AH546" s="86">
        <v>0.68027599999999999</v>
      </c>
      <c r="AI546" s="88">
        <v>3.03270083446E-2</v>
      </c>
      <c r="AJ546" s="150">
        <v>1.42</v>
      </c>
      <c r="AK546" s="151">
        <v>0</v>
      </c>
    </row>
    <row r="547" spans="1:37" x14ac:dyDescent="0.2">
      <c r="A547" s="149" t="s">
        <v>1431</v>
      </c>
      <c r="B547" s="66" t="s">
        <v>1432</v>
      </c>
      <c r="C547" s="67">
        <v>36</v>
      </c>
      <c r="D547" s="84" t="s">
        <v>346</v>
      </c>
      <c r="E547" s="85">
        <v>94.115230165744194</v>
      </c>
      <c r="F547" s="91">
        <v>94.110578786610205</v>
      </c>
      <c r="G547" s="86">
        <v>29.740918182241</v>
      </c>
      <c r="H547" s="86">
        <v>29.740918182241</v>
      </c>
      <c r="I547" s="86">
        <v>3.94</v>
      </c>
      <c r="J547" s="86">
        <v>3.5</v>
      </c>
      <c r="K547" s="87">
        <v>0</v>
      </c>
      <c r="L547" s="85">
        <v>0.49999994956799998</v>
      </c>
      <c r="M547" s="86">
        <v>0</v>
      </c>
      <c r="N547" s="86">
        <v>87.503490645071196</v>
      </c>
      <c r="O547" s="86">
        <v>0.94899169632265701</v>
      </c>
      <c r="P547" s="86">
        <v>0.27600000000000002</v>
      </c>
      <c r="Q547" s="88">
        <v>0.56850000000000001</v>
      </c>
      <c r="R547" s="85">
        <v>0</v>
      </c>
      <c r="S547" s="86">
        <v>0.2</v>
      </c>
      <c r="T547" s="86">
        <v>0.84</v>
      </c>
      <c r="U547" s="88">
        <v>7.75229855652201E-4</v>
      </c>
      <c r="V547" s="89">
        <v>4.68</v>
      </c>
      <c r="W547" s="85">
        <v>40.178747789973201</v>
      </c>
      <c r="X547" s="88">
        <v>36.9</v>
      </c>
      <c r="Y547" s="85">
        <v>100</v>
      </c>
      <c r="Z547" s="88"/>
      <c r="AA547" s="85">
        <v>0.23</v>
      </c>
      <c r="AB547" s="91">
        <v>0.23</v>
      </c>
      <c r="AC547" s="86">
        <v>0.03</v>
      </c>
      <c r="AD547" s="86">
        <v>0.03</v>
      </c>
      <c r="AE547" s="86">
        <v>0</v>
      </c>
      <c r="AF547" s="88">
        <v>0</v>
      </c>
      <c r="AG547" s="85">
        <v>0</v>
      </c>
      <c r="AH547" s="86">
        <v>3.7090999999999999E-2</v>
      </c>
      <c r="AI547" s="88">
        <v>1.56700252454E-3</v>
      </c>
      <c r="AJ547" s="150">
        <v>1.36</v>
      </c>
      <c r="AK547" s="151">
        <v>0</v>
      </c>
    </row>
    <row r="548" spans="1:37" x14ac:dyDescent="0.2">
      <c r="A548" s="149" t="s">
        <v>1433</v>
      </c>
      <c r="B548" s="66" t="s">
        <v>1434</v>
      </c>
      <c r="C548" s="67">
        <v>35</v>
      </c>
      <c r="D548" s="84" t="s">
        <v>346</v>
      </c>
      <c r="E548" s="85">
        <v>57.319557454779599</v>
      </c>
      <c r="F548" s="91">
        <v>56.506468418895999</v>
      </c>
      <c r="G548" s="86">
        <v>33.416261780717697</v>
      </c>
      <c r="H548" s="86">
        <v>32.960838260258697</v>
      </c>
      <c r="I548" s="86">
        <v>119.1</v>
      </c>
      <c r="J548" s="86">
        <v>163.74</v>
      </c>
      <c r="K548" s="87">
        <v>3.9E-2</v>
      </c>
      <c r="L548" s="85">
        <v>0.45000004563899998</v>
      </c>
      <c r="M548" s="86">
        <v>9.8688949074634394E-2</v>
      </c>
      <c r="N548" s="86">
        <v>51.658479616653402</v>
      </c>
      <c r="O548" s="86">
        <v>16.5480387591743</v>
      </c>
      <c r="P548" s="86">
        <v>5.6929999999999996</v>
      </c>
      <c r="Q548" s="88">
        <v>1.9967999999999999</v>
      </c>
      <c r="R548" s="85">
        <v>5.2997681351440902E-2</v>
      </c>
      <c r="S548" s="86">
        <v>0.7</v>
      </c>
      <c r="T548" s="86">
        <v>2.23</v>
      </c>
      <c r="U548" s="88">
        <v>1.28373236550957</v>
      </c>
      <c r="V548" s="89">
        <v>4.09</v>
      </c>
      <c r="W548" s="85">
        <v>42.118914320587201</v>
      </c>
      <c r="X548" s="88">
        <v>44.066666666700002</v>
      </c>
      <c r="Y548" s="85">
        <v>100</v>
      </c>
      <c r="Z548" s="88">
        <v>100</v>
      </c>
      <c r="AA548" s="85">
        <v>2.5499999999999998</v>
      </c>
      <c r="AB548" s="91">
        <v>2.78</v>
      </c>
      <c r="AC548" s="86">
        <v>1.05</v>
      </c>
      <c r="AD548" s="86">
        <v>1.08</v>
      </c>
      <c r="AE548" s="86">
        <v>0.72</v>
      </c>
      <c r="AF548" s="88">
        <v>0</v>
      </c>
      <c r="AG548" s="85">
        <v>0.100181988151</v>
      </c>
      <c r="AH548" s="86">
        <v>2.24871</v>
      </c>
      <c r="AI548" s="88">
        <v>8.9319013233299993E-2</v>
      </c>
      <c r="AJ548" s="150">
        <v>1.78</v>
      </c>
      <c r="AK548" s="151">
        <v>0</v>
      </c>
    </row>
    <row r="549" spans="1:37" x14ac:dyDescent="0.2">
      <c r="A549" s="149" t="s">
        <v>1435</v>
      </c>
      <c r="B549" s="66" t="s">
        <v>1436</v>
      </c>
      <c r="C549" s="67">
        <v>35</v>
      </c>
      <c r="D549" s="84" t="s">
        <v>346</v>
      </c>
      <c r="E549" s="85">
        <v>88.996933399732697</v>
      </c>
      <c r="F549" s="91">
        <v>88.991691347993594</v>
      </c>
      <c r="G549" s="86">
        <v>51.733808612691</v>
      </c>
      <c r="H549" s="86">
        <v>51.728566560951997</v>
      </c>
      <c r="I549" s="86">
        <v>40.31</v>
      </c>
      <c r="J549" s="86">
        <v>49.58</v>
      </c>
      <c r="K549" s="87">
        <v>0.15529999999999999</v>
      </c>
      <c r="L549" s="85">
        <v>0.90999991594499996</v>
      </c>
      <c r="M549" s="86">
        <v>4.2695573516400001E-4</v>
      </c>
      <c r="N549" s="86">
        <v>84.312935301590102</v>
      </c>
      <c r="O549" s="86">
        <v>37.455814060947702</v>
      </c>
      <c r="P549" s="86">
        <v>1.4590000000000001</v>
      </c>
      <c r="Q549" s="88">
        <v>1.9220999999999999</v>
      </c>
      <c r="R549" s="85">
        <v>6.3751115644523799E-3</v>
      </c>
      <c r="S549" s="86">
        <v>0.2</v>
      </c>
      <c r="T549" s="86">
        <v>1.62</v>
      </c>
      <c r="U549" s="88">
        <v>0.10047265833180399</v>
      </c>
      <c r="V549" s="89">
        <v>4.8099999999999996</v>
      </c>
      <c r="W549" s="85">
        <v>41.1094152023351</v>
      </c>
      <c r="X549" s="88">
        <v>43.766666666699997</v>
      </c>
      <c r="Y549" s="85">
        <v>100</v>
      </c>
      <c r="Z549" s="88"/>
      <c r="AA549" s="85">
        <v>1.36</v>
      </c>
      <c r="AB549" s="91">
        <v>1.33</v>
      </c>
      <c r="AC549" s="86">
        <v>0.4</v>
      </c>
      <c r="AD549" s="86">
        <v>0.39</v>
      </c>
      <c r="AE549" s="86">
        <v>0.2</v>
      </c>
      <c r="AF549" s="88">
        <v>0</v>
      </c>
      <c r="AG549" s="85">
        <v>3.8555167063999997E-8</v>
      </c>
      <c r="AH549" s="86">
        <v>0.40318599999999999</v>
      </c>
      <c r="AI549" s="88">
        <v>8.2180070438499994E-3</v>
      </c>
      <c r="AJ549" s="150">
        <v>2.2999999999999998</v>
      </c>
      <c r="AK549" s="151">
        <v>3</v>
      </c>
    </row>
    <row r="550" spans="1:37" x14ac:dyDescent="0.2">
      <c r="A550" s="149" t="s">
        <v>1437</v>
      </c>
      <c r="B550" s="66" t="s">
        <v>1438</v>
      </c>
      <c r="C550" s="67">
        <v>35</v>
      </c>
      <c r="D550" s="84" t="s">
        <v>346</v>
      </c>
      <c r="E550" s="85">
        <v>93.290058712876899</v>
      </c>
      <c r="F550" s="91">
        <v>93.290058712876899</v>
      </c>
      <c r="G550" s="86">
        <v>51.735022516103299</v>
      </c>
      <c r="H550" s="86">
        <v>51.735022516103299</v>
      </c>
      <c r="I550" s="86">
        <v>7.21</v>
      </c>
      <c r="J550" s="86">
        <v>9.68</v>
      </c>
      <c r="K550" s="87">
        <v>8.7099999999999997E-2</v>
      </c>
      <c r="L550" s="85">
        <v>0.16000016310599999</v>
      </c>
      <c r="M550" s="86">
        <v>0</v>
      </c>
      <c r="N550" s="86">
        <v>90.988509028620399</v>
      </c>
      <c r="O550" s="86">
        <v>28.878348214285701</v>
      </c>
      <c r="P550" s="86">
        <v>1.24</v>
      </c>
      <c r="Q550" s="88">
        <v>1.3696999999999999</v>
      </c>
      <c r="R550" s="85">
        <v>0</v>
      </c>
      <c r="S550" s="86">
        <v>0</v>
      </c>
      <c r="T550" s="86">
        <v>1.34</v>
      </c>
      <c r="U550" s="88">
        <v>5.7715328051074502E-2</v>
      </c>
      <c r="V550" s="89">
        <v>4.8899999999999997</v>
      </c>
      <c r="W550" s="85">
        <v>33.913823014390204</v>
      </c>
      <c r="X550" s="88">
        <v>30</v>
      </c>
      <c r="Y550" s="85">
        <v>100</v>
      </c>
      <c r="Z550" s="88"/>
      <c r="AA550" s="85">
        <v>0.6</v>
      </c>
      <c r="AB550" s="91">
        <v>0.6</v>
      </c>
      <c r="AC550" s="86">
        <v>0.06</v>
      </c>
      <c r="AD550" s="86">
        <v>0.06</v>
      </c>
      <c r="AE550" s="86">
        <v>0.01</v>
      </c>
      <c r="AF550" s="88">
        <v>1.10815285685E-6</v>
      </c>
      <c r="AG550" s="85">
        <v>6.9605935257300006E-8</v>
      </c>
      <c r="AH550" s="86">
        <v>0.105085</v>
      </c>
      <c r="AI550" s="88">
        <v>0.32227329328999998</v>
      </c>
      <c r="AJ550" s="150">
        <v>2.44</v>
      </c>
      <c r="AK550" s="151">
        <v>1</v>
      </c>
    </row>
    <row r="551" spans="1:37" x14ac:dyDescent="0.2">
      <c r="A551" s="149" t="s">
        <v>1439</v>
      </c>
      <c r="B551" s="66" t="s">
        <v>1440</v>
      </c>
      <c r="C551" s="67">
        <v>35</v>
      </c>
      <c r="D551" s="84" t="s">
        <v>346</v>
      </c>
      <c r="E551" s="85">
        <v>91.122922165941404</v>
      </c>
      <c r="F551" s="91">
        <v>91.122922165941404</v>
      </c>
      <c r="G551" s="86">
        <v>51.437540129842297</v>
      </c>
      <c r="H551" s="86">
        <v>51.437540129842297</v>
      </c>
      <c r="I551" s="86">
        <v>10.91</v>
      </c>
      <c r="J551" s="86">
        <v>9.15</v>
      </c>
      <c r="K551" s="87">
        <v>0.1744</v>
      </c>
      <c r="L551" s="85">
        <v>1.48999977411</v>
      </c>
      <c r="M551" s="86">
        <v>0</v>
      </c>
      <c r="N551" s="86">
        <v>88.840864440078605</v>
      </c>
      <c r="O551" s="86">
        <v>33.069195380715399</v>
      </c>
      <c r="P551" s="86">
        <v>1.052</v>
      </c>
      <c r="Q551" s="88">
        <v>1.2524</v>
      </c>
      <c r="R551" s="85">
        <v>0</v>
      </c>
      <c r="S551" s="86">
        <v>0</v>
      </c>
      <c r="T551" s="86">
        <v>1.23</v>
      </c>
      <c r="U551" s="88">
        <v>2.8536776771063699E-2</v>
      </c>
      <c r="V551" s="89">
        <v>4.9000000000000004</v>
      </c>
      <c r="W551" s="85">
        <v>37.726695152912299</v>
      </c>
      <c r="X551" s="88"/>
      <c r="Y551" s="85"/>
      <c r="Z551" s="88"/>
      <c r="AA551" s="85">
        <v>1.1000000000000001</v>
      </c>
      <c r="AB551" s="91">
        <v>1.1000000000000001</v>
      </c>
      <c r="AC551" s="86">
        <v>0.2</v>
      </c>
      <c r="AD551" s="86">
        <v>0.2</v>
      </c>
      <c r="AE551" s="86">
        <v>0</v>
      </c>
      <c r="AF551" s="88">
        <v>8.4579928368699998E-13</v>
      </c>
      <c r="AG551" s="85">
        <v>1.2365645433700001E-7</v>
      </c>
      <c r="AH551" s="86">
        <v>9.4001000000000001E-2</v>
      </c>
      <c r="AI551" s="88">
        <v>2.16608467104E-8</v>
      </c>
      <c r="AJ551" s="150">
        <v>2.52</v>
      </c>
      <c r="AK551" s="151">
        <v>4</v>
      </c>
    </row>
    <row r="552" spans="1:37" x14ac:dyDescent="0.2">
      <c r="A552" s="149" t="s">
        <v>1441</v>
      </c>
      <c r="B552" s="66" t="s">
        <v>1442</v>
      </c>
      <c r="C552" s="67">
        <v>35</v>
      </c>
      <c r="D552" s="84" t="s">
        <v>346</v>
      </c>
      <c r="E552" s="85">
        <v>84.544841320827402</v>
      </c>
      <c r="F552" s="91">
        <v>84.478992676345896</v>
      </c>
      <c r="G552" s="86">
        <v>50.475395091866901</v>
      </c>
      <c r="H552" s="86">
        <v>50.442203092209503</v>
      </c>
      <c r="I552" s="86">
        <v>35.94</v>
      </c>
      <c r="J552" s="86">
        <v>56.06</v>
      </c>
      <c r="K552" s="87">
        <v>0.13089999999999999</v>
      </c>
      <c r="L552" s="85">
        <v>0.78000002840100002</v>
      </c>
      <c r="M552" s="86">
        <v>0</v>
      </c>
      <c r="N552" s="86">
        <v>81.302817847261394</v>
      </c>
      <c r="O552" s="86">
        <v>42.010656197420097</v>
      </c>
      <c r="P552" s="86">
        <v>3.3460000000000001</v>
      </c>
      <c r="Q552" s="88">
        <v>1.4455</v>
      </c>
      <c r="R552" s="85">
        <v>0</v>
      </c>
      <c r="S552" s="86">
        <v>0</v>
      </c>
      <c r="T552" s="86">
        <v>1.63</v>
      </c>
      <c r="U552" s="88">
        <v>0.261253158593516</v>
      </c>
      <c r="V552" s="89">
        <v>4.7</v>
      </c>
      <c r="W552" s="85">
        <v>37.140718280986803</v>
      </c>
      <c r="X552" s="88"/>
      <c r="Y552" s="85">
        <v>14.159999999999997</v>
      </c>
      <c r="Z552" s="88"/>
      <c r="AA552" s="85">
        <v>1.05</v>
      </c>
      <c r="AB552" s="91">
        <v>1.0900000000000001</v>
      </c>
      <c r="AC552" s="86">
        <v>0.21</v>
      </c>
      <c r="AD552" s="86">
        <v>0.21</v>
      </c>
      <c r="AE552" s="86">
        <v>0</v>
      </c>
      <c r="AF552" s="88">
        <v>9.9999989199700006E-5</v>
      </c>
      <c r="AG552" s="85">
        <v>2.2584835098299999E-11</v>
      </c>
      <c r="AH552" s="86">
        <v>0.73767199999999999</v>
      </c>
      <c r="AI552" s="88">
        <v>5.8466003138800002E-2</v>
      </c>
      <c r="AJ552" s="150">
        <v>2.2799999999999998</v>
      </c>
      <c r="AK552" s="151">
        <v>3</v>
      </c>
    </row>
    <row r="553" spans="1:37" x14ac:dyDescent="0.2">
      <c r="A553" s="149" t="s">
        <v>1443</v>
      </c>
      <c r="B553" s="66" t="s">
        <v>1444</v>
      </c>
      <c r="C553" s="67">
        <v>35</v>
      </c>
      <c r="D553" s="84" t="s">
        <v>346</v>
      </c>
      <c r="E553" s="85">
        <v>89.598769651401199</v>
      </c>
      <c r="F553" s="91">
        <v>89.598769651401199</v>
      </c>
      <c r="G553" s="86">
        <v>61.285030758715003</v>
      </c>
      <c r="H553" s="86">
        <v>61.285030758715003</v>
      </c>
      <c r="I553" s="86">
        <v>8.73</v>
      </c>
      <c r="J553" s="86">
        <v>11.76</v>
      </c>
      <c r="K553" s="87">
        <v>0.10630000000000001</v>
      </c>
      <c r="L553" s="85">
        <v>1.38999990162</v>
      </c>
      <c r="M553" s="86">
        <v>0</v>
      </c>
      <c r="N553" s="86">
        <v>85.600991665354002</v>
      </c>
      <c r="O553" s="86">
        <v>42.603190401150101</v>
      </c>
      <c r="P553" s="86">
        <v>1.0289999999999999</v>
      </c>
      <c r="Q553" s="88">
        <v>1.3290999999999999</v>
      </c>
      <c r="R553" s="85">
        <v>0</v>
      </c>
      <c r="S553" s="86">
        <v>0</v>
      </c>
      <c r="T553" s="86">
        <v>1.05</v>
      </c>
      <c r="U553" s="88">
        <v>0.16609706083390299</v>
      </c>
      <c r="V553" s="89">
        <v>4.84</v>
      </c>
      <c r="W553" s="85">
        <v>34.043565360612597</v>
      </c>
      <c r="X553" s="88">
        <v>36.799999999999997</v>
      </c>
      <c r="Y553" s="85"/>
      <c r="Z553" s="88"/>
      <c r="AA553" s="85">
        <v>0.14000000000000001</v>
      </c>
      <c r="AB553" s="91">
        <v>0.14000000000000001</v>
      </c>
      <c r="AC553" s="86">
        <v>0.03</v>
      </c>
      <c r="AD553" s="86">
        <v>0.03</v>
      </c>
      <c r="AE553" s="86">
        <v>0</v>
      </c>
      <c r="AF553" s="88">
        <v>2.0000049362099999E-4</v>
      </c>
      <c r="AG553" s="85">
        <v>0</v>
      </c>
      <c r="AH553" s="86">
        <v>0.111481</v>
      </c>
      <c r="AI553" s="88">
        <v>1.27100028372E-2</v>
      </c>
      <c r="AJ553" s="150">
        <v>2.23</v>
      </c>
      <c r="AK553" s="151">
        <v>1</v>
      </c>
    </row>
    <row r="554" spans="1:37" x14ac:dyDescent="0.2">
      <c r="A554" s="149" t="s">
        <v>1445</v>
      </c>
      <c r="B554" s="66" t="s">
        <v>1446</v>
      </c>
      <c r="C554" s="67">
        <v>35</v>
      </c>
      <c r="D554" s="84" t="s">
        <v>346</v>
      </c>
      <c r="E554" s="85">
        <v>93.199244678416093</v>
      </c>
      <c r="F554" s="91">
        <v>92.983710994125303</v>
      </c>
      <c r="G554" s="86">
        <v>48.893720912489499</v>
      </c>
      <c r="H554" s="86">
        <v>48.845082780193799</v>
      </c>
      <c r="I554" s="86">
        <v>16.510000000000002</v>
      </c>
      <c r="J554" s="86">
        <v>12.9</v>
      </c>
      <c r="K554" s="87">
        <v>3.1800000000000002E-2</v>
      </c>
      <c r="L554" s="85">
        <v>4.0000023533200001E-2</v>
      </c>
      <c r="M554" s="86">
        <v>5.5377638279291898E-3</v>
      </c>
      <c r="N554" s="86">
        <v>91.1801349382811</v>
      </c>
      <c r="O554" s="86">
        <v>24.189548808515799</v>
      </c>
      <c r="P554" s="86">
        <v>1.044</v>
      </c>
      <c r="Q554" s="88">
        <v>1.1126</v>
      </c>
      <c r="R554" s="85">
        <v>8.2671957671957702E-3</v>
      </c>
      <c r="S554" s="86">
        <v>0</v>
      </c>
      <c r="T554" s="86">
        <v>1.33</v>
      </c>
      <c r="U554" s="88">
        <v>3.9101243610284601E-2</v>
      </c>
      <c r="V554" s="89">
        <v>4.88</v>
      </c>
      <c r="W554" s="85">
        <v>38.391036805207399</v>
      </c>
      <c r="X554" s="88">
        <v>33.633333333300001</v>
      </c>
      <c r="Y554" s="85">
        <v>100</v>
      </c>
      <c r="Z554" s="88"/>
      <c r="AA554" s="85">
        <v>0.69</v>
      </c>
      <c r="AB554" s="91">
        <v>0.72</v>
      </c>
      <c r="AC554" s="86">
        <v>0.13</v>
      </c>
      <c r="AD554" s="86">
        <v>0.13</v>
      </c>
      <c r="AE554" s="86">
        <v>0</v>
      </c>
      <c r="AF554" s="88">
        <v>8.4100984601600004E-7</v>
      </c>
      <c r="AG554" s="85">
        <v>6.58007537811E-4</v>
      </c>
      <c r="AH554" s="86">
        <v>0.107639</v>
      </c>
      <c r="AI554" s="88">
        <v>7.6273649076399998E-3</v>
      </c>
      <c r="AJ554" s="150">
        <v>2.4500000000000002</v>
      </c>
      <c r="AK554" s="151">
        <v>1</v>
      </c>
    </row>
    <row r="555" spans="1:37" x14ac:dyDescent="0.2">
      <c r="A555" s="149" t="s">
        <v>1447</v>
      </c>
      <c r="B555" s="66" t="s">
        <v>1448</v>
      </c>
      <c r="C555" s="67">
        <v>35</v>
      </c>
      <c r="D555" s="84" t="s">
        <v>346</v>
      </c>
      <c r="E555" s="85">
        <v>94.560138547141193</v>
      </c>
      <c r="F555" s="91">
        <v>94.560138547141193</v>
      </c>
      <c r="G555" s="86">
        <v>55.488301511501298</v>
      </c>
      <c r="H555" s="86">
        <v>55.488301511501298</v>
      </c>
      <c r="I555" s="86">
        <v>7.89</v>
      </c>
      <c r="J555" s="86">
        <v>7.49</v>
      </c>
      <c r="K555" s="87">
        <v>4.7600000000000003E-2</v>
      </c>
      <c r="L555" s="85">
        <v>0.34000002288699999</v>
      </c>
      <c r="M555" s="86">
        <v>0</v>
      </c>
      <c r="N555" s="86">
        <v>92.440508371306706</v>
      </c>
      <c r="O555" s="86">
        <v>40.2937062937063</v>
      </c>
      <c r="P555" s="86">
        <v>0.76600000000000001</v>
      </c>
      <c r="Q555" s="88">
        <v>0.9526</v>
      </c>
      <c r="R555" s="85">
        <v>0</v>
      </c>
      <c r="S555" s="86">
        <v>0</v>
      </c>
      <c r="T555" s="86">
        <v>1.01</v>
      </c>
      <c r="U555" s="88">
        <v>1.37175387306133E-2</v>
      </c>
      <c r="V555" s="89">
        <v>4.9400000000000004</v>
      </c>
      <c r="W555" s="85">
        <v>35.5058704626177</v>
      </c>
      <c r="X555" s="88">
        <v>30.833333333300001</v>
      </c>
      <c r="Y555" s="85"/>
      <c r="Z555" s="88"/>
      <c r="AA555" s="85">
        <v>0.97</v>
      </c>
      <c r="AB555" s="91">
        <v>0.97</v>
      </c>
      <c r="AC555" s="86">
        <v>0.26</v>
      </c>
      <c r="AD555" s="86">
        <v>0.26</v>
      </c>
      <c r="AE555" s="86">
        <v>0</v>
      </c>
      <c r="AF555" s="88">
        <v>4.9136466938099998E-12</v>
      </c>
      <c r="AG555" s="85">
        <v>8.08642876702E-12</v>
      </c>
      <c r="AH555" s="86">
        <v>6.2392999999999997E-2</v>
      </c>
      <c r="AI555" s="88">
        <v>3.4266454859100002E-10</v>
      </c>
      <c r="AJ555" s="150">
        <v>2.4300000000000002</v>
      </c>
      <c r="AK555" s="151">
        <v>1</v>
      </c>
    </row>
    <row r="556" spans="1:37" x14ac:dyDescent="0.2">
      <c r="A556" s="149" t="s">
        <v>1449</v>
      </c>
      <c r="B556" s="66" t="s">
        <v>1450</v>
      </c>
      <c r="C556" s="67">
        <v>35</v>
      </c>
      <c r="D556" s="84" t="s">
        <v>346</v>
      </c>
      <c r="E556" s="85">
        <v>94.848395098293295</v>
      </c>
      <c r="F556" s="91">
        <v>94.848395098293295</v>
      </c>
      <c r="G556" s="86">
        <v>58.279960016289699</v>
      </c>
      <c r="H556" s="86">
        <v>58.279960016289699</v>
      </c>
      <c r="I556" s="86">
        <v>9.42</v>
      </c>
      <c r="J556" s="86">
        <v>8.36</v>
      </c>
      <c r="K556" s="87">
        <v>4.1099999999999998E-2</v>
      </c>
      <c r="L556" s="85">
        <v>0.16000000999899999</v>
      </c>
      <c r="M556" s="86">
        <v>0</v>
      </c>
      <c r="N556" s="86">
        <v>94.039379198517494</v>
      </c>
      <c r="O556" s="86">
        <v>49.8124582921048</v>
      </c>
      <c r="P556" s="86">
        <v>0.754</v>
      </c>
      <c r="Q556" s="88">
        <v>0.95640000000000003</v>
      </c>
      <c r="R556" s="85">
        <v>0</v>
      </c>
      <c r="S556" s="86">
        <v>0</v>
      </c>
      <c r="T556" s="86">
        <v>1.1499999999999999</v>
      </c>
      <c r="U556" s="88">
        <v>3.6096405168264803E-2</v>
      </c>
      <c r="V556" s="89">
        <v>4.96</v>
      </c>
      <c r="W556" s="85">
        <v>30.5704077290751</v>
      </c>
      <c r="X556" s="88">
        <v>31.733333333299999</v>
      </c>
      <c r="Y556" s="85">
        <v>100</v>
      </c>
      <c r="Z556" s="88"/>
      <c r="AA556" s="85">
        <v>1.4</v>
      </c>
      <c r="AB556" s="91">
        <v>1.4</v>
      </c>
      <c r="AC556" s="86">
        <v>0</v>
      </c>
      <c r="AD556" s="86">
        <v>0</v>
      </c>
      <c r="AE556" s="86">
        <v>0</v>
      </c>
      <c r="AF556" s="88">
        <v>1.9999998027599999E-4</v>
      </c>
      <c r="AG556" s="85">
        <v>0</v>
      </c>
      <c r="AH556" s="86">
        <v>5.8811000000000002E-2</v>
      </c>
      <c r="AI556" s="88">
        <v>4.6146003286100003E-2</v>
      </c>
      <c r="AJ556" s="150">
        <v>2.2999999999999998</v>
      </c>
      <c r="AK556" s="151">
        <v>0</v>
      </c>
    </row>
    <row r="557" spans="1:37" x14ac:dyDescent="0.2">
      <c r="A557" s="149" t="s">
        <v>1451</v>
      </c>
      <c r="B557" s="66" t="s">
        <v>1452</v>
      </c>
      <c r="C557" s="67">
        <v>35</v>
      </c>
      <c r="D557" s="84" t="s">
        <v>346</v>
      </c>
      <c r="E557" s="85">
        <v>94.733254144502396</v>
      </c>
      <c r="F557" s="91">
        <v>94.733254144502396</v>
      </c>
      <c r="G557" s="86">
        <v>69.174198213086797</v>
      </c>
      <c r="H557" s="86">
        <v>69.174198213086797</v>
      </c>
      <c r="I557" s="86">
        <v>7.7</v>
      </c>
      <c r="J557" s="86">
        <v>6.65</v>
      </c>
      <c r="K557" s="87">
        <v>0.1033</v>
      </c>
      <c r="L557" s="85">
        <v>0.14999999675299999</v>
      </c>
      <c r="M557" s="86">
        <v>0</v>
      </c>
      <c r="N557" s="86">
        <v>92.890470623532195</v>
      </c>
      <c r="O557" s="86">
        <v>43.770381301123997</v>
      </c>
      <c r="P557" s="86">
        <v>0.9</v>
      </c>
      <c r="Q557" s="88">
        <v>0.6542</v>
      </c>
      <c r="R557" s="85">
        <v>0</v>
      </c>
      <c r="S557" s="86">
        <v>0</v>
      </c>
      <c r="T557" s="86">
        <v>1.03</v>
      </c>
      <c r="U557" s="88">
        <v>0.11878324639776899</v>
      </c>
      <c r="V557" s="89">
        <v>4.92</v>
      </c>
      <c r="W557" s="85">
        <v>32.508242397912802</v>
      </c>
      <c r="X557" s="88"/>
      <c r="Y557" s="85">
        <v>100</v>
      </c>
      <c r="Z557" s="88"/>
      <c r="AA557" s="85">
        <v>0.25</v>
      </c>
      <c r="AB557" s="91">
        <v>0.25</v>
      </c>
      <c r="AC557" s="86">
        <v>0.14000000000000001</v>
      </c>
      <c r="AD557" s="86">
        <v>0.14000000000000001</v>
      </c>
      <c r="AE557" s="86">
        <v>0</v>
      </c>
      <c r="AF557" s="88">
        <v>6.3551244222500003E-12</v>
      </c>
      <c r="AG557" s="85">
        <v>0</v>
      </c>
      <c r="AH557" s="86">
        <v>3.9784E-2</v>
      </c>
      <c r="AI557" s="88">
        <v>0.114293992619</v>
      </c>
      <c r="AJ557" s="150">
        <v>2.04</v>
      </c>
      <c r="AK557" s="151">
        <v>0</v>
      </c>
    </row>
    <row r="558" spans="1:37" x14ac:dyDescent="0.2">
      <c r="A558" s="149" t="s">
        <v>1453</v>
      </c>
      <c r="B558" s="66" t="s">
        <v>1454</v>
      </c>
      <c r="C558" s="67">
        <v>35</v>
      </c>
      <c r="D558" s="84" t="s">
        <v>346</v>
      </c>
      <c r="E558" s="85">
        <v>88.549750812030496</v>
      </c>
      <c r="F558" s="91">
        <v>88.482804790359793</v>
      </c>
      <c r="G558" s="86">
        <v>65.559991073863799</v>
      </c>
      <c r="H558" s="86">
        <v>65.545114180159203</v>
      </c>
      <c r="I558" s="86">
        <v>24.54</v>
      </c>
      <c r="J558" s="86">
        <v>22.39</v>
      </c>
      <c r="K558" s="87">
        <v>5.5100000000000003E-2</v>
      </c>
      <c r="L558" s="85">
        <v>9.00001879108E-2</v>
      </c>
      <c r="M558" s="86">
        <v>2.9500447756484901E-3</v>
      </c>
      <c r="N558" s="86">
        <v>83.289810738889301</v>
      </c>
      <c r="O558" s="86">
        <v>24.770375537728199</v>
      </c>
      <c r="P558" s="86">
        <v>1.22</v>
      </c>
      <c r="Q558" s="88">
        <v>1.5152000000000001</v>
      </c>
      <c r="R558" s="85">
        <v>2.16029379995679E-2</v>
      </c>
      <c r="S558" s="86">
        <v>0.2</v>
      </c>
      <c r="T558" s="86">
        <v>1.6</v>
      </c>
      <c r="U558" s="88">
        <v>0.29753787409188998</v>
      </c>
      <c r="V558" s="89">
        <v>4.84</v>
      </c>
      <c r="W558" s="85">
        <v>37.839417794402003</v>
      </c>
      <c r="X558" s="88">
        <v>31.633333333300001</v>
      </c>
      <c r="Y558" s="85">
        <v>100</v>
      </c>
      <c r="Z558" s="88"/>
      <c r="AA558" s="85">
        <v>1.17</v>
      </c>
      <c r="AB558" s="91">
        <v>1.17</v>
      </c>
      <c r="AC558" s="86">
        <v>0.43</v>
      </c>
      <c r="AD558" s="86">
        <v>0.43</v>
      </c>
      <c r="AE558" s="86">
        <v>0.18</v>
      </c>
      <c r="AF558" s="88">
        <v>0</v>
      </c>
      <c r="AG558" s="85">
        <v>9.4986357182100003E-12</v>
      </c>
      <c r="AH558" s="86">
        <v>7.3675000000000004E-2</v>
      </c>
      <c r="AI558" s="88">
        <v>2.0669997382300001E-3</v>
      </c>
      <c r="AJ558" s="150">
        <v>2.77</v>
      </c>
      <c r="AK558" s="151">
        <v>44</v>
      </c>
    </row>
    <row r="559" spans="1:37" x14ac:dyDescent="0.2">
      <c r="A559" s="149" t="s">
        <v>1455</v>
      </c>
      <c r="B559" s="66" t="s">
        <v>1456</v>
      </c>
      <c r="C559" s="67">
        <v>35</v>
      </c>
      <c r="D559" s="84" t="s">
        <v>346</v>
      </c>
      <c r="E559" s="85">
        <v>84.968492519979904</v>
      </c>
      <c r="F559" s="91">
        <v>84.747218614495495</v>
      </c>
      <c r="G559" s="86">
        <v>50.729447983452602</v>
      </c>
      <c r="H559" s="86">
        <v>50.6882168209399</v>
      </c>
      <c r="I559" s="86">
        <v>32.36</v>
      </c>
      <c r="J559" s="86">
        <v>30.62</v>
      </c>
      <c r="K559" s="87">
        <v>8.4000000000000005E-2</v>
      </c>
      <c r="L559" s="85">
        <v>0.169999994919</v>
      </c>
      <c r="M559" s="86">
        <v>1.65853250343992E-2</v>
      </c>
      <c r="N559" s="86">
        <v>80.226977233118504</v>
      </c>
      <c r="O559" s="86">
        <v>25.7147248693514</v>
      </c>
      <c r="P559" s="86">
        <v>1.3109999999999999</v>
      </c>
      <c r="Q559" s="88">
        <v>1.8858999999999999</v>
      </c>
      <c r="R559" s="85">
        <v>1.72443524745646E-2</v>
      </c>
      <c r="S559" s="86">
        <v>0.1</v>
      </c>
      <c r="T559" s="86">
        <v>1.99</v>
      </c>
      <c r="U559" s="88">
        <v>0.28724376550463498</v>
      </c>
      <c r="V559" s="89">
        <v>4.5999999999999996</v>
      </c>
      <c r="W559" s="85">
        <v>41.201230435963197</v>
      </c>
      <c r="X559" s="88">
        <v>33.366666666699999</v>
      </c>
      <c r="Y559" s="85"/>
      <c r="Z559" s="88"/>
      <c r="AA559" s="85">
        <v>0.75</v>
      </c>
      <c r="AB559" s="91">
        <v>0.78</v>
      </c>
      <c r="AC559" s="86">
        <v>0.16</v>
      </c>
      <c r="AD559" s="86">
        <v>0.16</v>
      </c>
      <c r="AE559" s="86">
        <v>0.04</v>
      </c>
      <c r="AF559" s="88">
        <v>0</v>
      </c>
      <c r="AG559" s="85">
        <v>0</v>
      </c>
      <c r="AH559" s="86">
        <v>0.34092</v>
      </c>
      <c r="AI559" s="88">
        <v>1.5000009226099999E-3</v>
      </c>
      <c r="AJ559" s="150">
        <v>2.16</v>
      </c>
      <c r="AK559" s="151">
        <v>16</v>
      </c>
    </row>
    <row r="560" spans="1:37" x14ac:dyDescent="0.2">
      <c r="A560" s="149" t="s">
        <v>1457</v>
      </c>
      <c r="B560" s="66" t="s">
        <v>1458</v>
      </c>
      <c r="C560" s="67">
        <v>35</v>
      </c>
      <c r="D560" s="84" t="s">
        <v>346</v>
      </c>
      <c r="E560" s="85">
        <v>89.380990070035196</v>
      </c>
      <c r="F560" s="91">
        <v>89.366357837888202</v>
      </c>
      <c r="G560" s="86">
        <v>59.073646684801801</v>
      </c>
      <c r="H560" s="86">
        <v>59.066995670189499</v>
      </c>
      <c r="I560" s="86">
        <v>13</v>
      </c>
      <c r="J560" s="86">
        <v>13.69</v>
      </c>
      <c r="K560" s="87">
        <v>0.2069</v>
      </c>
      <c r="L560" s="85">
        <v>0.83999999926199997</v>
      </c>
      <c r="M560" s="86">
        <v>8.1839567002956999E-4</v>
      </c>
      <c r="N560" s="86">
        <v>83.350318047090994</v>
      </c>
      <c r="O560" s="86">
        <v>13.7832080421119</v>
      </c>
      <c r="P560" s="86">
        <v>1.2090000000000001</v>
      </c>
      <c r="Q560" s="88">
        <v>1.1528</v>
      </c>
      <c r="R560" s="85">
        <v>5.7850283466389001E-3</v>
      </c>
      <c r="S560" s="86">
        <v>0</v>
      </c>
      <c r="T560" s="86">
        <v>1.43</v>
      </c>
      <c r="U560" s="88">
        <v>0.208176757364336</v>
      </c>
      <c r="V560" s="89">
        <v>4.8899999999999997</v>
      </c>
      <c r="W560" s="85">
        <v>38.129964623171098</v>
      </c>
      <c r="X560" s="88">
        <v>31.433333333299998</v>
      </c>
      <c r="Y560" s="85">
        <v>100</v>
      </c>
      <c r="Z560" s="88"/>
      <c r="AA560" s="85">
        <v>0.45</v>
      </c>
      <c r="AB560" s="91">
        <v>0.45</v>
      </c>
      <c r="AC560" s="86">
        <v>0.09</v>
      </c>
      <c r="AD560" s="86">
        <v>0.09</v>
      </c>
      <c r="AE560" s="86">
        <v>0</v>
      </c>
      <c r="AF560" s="88">
        <v>0</v>
      </c>
      <c r="AG560" s="85">
        <v>0</v>
      </c>
      <c r="AH560" s="86">
        <v>0.16350100000000001</v>
      </c>
      <c r="AI560" s="88">
        <v>4.0419999405099999E-3</v>
      </c>
      <c r="AJ560" s="150">
        <v>2.5099999999999998</v>
      </c>
      <c r="AK560" s="151">
        <v>15</v>
      </c>
    </row>
    <row r="561" spans="1:37" x14ac:dyDescent="0.2">
      <c r="A561" s="149" t="s">
        <v>1459</v>
      </c>
      <c r="B561" s="66" t="s">
        <v>1460</v>
      </c>
      <c r="C561" s="67">
        <v>35</v>
      </c>
      <c r="D561" s="84" t="s">
        <v>346</v>
      </c>
      <c r="E561" s="85">
        <v>88.855993521235206</v>
      </c>
      <c r="F561" s="91">
        <v>88.855993521235206</v>
      </c>
      <c r="G561" s="86">
        <v>75.745788139081</v>
      </c>
      <c r="H561" s="86">
        <v>75.745788139081</v>
      </c>
      <c r="I561" s="86">
        <v>15.02</v>
      </c>
      <c r="J561" s="86">
        <v>15.57</v>
      </c>
      <c r="K561" s="87">
        <v>0.1328</v>
      </c>
      <c r="L561" s="85">
        <v>1.30000000963</v>
      </c>
      <c r="M561" s="86">
        <v>0</v>
      </c>
      <c r="N561" s="86">
        <v>84.045496873752796</v>
      </c>
      <c r="O561" s="86">
        <v>69.407799512013597</v>
      </c>
      <c r="P561" s="86">
        <v>0.999</v>
      </c>
      <c r="Q561" s="88">
        <v>1.1949000000000001</v>
      </c>
      <c r="R561" s="85">
        <v>0</v>
      </c>
      <c r="S561" s="86">
        <v>0</v>
      </c>
      <c r="T561" s="86">
        <v>1.18</v>
      </c>
      <c r="U561" s="88">
        <v>0.72089534405161804</v>
      </c>
      <c r="V561" s="89">
        <v>4.8499999999999996</v>
      </c>
      <c r="W561" s="85">
        <v>37.780446058665497</v>
      </c>
      <c r="X561" s="88">
        <v>41.166666666700003</v>
      </c>
      <c r="Y561" s="85">
        <v>100</v>
      </c>
      <c r="Z561" s="88"/>
      <c r="AA561" s="85">
        <v>1.47</v>
      </c>
      <c r="AB561" s="91">
        <v>1.47</v>
      </c>
      <c r="AC561" s="86">
        <v>0.56999999999999995</v>
      </c>
      <c r="AD561" s="86">
        <v>0.56999999999999995</v>
      </c>
      <c r="AE561" s="86">
        <v>0</v>
      </c>
      <c r="AF561" s="88">
        <v>2.0219726241900001E-9</v>
      </c>
      <c r="AG561" s="85">
        <v>0</v>
      </c>
      <c r="AH561" s="86">
        <v>5.5577000000000001E-2</v>
      </c>
      <c r="AI561" s="88">
        <v>5.0840001785600001E-3</v>
      </c>
      <c r="AJ561" s="150">
        <v>2.12</v>
      </c>
      <c r="AK561" s="151">
        <v>13</v>
      </c>
    </row>
    <row r="562" spans="1:37" x14ac:dyDescent="0.2">
      <c r="A562" s="149" t="s">
        <v>1461</v>
      </c>
      <c r="B562" s="66" t="s">
        <v>1462</v>
      </c>
      <c r="C562" s="67">
        <v>36</v>
      </c>
      <c r="D562" s="84" t="s">
        <v>346</v>
      </c>
      <c r="E562" s="85">
        <v>88.537665212578901</v>
      </c>
      <c r="F562" s="91">
        <v>88.500770449464994</v>
      </c>
      <c r="G562" s="86">
        <v>28.348199752588101</v>
      </c>
      <c r="H562" s="86">
        <v>28.346029472404901</v>
      </c>
      <c r="I562" s="86">
        <v>16.48</v>
      </c>
      <c r="J562" s="86">
        <v>15.48</v>
      </c>
      <c r="K562" s="87">
        <v>0</v>
      </c>
      <c r="L562" s="85">
        <v>0.67999996622400005</v>
      </c>
      <c r="M562" s="86">
        <v>0</v>
      </c>
      <c r="N562" s="86">
        <v>83.201423534163695</v>
      </c>
      <c r="O562" s="86">
        <v>9.2911631096254403</v>
      </c>
      <c r="P562" s="86">
        <v>0.30299999999999999</v>
      </c>
      <c r="Q562" s="88">
        <v>1.0609999999999999</v>
      </c>
      <c r="R562" s="85">
        <v>0</v>
      </c>
      <c r="S562" s="86">
        <v>0.3</v>
      </c>
      <c r="T562" s="86">
        <v>1.0900000000000001</v>
      </c>
      <c r="U562" s="88">
        <v>3.25542027475747E-3</v>
      </c>
      <c r="V562" s="89">
        <v>4.62</v>
      </c>
      <c r="W562" s="85">
        <v>36.1421884128183</v>
      </c>
      <c r="X562" s="88">
        <v>31.833333333300001</v>
      </c>
      <c r="Y562" s="85">
        <v>99.84</v>
      </c>
      <c r="Z562" s="88">
        <v>100</v>
      </c>
      <c r="AA562" s="85">
        <v>7.0000000000000007E-2</v>
      </c>
      <c r="AB562" s="91">
        <v>0.02</v>
      </c>
      <c r="AC562" s="86">
        <v>0.05</v>
      </c>
      <c r="AD562" s="86">
        <v>0.05</v>
      </c>
      <c r="AE562" s="86">
        <v>0.28999999999999998</v>
      </c>
      <c r="AF562" s="88">
        <v>0</v>
      </c>
      <c r="AG562" s="85">
        <v>0</v>
      </c>
      <c r="AH562" s="86">
        <v>0.128418</v>
      </c>
      <c r="AI562" s="88">
        <v>7.8349978665199996E-3</v>
      </c>
      <c r="AJ562" s="150">
        <v>1.42</v>
      </c>
      <c r="AK562" s="151">
        <v>0</v>
      </c>
    </row>
    <row r="563" spans="1:37" x14ac:dyDescent="0.2">
      <c r="A563" s="149" t="s">
        <v>1463</v>
      </c>
      <c r="B563" s="66" t="s">
        <v>1464</v>
      </c>
      <c r="C563" s="67">
        <v>35</v>
      </c>
      <c r="D563" s="84" t="s">
        <v>346</v>
      </c>
      <c r="E563" s="85">
        <v>58.353223868642402</v>
      </c>
      <c r="F563" s="91">
        <v>57.604325190228302</v>
      </c>
      <c r="G563" s="86">
        <v>33.675610732879498</v>
      </c>
      <c r="H563" s="86">
        <v>33.300760913095701</v>
      </c>
      <c r="I563" s="86">
        <v>143.77000000000001</v>
      </c>
      <c r="J563" s="86">
        <v>279.13</v>
      </c>
      <c r="K563" s="87">
        <v>3.56E-2</v>
      </c>
      <c r="L563" s="85">
        <v>2.9299997968599998</v>
      </c>
      <c r="M563" s="86">
        <v>3.9632772107818699E-4</v>
      </c>
      <c r="N563" s="86">
        <v>53.1220539893595</v>
      </c>
      <c r="O563" s="86">
        <v>20.3867745309398</v>
      </c>
      <c r="P563" s="86">
        <v>10.141999999999999</v>
      </c>
      <c r="Q563" s="88">
        <v>2.4384999999999999</v>
      </c>
      <c r="R563" s="85">
        <v>1.50909228099298E-2</v>
      </c>
      <c r="S563" s="86">
        <v>0.5</v>
      </c>
      <c r="T563" s="86">
        <v>2.68</v>
      </c>
      <c r="U563" s="88">
        <v>1.4249098918702401</v>
      </c>
      <c r="V563" s="89">
        <v>3.96</v>
      </c>
      <c r="W563" s="85">
        <v>43.478825001995403</v>
      </c>
      <c r="X563" s="88">
        <v>44.733333333300003</v>
      </c>
      <c r="Y563" s="85"/>
      <c r="Z563" s="88"/>
      <c r="AA563" s="85">
        <v>2.42</v>
      </c>
      <c r="AB563" s="91">
        <v>2.76</v>
      </c>
      <c r="AC563" s="86">
        <v>0.8</v>
      </c>
      <c r="AD563" s="86">
        <v>0.85</v>
      </c>
      <c r="AE563" s="86">
        <v>0.55000000000000004</v>
      </c>
      <c r="AF563" s="88">
        <v>0</v>
      </c>
      <c r="AG563" s="85">
        <v>7.9592597968100001E-10</v>
      </c>
      <c r="AH563" s="86">
        <v>2.69469</v>
      </c>
      <c r="AI563" s="88">
        <v>9.4019998465000004E-2</v>
      </c>
      <c r="AJ563" s="150">
        <v>1.87</v>
      </c>
      <c r="AK563" s="151">
        <v>2</v>
      </c>
    </row>
    <row r="564" spans="1:37" x14ac:dyDescent="0.2">
      <c r="A564" s="149" t="s">
        <v>1465</v>
      </c>
      <c r="B564" s="66" t="s">
        <v>1466</v>
      </c>
      <c r="C564" s="67">
        <v>35</v>
      </c>
      <c r="D564" s="84" t="s">
        <v>346</v>
      </c>
      <c r="E564" s="85">
        <v>81.449120457413699</v>
      </c>
      <c r="F564" s="91">
        <v>81.358977000540904</v>
      </c>
      <c r="G564" s="86">
        <v>66.851675380534203</v>
      </c>
      <c r="H564" s="86">
        <v>66.815617997785097</v>
      </c>
      <c r="I564" s="86">
        <v>58.67</v>
      </c>
      <c r="J564" s="86">
        <v>75.97</v>
      </c>
      <c r="K564" s="87">
        <v>7.8700000000000006E-2</v>
      </c>
      <c r="L564" s="85">
        <v>1.9199998443099999</v>
      </c>
      <c r="M564" s="86">
        <v>0</v>
      </c>
      <c r="N564" s="86">
        <v>76.338222023125496</v>
      </c>
      <c r="O564" s="86">
        <v>48.619685638689901</v>
      </c>
      <c r="P564" s="86">
        <v>1.9550000000000001</v>
      </c>
      <c r="Q564" s="88">
        <v>1.4595</v>
      </c>
      <c r="R564" s="85">
        <v>0</v>
      </c>
      <c r="S564" s="86">
        <v>0.5</v>
      </c>
      <c r="T564" s="86">
        <v>1.59</v>
      </c>
      <c r="U564" s="88">
        <v>0.28717129832333199</v>
      </c>
      <c r="V564" s="89">
        <v>4.68</v>
      </c>
      <c r="W564" s="85">
        <v>39.8634036529252</v>
      </c>
      <c r="X564" s="88">
        <v>43.2</v>
      </c>
      <c r="Y564" s="85">
        <v>-100</v>
      </c>
      <c r="Z564" s="88">
        <v>-100</v>
      </c>
      <c r="AA564" s="85">
        <v>0.77</v>
      </c>
      <c r="AB564" s="91">
        <v>0.84</v>
      </c>
      <c r="AC564" s="86">
        <v>0.38</v>
      </c>
      <c r="AD564" s="86">
        <v>0.4</v>
      </c>
      <c r="AE564" s="86">
        <v>0.4</v>
      </c>
      <c r="AF564" s="88">
        <v>0</v>
      </c>
      <c r="AG564" s="85">
        <v>3.5399998475900001E-4</v>
      </c>
      <c r="AH564" s="86">
        <v>0.73611000000000004</v>
      </c>
      <c r="AI564" s="88">
        <v>1.2536001342300001E-2</v>
      </c>
      <c r="AJ564" s="150">
        <v>2.2799999999999998</v>
      </c>
      <c r="AK564" s="151">
        <v>18</v>
      </c>
    </row>
    <row r="565" spans="1:37" x14ac:dyDescent="0.2">
      <c r="A565" s="149" t="s">
        <v>1467</v>
      </c>
      <c r="B565" s="66" t="s">
        <v>1468</v>
      </c>
      <c r="C565" s="67">
        <v>35</v>
      </c>
      <c r="D565" s="84" t="s">
        <v>346</v>
      </c>
      <c r="E565" s="85">
        <v>88.084218849045399</v>
      </c>
      <c r="F565" s="91">
        <v>88.080810834759006</v>
      </c>
      <c r="G565" s="86">
        <v>59.562547286198203</v>
      </c>
      <c r="H565" s="86">
        <v>59.562547286198203</v>
      </c>
      <c r="I565" s="86">
        <v>15.79</v>
      </c>
      <c r="J565" s="86">
        <v>19.41</v>
      </c>
      <c r="K565" s="87">
        <v>0.24990000000000001</v>
      </c>
      <c r="L565" s="85">
        <v>1.5800000295000001</v>
      </c>
      <c r="M565" s="86">
        <v>6.9252053105801298E-5</v>
      </c>
      <c r="N565" s="86">
        <v>84.588545772354905</v>
      </c>
      <c r="O565" s="86">
        <v>67.390712036812801</v>
      </c>
      <c r="P565" s="86">
        <v>0.96799999999999997</v>
      </c>
      <c r="Q565" s="88">
        <v>1.0527</v>
      </c>
      <c r="R565" s="85">
        <v>4.7080979284369103E-3</v>
      </c>
      <c r="S565" s="86">
        <v>0</v>
      </c>
      <c r="T565" s="86">
        <v>1.08</v>
      </c>
      <c r="U565" s="88">
        <v>0.130867748597602</v>
      </c>
      <c r="V565" s="89">
        <v>4.83</v>
      </c>
      <c r="W565" s="85">
        <v>44.703399246464002</v>
      </c>
      <c r="X565" s="88">
        <v>43.4</v>
      </c>
      <c r="Y565" s="85">
        <v>-99.7</v>
      </c>
      <c r="Z565" s="88"/>
      <c r="AA565" s="85">
        <v>0.62</v>
      </c>
      <c r="AB565" s="91">
        <v>0.61</v>
      </c>
      <c r="AC565" s="86">
        <v>0.11</v>
      </c>
      <c r="AD565" s="86">
        <v>0.11</v>
      </c>
      <c r="AE565" s="86">
        <v>0.08</v>
      </c>
      <c r="AF565" s="88">
        <v>2.0373415495100001E-9</v>
      </c>
      <c r="AG565" s="85">
        <v>5.5697352664099997E-12</v>
      </c>
      <c r="AH565" s="86">
        <v>0.16267300000000001</v>
      </c>
      <c r="AI565" s="88">
        <v>1.03769993424E-2</v>
      </c>
      <c r="AJ565" s="150">
        <v>2.37</v>
      </c>
      <c r="AK565" s="151">
        <v>15</v>
      </c>
    </row>
    <row r="566" spans="1:37" x14ac:dyDescent="0.2">
      <c r="A566" s="149" t="s">
        <v>1469</v>
      </c>
      <c r="B566" s="66" t="s">
        <v>1470</v>
      </c>
      <c r="C566" s="67">
        <v>35</v>
      </c>
      <c r="D566" s="84" t="s">
        <v>346</v>
      </c>
      <c r="E566" s="85">
        <v>92.797361461714104</v>
      </c>
      <c r="F566" s="91">
        <v>92.732750330568607</v>
      </c>
      <c r="G566" s="86">
        <v>50.619816083663899</v>
      </c>
      <c r="H566" s="86">
        <v>50.573235965861301</v>
      </c>
      <c r="I566" s="86">
        <v>5.57</v>
      </c>
      <c r="J566" s="86">
        <v>9.33</v>
      </c>
      <c r="K566" s="87">
        <v>0.20030000000000001</v>
      </c>
      <c r="L566" s="85">
        <v>0.230000153402</v>
      </c>
      <c r="M566" s="86">
        <v>1.21365244612345E-3</v>
      </c>
      <c r="N566" s="86">
        <v>88.789817587802901</v>
      </c>
      <c r="O566" s="86">
        <v>23.259669667779001</v>
      </c>
      <c r="P566" s="86">
        <v>0.98299999999999998</v>
      </c>
      <c r="Q566" s="88">
        <v>0.98499999999999999</v>
      </c>
      <c r="R566" s="85">
        <v>5.3239631581749498E-3</v>
      </c>
      <c r="S566" s="86">
        <v>0</v>
      </c>
      <c r="T566" s="86">
        <v>1.02</v>
      </c>
      <c r="U566" s="88">
        <v>0.163781704531795</v>
      </c>
      <c r="V566" s="89">
        <v>4.92</v>
      </c>
      <c r="W566" s="85">
        <v>40.450148227413599</v>
      </c>
      <c r="X566" s="88"/>
      <c r="Y566" s="85">
        <v>100</v>
      </c>
      <c r="Z566" s="88"/>
      <c r="AA566" s="85">
        <v>0.99</v>
      </c>
      <c r="AB566" s="91">
        <v>1.01</v>
      </c>
      <c r="AC566" s="86">
        <v>0.11</v>
      </c>
      <c r="AD566" s="86">
        <v>0.13</v>
      </c>
      <c r="AE566" s="86">
        <v>0.09</v>
      </c>
      <c r="AF566" s="88">
        <v>3.9373159019899999E-12</v>
      </c>
      <c r="AG566" s="85">
        <v>0</v>
      </c>
      <c r="AH566" s="86">
        <v>9.6489000000000005E-2</v>
      </c>
      <c r="AI566" s="88">
        <v>1.5670018872200001E-3</v>
      </c>
      <c r="AJ566" s="150">
        <v>2.5299999999999998</v>
      </c>
      <c r="AK566" s="151">
        <v>6</v>
      </c>
    </row>
    <row r="567" spans="1:37" x14ac:dyDescent="0.2">
      <c r="A567" s="149" t="s">
        <v>1471</v>
      </c>
      <c r="B567" s="66" t="s">
        <v>1472</v>
      </c>
      <c r="C567" s="67">
        <v>35</v>
      </c>
      <c r="D567" s="84" t="s">
        <v>346</v>
      </c>
      <c r="E567" s="85">
        <v>87.351241074464497</v>
      </c>
      <c r="F567" s="91">
        <v>87.332505256437798</v>
      </c>
      <c r="G567" s="86">
        <v>52.048102477985402</v>
      </c>
      <c r="H567" s="86">
        <v>52.032836255889599</v>
      </c>
      <c r="I567" s="86">
        <v>6.47</v>
      </c>
      <c r="J567" s="86">
        <v>6.62</v>
      </c>
      <c r="K567" s="87">
        <v>0.14649999999999999</v>
      </c>
      <c r="L567" s="85">
        <v>1.13000011678</v>
      </c>
      <c r="M567" s="86">
        <v>0</v>
      </c>
      <c r="N567" s="86">
        <v>83.526301141107695</v>
      </c>
      <c r="O567" s="86">
        <v>37.186223000583801</v>
      </c>
      <c r="P567" s="86">
        <v>1.071</v>
      </c>
      <c r="Q567" s="88">
        <v>0.87129999999999996</v>
      </c>
      <c r="R567" s="85">
        <v>0</v>
      </c>
      <c r="S567" s="86">
        <v>0</v>
      </c>
      <c r="T567" s="86">
        <v>1.1299999999999999</v>
      </c>
      <c r="U567" s="88">
        <v>0.183194665149297</v>
      </c>
      <c r="V567" s="89">
        <v>4.7699999999999996</v>
      </c>
      <c r="W567" s="85">
        <v>33.038873785352301</v>
      </c>
      <c r="X567" s="88">
        <v>31.2</v>
      </c>
      <c r="Y567" s="85">
        <v>100</v>
      </c>
      <c r="Z567" s="88"/>
      <c r="AA567" s="85">
        <v>0.24</v>
      </c>
      <c r="AB567" s="91">
        <v>0.22</v>
      </c>
      <c r="AC567" s="86">
        <v>0.04</v>
      </c>
      <c r="AD567" s="86">
        <v>0.04</v>
      </c>
      <c r="AE567" s="86">
        <v>0</v>
      </c>
      <c r="AF567" s="88">
        <v>1.1116643373099999E-9</v>
      </c>
      <c r="AG567" s="85">
        <v>0</v>
      </c>
      <c r="AH567" s="86">
        <v>6.9317000000000004E-2</v>
      </c>
      <c r="AI567" s="88">
        <v>2.5420026515099998E-3</v>
      </c>
      <c r="AJ567" s="150">
        <v>2.52</v>
      </c>
      <c r="AK567" s="151">
        <v>13</v>
      </c>
    </row>
    <row r="568" spans="1:37" x14ac:dyDescent="0.2">
      <c r="A568" s="149" t="s">
        <v>1473</v>
      </c>
      <c r="B568" s="66" t="s">
        <v>1474</v>
      </c>
      <c r="C568" s="67">
        <v>35</v>
      </c>
      <c r="D568" s="84" t="s">
        <v>346</v>
      </c>
      <c r="E568" s="85">
        <v>85.169881172747395</v>
      </c>
      <c r="F568" s="91">
        <v>85.063593479429201</v>
      </c>
      <c r="G568" s="86">
        <v>70.921359049382005</v>
      </c>
      <c r="H568" s="86">
        <v>70.825819549770102</v>
      </c>
      <c r="I568" s="86">
        <v>5.48</v>
      </c>
      <c r="J568" s="86">
        <v>6.46</v>
      </c>
      <c r="K568" s="87">
        <v>0.14599999999999999</v>
      </c>
      <c r="L568" s="85">
        <v>2.3999999666799998</v>
      </c>
      <c r="M568" s="86">
        <v>0</v>
      </c>
      <c r="N568" s="86">
        <v>82.622628148966001</v>
      </c>
      <c r="O568" s="86">
        <v>56.724777354491998</v>
      </c>
      <c r="P568" s="86">
        <v>0.95099999999999996</v>
      </c>
      <c r="Q568" s="88">
        <v>1.0349999999999999</v>
      </c>
      <c r="R568" s="85">
        <v>0</v>
      </c>
      <c r="S568" s="86">
        <v>0</v>
      </c>
      <c r="T568" s="86">
        <v>1.17</v>
      </c>
      <c r="U568" s="88">
        <v>0.79894906550426903</v>
      </c>
      <c r="V568" s="89">
        <v>4.83</v>
      </c>
      <c r="W568" s="85">
        <v>30.285944882872201</v>
      </c>
      <c r="X568" s="88"/>
      <c r="Y568" s="85"/>
      <c r="Z568" s="88"/>
      <c r="AA568" s="85">
        <v>1.07</v>
      </c>
      <c r="AB568" s="91">
        <v>1.08</v>
      </c>
      <c r="AC568" s="86">
        <v>0.13</v>
      </c>
      <c r="AD568" s="86">
        <v>0.13</v>
      </c>
      <c r="AE568" s="86">
        <v>0</v>
      </c>
      <c r="AF568" s="88">
        <v>6.1409418168900004E-11</v>
      </c>
      <c r="AG568" s="85">
        <v>0</v>
      </c>
      <c r="AH568" s="86">
        <v>3.4428E-2</v>
      </c>
      <c r="AI568" s="88">
        <v>1.27099967107E-2</v>
      </c>
      <c r="AJ568" s="150">
        <v>2.2000000000000002</v>
      </c>
      <c r="AK568" s="151">
        <v>4</v>
      </c>
    </row>
    <row r="569" spans="1:37" x14ac:dyDescent="0.2">
      <c r="A569" s="149" t="s">
        <v>1475</v>
      </c>
      <c r="B569" s="66" t="s">
        <v>1476</v>
      </c>
      <c r="C569" s="67">
        <v>35</v>
      </c>
      <c r="D569" s="84" t="s">
        <v>346</v>
      </c>
      <c r="E569" s="85">
        <v>88.483154694266105</v>
      </c>
      <c r="F569" s="91">
        <v>88.483154694266105</v>
      </c>
      <c r="G569" s="86">
        <v>51.835017352046897</v>
      </c>
      <c r="H569" s="86">
        <v>51.835017352046897</v>
      </c>
      <c r="I569" s="86">
        <v>2.52</v>
      </c>
      <c r="J569" s="86">
        <v>4.12</v>
      </c>
      <c r="K569" s="87">
        <v>0.29010000000000002</v>
      </c>
      <c r="L569" s="85">
        <v>0.42000003367200001</v>
      </c>
      <c r="M569" s="86">
        <v>0</v>
      </c>
      <c r="N569" s="86">
        <v>85.807571753426302</v>
      </c>
      <c r="O569" s="86">
        <v>44.890190336749598</v>
      </c>
      <c r="P569" s="86">
        <v>0.99</v>
      </c>
      <c r="Q569" s="88">
        <v>1.2114</v>
      </c>
      <c r="R569" s="85">
        <v>0</v>
      </c>
      <c r="S569" s="86">
        <v>0</v>
      </c>
      <c r="T569" s="86">
        <v>1.1000000000000001</v>
      </c>
      <c r="U569" s="88">
        <v>1.38202143668806E-2</v>
      </c>
      <c r="V569" s="89">
        <v>4.95</v>
      </c>
      <c r="W569" s="85">
        <v>32.751000341917901</v>
      </c>
      <c r="X569" s="88">
        <v>30.866666666699999</v>
      </c>
      <c r="Y569" s="85"/>
      <c r="Z569" s="88"/>
      <c r="AA569" s="85">
        <v>0.24</v>
      </c>
      <c r="AB569" s="91">
        <v>0.24</v>
      </c>
      <c r="AC569" s="86">
        <v>0.06</v>
      </c>
      <c r="AD569" s="86">
        <v>0.06</v>
      </c>
      <c r="AE569" s="86">
        <v>0</v>
      </c>
      <c r="AF569" s="88">
        <v>6.4621756648599994E-11</v>
      </c>
      <c r="AG569" s="85">
        <v>0</v>
      </c>
      <c r="AH569" s="86">
        <v>1.8411E-2</v>
      </c>
      <c r="AI569" s="88">
        <v>5.0839989680600004E-3</v>
      </c>
      <c r="AJ569" s="150">
        <v>2.38</v>
      </c>
      <c r="AK569" s="151">
        <v>6</v>
      </c>
    </row>
    <row r="570" spans="1:37" x14ac:dyDescent="0.2">
      <c r="A570" s="149" t="s">
        <v>1477</v>
      </c>
      <c r="B570" s="66" t="s">
        <v>1478</v>
      </c>
      <c r="C570" s="67">
        <v>35</v>
      </c>
      <c r="D570" s="84" t="s">
        <v>346</v>
      </c>
      <c r="E570" s="85">
        <v>90.788680728416097</v>
      </c>
      <c r="F570" s="91">
        <v>90.788680728416097</v>
      </c>
      <c r="G570" s="86">
        <v>46.7155770994367</v>
      </c>
      <c r="H570" s="86">
        <v>46.7155770994367</v>
      </c>
      <c r="I570" s="86">
        <v>1.69</v>
      </c>
      <c r="J570" s="86">
        <v>4.97</v>
      </c>
      <c r="K570" s="87">
        <v>8.7300000000000003E-2</v>
      </c>
      <c r="L570" s="85">
        <v>0.86999995139700004</v>
      </c>
      <c r="M570" s="86">
        <v>6.21616615356608E-2</v>
      </c>
      <c r="N570" s="86">
        <v>88.134374084236896</v>
      </c>
      <c r="O570" s="86">
        <v>35.698801044109203</v>
      </c>
      <c r="P570" s="86">
        <v>0.93200000000000005</v>
      </c>
      <c r="Q570" s="88">
        <v>1.0481</v>
      </c>
      <c r="R570" s="85">
        <v>1.0903936321011901E-2</v>
      </c>
      <c r="S570" s="86">
        <v>0</v>
      </c>
      <c r="T570" s="86">
        <v>0.79</v>
      </c>
      <c r="U570" s="88">
        <v>0.16769291235425099</v>
      </c>
      <c r="V570" s="89">
        <v>4.95</v>
      </c>
      <c r="W570" s="85">
        <v>44.360807337790902</v>
      </c>
      <c r="X570" s="88">
        <v>43.733333333300003</v>
      </c>
      <c r="Y570" s="85"/>
      <c r="Z570" s="88">
        <v>-100</v>
      </c>
      <c r="AA570" s="85">
        <v>0.75</v>
      </c>
      <c r="AB570" s="91">
        <v>0.75</v>
      </c>
      <c r="AC570" s="86">
        <v>0.09</v>
      </c>
      <c r="AD570" s="86">
        <v>0.09</v>
      </c>
      <c r="AE570" s="86">
        <v>0</v>
      </c>
      <c r="AF570" s="88">
        <v>1.2168035687299999E-10</v>
      </c>
      <c r="AG570" s="85">
        <v>0</v>
      </c>
      <c r="AH570" s="86">
        <v>2.7830000000000001E-2</v>
      </c>
      <c r="AI570" s="88">
        <v>2.54200129593E-3</v>
      </c>
      <c r="AJ570" s="150">
        <v>2.39</v>
      </c>
      <c r="AK570" s="151">
        <v>1</v>
      </c>
    </row>
    <row r="571" spans="1:37" x14ac:dyDescent="0.2">
      <c r="A571" s="149" t="s">
        <v>1479</v>
      </c>
      <c r="B571" s="66" t="s">
        <v>1480</v>
      </c>
      <c r="C571" s="67">
        <v>35</v>
      </c>
      <c r="D571" s="84" t="s">
        <v>346</v>
      </c>
      <c r="E571" s="85">
        <v>78.556358393274607</v>
      </c>
      <c r="F571" s="91">
        <v>78.556358393274607</v>
      </c>
      <c r="G571" s="86">
        <v>61.364950838635004</v>
      </c>
      <c r="H571" s="86">
        <v>61.364950838635004</v>
      </c>
      <c r="I571" s="86">
        <v>8.56</v>
      </c>
      <c r="J571" s="86">
        <v>10.99</v>
      </c>
      <c r="K571" s="87">
        <v>0.15390000000000001</v>
      </c>
      <c r="L571" s="85">
        <v>3.2099996101100001</v>
      </c>
      <c r="M571" s="86">
        <v>1.9851120975145301E-4</v>
      </c>
      <c r="N571" s="86">
        <v>73.968699741205498</v>
      </c>
      <c r="O571" s="86">
        <v>52.8117632065252</v>
      </c>
      <c r="P571" s="86">
        <v>1.1040000000000001</v>
      </c>
      <c r="Q571" s="88">
        <v>1.5296000000000001</v>
      </c>
      <c r="R571" s="85">
        <v>5.2576235541535203E-3</v>
      </c>
      <c r="S571" s="86">
        <v>0</v>
      </c>
      <c r="T571" s="86">
        <v>1.27</v>
      </c>
      <c r="U571" s="88">
        <v>8.0645818229213295E-2</v>
      </c>
      <c r="V571" s="89">
        <v>4.66</v>
      </c>
      <c r="W571" s="85">
        <v>32.400493926989903</v>
      </c>
      <c r="X571" s="88">
        <v>38.6</v>
      </c>
      <c r="Y571" s="85">
        <v>100</v>
      </c>
      <c r="Z571" s="88"/>
      <c r="AA571" s="85">
        <v>0.1</v>
      </c>
      <c r="AB571" s="91">
        <v>0.1</v>
      </c>
      <c r="AC571" s="86">
        <v>0</v>
      </c>
      <c r="AD571" s="86">
        <v>0</v>
      </c>
      <c r="AE571" s="86">
        <v>0</v>
      </c>
      <c r="AF571" s="88">
        <v>0.12829997658600001</v>
      </c>
      <c r="AG571" s="85">
        <v>0</v>
      </c>
      <c r="AH571" s="86">
        <v>8.3135000000000001E-2</v>
      </c>
      <c r="AI571" s="88">
        <v>2.5420013287800001E-3</v>
      </c>
      <c r="AJ571" s="150">
        <v>2.25</v>
      </c>
      <c r="AK571" s="151">
        <v>12</v>
      </c>
    </row>
    <row r="572" spans="1:37" x14ac:dyDescent="0.2">
      <c r="A572" s="149" t="s">
        <v>1481</v>
      </c>
      <c r="B572" s="66" t="s">
        <v>1482</v>
      </c>
      <c r="C572" s="67">
        <v>35</v>
      </c>
      <c r="D572" s="84" t="s">
        <v>346</v>
      </c>
      <c r="E572" s="85">
        <v>95.849588209796295</v>
      </c>
      <c r="F572" s="91">
        <v>95.849588209796295</v>
      </c>
      <c r="G572" s="86">
        <v>59.032293021239703</v>
      </c>
      <c r="H572" s="86">
        <v>59.032293021239703</v>
      </c>
      <c r="I572" s="86">
        <v>0.97</v>
      </c>
      <c r="J572" s="86">
        <v>0.97</v>
      </c>
      <c r="K572" s="87">
        <v>9.0300000000000005E-2</v>
      </c>
      <c r="L572" s="85">
        <v>1.4674900764900001E-8</v>
      </c>
      <c r="M572" s="86">
        <v>0</v>
      </c>
      <c r="N572" s="86">
        <v>94.662365474802797</v>
      </c>
      <c r="O572" s="86">
        <v>24.189124731695699</v>
      </c>
      <c r="P572" s="86">
        <v>0.878</v>
      </c>
      <c r="Q572" s="88">
        <v>0.48159999999999997</v>
      </c>
      <c r="R572" s="85">
        <v>0</v>
      </c>
      <c r="S572" s="86">
        <v>0</v>
      </c>
      <c r="T572" s="86">
        <v>0.79</v>
      </c>
      <c r="U572" s="88">
        <v>3.2509752925877801E-2</v>
      </c>
      <c r="V572" s="89">
        <v>4.96</v>
      </c>
      <c r="W572" s="85">
        <v>29.942856718517</v>
      </c>
      <c r="X572" s="88">
        <v>27.7</v>
      </c>
      <c r="Y572" s="85"/>
      <c r="Z572" s="88"/>
      <c r="AA572" s="85">
        <v>0.31</v>
      </c>
      <c r="AB572" s="91">
        <v>0.31</v>
      </c>
      <c r="AC572" s="86">
        <v>0</v>
      </c>
      <c r="AD572" s="86">
        <v>0</v>
      </c>
      <c r="AE572" s="86">
        <v>0</v>
      </c>
      <c r="AF572" s="88">
        <v>5.5839418042200002E-10</v>
      </c>
      <c r="AG572" s="85">
        <v>0</v>
      </c>
      <c r="AH572" s="86">
        <v>2.676E-3</v>
      </c>
      <c r="AI572" s="88">
        <v>1.03864947927E-9</v>
      </c>
      <c r="AJ572" s="150">
        <v>2.5</v>
      </c>
      <c r="AK572" s="151">
        <v>1</v>
      </c>
    </row>
    <row r="573" spans="1:37" x14ac:dyDescent="0.2">
      <c r="A573" s="149" t="s">
        <v>1483</v>
      </c>
      <c r="B573" s="66" t="s">
        <v>1484</v>
      </c>
      <c r="C573" s="67">
        <v>35</v>
      </c>
      <c r="D573" s="84" t="s">
        <v>346</v>
      </c>
      <c r="E573" s="85">
        <v>93.251924775968703</v>
      </c>
      <c r="F573" s="91">
        <v>93.251924775968703</v>
      </c>
      <c r="G573" s="86">
        <v>73.734696453363597</v>
      </c>
      <c r="H573" s="86">
        <v>73.734696453363597</v>
      </c>
      <c r="I573" s="86">
        <v>5.55</v>
      </c>
      <c r="J573" s="86">
        <v>9.0500000000000007</v>
      </c>
      <c r="K573" s="87">
        <v>8.4099999999999994E-2</v>
      </c>
      <c r="L573" s="85">
        <v>0.23000007212099999</v>
      </c>
      <c r="M573" s="86">
        <v>0</v>
      </c>
      <c r="N573" s="86">
        <v>91.453326835566401</v>
      </c>
      <c r="O573" s="86">
        <v>71.7795248417397</v>
      </c>
      <c r="P573" s="86">
        <v>0.85499999999999998</v>
      </c>
      <c r="Q573" s="88">
        <v>1.3182</v>
      </c>
      <c r="R573" s="85">
        <v>0</v>
      </c>
      <c r="S573" s="86">
        <v>0</v>
      </c>
      <c r="T573" s="86">
        <v>1.05</v>
      </c>
      <c r="U573" s="88">
        <v>0.38432411965164698</v>
      </c>
      <c r="V573" s="89">
        <v>4.92</v>
      </c>
      <c r="W573" s="85">
        <v>35.805058530804203</v>
      </c>
      <c r="X573" s="88">
        <v>39.799999999999997</v>
      </c>
      <c r="Y573" s="85"/>
      <c r="Z573" s="88"/>
      <c r="AA573" s="85">
        <v>0.55000000000000004</v>
      </c>
      <c r="AB573" s="91">
        <v>0.53</v>
      </c>
      <c r="AC573" s="86">
        <v>0.04</v>
      </c>
      <c r="AD573" s="86">
        <v>0.04</v>
      </c>
      <c r="AE573" s="86">
        <v>0</v>
      </c>
      <c r="AF573" s="88">
        <v>1.4500000840200001E-2</v>
      </c>
      <c r="AG573" s="85">
        <v>0</v>
      </c>
      <c r="AH573" s="86">
        <v>6.9827E-2</v>
      </c>
      <c r="AI573" s="88">
        <v>2.0336000338799998E-2</v>
      </c>
      <c r="AJ573" s="150">
        <v>1.9</v>
      </c>
      <c r="AK573" s="151">
        <v>1</v>
      </c>
    </row>
    <row r="574" spans="1:37" x14ac:dyDescent="0.2">
      <c r="A574" s="149" t="s">
        <v>1485</v>
      </c>
      <c r="B574" s="66" t="s">
        <v>1486</v>
      </c>
      <c r="C574" s="67">
        <v>35</v>
      </c>
      <c r="D574" s="84" t="s">
        <v>346</v>
      </c>
      <c r="E574" s="85">
        <v>91.744070858341601</v>
      </c>
      <c r="F574" s="91">
        <v>91.744070858341601</v>
      </c>
      <c r="G574" s="86">
        <v>75.837072431676503</v>
      </c>
      <c r="H574" s="86">
        <v>75.837072431676503</v>
      </c>
      <c r="I574" s="86">
        <v>6.29</v>
      </c>
      <c r="J574" s="86">
        <v>6.91</v>
      </c>
      <c r="K574" s="87">
        <v>7.7700000000000005E-2</v>
      </c>
      <c r="L574" s="85">
        <v>0.609999996642</v>
      </c>
      <c r="M574" s="86">
        <v>0</v>
      </c>
      <c r="N574" s="86">
        <v>89.014965221667893</v>
      </c>
      <c r="O574" s="86">
        <v>54.448630751414903</v>
      </c>
      <c r="P574" s="86">
        <v>1.2210000000000001</v>
      </c>
      <c r="Q574" s="88">
        <v>0.81579999999999997</v>
      </c>
      <c r="R574" s="85">
        <v>0</v>
      </c>
      <c r="S574" s="86">
        <v>0</v>
      </c>
      <c r="T574" s="86">
        <v>1.17</v>
      </c>
      <c r="U574" s="88">
        <v>8.2745760736553806E-2</v>
      </c>
      <c r="V574" s="89">
        <v>4.9000000000000004</v>
      </c>
      <c r="W574" s="85">
        <v>33.057686943316497</v>
      </c>
      <c r="X574" s="88">
        <v>34.5</v>
      </c>
      <c r="Y574" s="85">
        <v>100</v>
      </c>
      <c r="Z574" s="88"/>
      <c r="AA574" s="85">
        <v>0</v>
      </c>
      <c r="AB574" s="91">
        <v>0</v>
      </c>
      <c r="AC574" s="86">
        <v>0</v>
      </c>
      <c r="AD574" s="86">
        <v>0</v>
      </c>
      <c r="AE574" s="86">
        <v>0</v>
      </c>
      <c r="AF574" s="88">
        <v>1.29195901897E-11</v>
      </c>
      <c r="AG574" s="85">
        <v>0</v>
      </c>
      <c r="AH574" s="86">
        <v>2.8851000000000002E-2</v>
      </c>
      <c r="AI574" s="88">
        <v>2.5420013792699999E-3</v>
      </c>
      <c r="AJ574" s="150">
        <v>1.94</v>
      </c>
      <c r="AK574" s="151">
        <v>0</v>
      </c>
    </row>
    <row r="575" spans="1:37" x14ac:dyDescent="0.2">
      <c r="A575" s="149" t="s">
        <v>1487</v>
      </c>
      <c r="B575" s="66" t="s">
        <v>1488</v>
      </c>
      <c r="C575" s="67">
        <v>35</v>
      </c>
      <c r="D575" s="84" t="s">
        <v>346</v>
      </c>
      <c r="E575" s="85">
        <v>95.118570360807198</v>
      </c>
      <c r="F575" s="91">
        <v>95.117211388190498</v>
      </c>
      <c r="G575" s="86">
        <v>68.177617721002903</v>
      </c>
      <c r="H575" s="86">
        <v>68.177617721002903</v>
      </c>
      <c r="I575" s="86">
        <v>2.73</v>
      </c>
      <c r="J575" s="86">
        <v>2.82</v>
      </c>
      <c r="K575" s="87">
        <v>6.0400000000000002E-2</v>
      </c>
      <c r="L575" s="85">
        <v>1.0000009894399999E-2</v>
      </c>
      <c r="M575" s="86">
        <v>0</v>
      </c>
      <c r="N575" s="86">
        <v>94.249220886382403</v>
      </c>
      <c r="O575" s="86">
        <v>51.655466417681197</v>
      </c>
      <c r="P575" s="86">
        <v>0.82599999999999996</v>
      </c>
      <c r="Q575" s="88">
        <v>0.74739999999999995</v>
      </c>
      <c r="R575" s="85">
        <v>0</v>
      </c>
      <c r="S575" s="86">
        <v>0</v>
      </c>
      <c r="T575" s="86">
        <v>0.9</v>
      </c>
      <c r="U575" s="88">
        <v>2.2423048175579299E-2</v>
      </c>
      <c r="V575" s="89">
        <v>4.96</v>
      </c>
      <c r="W575" s="85">
        <v>33.886653777277701</v>
      </c>
      <c r="X575" s="88">
        <v>34.299999999999997</v>
      </c>
      <c r="Y575" s="85"/>
      <c r="Z575" s="88"/>
      <c r="AA575" s="85">
        <v>0.41</v>
      </c>
      <c r="AB575" s="91">
        <v>0.41</v>
      </c>
      <c r="AC575" s="86">
        <v>0.2</v>
      </c>
      <c r="AD575" s="86">
        <v>0.2</v>
      </c>
      <c r="AE575" s="86">
        <v>0</v>
      </c>
      <c r="AF575" s="88">
        <v>8.36835131279E-13</v>
      </c>
      <c r="AG575" s="85">
        <v>0</v>
      </c>
      <c r="AH575" s="86">
        <v>2.3739E-2</v>
      </c>
      <c r="AI575" s="88">
        <v>7.7027997939900006E-2</v>
      </c>
      <c r="AJ575" s="150">
        <v>2.08</v>
      </c>
      <c r="AK575" s="151">
        <v>0</v>
      </c>
    </row>
    <row r="576" spans="1:37" x14ac:dyDescent="0.2">
      <c r="A576" s="149" t="s">
        <v>1489</v>
      </c>
      <c r="B576" s="66" t="s">
        <v>1490</v>
      </c>
      <c r="C576" s="67">
        <v>35</v>
      </c>
      <c r="D576" s="84" t="s">
        <v>346</v>
      </c>
      <c r="E576" s="85">
        <v>95.280519961971507</v>
      </c>
      <c r="F576" s="91">
        <v>95.280519961971507</v>
      </c>
      <c r="G576" s="86">
        <v>68.626489598966799</v>
      </c>
      <c r="H576" s="86">
        <v>68.626489598966799</v>
      </c>
      <c r="I576" s="86">
        <v>1.27</v>
      </c>
      <c r="J576" s="86">
        <v>1.42</v>
      </c>
      <c r="K576" s="87">
        <v>2.6599999999999999E-2</v>
      </c>
      <c r="L576" s="85">
        <v>0.19000001258599999</v>
      </c>
      <c r="M576" s="86">
        <v>0</v>
      </c>
      <c r="N576" s="86">
        <v>92.630914826498397</v>
      </c>
      <c r="O576" s="86">
        <v>43.406340057636903</v>
      </c>
      <c r="P576" s="86">
        <v>0.85499999999999998</v>
      </c>
      <c r="Q576" s="88">
        <v>0.8105</v>
      </c>
      <c r="R576" s="85">
        <v>0</v>
      </c>
      <c r="S576" s="86">
        <v>0</v>
      </c>
      <c r="T576" s="86">
        <v>0.8</v>
      </c>
      <c r="U576" s="88">
        <v>7.1153949642137504E-2</v>
      </c>
      <c r="V576" s="89">
        <v>4.96</v>
      </c>
      <c r="W576" s="85">
        <v>33.410344307802603</v>
      </c>
      <c r="X576" s="88">
        <v>31</v>
      </c>
      <c r="Y576" s="85"/>
      <c r="Z576" s="88">
        <v>-100</v>
      </c>
      <c r="AA576" s="85">
        <v>0</v>
      </c>
      <c r="AB576" s="91">
        <v>0</v>
      </c>
      <c r="AC576" s="86">
        <v>0</v>
      </c>
      <c r="AD576" s="86">
        <v>0</v>
      </c>
      <c r="AE576" s="86">
        <v>0</v>
      </c>
      <c r="AF576" s="88">
        <v>6.0887216955600003E-12</v>
      </c>
      <c r="AG576" s="85">
        <v>0</v>
      </c>
      <c r="AH576" s="86">
        <v>1.4727000000000001E-2</v>
      </c>
      <c r="AI576" s="88">
        <v>5.9558399504299999E-9</v>
      </c>
      <c r="AJ576" s="150">
        <v>2.16</v>
      </c>
      <c r="AK576" s="151">
        <v>3</v>
      </c>
    </row>
    <row r="577" spans="1:37" x14ac:dyDescent="0.2">
      <c r="A577" s="149" t="s">
        <v>1491</v>
      </c>
      <c r="B577" s="66" t="s">
        <v>1492</v>
      </c>
      <c r="C577" s="67">
        <v>35</v>
      </c>
      <c r="D577" s="84" t="s">
        <v>346</v>
      </c>
      <c r="E577" s="85">
        <v>92.653186472431301</v>
      </c>
      <c r="F577" s="91">
        <v>92.653186472431301</v>
      </c>
      <c r="G577" s="86">
        <v>57.997674343486601</v>
      </c>
      <c r="H577" s="86">
        <v>57.997674343486601</v>
      </c>
      <c r="I577" s="86">
        <v>18.78</v>
      </c>
      <c r="J577" s="86">
        <v>22.33</v>
      </c>
      <c r="K577" s="87">
        <v>0</v>
      </c>
      <c r="L577" s="85">
        <v>0.30000006996900003</v>
      </c>
      <c r="M577" s="86">
        <v>0</v>
      </c>
      <c r="N577" s="86">
        <v>90.965002552488102</v>
      </c>
      <c r="O577" s="86">
        <v>24.738087983687599</v>
      </c>
      <c r="P577" s="86">
        <v>0.91900000000000004</v>
      </c>
      <c r="Q577" s="88">
        <v>0.96899999999999997</v>
      </c>
      <c r="R577" s="85">
        <v>0</v>
      </c>
      <c r="S577" s="86">
        <v>0.1</v>
      </c>
      <c r="T577" s="86">
        <v>1.0900000000000001</v>
      </c>
      <c r="U577" s="88">
        <v>0.22933557285441999</v>
      </c>
      <c r="V577" s="89">
        <v>4.9000000000000004</v>
      </c>
      <c r="W577" s="85">
        <v>31.5267613499303</v>
      </c>
      <c r="X577" s="88">
        <v>29.4666666667</v>
      </c>
      <c r="Y577" s="85">
        <v>-54.96</v>
      </c>
      <c r="Z577" s="88"/>
      <c r="AA577" s="85">
        <v>0.51</v>
      </c>
      <c r="AB577" s="91">
        <v>0.51</v>
      </c>
      <c r="AC577" s="86">
        <v>0.1</v>
      </c>
      <c r="AD577" s="86">
        <v>0.1</v>
      </c>
      <c r="AE577" s="86">
        <v>0</v>
      </c>
      <c r="AF577" s="88">
        <v>0</v>
      </c>
      <c r="AG577" s="85">
        <v>0</v>
      </c>
      <c r="AH577" s="86">
        <v>0.21760399999999999</v>
      </c>
      <c r="AI577" s="88">
        <v>0.966818872474</v>
      </c>
      <c r="AJ577" s="150">
        <v>2.2599999999999998</v>
      </c>
      <c r="AK577" s="151">
        <v>0</v>
      </c>
    </row>
    <row r="578" spans="1:37" x14ac:dyDescent="0.2">
      <c r="A578" s="149" t="s">
        <v>1493</v>
      </c>
      <c r="B578" s="66" t="s">
        <v>1494</v>
      </c>
      <c r="C578" s="67">
        <v>35</v>
      </c>
      <c r="D578" s="84" t="s">
        <v>346</v>
      </c>
      <c r="E578" s="85">
        <v>93.2946519992649</v>
      </c>
      <c r="F578" s="91">
        <v>93.267084985166306</v>
      </c>
      <c r="G578" s="86">
        <v>66.649163800572296</v>
      </c>
      <c r="H578" s="86">
        <v>66.645225655701097</v>
      </c>
      <c r="I578" s="86">
        <v>8.0299999999999994</v>
      </c>
      <c r="J578" s="86">
        <v>10.01</v>
      </c>
      <c r="K578" s="87">
        <v>0</v>
      </c>
      <c r="L578" s="85">
        <v>0.57999997884900001</v>
      </c>
      <c r="M578" s="86">
        <v>0</v>
      </c>
      <c r="N578" s="86">
        <v>86.992244591623106</v>
      </c>
      <c r="O578" s="86">
        <v>37.4075821928583</v>
      </c>
      <c r="P578" s="86">
        <v>0.58799999999999997</v>
      </c>
      <c r="Q578" s="88">
        <v>0.49590000000000001</v>
      </c>
      <c r="R578" s="85">
        <v>0</v>
      </c>
      <c r="S578" s="86">
        <v>0</v>
      </c>
      <c r="T578" s="86">
        <v>0.59</v>
      </c>
      <c r="U578" s="88">
        <v>9.5828191866418097E-2</v>
      </c>
      <c r="V578" s="89">
        <v>4.84</v>
      </c>
      <c r="W578" s="85">
        <v>36.3730101479197</v>
      </c>
      <c r="X578" s="88">
        <v>31.333333333300001</v>
      </c>
      <c r="Y578" s="85"/>
      <c r="Z578" s="88"/>
      <c r="AA578" s="85">
        <v>0.32</v>
      </c>
      <c r="AB578" s="91">
        <v>0.35</v>
      </c>
      <c r="AC578" s="86">
        <v>0.25</v>
      </c>
      <c r="AD578" s="86">
        <v>0.25</v>
      </c>
      <c r="AE578" s="86">
        <v>0</v>
      </c>
      <c r="AF578" s="88">
        <v>0</v>
      </c>
      <c r="AG578" s="85">
        <v>0</v>
      </c>
      <c r="AH578" s="86">
        <v>5.2838999999999997E-2</v>
      </c>
      <c r="AI578" s="88">
        <v>1.83488964543E-10</v>
      </c>
      <c r="AJ578" s="150">
        <v>1.66</v>
      </c>
      <c r="AK578" s="151">
        <v>0</v>
      </c>
    </row>
    <row r="579" spans="1:37" x14ac:dyDescent="0.2">
      <c r="A579" s="149" t="s">
        <v>1495</v>
      </c>
      <c r="B579" s="66" t="s">
        <v>1496</v>
      </c>
      <c r="C579" s="67">
        <v>35</v>
      </c>
      <c r="D579" s="84" t="s">
        <v>346</v>
      </c>
      <c r="E579" s="85">
        <v>95.275666145910606</v>
      </c>
      <c r="F579" s="91">
        <v>95.275666145910606</v>
      </c>
      <c r="G579" s="86">
        <v>63.879312602005598</v>
      </c>
      <c r="H579" s="86">
        <v>63.879312602005598</v>
      </c>
      <c r="I579" s="86">
        <v>4.46</v>
      </c>
      <c r="J579" s="86">
        <v>5.17</v>
      </c>
      <c r="K579" s="87">
        <v>9.7000000000000003E-3</v>
      </c>
      <c r="L579" s="85">
        <v>0.160000052611</v>
      </c>
      <c r="M579" s="86">
        <v>7.8674822329528795E-3</v>
      </c>
      <c r="N579" s="86">
        <v>90.930193852433902</v>
      </c>
      <c r="O579" s="86">
        <v>43.084195940989503</v>
      </c>
      <c r="P579" s="86">
        <v>0.752</v>
      </c>
      <c r="Q579" s="88">
        <v>0.83399999999999996</v>
      </c>
      <c r="R579" s="85">
        <v>1.44613159797542E-2</v>
      </c>
      <c r="S579" s="86">
        <v>0</v>
      </c>
      <c r="T579" s="86">
        <v>0.89</v>
      </c>
      <c r="U579" s="88">
        <v>2.09466123218447E-2</v>
      </c>
      <c r="V579" s="89">
        <v>4.97</v>
      </c>
      <c r="W579" s="85">
        <v>31.706834477461999</v>
      </c>
      <c r="X579" s="88">
        <v>32.333333333299997</v>
      </c>
      <c r="Y579" s="85">
        <v>-100</v>
      </c>
      <c r="Z579" s="88"/>
      <c r="AA579" s="85">
        <v>0</v>
      </c>
      <c r="AB579" s="91">
        <v>0</v>
      </c>
      <c r="AC579" s="86">
        <v>0</v>
      </c>
      <c r="AD579" s="86">
        <v>0</v>
      </c>
      <c r="AE579" s="86">
        <v>0</v>
      </c>
      <c r="AF579" s="88">
        <v>0</v>
      </c>
      <c r="AG579" s="85">
        <v>0</v>
      </c>
      <c r="AH579" s="86">
        <v>4.0729000000000001E-2</v>
      </c>
      <c r="AI579" s="88">
        <v>1.2601261009500001E-7</v>
      </c>
      <c r="AJ579" s="150">
        <v>1.82</v>
      </c>
      <c r="AK579" s="151">
        <v>0</v>
      </c>
    </row>
    <row r="580" spans="1:37" x14ac:dyDescent="0.2">
      <c r="A580" s="149" t="s">
        <v>1497</v>
      </c>
      <c r="B580" s="66" t="s">
        <v>1498</v>
      </c>
      <c r="C580" s="67">
        <v>35</v>
      </c>
      <c r="D580" s="84" t="s">
        <v>346</v>
      </c>
      <c r="E580" s="85">
        <v>89.935463701123197</v>
      </c>
      <c r="F580" s="91">
        <v>89.935463701123197</v>
      </c>
      <c r="G580" s="86">
        <v>69.295757873502893</v>
      </c>
      <c r="H580" s="86">
        <v>69.295757873502893</v>
      </c>
      <c r="I580" s="86">
        <v>7</v>
      </c>
      <c r="J580" s="86">
        <v>7.77</v>
      </c>
      <c r="K580" s="87">
        <v>0</v>
      </c>
      <c r="L580" s="85">
        <v>1.26999998068</v>
      </c>
      <c r="M580" s="86">
        <v>0</v>
      </c>
      <c r="N580" s="86">
        <v>85.384230904085896</v>
      </c>
      <c r="O580" s="86">
        <v>38.349660302669797</v>
      </c>
      <c r="P580" s="86">
        <v>0.68899999999999995</v>
      </c>
      <c r="Q580" s="88">
        <v>0.66990000000000005</v>
      </c>
      <c r="R580" s="85">
        <v>0</v>
      </c>
      <c r="S580" s="86">
        <v>0</v>
      </c>
      <c r="T580" s="86">
        <v>0.59</v>
      </c>
      <c r="U580" s="88">
        <v>8.3368690590503405E-2</v>
      </c>
      <c r="V580" s="89">
        <v>4.9000000000000004</v>
      </c>
      <c r="W580" s="85">
        <v>34.169042324196397</v>
      </c>
      <c r="X580" s="88">
        <v>35.5</v>
      </c>
      <c r="Y580" s="85">
        <v>-100</v>
      </c>
      <c r="Z580" s="88"/>
      <c r="AA580" s="85">
        <v>0</v>
      </c>
      <c r="AB580" s="91">
        <v>0</v>
      </c>
      <c r="AC580" s="86">
        <v>0</v>
      </c>
      <c r="AD580" s="86">
        <v>0</v>
      </c>
      <c r="AE580" s="86">
        <v>0</v>
      </c>
      <c r="AF580" s="88">
        <v>4.6309349421400001E-10</v>
      </c>
      <c r="AG580" s="85">
        <v>0</v>
      </c>
      <c r="AH580" s="86">
        <v>6.5558000000000005E-2</v>
      </c>
      <c r="AI580" s="88">
        <v>2.0491009942799999E-2</v>
      </c>
      <c r="AJ580" s="150">
        <v>1.67</v>
      </c>
      <c r="AK580" s="151">
        <v>0</v>
      </c>
    </row>
    <row r="581" spans="1:37" x14ac:dyDescent="0.2">
      <c r="A581" s="149" t="s">
        <v>1499</v>
      </c>
      <c r="B581" s="66" t="s">
        <v>1500</v>
      </c>
      <c r="C581" s="67">
        <v>35</v>
      </c>
      <c r="D581" s="84" t="s">
        <v>346</v>
      </c>
      <c r="E581" s="85">
        <v>84.697638158011301</v>
      </c>
      <c r="F581" s="91">
        <v>84.679034001311194</v>
      </c>
      <c r="G581" s="86">
        <v>64.663619128616702</v>
      </c>
      <c r="H581" s="86">
        <v>64.653874094154702</v>
      </c>
      <c r="I581" s="86">
        <v>14.07</v>
      </c>
      <c r="J581" s="86">
        <v>15.35</v>
      </c>
      <c r="K581" s="87">
        <v>0</v>
      </c>
      <c r="L581" s="85">
        <v>4.5199999700299998</v>
      </c>
      <c r="M581" s="86">
        <v>0</v>
      </c>
      <c r="N581" s="86">
        <v>79.289283237610903</v>
      </c>
      <c r="O581" s="86">
        <v>31.128929093567301</v>
      </c>
      <c r="P581" s="86">
        <v>1.056</v>
      </c>
      <c r="Q581" s="88">
        <v>0.87609999999999999</v>
      </c>
      <c r="R581" s="85">
        <v>0</v>
      </c>
      <c r="S581" s="86">
        <v>0</v>
      </c>
      <c r="T581" s="86">
        <v>1.1000000000000001</v>
      </c>
      <c r="U581" s="88">
        <v>0.203759811477879</v>
      </c>
      <c r="V581" s="89">
        <v>4.78</v>
      </c>
      <c r="W581" s="85">
        <v>33.3481245471514</v>
      </c>
      <c r="X581" s="88">
        <v>26.5</v>
      </c>
      <c r="Y581" s="85">
        <v>100</v>
      </c>
      <c r="Z581" s="88"/>
      <c r="AA581" s="85">
        <v>0.54</v>
      </c>
      <c r="AB581" s="91">
        <v>0.55000000000000004</v>
      </c>
      <c r="AC581" s="86">
        <v>0.23</v>
      </c>
      <c r="AD581" s="86">
        <v>0.23</v>
      </c>
      <c r="AE581" s="86">
        <v>0.01</v>
      </c>
      <c r="AF581" s="88">
        <v>0</v>
      </c>
      <c r="AG581" s="85">
        <v>0</v>
      </c>
      <c r="AH581" s="86">
        <v>0.13088900000000001</v>
      </c>
      <c r="AI581" s="88">
        <v>3.19940964278E-9</v>
      </c>
      <c r="AJ581" s="150">
        <v>1.64</v>
      </c>
      <c r="AK581" s="151">
        <v>0</v>
      </c>
    </row>
    <row r="582" spans="1:37" x14ac:dyDescent="0.2">
      <c r="A582" s="149" t="s">
        <v>1501</v>
      </c>
      <c r="B582" s="66" t="s">
        <v>1502</v>
      </c>
      <c r="C582" s="67">
        <v>35</v>
      </c>
      <c r="D582" s="84" t="s">
        <v>346</v>
      </c>
      <c r="E582" s="85">
        <v>82.967191680856203</v>
      </c>
      <c r="F582" s="91">
        <v>82.955789345658005</v>
      </c>
      <c r="G582" s="86">
        <v>63.780102164923399</v>
      </c>
      <c r="H582" s="86">
        <v>63.770220141084899</v>
      </c>
      <c r="I582" s="86">
        <v>13</v>
      </c>
      <c r="J582" s="86">
        <v>15.64</v>
      </c>
      <c r="K582" s="87">
        <v>0</v>
      </c>
      <c r="L582" s="85">
        <v>1.6000001209400001</v>
      </c>
      <c r="M582" s="86">
        <v>0</v>
      </c>
      <c r="N582" s="86">
        <v>78.129369961410603</v>
      </c>
      <c r="O582" s="86">
        <v>43.629271601797697</v>
      </c>
      <c r="P582" s="86">
        <v>1.302</v>
      </c>
      <c r="Q582" s="88">
        <v>0.83620000000000005</v>
      </c>
      <c r="R582" s="85">
        <v>0</v>
      </c>
      <c r="S582" s="86">
        <v>0.1</v>
      </c>
      <c r="T582" s="86">
        <v>1.0900000000000001</v>
      </c>
      <c r="U582" s="88">
        <v>0.170274872293846</v>
      </c>
      <c r="V582" s="89">
        <v>4.84</v>
      </c>
      <c r="W582" s="85">
        <v>35.017270769062698</v>
      </c>
      <c r="X582" s="88">
        <v>32.299999999999997</v>
      </c>
      <c r="Y582" s="85">
        <v>100</v>
      </c>
      <c r="Z582" s="88"/>
      <c r="AA582" s="85">
        <v>0</v>
      </c>
      <c r="AB582" s="91">
        <v>0</v>
      </c>
      <c r="AC582" s="86">
        <v>0</v>
      </c>
      <c r="AD582" s="86">
        <v>0</v>
      </c>
      <c r="AE582" s="86">
        <v>0</v>
      </c>
      <c r="AF582" s="88">
        <v>0</v>
      </c>
      <c r="AG582" s="85">
        <v>0</v>
      </c>
      <c r="AH582" s="86">
        <v>0.13866800000000001</v>
      </c>
      <c r="AI582" s="88">
        <v>0.40292795397699999</v>
      </c>
      <c r="AJ582" s="150">
        <v>1.55</v>
      </c>
      <c r="AK582" s="151">
        <v>0</v>
      </c>
    </row>
    <row r="583" spans="1:37" x14ac:dyDescent="0.2">
      <c r="A583" s="149" t="s">
        <v>1503</v>
      </c>
      <c r="B583" s="66" t="s">
        <v>1504</v>
      </c>
      <c r="C583" s="67">
        <v>35</v>
      </c>
      <c r="D583" s="84" t="s">
        <v>346</v>
      </c>
      <c r="E583" s="85">
        <v>89.871777924653003</v>
      </c>
      <c r="F583" s="91">
        <v>89.849306014540701</v>
      </c>
      <c r="G583" s="86">
        <v>64.140118968935894</v>
      </c>
      <c r="H583" s="86">
        <v>64.130865829477898</v>
      </c>
      <c r="I583" s="86">
        <v>8.3800000000000008</v>
      </c>
      <c r="J583" s="86">
        <v>8.35</v>
      </c>
      <c r="K583" s="87">
        <v>0</v>
      </c>
      <c r="L583" s="85">
        <v>0.97999999528899995</v>
      </c>
      <c r="M583" s="86">
        <v>0</v>
      </c>
      <c r="N583" s="86">
        <v>86.024217961654898</v>
      </c>
      <c r="O583" s="86">
        <v>37.673641638825401</v>
      </c>
      <c r="P583" s="86">
        <v>0.89200000000000002</v>
      </c>
      <c r="Q583" s="88">
        <v>0.63160000000000005</v>
      </c>
      <c r="R583" s="85">
        <v>0</v>
      </c>
      <c r="S583" s="86">
        <v>0.1</v>
      </c>
      <c r="T583" s="86">
        <v>0.96</v>
      </c>
      <c r="U583" s="88">
        <v>4.2300066093853297E-2</v>
      </c>
      <c r="V583" s="89">
        <v>4.93</v>
      </c>
      <c r="W583" s="85">
        <v>36.263692720180302</v>
      </c>
      <c r="X583" s="88">
        <v>37.5</v>
      </c>
      <c r="Y583" s="85"/>
      <c r="Z583" s="88"/>
      <c r="AA583" s="85">
        <v>0.67</v>
      </c>
      <c r="AB583" s="91">
        <v>0.57999999999999996</v>
      </c>
      <c r="AC583" s="86">
        <v>0.16</v>
      </c>
      <c r="AD583" s="86">
        <v>0.16</v>
      </c>
      <c r="AE583" s="86">
        <v>0</v>
      </c>
      <c r="AF583" s="88">
        <v>0</v>
      </c>
      <c r="AG583" s="85">
        <v>0</v>
      </c>
      <c r="AH583" s="86">
        <v>4.4074000000000002E-2</v>
      </c>
      <c r="AI583" s="88">
        <v>1.5245714965899999E-9</v>
      </c>
      <c r="AJ583" s="150">
        <v>1.65</v>
      </c>
      <c r="AK583" s="151">
        <v>0</v>
      </c>
    </row>
    <row r="584" spans="1:37" x14ac:dyDescent="0.2">
      <c r="A584" s="149" t="s">
        <v>1505</v>
      </c>
      <c r="B584" s="66" t="s">
        <v>1506</v>
      </c>
      <c r="C584" s="67">
        <v>35</v>
      </c>
      <c r="D584" s="84" t="s">
        <v>346</v>
      </c>
      <c r="E584" s="85">
        <v>81.381056292406797</v>
      </c>
      <c r="F584" s="91">
        <v>81.370827508609196</v>
      </c>
      <c r="G584" s="86">
        <v>57.688635821200897</v>
      </c>
      <c r="H584" s="86">
        <v>57.688635821200897</v>
      </c>
      <c r="I584" s="86">
        <v>6.06</v>
      </c>
      <c r="J584" s="86">
        <v>6.09</v>
      </c>
      <c r="K584" s="87">
        <v>0</v>
      </c>
      <c r="L584" s="85">
        <v>1.6700000018200001</v>
      </c>
      <c r="M584" s="86">
        <v>0.93117767842520605</v>
      </c>
      <c r="N584" s="86">
        <v>82.476152479054093</v>
      </c>
      <c r="O584" s="86">
        <v>29.941611136768501</v>
      </c>
      <c r="P584" s="86">
        <v>0.83899999999999997</v>
      </c>
      <c r="Q584" s="88">
        <v>1.1175999999999999</v>
      </c>
      <c r="R584" s="85">
        <v>6.5278412429009697E-3</v>
      </c>
      <c r="S584" s="86">
        <v>1</v>
      </c>
      <c r="T584" s="86">
        <v>0.99</v>
      </c>
      <c r="U584" s="88">
        <v>9.1206655528657601E-2</v>
      </c>
      <c r="V584" s="89">
        <v>4.88</v>
      </c>
      <c r="W584" s="85">
        <v>42.501716983426398</v>
      </c>
      <c r="X584" s="88">
        <v>37.933333333299998</v>
      </c>
      <c r="Y584" s="85"/>
      <c r="Z584" s="88"/>
      <c r="AA584" s="85">
        <v>0</v>
      </c>
      <c r="AB584" s="91">
        <v>0</v>
      </c>
      <c r="AC584" s="86">
        <v>0</v>
      </c>
      <c r="AD584" s="86">
        <v>0</v>
      </c>
      <c r="AE584" s="86">
        <v>0</v>
      </c>
      <c r="AF584" s="88">
        <v>0</v>
      </c>
      <c r="AG584" s="85">
        <v>0</v>
      </c>
      <c r="AH584" s="86">
        <v>4.8995999999999998E-2</v>
      </c>
      <c r="AI584" s="88">
        <v>4.9792000156299997E-2</v>
      </c>
      <c r="AJ584" s="150">
        <v>1.68</v>
      </c>
      <c r="AK584" s="151">
        <v>0</v>
      </c>
    </row>
    <row r="585" spans="1:37" x14ac:dyDescent="0.2">
      <c r="A585" s="149" t="s">
        <v>1507</v>
      </c>
      <c r="B585" s="66" t="s">
        <v>1508</v>
      </c>
      <c r="C585" s="67">
        <v>35</v>
      </c>
      <c r="D585" s="84" t="s">
        <v>346</v>
      </c>
      <c r="E585" s="85">
        <v>90.208109182199706</v>
      </c>
      <c r="F585" s="91">
        <v>90.208109182199706</v>
      </c>
      <c r="G585" s="86">
        <v>66.473775528996697</v>
      </c>
      <c r="H585" s="86">
        <v>66.473775528996697</v>
      </c>
      <c r="I585" s="86">
        <v>5.75</v>
      </c>
      <c r="J585" s="86">
        <v>7.05</v>
      </c>
      <c r="K585" s="87">
        <v>0</v>
      </c>
      <c r="L585" s="85">
        <v>0.68000015197200003</v>
      </c>
      <c r="M585" s="86">
        <v>7.9811305041587702E-4</v>
      </c>
      <c r="N585" s="86">
        <v>83.0737390324242</v>
      </c>
      <c r="O585" s="86">
        <v>38.307832838547597</v>
      </c>
      <c r="P585" s="86">
        <v>0.73199999999999998</v>
      </c>
      <c r="Q585" s="88">
        <v>0.52769999999999995</v>
      </c>
      <c r="R585" s="85">
        <v>8.2925615722696695E-3</v>
      </c>
      <c r="S585" s="86">
        <v>0</v>
      </c>
      <c r="T585" s="86">
        <v>0.65</v>
      </c>
      <c r="U585" s="88">
        <v>6.1066038558841497E-2</v>
      </c>
      <c r="V585" s="89">
        <v>4.96</v>
      </c>
      <c r="W585" s="85">
        <v>40.143001791811301</v>
      </c>
      <c r="X585" s="88"/>
      <c r="Y585" s="85">
        <v>100</v>
      </c>
      <c r="Z585" s="88"/>
      <c r="AA585" s="85">
        <v>0.51</v>
      </c>
      <c r="AB585" s="91">
        <v>0.51</v>
      </c>
      <c r="AC585" s="86">
        <v>0.1</v>
      </c>
      <c r="AD585" s="86">
        <v>0.1</v>
      </c>
      <c r="AE585" s="86">
        <v>0</v>
      </c>
      <c r="AF585" s="88">
        <v>0</v>
      </c>
      <c r="AG585" s="85">
        <v>0</v>
      </c>
      <c r="AH585" s="86">
        <v>4.8952000000000002E-2</v>
      </c>
      <c r="AI585" s="88">
        <v>0.13226804498200001</v>
      </c>
      <c r="AJ585" s="150">
        <v>1.63</v>
      </c>
      <c r="AK585" s="151">
        <v>0</v>
      </c>
    </row>
    <row r="586" spans="1:37" x14ac:dyDescent="0.2">
      <c r="A586" s="149" t="s">
        <v>1509</v>
      </c>
      <c r="B586" s="66" t="s">
        <v>1510</v>
      </c>
      <c r="C586" s="67">
        <v>35</v>
      </c>
      <c r="D586" s="84" t="s">
        <v>346</v>
      </c>
      <c r="E586" s="85">
        <v>88.961414819630093</v>
      </c>
      <c r="F586" s="91">
        <v>88.961414819630093</v>
      </c>
      <c r="G586" s="86">
        <v>74.465034684808998</v>
      </c>
      <c r="H586" s="86">
        <v>74.465034684808998</v>
      </c>
      <c r="I586" s="86">
        <v>4.9000000000000004</v>
      </c>
      <c r="J586" s="86">
        <v>6.08</v>
      </c>
      <c r="K586" s="87">
        <v>0</v>
      </c>
      <c r="L586" s="85">
        <v>1.81000000233</v>
      </c>
      <c r="M586" s="86">
        <v>2.4624285957286198E-4</v>
      </c>
      <c r="N586" s="86">
        <v>81.381520797807298</v>
      </c>
      <c r="O586" s="86">
        <v>44.947620663330198</v>
      </c>
      <c r="P586" s="86">
        <v>0.64</v>
      </c>
      <c r="Q586" s="88">
        <v>0.5343</v>
      </c>
      <c r="R586" s="85">
        <v>5.9350703305834198E-3</v>
      </c>
      <c r="S586" s="86">
        <v>0.4</v>
      </c>
      <c r="T586" s="86">
        <v>0.56999999999999995</v>
      </c>
      <c r="U586" s="88">
        <v>0.169194190405799</v>
      </c>
      <c r="V586" s="89">
        <v>4.87</v>
      </c>
      <c r="W586" s="85">
        <v>34.767731164108</v>
      </c>
      <c r="X586" s="88">
        <v>34.233333333300003</v>
      </c>
      <c r="Y586" s="85">
        <v>100</v>
      </c>
      <c r="Z586" s="88"/>
      <c r="AA586" s="85">
        <v>0</v>
      </c>
      <c r="AB586" s="91">
        <v>0</v>
      </c>
      <c r="AC586" s="86">
        <v>0</v>
      </c>
      <c r="AD586" s="86">
        <v>0</v>
      </c>
      <c r="AE586" s="86">
        <v>0</v>
      </c>
      <c r="AF586" s="88">
        <v>0</v>
      </c>
      <c r="AG586" s="85">
        <v>0</v>
      </c>
      <c r="AH586" s="86">
        <v>3.8058000000000002E-2</v>
      </c>
      <c r="AI586" s="88">
        <v>4.7827001676599999E-2</v>
      </c>
      <c r="AJ586" s="150">
        <v>1.61</v>
      </c>
      <c r="AK586" s="151">
        <v>1</v>
      </c>
    </row>
    <row r="587" spans="1:37" x14ac:dyDescent="0.2">
      <c r="A587" s="149" t="s">
        <v>1511</v>
      </c>
      <c r="B587" s="66" t="s">
        <v>1512</v>
      </c>
      <c r="C587" s="67">
        <v>35</v>
      </c>
      <c r="D587" s="84" t="s">
        <v>346</v>
      </c>
      <c r="E587" s="85">
        <v>90.815064417567598</v>
      </c>
      <c r="F587" s="91">
        <v>90.811721523557395</v>
      </c>
      <c r="G587" s="86">
        <v>71.103355597007507</v>
      </c>
      <c r="H587" s="86">
        <v>71.103355597007507</v>
      </c>
      <c r="I587" s="86">
        <v>14.04</v>
      </c>
      <c r="J587" s="86">
        <v>22.97</v>
      </c>
      <c r="K587" s="87">
        <v>0.1114</v>
      </c>
      <c r="L587" s="85">
        <v>0.380000000028</v>
      </c>
      <c r="M587" s="86">
        <v>3.5228799126799702E-5</v>
      </c>
      <c r="N587" s="86">
        <v>88.428929692805198</v>
      </c>
      <c r="O587" s="86">
        <v>37.662016179339197</v>
      </c>
      <c r="P587" s="86">
        <v>1.9910000000000001</v>
      </c>
      <c r="Q587" s="88">
        <v>0.98799999999999999</v>
      </c>
      <c r="R587" s="85">
        <v>5.4585152838427997E-3</v>
      </c>
      <c r="S587" s="86">
        <v>0</v>
      </c>
      <c r="T587" s="86">
        <v>1.21</v>
      </c>
      <c r="U587" s="88">
        <v>0.149761651657073</v>
      </c>
      <c r="V587" s="89">
        <v>4.8600000000000003</v>
      </c>
      <c r="W587" s="85">
        <v>33.643489689287797</v>
      </c>
      <c r="X587" s="88"/>
      <c r="Y587" s="85"/>
      <c r="Z587" s="88"/>
      <c r="AA587" s="85">
        <v>0.12</v>
      </c>
      <c r="AB587" s="91">
        <v>0.12</v>
      </c>
      <c r="AC587" s="86">
        <v>0</v>
      </c>
      <c r="AD587" s="86">
        <v>0</v>
      </c>
      <c r="AE587" s="86">
        <v>0</v>
      </c>
      <c r="AF587" s="88">
        <v>0</v>
      </c>
      <c r="AG587" s="85">
        <v>0</v>
      </c>
      <c r="AH587" s="86">
        <v>0.21973699999999999</v>
      </c>
      <c r="AI587" s="88">
        <v>0.17580800007200001</v>
      </c>
      <c r="AJ587" s="150">
        <v>1.73</v>
      </c>
      <c r="AK587" s="151">
        <v>1</v>
      </c>
    </row>
    <row r="588" spans="1:37" x14ac:dyDescent="0.2">
      <c r="A588" s="149" t="s">
        <v>1513</v>
      </c>
      <c r="B588" s="66" t="s">
        <v>1514</v>
      </c>
      <c r="C588" s="67">
        <v>35</v>
      </c>
      <c r="D588" s="84" t="s">
        <v>346</v>
      </c>
      <c r="E588" s="85">
        <v>93.505222649807607</v>
      </c>
      <c r="F588" s="91">
        <v>93.488730071467799</v>
      </c>
      <c r="G588" s="86">
        <v>74.150632215502995</v>
      </c>
      <c r="H588" s="86">
        <v>74.138537658053906</v>
      </c>
      <c r="I588" s="86">
        <v>3.65</v>
      </c>
      <c r="J588" s="86">
        <v>4.34</v>
      </c>
      <c r="K588" s="87">
        <v>2.4400000000000002E-2</v>
      </c>
      <c r="L588" s="85">
        <v>0.54999997318899996</v>
      </c>
      <c r="M588" s="86">
        <v>0</v>
      </c>
      <c r="N588" s="86">
        <v>89.651863127937006</v>
      </c>
      <c r="O588" s="86">
        <v>44.839463435742097</v>
      </c>
      <c r="P588" s="86">
        <v>0.71799999999999997</v>
      </c>
      <c r="Q588" s="88">
        <v>0.70860000000000001</v>
      </c>
      <c r="R588" s="85">
        <v>0</v>
      </c>
      <c r="S588" s="86">
        <v>0</v>
      </c>
      <c r="T588" s="86">
        <v>0.84</v>
      </c>
      <c r="U588" s="88">
        <v>2.7487630566245199E-2</v>
      </c>
      <c r="V588" s="89">
        <v>4.99</v>
      </c>
      <c r="W588" s="85">
        <v>31.039225526181301</v>
      </c>
      <c r="X588" s="88">
        <v>29.366666666699999</v>
      </c>
      <c r="Y588" s="85">
        <v>-100</v>
      </c>
      <c r="Z588" s="88"/>
      <c r="AA588" s="85">
        <v>0.28999999999999998</v>
      </c>
      <c r="AB588" s="91">
        <v>0.26</v>
      </c>
      <c r="AC588" s="86">
        <v>0.18</v>
      </c>
      <c r="AD588" s="86">
        <v>0.17</v>
      </c>
      <c r="AE588" s="86">
        <v>0</v>
      </c>
      <c r="AF588" s="88">
        <v>0</v>
      </c>
      <c r="AG588" s="85">
        <v>0</v>
      </c>
      <c r="AH588" s="86">
        <v>2.402E-2</v>
      </c>
      <c r="AI588" s="88">
        <v>0</v>
      </c>
      <c r="AJ588" s="150">
        <v>1.67</v>
      </c>
      <c r="AK588" s="151">
        <v>1</v>
      </c>
    </row>
    <row r="589" spans="1:37" x14ac:dyDescent="0.2">
      <c r="A589" s="149" t="s">
        <v>1515</v>
      </c>
      <c r="B589" s="66" t="s">
        <v>1516</v>
      </c>
      <c r="C589" s="67">
        <v>35</v>
      </c>
      <c r="D589" s="84" t="s">
        <v>346</v>
      </c>
      <c r="E589" s="85">
        <v>94.886459828493599</v>
      </c>
      <c r="F589" s="91">
        <v>94.886459828493599</v>
      </c>
      <c r="G589" s="86">
        <v>75.873541643664197</v>
      </c>
      <c r="H589" s="86">
        <v>75.873541643664197</v>
      </c>
      <c r="I589" s="86">
        <v>4</v>
      </c>
      <c r="J589" s="86">
        <v>4.1100000000000003</v>
      </c>
      <c r="K589" s="87">
        <v>2.4500000000000001E-2</v>
      </c>
      <c r="L589" s="85">
        <v>0.60000003167799998</v>
      </c>
      <c r="M589" s="86">
        <v>7.0565175744979604E-5</v>
      </c>
      <c r="N589" s="86">
        <v>90.438188023304903</v>
      </c>
      <c r="O589" s="86">
        <v>45.193087870879999</v>
      </c>
      <c r="P589" s="86">
        <v>0.622</v>
      </c>
      <c r="Q589" s="88">
        <v>0.44159999999999999</v>
      </c>
      <c r="R589" s="85">
        <v>9.0009000900089994E-3</v>
      </c>
      <c r="S589" s="86">
        <v>0</v>
      </c>
      <c r="T589" s="86">
        <v>0.73</v>
      </c>
      <c r="U589" s="88">
        <v>1.91380515991314E-2</v>
      </c>
      <c r="V589" s="89">
        <v>4.96</v>
      </c>
      <c r="W589" s="85">
        <v>31.874364386939</v>
      </c>
      <c r="X589" s="88">
        <v>33.266666666699997</v>
      </c>
      <c r="Y589" s="85"/>
      <c r="Z589" s="88"/>
      <c r="AA589" s="85">
        <v>0</v>
      </c>
      <c r="AB589" s="91">
        <v>0</v>
      </c>
      <c r="AC589" s="86">
        <v>0</v>
      </c>
      <c r="AD589" s="86">
        <v>0</v>
      </c>
      <c r="AE589" s="86">
        <v>0</v>
      </c>
      <c r="AF589" s="88">
        <v>2.0399999382399999E-2</v>
      </c>
      <c r="AG589" s="85">
        <v>0</v>
      </c>
      <c r="AH589" s="86">
        <v>3.4166000000000002E-2</v>
      </c>
      <c r="AI589" s="88">
        <v>8.8503960248500005E-2</v>
      </c>
      <c r="AJ589" s="150">
        <v>1.67</v>
      </c>
      <c r="AK589" s="151">
        <v>1</v>
      </c>
    </row>
    <row r="590" spans="1:37" x14ac:dyDescent="0.2">
      <c r="A590" s="149" t="s">
        <v>1517</v>
      </c>
      <c r="B590" s="66" t="s">
        <v>1518</v>
      </c>
      <c r="C590" s="67">
        <v>35</v>
      </c>
      <c r="D590" s="84" t="s">
        <v>346</v>
      </c>
      <c r="E590" s="85">
        <v>88.248161211822904</v>
      </c>
      <c r="F590" s="91">
        <v>88.248161211822904</v>
      </c>
      <c r="G590" s="86">
        <v>77.302928389795795</v>
      </c>
      <c r="H590" s="86">
        <v>77.302928389795795</v>
      </c>
      <c r="I590" s="86">
        <v>9.32</v>
      </c>
      <c r="J590" s="86">
        <v>10.24</v>
      </c>
      <c r="K590" s="87">
        <v>0</v>
      </c>
      <c r="L590" s="85">
        <v>1.77999929631</v>
      </c>
      <c r="M590" s="86">
        <v>1.5691289458366499E-5</v>
      </c>
      <c r="N590" s="86">
        <v>77.2333098211692</v>
      </c>
      <c r="O590" s="86">
        <v>47.242245079776502</v>
      </c>
      <c r="P590" s="86">
        <v>0.92100000000000004</v>
      </c>
      <c r="Q590" s="88">
        <v>0.8962</v>
      </c>
      <c r="R590" s="85">
        <v>1.2596044841919601E-2</v>
      </c>
      <c r="S590" s="86">
        <v>0</v>
      </c>
      <c r="T590" s="86">
        <v>0.99</v>
      </c>
      <c r="U590" s="88">
        <v>0.28983129631148702</v>
      </c>
      <c r="V590" s="89">
        <v>4.88</v>
      </c>
      <c r="W590" s="85">
        <v>33.0516276816738</v>
      </c>
      <c r="X590" s="88">
        <v>34.4666666667</v>
      </c>
      <c r="Y590" s="85">
        <v>-100</v>
      </c>
      <c r="Z590" s="88"/>
      <c r="AA590" s="85">
        <v>0</v>
      </c>
      <c r="AB590" s="91">
        <v>0</v>
      </c>
      <c r="AC590" s="86">
        <v>0</v>
      </c>
      <c r="AD590" s="86">
        <v>0</v>
      </c>
      <c r="AE590" s="86">
        <v>0</v>
      </c>
      <c r="AF590" s="88">
        <v>1.20656833001E-8</v>
      </c>
      <c r="AG590" s="85">
        <v>0</v>
      </c>
      <c r="AH590" s="86">
        <v>3.7040999999999998E-2</v>
      </c>
      <c r="AI590" s="88">
        <v>3.5488025532999998E-2</v>
      </c>
      <c r="AJ590" s="150">
        <v>1.52</v>
      </c>
      <c r="AK590" s="151">
        <v>1</v>
      </c>
    </row>
    <row r="591" spans="1:37" x14ac:dyDescent="0.2">
      <c r="A591" s="149" t="s">
        <v>1519</v>
      </c>
      <c r="B591" s="66" t="s">
        <v>1520</v>
      </c>
      <c r="C591" s="67">
        <v>35</v>
      </c>
      <c r="D591" s="84" t="s">
        <v>346</v>
      </c>
      <c r="E591" s="85">
        <v>85.127547082432898</v>
      </c>
      <c r="F591" s="91">
        <v>85.127547082432898</v>
      </c>
      <c r="G591" s="86">
        <v>71.232440568076598</v>
      </c>
      <c r="H591" s="86">
        <v>71.232440568076598</v>
      </c>
      <c r="I591" s="86">
        <v>6.96</v>
      </c>
      <c r="J591" s="86">
        <v>8.02</v>
      </c>
      <c r="K591" s="87">
        <v>0</v>
      </c>
      <c r="L591" s="85">
        <v>1.9199999430000001</v>
      </c>
      <c r="M591" s="86">
        <v>0</v>
      </c>
      <c r="N591" s="86">
        <v>75.611771683016201</v>
      </c>
      <c r="O591" s="86">
        <v>37.398512117865501</v>
      </c>
      <c r="P591" s="86">
        <v>0.97199999999999998</v>
      </c>
      <c r="Q591" s="88">
        <v>0.56820000000000004</v>
      </c>
      <c r="R591" s="85">
        <v>0</v>
      </c>
      <c r="S591" s="86">
        <v>0</v>
      </c>
      <c r="T591" s="86">
        <v>1.03</v>
      </c>
      <c r="U591" s="88">
        <v>9.0691571472676799E-2</v>
      </c>
      <c r="V591" s="89">
        <v>4.92</v>
      </c>
      <c r="W591" s="85">
        <v>32.118865559762803</v>
      </c>
      <c r="X591" s="88">
        <v>30.166666666699999</v>
      </c>
      <c r="Y591" s="85"/>
      <c r="Z591" s="88"/>
      <c r="AA591" s="85">
        <v>0</v>
      </c>
      <c r="AB591" s="91">
        <v>0</v>
      </c>
      <c r="AC591" s="86">
        <v>0</v>
      </c>
      <c r="AD591" s="86">
        <v>0</v>
      </c>
      <c r="AE591" s="86">
        <v>0</v>
      </c>
      <c r="AF591" s="88">
        <v>0</v>
      </c>
      <c r="AG591" s="85">
        <v>0</v>
      </c>
      <c r="AH591" s="86">
        <v>5.0133999999999998E-2</v>
      </c>
      <c r="AI591" s="88">
        <v>0.135167992736</v>
      </c>
      <c r="AJ591" s="150">
        <v>1.6</v>
      </c>
      <c r="AK591" s="151">
        <v>1</v>
      </c>
    </row>
    <row r="592" spans="1:37" x14ac:dyDescent="0.2">
      <c r="A592" s="149" t="s">
        <v>1521</v>
      </c>
      <c r="B592" s="66" t="s">
        <v>1522</v>
      </c>
      <c r="C592" s="67">
        <v>35</v>
      </c>
      <c r="D592" s="84" t="s">
        <v>346</v>
      </c>
      <c r="E592" s="85">
        <v>87.514821124361106</v>
      </c>
      <c r="F592" s="91">
        <v>87.510732538330501</v>
      </c>
      <c r="G592" s="86">
        <v>70.405451448040907</v>
      </c>
      <c r="H592" s="86">
        <v>70.402725724020399</v>
      </c>
      <c r="I592" s="86">
        <v>11.25</v>
      </c>
      <c r="J592" s="86">
        <v>10.33</v>
      </c>
      <c r="K592" s="87">
        <v>4.5400000000000003E-2</v>
      </c>
      <c r="L592" s="85">
        <v>1.9199999837099999</v>
      </c>
      <c r="M592" s="86">
        <v>0</v>
      </c>
      <c r="N592" s="86">
        <v>80.659097621451593</v>
      </c>
      <c r="O592" s="86">
        <v>40.891423092070298</v>
      </c>
      <c r="P592" s="86">
        <v>1.0760000000000001</v>
      </c>
      <c r="Q592" s="88">
        <v>1.0145999999999999</v>
      </c>
      <c r="R592" s="85">
        <v>0</v>
      </c>
      <c r="S592" s="86">
        <v>0</v>
      </c>
      <c r="T592" s="86">
        <v>1.02</v>
      </c>
      <c r="U592" s="88">
        <v>0.12947189097103901</v>
      </c>
      <c r="V592" s="89">
        <v>4.8899999999999997</v>
      </c>
      <c r="W592" s="85">
        <v>30.795261250572999</v>
      </c>
      <c r="X592" s="88">
        <v>31.133333333300001</v>
      </c>
      <c r="Y592" s="85"/>
      <c r="Z592" s="88"/>
      <c r="AA592" s="85">
        <v>0</v>
      </c>
      <c r="AB592" s="91">
        <v>0</v>
      </c>
      <c r="AC592" s="86">
        <v>0</v>
      </c>
      <c r="AD592" s="86">
        <v>0</v>
      </c>
      <c r="AE592" s="86">
        <v>0.01</v>
      </c>
      <c r="AF592" s="88">
        <v>0</v>
      </c>
      <c r="AG592" s="85">
        <v>0</v>
      </c>
      <c r="AH592" s="86">
        <v>9.1694999999999999E-2</v>
      </c>
      <c r="AI592" s="88">
        <v>4.9539005799299998E-2</v>
      </c>
      <c r="AJ592" s="150">
        <v>1.74</v>
      </c>
      <c r="AK592" s="151">
        <v>2</v>
      </c>
    </row>
    <row r="593" spans="1:37" x14ac:dyDescent="0.2">
      <c r="A593" s="149" t="s">
        <v>1523</v>
      </c>
      <c r="B593" s="66" t="s">
        <v>1524</v>
      </c>
      <c r="C593" s="67">
        <v>35</v>
      </c>
      <c r="D593" s="84" t="s">
        <v>346</v>
      </c>
      <c r="E593" s="85">
        <v>81.014946870044199</v>
      </c>
      <c r="F593" s="91">
        <v>81.006519623991593</v>
      </c>
      <c r="G593" s="86">
        <v>63.316964046303902</v>
      </c>
      <c r="H593" s="86">
        <v>63.308536800251296</v>
      </c>
      <c r="I593" s="86">
        <v>28.32</v>
      </c>
      <c r="J593" s="86">
        <v>64.16</v>
      </c>
      <c r="K593" s="87">
        <v>0</v>
      </c>
      <c r="L593" s="85">
        <v>1.10000001816</v>
      </c>
      <c r="M593" s="86">
        <v>1.0330036455828101E-3</v>
      </c>
      <c r="N593" s="86">
        <v>75.943633229494395</v>
      </c>
      <c r="O593" s="86">
        <v>30.936604584527199</v>
      </c>
      <c r="P593" s="86">
        <v>4.1159999999999997</v>
      </c>
      <c r="Q593" s="88">
        <v>1.345</v>
      </c>
      <c r="R593" s="85">
        <v>6.0426611879871896E-3</v>
      </c>
      <c r="S593" s="86">
        <v>0.4</v>
      </c>
      <c r="T593" s="86">
        <v>1.46</v>
      </c>
      <c r="U593" s="88">
        <v>0.435918454902742</v>
      </c>
      <c r="V593" s="89">
        <v>4.7</v>
      </c>
      <c r="W593" s="85">
        <v>37.710723944149997</v>
      </c>
      <c r="X593" s="88">
        <v>36.633333333300001</v>
      </c>
      <c r="Y593" s="85"/>
      <c r="Z593" s="88"/>
      <c r="AA593" s="85">
        <v>0</v>
      </c>
      <c r="AB593" s="91">
        <v>0</v>
      </c>
      <c r="AC593" s="86">
        <v>0</v>
      </c>
      <c r="AD593" s="86">
        <v>0</v>
      </c>
      <c r="AE593" s="86">
        <v>0</v>
      </c>
      <c r="AF593" s="88">
        <v>4.4799996627600001E-2</v>
      </c>
      <c r="AG593" s="85">
        <v>3.1499993269399999E-3</v>
      </c>
      <c r="AH593" s="86">
        <v>0.57898799999999995</v>
      </c>
      <c r="AI593" s="88">
        <v>0.61952387732299996</v>
      </c>
      <c r="AJ593" s="150">
        <v>1.7</v>
      </c>
      <c r="AK593" s="151">
        <v>0</v>
      </c>
    </row>
    <row r="594" spans="1:37" x14ac:dyDescent="0.2">
      <c r="A594" s="149" t="s">
        <v>1525</v>
      </c>
      <c r="B594" s="66" t="s">
        <v>1526</v>
      </c>
      <c r="C594" s="67">
        <v>35</v>
      </c>
      <c r="D594" s="84" t="s">
        <v>346</v>
      </c>
      <c r="E594" s="85">
        <v>89.889699605013007</v>
      </c>
      <c r="F594" s="91">
        <v>89.791806581598394</v>
      </c>
      <c r="G594" s="86">
        <v>71.430034945532796</v>
      </c>
      <c r="H594" s="86">
        <v>71.410114853558895</v>
      </c>
      <c r="I594" s="86">
        <v>10.65</v>
      </c>
      <c r="J594" s="86">
        <v>12.81</v>
      </c>
      <c r="K594" s="87">
        <v>0</v>
      </c>
      <c r="L594" s="85">
        <v>1.1499999913700001</v>
      </c>
      <c r="M594" s="86">
        <v>0</v>
      </c>
      <c r="N594" s="86">
        <v>85.808435852372597</v>
      </c>
      <c r="O594" s="86">
        <v>31.049723756906101</v>
      </c>
      <c r="P594" s="86">
        <v>1.3839999999999999</v>
      </c>
      <c r="Q594" s="88">
        <v>0.82210000000000005</v>
      </c>
      <c r="R594" s="85">
        <v>0</v>
      </c>
      <c r="S594" s="86">
        <v>0.3</v>
      </c>
      <c r="T594" s="86">
        <v>1.23</v>
      </c>
      <c r="U594" s="88">
        <v>0.14057893478731001</v>
      </c>
      <c r="V594" s="89">
        <v>4.91</v>
      </c>
      <c r="W594" s="85">
        <v>33.192468718535999</v>
      </c>
      <c r="X594" s="88">
        <v>31.5333333333</v>
      </c>
      <c r="Y594" s="85"/>
      <c r="Z594" s="88"/>
      <c r="AA594" s="85">
        <v>0</v>
      </c>
      <c r="AB594" s="91">
        <v>0</v>
      </c>
      <c r="AC594" s="86">
        <v>0</v>
      </c>
      <c r="AD594" s="86">
        <v>0</v>
      </c>
      <c r="AE594" s="86">
        <v>0</v>
      </c>
      <c r="AF594" s="88">
        <v>1.00000492071E-4</v>
      </c>
      <c r="AG594" s="85">
        <v>3.5000003449799999E-4</v>
      </c>
      <c r="AH594" s="86">
        <v>0.158355</v>
      </c>
      <c r="AI594" s="88">
        <v>0.39045599760600003</v>
      </c>
      <c r="AJ594" s="150">
        <v>1.84</v>
      </c>
      <c r="AK594" s="151">
        <v>1</v>
      </c>
    </row>
    <row r="595" spans="1:37" x14ac:dyDescent="0.2">
      <c r="A595" s="149" t="s">
        <v>1527</v>
      </c>
      <c r="B595" s="66" t="s">
        <v>1528</v>
      </c>
      <c r="C595" s="67">
        <v>35</v>
      </c>
      <c r="D595" s="84" t="s">
        <v>346</v>
      </c>
      <c r="E595" s="85">
        <v>93.513263674731206</v>
      </c>
      <c r="F595" s="91">
        <v>93.513263674731206</v>
      </c>
      <c r="G595" s="86">
        <v>74.944876758829196</v>
      </c>
      <c r="H595" s="86">
        <v>74.944876758829196</v>
      </c>
      <c r="I595" s="86">
        <v>4.43</v>
      </c>
      <c r="J595" s="86">
        <v>4.76</v>
      </c>
      <c r="K595" s="87">
        <v>0</v>
      </c>
      <c r="L595" s="85">
        <v>0.600000052108</v>
      </c>
      <c r="M595" s="86">
        <v>0</v>
      </c>
      <c r="N595" s="86">
        <v>87.923119531979097</v>
      </c>
      <c r="O595" s="86">
        <v>28.439523624701199</v>
      </c>
      <c r="P595" s="86">
        <v>0.86799999999999999</v>
      </c>
      <c r="Q595" s="88">
        <v>0.82509999999999994</v>
      </c>
      <c r="R595" s="85">
        <v>0</v>
      </c>
      <c r="S595" s="86">
        <v>0.3</v>
      </c>
      <c r="T595" s="86">
        <v>0.95</v>
      </c>
      <c r="U595" s="88">
        <v>4.0916220250498202E-2</v>
      </c>
      <c r="V595" s="89">
        <v>4.95</v>
      </c>
      <c r="W595" s="85">
        <v>30.560574977070299</v>
      </c>
      <c r="X595" s="88">
        <v>28.733333333299999</v>
      </c>
      <c r="Y595" s="85"/>
      <c r="Z595" s="88"/>
      <c r="AA595" s="85">
        <v>0</v>
      </c>
      <c r="AB595" s="91">
        <v>0</v>
      </c>
      <c r="AC595" s="86">
        <v>0</v>
      </c>
      <c r="AD595" s="86">
        <v>0</v>
      </c>
      <c r="AE595" s="86">
        <v>0</v>
      </c>
      <c r="AF595" s="88">
        <v>4.8599357007700001E-12</v>
      </c>
      <c r="AG595" s="85">
        <v>1.27770462694E-11</v>
      </c>
      <c r="AH595" s="86">
        <v>4.4220000000000002E-2</v>
      </c>
      <c r="AI595" s="88">
        <v>0.10831301290299999</v>
      </c>
      <c r="AJ595" s="150">
        <v>1.96</v>
      </c>
      <c r="AK595" s="151">
        <v>2</v>
      </c>
    </row>
    <row r="596" spans="1:37" x14ac:dyDescent="0.2">
      <c r="A596" s="149" t="s">
        <v>1529</v>
      </c>
      <c r="B596" s="66" t="s">
        <v>1530</v>
      </c>
      <c r="C596" s="67">
        <v>35</v>
      </c>
      <c r="D596" s="84" t="s">
        <v>346</v>
      </c>
      <c r="E596" s="85">
        <v>82.829468114612496</v>
      </c>
      <c r="F596" s="91">
        <v>82.819511709443603</v>
      </c>
      <c r="G596" s="86">
        <v>65.937004402153406</v>
      </c>
      <c r="H596" s="86">
        <v>65.929892684175698</v>
      </c>
      <c r="I596" s="86">
        <v>26.43</v>
      </c>
      <c r="J596" s="86">
        <v>43.56</v>
      </c>
      <c r="K596" s="87">
        <v>2.3699999999999999E-2</v>
      </c>
      <c r="L596" s="85">
        <v>1.54999991678</v>
      </c>
      <c r="M596" s="86">
        <v>4.1828802342478101E-5</v>
      </c>
      <c r="N596" s="86">
        <v>78.516748814417795</v>
      </c>
      <c r="O596" s="86">
        <v>36.953378209922697</v>
      </c>
      <c r="P596" s="86">
        <v>2.625</v>
      </c>
      <c r="Q596" s="88">
        <v>1.2722</v>
      </c>
      <c r="R596" s="85">
        <v>1.2526619065514199E-2</v>
      </c>
      <c r="S596" s="86">
        <v>0.3</v>
      </c>
      <c r="T596" s="86">
        <v>1.1499999999999999</v>
      </c>
      <c r="U596" s="88">
        <v>0.38545511439198399</v>
      </c>
      <c r="V596" s="89">
        <v>4.8</v>
      </c>
      <c r="W596" s="85">
        <v>38.2470545206913</v>
      </c>
      <c r="X596" s="88">
        <v>30.233333333299999</v>
      </c>
      <c r="Y596" s="85"/>
      <c r="Z596" s="88"/>
      <c r="AA596" s="85">
        <v>0</v>
      </c>
      <c r="AB596" s="91">
        <v>0</v>
      </c>
      <c r="AC596" s="86">
        <v>0</v>
      </c>
      <c r="AD596" s="86">
        <v>0</v>
      </c>
      <c r="AE596" s="86">
        <v>0</v>
      </c>
      <c r="AF596" s="88">
        <v>8.3455389342900007E-9</v>
      </c>
      <c r="AG596" s="85">
        <v>6.31932035201E-10</v>
      </c>
      <c r="AH596" s="86">
        <v>0.39371299999999998</v>
      </c>
      <c r="AI596" s="88">
        <v>0.262154107006</v>
      </c>
      <c r="AJ596" s="150">
        <v>1.73</v>
      </c>
      <c r="AK596" s="151">
        <v>1</v>
      </c>
    </row>
    <row r="597" spans="1:37" x14ac:dyDescent="0.2">
      <c r="A597" s="149" t="s">
        <v>1531</v>
      </c>
      <c r="B597" s="66" t="s">
        <v>1532</v>
      </c>
      <c r="C597" s="67">
        <v>35</v>
      </c>
      <c r="D597" s="84" t="s">
        <v>346</v>
      </c>
      <c r="E597" s="85">
        <v>88.361796331435798</v>
      </c>
      <c r="F597" s="91">
        <v>88.321385902031096</v>
      </c>
      <c r="G597" s="86">
        <v>75.928561388713206</v>
      </c>
      <c r="H597" s="86">
        <v>75.888150959308405</v>
      </c>
      <c r="I597" s="86">
        <v>14.36</v>
      </c>
      <c r="J597" s="86">
        <v>36.58</v>
      </c>
      <c r="K597" s="87">
        <v>2.93E-2</v>
      </c>
      <c r="L597" s="85">
        <v>0.99999999462</v>
      </c>
      <c r="M597" s="86">
        <v>1.0192995780367201E-5</v>
      </c>
      <c r="N597" s="86">
        <v>81.951948191348507</v>
      </c>
      <c r="O597" s="86">
        <v>48.470510563380302</v>
      </c>
      <c r="P597" s="86">
        <v>2.282</v>
      </c>
      <c r="Q597" s="88">
        <v>0.48799999999999999</v>
      </c>
      <c r="R597" s="85">
        <v>8.2338410868670192E-3</v>
      </c>
      <c r="S597" s="86">
        <v>0</v>
      </c>
      <c r="T597" s="86">
        <v>0.94</v>
      </c>
      <c r="U597" s="88">
        <v>0.124745238597231</v>
      </c>
      <c r="V597" s="89">
        <v>4.79</v>
      </c>
      <c r="W597" s="85">
        <v>32.135883527899097</v>
      </c>
      <c r="X597" s="88">
        <v>29.366666666699999</v>
      </c>
      <c r="Y597" s="85">
        <v>-100</v>
      </c>
      <c r="Z597" s="88"/>
      <c r="AA597" s="85">
        <v>0</v>
      </c>
      <c r="AB597" s="91">
        <v>0</v>
      </c>
      <c r="AC597" s="86">
        <v>0</v>
      </c>
      <c r="AD597" s="86">
        <v>0</v>
      </c>
      <c r="AE597" s="86">
        <v>0</v>
      </c>
      <c r="AF597" s="88">
        <v>0</v>
      </c>
      <c r="AG597" s="85">
        <v>3.3399997503400002E-4</v>
      </c>
      <c r="AH597" s="86">
        <v>0.20765700000000001</v>
      </c>
      <c r="AI597" s="88">
        <v>7.0769995094000004E-2</v>
      </c>
      <c r="AJ597" s="150">
        <v>1.61</v>
      </c>
      <c r="AK597" s="151">
        <v>1</v>
      </c>
    </row>
    <row r="598" spans="1:37" x14ac:dyDescent="0.2">
      <c r="A598" s="149" t="s">
        <v>1533</v>
      </c>
      <c r="B598" s="66" t="s">
        <v>1534</v>
      </c>
      <c r="C598" s="67">
        <v>35</v>
      </c>
      <c r="D598" s="84" t="s">
        <v>346</v>
      </c>
      <c r="E598" s="85">
        <v>90.154001514769007</v>
      </c>
      <c r="F598" s="91">
        <v>90.149648730292796</v>
      </c>
      <c r="G598" s="86">
        <v>79.885782935343698</v>
      </c>
      <c r="H598" s="86">
        <v>79.881430150867502</v>
      </c>
      <c r="I598" s="86">
        <v>2.83</v>
      </c>
      <c r="J598" s="86">
        <v>2.3199999999999998</v>
      </c>
      <c r="K598" s="87">
        <v>0</v>
      </c>
      <c r="L598" s="85">
        <v>2.5399998419499998</v>
      </c>
      <c r="M598" s="86">
        <v>0</v>
      </c>
      <c r="N598" s="86">
        <v>84.081958441877404</v>
      </c>
      <c r="O598" s="86">
        <v>25.832149522297399</v>
      </c>
      <c r="P598" s="86">
        <v>0.877</v>
      </c>
      <c r="Q598" s="88">
        <v>0.64810000000000001</v>
      </c>
      <c r="R598" s="85">
        <v>0</v>
      </c>
      <c r="S598" s="86">
        <v>0.4</v>
      </c>
      <c r="T598" s="86">
        <v>1.21</v>
      </c>
      <c r="U598" s="88">
        <v>0.207192541068522</v>
      </c>
      <c r="V598" s="89">
        <v>4.84</v>
      </c>
      <c r="W598" s="85">
        <v>29.2228575332406</v>
      </c>
      <c r="X598" s="88">
        <v>26.366666666699999</v>
      </c>
      <c r="Y598" s="85">
        <v>-100</v>
      </c>
      <c r="Z598" s="88"/>
      <c r="AA598" s="85">
        <v>0</v>
      </c>
      <c r="AB598" s="91">
        <v>0</v>
      </c>
      <c r="AC598" s="86">
        <v>0</v>
      </c>
      <c r="AD598" s="86">
        <v>0</v>
      </c>
      <c r="AE598" s="86">
        <v>0</v>
      </c>
      <c r="AF598" s="88">
        <v>0</v>
      </c>
      <c r="AG598" s="85">
        <v>0</v>
      </c>
      <c r="AH598" s="86">
        <v>1.7985999999999999E-2</v>
      </c>
      <c r="AI598" s="88">
        <v>9.5591994298100003E-2</v>
      </c>
      <c r="AJ598" s="150">
        <v>2.0499999999999998</v>
      </c>
      <c r="AK598" s="151">
        <v>5</v>
      </c>
    </row>
    <row r="599" spans="1:37" x14ac:dyDescent="0.2">
      <c r="A599" s="149" t="s">
        <v>1535</v>
      </c>
      <c r="B599" s="66" t="s">
        <v>1536</v>
      </c>
      <c r="C599" s="67">
        <v>35</v>
      </c>
      <c r="D599" s="84" t="s">
        <v>346</v>
      </c>
      <c r="E599" s="85">
        <v>94.148918329699796</v>
      </c>
      <c r="F599" s="91">
        <v>94.148918329699796</v>
      </c>
      <c r="G599" s="86">
        <v>77.057968584046094</v>
      </c>
      <c r="H599" s="86">
        <v>77.057968584046094</v>
      </c>
      <c r="I599" s="86">
        <v>3.61</v>
      </c>
      <c r="J599" s="86">
        <v>3.58</v>
      </c>
      <c r="K599" s="87">
        <v>0</v>
      </c>
      <c r="L599" s="85">
        <v>0.32000015226</v>
      </c>
      <c r="M599" s="86">
        <v>0</v>
      </c>
      <c r="N599" s="86">
        <v>89.526868243772498</v>
      </c>
      <c r="O599" s="86">
        <v>26.0856135638744</v>
      </c>
      <c r="P599" s="86">
        <v>0.89700000000000002</v>
      </c>
      <c r="Q599" s="88">
        <v>0.63349999999999995</v>
      </c>
      <c r="R599" s="85">
        <v>0</v>
      </c>
      <c r="S599" s="86">
        <v>0.3</v>
      </c>
      <c r="T599" s="86">
        <v>0.9</v>
      </c>
      <c r="U599" s="88">
        <v>7.1552350606518003E-2</v>
      </c>
      <c r="V599" s="89">
        <v>4.95</v>
      </c>
      <c r="W599" s="85">
        <v>32.500411111610397</v>
      </c>
      <c r="X599" s="88">
        <v>31.0333333333</v>
      </c>
      <c r="Y599" s="85"/>
      <c r="Z599" s="88"/>
      <c r="AA599" s="85">
        <v>0</v>
      </c>
      <c r="AB599" s="91">
        <v>0</v>
      </c>
      <c r="AC599" s="86">
        <v>0</v>
      </c>
      <c r="AD599" s="86">
        <v>0</v>
      </c>
      <c r="AE599" s="86">
        <v>0</v>
      </c>
      <c r="AF599" s="88">
        <v>1.43449843805E-11</v>
      </c>
      <c r="AG599" s="85">
        <v>0</v>
      </c>
      <c r="AH599" s="86">
        <v>4.6396E-2</v>
      </c>
      <c r="AI599" s="88">
        <v>0.124388681818</v>
      </c>
      <c r="AJ599" s="150">
        <v>1.95</v>
      </c>
      <c r="AK599" s="151">
        <v>3</v>
      </c>
    </row>
    <row r="600" spans="1:37" x14ac:dyDescent="0.2">
      <c r="A600" s="149" t="s">
        <v>1537</v>
      </c>
      <c r="B600" s="66" t="s">
        <v>1538</v>
      </c>
      <c r="C600" s="67">
        <v>35</v>
      </c>
      <c r="D600" s="84" t="s">
        <v>346</v>
      </c>
      <c r="E600" s="85">
        <v>88.320323474486202</v>
      </c>
      <c r="F600" s="91">
        <v>88.207944736102803</v>
      </c>
      <c r="G600" s="86">
        <v>73.433445895697105</v>
      </c>
      <c r="H600" s="86">
        <v>73.389375802213394</v>
      </c>
      <c r="I600" s="86">
        <v>8.64</v>
      </c>
      <c r="J600" s="86">
        <v>8.74</v>
      </c>
      <c r="K600" s="87">
        <v>6.1000000000000004E-3</v>
      </c>
      <c r="L600" s="85">
        <v>1.37999980041</v>
      </c>
      <c r="M600" s="86">
        <v>0</v>
      </c>
      <c r="N600" s="86">
        <v>83.973825237076099</v>
      </c>
      <c r="O600" s="86">
        <v>29.3171243811382</v>
      </c>
      <c r="P600" s="86">
        <v>1.1240000000000001</v>
      </c>
      <c r="Q600" s="88">
        <v>0.64270000000000005</v>
      </c>
      <c r="R600" s="85">
        <v>0</v>
      </c>
      <c r="S600" s="86">
        <v>0.7</v>
      </c>
      <c r="T600" s="86">
        <v>1.1000000000000001</v>
      </c>
      <c r="U600" s="88">
        <v>0.14873656550743999</v>
      </c>
      <c r="V600" s="89">
        <v>4.9000000000000004</v>
      </c>
      <c r="W600" s="85">
        <v>30.9262793517135</v>
      </c>
      <c r="X600" s="88">
        <v>29.1</v>
      </c>
      <c r="Y600" s="85">
        <v>-100</v>
      </c>
      <c r="Z600" s="88"/>
      <c r="AA600" s="85">
        <v>0</v>
      </c>
      <c r="AB600" s="91">
        <v>0</v>
      </c>
      <c r="AC600" s="86">
        <v>0</v>
      </c>
      <c r="AD600" s="86">
        <v>0</v>
      </c>
      <c r="AE600" s="86">
        <v>0</v>
      </c>
      <c r="AF600" s="88">
        <v>9.9999978649499996E-5</v>
      </c>
      <c r="AG600" s="85">
        <v>0</v>
      </c>
      <c r="AH600" s="86">
        <v>0.10586</v>
      </c>
      <c r="AI600" s="88">
        <v>4.9909013237600002</v>
      </c>
      <c r="AJ600" s="150">
        <v>2.02</v>
      </c>
      <c r="AK600" s="151">
        <v>5</v>
      </c>
    </row>
    <row r="601" spans="1:37" x14ac:dyDescent="0.2">
      <c r="A601" s="149" t="s">
        <v>1539</v>
      </c>
      <c r="B601" s="66" t="s">
        <v>1540</v>
      </c>
      <c r="C601" s="67">
        <v>35</v>
      </c>
      <c r="D601" s="84" t="s">
        <v>346</v>
      </c>
      <c r="E601" s="85">
        <v>94.439054678101598</v>
      </c>
      <c r="F601" s="91">
        <v>94.439054678101598</v>
      </c>
      <c r="G601" s="86">
        <v>71.0207355090742</v>
      </c>
      <c r="H601" s="86">
        <v>71.0207355090742</v>
      </c>
      <c r="I601" s="86">
        <v>7.32</v>
      </c>
      <c r="J601" s="86">
        <v>7.24</v>
      </c>
      <c r="K601" s="87">
        <v>0</v>
      </c>
      <c r="L601" s="85">
        <v>0.100000031175</v>
      </c>
      <c r="M601" s="86">
        <v>0</v>
      </c>
      <c r="N601" s="86">
        <v>91.933155601794695</v>
      </c>
      <c r="O601" s="86">
        <v>29.076012744651798</v>
      </c>
      <c r="P601" s="86">
        <v>1.0589999999999999</v>
      </c>
      <c r="Q601" s="88">
        <v>0.86240000000000006</v>
      </c>
      <c r="R601" s="85">
        <v>0</v>
      </c>
      <c r="S601" s="86">
        <v>0.3</v>
      </c>
      <c r="T601" s="86">
        <v>1.22</v>
      </c>
      <c r="U601" s="88">
        <v>3.36321419793809E-2</v>
      </c>
      <c r="V601" s="89">
        <v>4.95</v>
      </c>
      <c r="W601" s="85">
        <v>29.850560531942602</v>
      </c>
      <c r="X601" s="88">
        <v>31.2</v>
      </c>
      <c r="Y601" s="85"/>
      <c r="Z601" s="88"/>
      <c r="AA601" s="85">
        <v>0</v>
      </c>
      <c r="AB601" s="91">
        <v>0</v>
      </c>
      <c r="AC601" s="86">
        <v>0</v>
      </c>
      <c r="AD601" s="86">
        <v>0</v>
      </c>
      <c r="AE601" s="86">
        <v>0</v>
      </c>
      <c r="AF601" s="88">
        <v>0</v>
      </c>
      <c r="AG601" s="85">
        <v>0</v>
      </c>
      <c r="AH601" s="86">
        <v>3.6588000000000002E-2</v>
      </c>
      <c r="AI601" s="88">
        <v>1.0721516987800001E-8</v>
      </c>
      <c r="AJ601" s="150">
        <v>2.0099999999999998</v>
      </c>
      <c r="AK601" s="151">
        <v>5</v>
      </c>
    </row>
    <row r="602" spans="1:37" x14ac:dyDescent="0.2">
      <c r="A602" s="149" t="s">
        <v>1541</v>
      </c>
      <c r="B602" s="66" t="s">
        <v>1542</v>
      </c>
      <c r="C602" s="67">
        <v>35</v>
      </c>
      <c r="D602" s="84" t="s">
        <v>346</v>
      </c>
      <c r="E602" s="85">
        <v>86.516099920165701</v>
      </c>
      <c r="F602" s="91">
        <v>86.504529729604698</v>
      </c>
      <c r="G602" s="86">
        <v>69.628249777273794</v>
      </c>
      <c r="H602" s="86">
        <v>69.620150643881104</v>
      </c>
      <c r="I602" s="86">
        <v>12.23</v>
      </c>
      <c r="J602" s="86">
        <v>11.59</v>
      </c>
      <c r="K602" s="87">
        <v>0</v>
      </c>
      <c r="L602" s="85">
        <v>1.9499999996199999</v>
      </c>
      <c r="M602" s="86">
        <v>0</v>
      </c>
      <c r="N602" s="86">
        <v>80.512508625630105</v>
      </c>
      <c r="O602" s="86">
        <v>33.010597773002502</v>
      </c>
      <c r="P602" s="86">
        <v>0.90500000000000003</v>
      </c>
      <c r="Q602" s="88">
        <v>1.7355</v>
      </c>
      <c r="R602" s="85">
        <v>0</v>
      </c>
      <c r="S602" s="86">
        <v>0.8</v>
      </c>
      <c r="T602" s="86">
        <v>1.1399999999999999</v>
      </c>
      <c r="U602" s="88">
        <v>0.239502944613498</v>
      </c>
      <c r="V602" s="89">
        <v>4.9000000000000004</v>
      </c>
      <c r="W602" s="85">
        <v>29.239766674055002</v>
      </c>
      <c r="X602" s="88">
        <v>28.866666666699999</v>
      </c>
      <c r="Y602" s="85">
        <v>-100</v>
      </c>
      <c r="Z602" s="88"/>
      <c r="AA602" s="85">
        <v>0</v>
      </c>
      <c r="AB602" s="91">
        <v>0</v>
      </c>
      <c r="AC602" s="86">
        <v>0</v>
      </c>
      <c r="AD602" s="86">
        <v>0</v>
      </c>
      <c r="AE602" s="86">
        <v>0</v>
      </c>
      <c r="AF602" s="88">
        <v>0</v>
      </c>
      <c r="AG602" s="85">
        <v>8.2389490888700001E-11</v>
      </c>
      <c r="AH602" s="86">
        <v>6.3926999999999998E-2</v>
      </c>
      <c r="AI602" s="88">
        <v>0.71096406947500002</v>
      </c>
      <c r="AJ602" s="150">
        <v>2.02</v>
      </c>
      <c r="AK602" s="151">
        <v>6</v>
      </c>
    </row>
    <row r="603" spans="1:37" x14ac:dyDescent="0.2">
      <c r="A603" s="149" t="s">
        <v>1397</v>
      </c>
      <c r="B603" s="66" t="s">
        <v>1543</v>
      </c>
      <c r="C603" s="67">
        <v>35</v>
      </c>
      <c r="D603" s="84" t="s">
        <v>346</v>
      </c>
      <c r="E603" s="85">
        <v>94.384418431781796</v>
      </c>
      <c r="F603" s="91">
        <v>94.362643880975796</v>
      </c>
      <c r="G603" s="86">
        <v>66.322278368860907</v>
      </c>
      <c r="H603" s="86">
        <v>66.309513977009104</v>
      </c>
      <c r="I603" s="86">
        <v>2.23</v>
      </c>
      <c r="J603" s="86">
        <v>2.12</v>
      </c>
      <c r="K603" s="87">
        <v>0</v>
      </c>
      <c r="L603" s="85">
        <v>0.65000009836600003</v>
      </c>
      <c r="M603" s="86">
        <v>0</v>
      </c>
      <c r="N603" s="86">
        <v>85.156191136360206</v>
      </c>
      <c r="O603" s="86">
        <v>23.583093179635</v>
      </c>
      <c r="P603" s="86">
        <v>0.79300000000000004</v>
      </c>
      <c r="Q603" s="88">
        <v>0.38379999999999997</v>
      </c>
      <c r="R603" s="85">
        <v>0</v>
      </c>
      <c r="S603" s="86">
        <v>0</v>
      </c>
      <c r="T603" s="86">
        <v>0.86</v>
      </c>
      <c r="U603" s="88">
        <v>0.322113182613397</v>
      </c>
      <c r="V603" s="89">
        <v>4.93</v>
      </c>
      <c r="W603" s="85">
        <v>32.6063506025584</v>
      </c>
      <c r="X603" s="88">
        <v>31.666666666699999</v>
      </c>
      <c r="Y603" s="85"/>
      <c r="Z603" s="88"/>
      <c r="AA603" s="85">
        <v>0</v>
      </c>
      <c r="AB603" s="91">
        <v>0</v>
      </c>
      <c r="AC603" s="86">
        <v>0</v>
      </c>
      <c r="AD603" s="86">
        <v>0</v>
      </c>
      <c r="AE603" s="86">
        <v>0</v>
      </c>
      <c r="AF603" s="88">
        <v>0</v>
      </c>
      <c r="AG603" s="85">
        <v>0</v>
      </c>
      <c r="AH603" s="86">
        <v>2.1992000000000001E-2</v>
      </c>
      <c r="AI603" s="88">
        <v>1.41540043637E-2</v>
      </c>
      <c r="AJ603" s="150">
        <v>2.16</v>
      </c>
      <c r="AK603" s="151">
        <v>7</v>
      </c>
    </row>
    <row r="604" spans="1:37" x14ac:dyDescent="0.2">
      <c r="A604" s="149" t="s">
        <v>1544</v>
      </c>
      <c r="B604" s="66" t="s">
        <v>1545</v>
      </c>
      <c r="C604" s="67">
        <v>35</v>
      </c>
      <c r="D604" s="84" t="s">
        <v>346</v>
      </c>
      <c r="E604" s="85">
        <v>85.328247991560502</v>
      </c>
      <c r="F604" s="91">
        <v>85.321485568990198</v>
      </c>
      <c r="G604" s="86">
        <v>79.190673266791094</v>
      </c>
      <c r="H604" s="86">
        <v>79.183910844220804</v>
      </c>
      <c r="I604" s="86">
        <v>3.15</v>
      </c>
      <c r="J604" s="86">
        <v>2.1800000000000002</v>
      </c>
      <c r="K604" s="87">
        <v>0</v>
      </c>
      <c r="L604" s="85">
        <v>9.9999999408100004E-2</v>
      </c>
      <c r="M604" s="86">
        <v>3.9107688106759103E-3</v>
      </c>
      <c r="N604" s="86">
        <v>92.057570128471298</v>
      </c>
      <c r="O604" s="86">
        <v>56.416540484850401</v>
      </c>
      <c r="P604" s="86">
        <v>0.64100000000000001</v>
      </c>
      <c r="Q604" s="88">
        <v>0.28549999999999998</v>
      </c>
      <c r="R604" s="85">
        <v>2.1724961981316501E-2</v>
      </c>
      <c r="S604" s="86">
        <v>0</v>
      </c>
      <c r="T604" s="86">
        <v>0.75</v>
      </c>
      <c r="U604" s="88">
        <v>0.14065838946144099</v>
      </c>
      <c r="V604" s="89">
        <v>4.92</v>
      </c>
      <c r="W604" s="85">
        <v>28.6441892817835</v>
      </c>
      <c r="X604" s="88">
        <v>27.3</v>
      </c>
      <c r="Y604" s="85">
        <v>-100</v>
      </c>
      <c r="Z604" s="88"/>
      <c r="AA604" s="85">
        <v>0</v>
      </c>
      <c r="AB604" s="91">
        <v>0</v>
      </c>
      <c r="AC604" s="86">
        <v>0</v>
      </c>
      <c r="AD604" s="86">
        <v>0</v>
      </c>
      <c r="AE604" s="86">
        <v>0</v>
      </c>
      <c r="AF604" s="88">
        <v>0</v>
      </c>
      <c r="AG604" s="85">
        <v>0</v>
      </c>
      <c r="AH604" s="86">
        <v>5.934E-3</v>
      </c>
      <c r="AI604" s="88">
        <v>3.40873441745E-11</v>
      </c>
      <c r="AJ604" s="150">
        <v>1.76</v>
      </c>
      <c r="AK604" s="151">
        <v>6</v>
      </c>
    </row>
    <row r="605" spans="1:37" x14ac:dyDescent="0.2">
      <c r="A605" s="149" t="s">
        <v>1546</v>
      </c>
      <c r="B605" s="66" t="s">
        <v>1547</v>
      </c>
      <c r="C605" s="67">
        <v>35</v>
      </c>
      <c r="D605" s="84" t="s">
        <v>346</v>
      </c>
      <c r="E605" s="85">
        <v>94.122856531132598</v>
      </c>
      <c r="F605" s="91">
        <v>94.121883333008896</v>
      </c>
      <c r="G605" s="86">
        <v>61.901239854409603</v>
      </c>
      <c r="H605" s="86">
        <v>61.901239854409603</v>
      </c>
      <c r="I605" s="86">
        <v>3.79</v>
      </c>
      <c r="J605" s="86">
        <v>3.06</v>
      </c>
      <c r="K605" s="87">
        <v>4.3299999999999998E-2</v>
      </c>
      <c r="L605" s="85">
        <v>0.150000000657</v>
      </c>
      <c r="M605" s="86">
        <v>0</v>
      </c>
      <c r="N605" s="86">
        <v>82.156151942154395</v>
      </c>
      <c r="O605" s="86">
        <v>31.590353023418398</v>
      </c>
      <c r="P605" s="86">
        <v>0.88400000000000001</v>
      </c>
      <c r="Q605" s="88">
        <v>0.94079999999999997</v>
      </c>
      <c r="R605" s="85">
        <v>0</v>
      </c>
      <c r="S605" s="86">
        <v>0</v>
      </c>
      <c r="T605" s="86">
        <v>0.94</v>
      </c>
      <c r="U605" s="88">
        <v>0.126515756077622</v>
      </c>
      <c r="V605" s="89">
        <v>4.97</v>
      </c>
      <c r="W605" s="85">
        <v>34.9884160792408</v>
      </c>
      <c r="X605" s="88">
        <v>33.333333333299997</v>
      </c>
      <c r="Y605" s="85"/>
      <c r="Z605" s="88"/>
      <c r="AA605" s="85">
        <v>0</v>
      </c>
      <c r="AB605" s="91">
        <v>0</v>
      </c>
      <c r="AC605" s="86">
        <v>0</v>
      </c>
      <c r="AD605" s="86">
        <v>0</v>
      </c>
      <c r="AE605" s="86">
        <v>0</v>
      </c>
      <c r="AF605" s="88">
        <v>0</v>
      </c>
      <c r="AG605" s="85">
        <v>0</v>
      </c>
      <c r="AH605" s="86">
        <v>2.3944E-2</v>
      </c>
      <c r="AI605" s="88">
        <v>1.4153999424799999E-2</v>
      </c>
      <c r="AJ605" s="150">
        <v>1.84</v>
      </c>
      <c r="AK605" s="151">
        <v>1</v>
      </c>
    </row>
    <row r="606" spans="1:37" x14ac:dyDescent="0.2">
      <c r="A606" s="149" t="s">
        <v>1548</v>
      </c>
      <c r="B606" s="66" t="s">
        <v>1549</v>
      </c>
      <c r="C606" s="67">
        <v>35</v>
      </c>
      <c r="D606" s="84" t="s">
        <v>346</v>
      </c>
      <c r="E606" s="85">
        <v>94.966962557565196</v>
      </c>
      <c r="F606" s="91">
        <v>94.963625442167796</v>
      </c>
      <c r="G606" s="86">
        <v>57.991056530734802</v>
      </c>
      <c r="H606" s="86">
        <v>57.991056530734802</v>
      </c>
      <c r="I606" s="86">
        <v>3.32</v>
      </c>
      <c r="J606" s="86">
        <v>4.08</v>
      </c>
      <c r="K606" s="87">
        <v>1.4800000000000001E-2</v>
      </c>
      <c r="L606" s="85">
        <v>0.21000005464999999</v>
      </c>
      <c r="M606" s="86">
        <v>0</v>
      </c>
      <c r="N606" s="86">
        <v>81.583043306902496</v>
      </c>
      <c r="O606" s="86">
        <v>30.093080980452999</v>
      </c>
      <c r="P606" s="86">
        <v>0.96399999999999997</v>
      </c>
      <c r="Q606" s="88">
        <v>0.7712</v>
      </c>
      <c r="R606" s="85">
        <v>0</v>
      </c>
      <c r="S606" s="86">
        <v>0</v>
      </c>
      <c r="T606" s="86">
        <v>0.78</v>
      </c>
      <c r="U606" s="88">
        <v>1.4683307748782E-2</v>
      </c>
      <c r="V606" s="89">
        <v>4.96</v>
      </c>
      <c r="W606" s="85">
        <v>32.337503337578603</v>
      </c>
      <c r="X606" s="88">
        <v>32.166666666700003</v>
      </c>
      <c r="Y606" s="85">
        <v>100</v>
      </c>
      <c r="Z606" s="88"/>
      <c r="AA606" s="85">
        <v>0</v>
      </c>
      <c r="AB606" s="91">
        <v>0</v>
      </c>
      <c r="AC606" s="86">
        <v>0</v>
      </c>
      <c r="AD606" s="86">
        <v>0</v>
      </c>
      <c r="AE606" s="86">
        <v>0</v>
      </c>
      <c r="AF606" s="88">
        <v>2.4595214853599999E-9</v>
      </c>
      <c r="AG606" s="85">
        <v>0</v>
      </c>
      <c r="AH606" s="86">
        <v>4.5277999999999999E-2</v>
      </c>
      <c r="AI606" s="88">
        <v>1.41540111659E-2</v>
      </c>
      <c r="AJ606" s="150">
        <v>1.82</v>
      </c>
      <c r="AK606" s="151">
        <v>1</v>
      </c>
    </row>
    <row r="607" spans="1:37" x14ac:dyDescent="0.2">
      <c r="A607" s="149" t="s">
        <v>1550</v>
      </c>
      <c r="B607" s="66" t="s">
        <v>1551</v>
      </c>
      <c r="C607" s="67">
        <v>35</v>
      </c>
      <c r="D607" s="84" t="s">
        <v>346</v>
      </c>
      <c r="E607" s="85">
        <v>84.236823397989198</v>
      </c>
      <c r="F607" s="91">
        <v>84.236823397989198</v>
      </c>
      <c r="G607" s="86">
        <v>56.237094208049797</v>
      </c>
      <c r="H607" s="86">
        <v>56.237094208049797</v>
      </c>
      <c r="I607" s="86">
        <v>9.4</v>
      </c>
      <c r="J607" s="86">
        <v>18.61</v>
      </c>
      <c r="K607" s="87">
        <v>6.0199999999999997E-2</v>
      </c>
      <c r="L607" s="85">
        <v>1.3299999863600001</v>
      </c>
      <c r="M607" s="86">
        <v>0</v>
      </c>
      <c r="N607" s="86">
        <v>77.015948422124197</v>
      </c>
      <c r="O607" s="86">
        <v>30.4605429027649</v>
      </c>
      <c r="P607" s="86">
        <v>1.9259999999999999</v>
      </c>
      <c r="Q607" s="88">
        <v>0.66949999999999998</v>
      </c>
      <c r="R607" s="85">
        <v>0</v>
      </c>
      <c r="S607" s="86">
        <v>0</v>
      </c>
      <c r="T607" s="86">
        <v>0.99</v>
      </c>
      <c r="U607" s="88">
        <v>0.189567042415626</v>
      </c>
      <c r="V607" s="89">
        <v>4.78</v>
      </c>
      <c r="W607" s="85">
        <v>36.5039590077198</v>
      </c>
      <c r="X607" s="88">
        <v>39.299999999999997</v>
      </c>
      <c r="Y607" s="85"/>
      <c r="Z607" s="88"/>
      <c r="AA607" s="85">
        <v>0</v>
      </c>
      <c r="AB607" s="91">
        <v>0</v>
      </c>
      <c r="AC607" s="86">
        <v>0</v>
      </c>
      <c r="AD607" s="86">
        <v>0</v>
      </c>
      <c r="AE607" s="86">
        <v>0.06</v>
      </c>
      <c r="AF607" s="88">
        <v>0</v>
      </c>
      <c r="AG607" s="85">
        <v>4.0947194361500002E-10</v>
      </c>
      <c r="AH607" s="86">
        <v>0.20106399999999999</v>
      </c>
      <c r="AI607" s="88">
        <v>8.4923997624000006E-2</v>
      </c>
      <c r="AJ607" s="150">
        <v>1.78</v>
      </c>
      <c r="AK607" s="151">
        <v>1</v>
      </c>
    </row>
    <row r="608" spans="1:37" x14ac:dyDescent="0.2">
      <c r="A608" s="149" t="s">
        <v>1552</v>
      </c>
      <c r="B608" s="66" t="s">
        <v>1553</v>
      </c>
      <c r="C608" s="67">
        <v>35</v>
      </c>
      <c r="D608" s="84" t="s">
        <v>346</v>
      </c>
      <c r="E608" s="85">
        <v>92.027651838218802</v>
      </c>
      <c r="F608" s="91">
        <v>92.010818332809606</v>
      </c>
      <c r="G608" s="86">
        <v>69.101539704628095</v>
      </c>
      <c r="H608" s="86">
        <v>69.100417470934104</v>
      </c>
      <c r="I608" s="86">
        <v>5.34</v>
      </c>
      <c r="J608" s="86">
        <v>5.2</v>
      </c>
      <c r="K608" s="87">
        <v>0</v>
      </c>
      <c r="L608" s="85">
        <v>0.80999995401500002</v>
      </c>
      <c r="M608" s="86">
        <v>0</v>
      </c>
      <c r="N608" s="86">
        <v>86.655496581504096</v>
      </c>
      <c r="O608" s="86">
        <v>38.8920403896335</v>
      </c>
      <c r="P608" s="86">
        <v>0.59399999999999997</v>
      </c>
      <c r="Q608" s="88">
        <v>0.67330000000000001</v>
      </c>
      <c r="R608" s="85">
        <v>0</v>
      </c>
      <c r="S608" s="86">
        <v>0</v>
      </c>
      <c r="T608" s="86">
        <v>0.72</v>
      </c>
      <c r="U608" s="88">
        <v>0.24576917897382999</v>
      </c>
      <c r="V608" s="89">
        <v>4.88</v>
      </c>
      <c r="W608" s="85">
        <v>32.8973182415953</v>
      </c>
      <c r="X608" s="88">
        <v>34.433333333299998</v>
      </c>
      <c r="Y608" s="85">
        <v>100</v>
      </c>
      <c r="Z608" s="88"/>
      <c r="AA608" s="85">
        <v>0</v>
      </c>
      <c r="AB608" s="91">
        <v>0</v>
      </c>
      <c r="AC608" s="86">
        <v>0</v>
      </c>
      <c r="AD608" s="86">
        <v>0</v>
      </c>
      <c r="AE608" s="86">
        <v>0</v>
      </c>
      <c r="AF608" s="88">
        <v>0</v>
      </c>
      <c r="AG608" s="85">
        <v>0</v>
      </c>
      <c r="AH608" s="86">
        <v>2.9725000000000001E-2</v>
      </c>
      <c r="AI608" s="88">
        <v>1.4154000565E-2</v>
      </c>
      <c r="AJ608" s="150">
        <v>1.76</v>
      </c>
      <c r="AK608" s="151">
        <v>1</v>
      </c>
    </row>
    <row r="609" spans="1:37" x14ac:dyDescent="0.2">
      <c r="A609" s="149" t="s">
        <v>1554</v>
      </c>
      <c r="B609" s="66" t="s">
        <v>1555</v>
      </c>
      <c r="C609" s="67">
        <v>35</v>
      </c>
      <c r="D609" s="84" t="s">
        <v>346</v>
      </c>
      <c r="E609" s="85">
        <v>90.383244960322699</v>
      </c>
      <c r="F609" s="91">
        <v>90.353049170823596</v>
      </c>
      <c r="G609" s="86">
        <v>58.5605063229983</v>
      </c>
      <c r="H609" s="86">
        <v>58.537557522979</v>
      </c>
      <c r="I609" s="86">
        <v>6.25</v>
      </c>
      <c r="J609" s="86">
        <v>5.36</v>
      </c>
      <c r="K609" s="87">
        <v>2.6800000000000001E-2</v>
      </c>
      <c r="L609" s="85">
        <v>0.84000002453400002</v>
      </c>
      <c r="M609" s="86">
        <v>0</v>
      </c>
      <c r="N609" s="86">
        <v>82.042901413906606</v>
      </c>
      <c r="O609" s="86">
        <v>24.079808111644098</v>
      </c>
      <c r="P609" s="86">
        <v>1.0629999999999999</v>
      </c>
      <c r="Q609" s="88">
        <v>0.65759999999999996</v>
      </c>
      <c r="R609" s="85">
        <v>0</v>
      </c>
      <c r="S609" s="86">
        <v>0</v>
      </c>
      <c r="T609" s="86">
        <v>1.24</v>
      </c>
      <c r="U609" s="88">
        <v>0.137692800115952</v>
      </c>
      <c r="V609" s="89">
        <v>4.96</v>
      </c>
      <c r="W609" s="85"/>
      <c r="X609" s="88"/>
      <c r="Y609" s="85"/>
      <c r="Z609" s="88"/>
      <c r="AA609" s="85">
        <v>0</v>
      </c>
      <c r="AB609" s="91">
        <v>0</v>
      </c>
      <c r="AC609" s="86">
        <v>0</v>
      </c>
      <c r="AD609" s="86">
        <v>0</v>
      </c>
      <c r="AE609" s="86">
        <v>0</v>
      </c>
      <c r="AF609" s="88">
        <v>0</v>
      </c>
      <c r="AG609" s="85">
        <v>7.34283363989E-11</v>
      </c>
      <c r="AH609" s="86">
        <v>3.3755E-2</v>
      </c>
      <c r="AI609" s="88">
        <v>7.0770051750799999E-3</v>
      </c>
      <c r="AJ609" s="150">
        <v>1.99</v>
      </c>
      <c r="AK609" s="151">
        <v>2</v>
      </c>
    </row>
    <row r="610" spans="1:37" x14ac:dyDescent="0.2">
      <c r="A610" s="149" t="s">
        <v>1556</v>
      </c>
      <c r="B610" s="66" t="s">
        <v>1557</v>
      </c>
      <c r="C610" s="67">
        <v>35</v>
      </c>
      <c r="D610" s="84" t="s">
        <v>346</v>
      </c>
      <c r="E610" s="85">
        <v>94.185479168402097</v>
      </c>
      <c r="F610" s="91">
        <v>94.185479168402097</v>
      </c>
      <c r="G610" s="86">
        <v>65.312801228118204</v>
      </c>
      <c r="H610" s="86">
        <v>65.312801228118204</v>
      </c>
      <c r="I610" s="86">
        <v>1.72</v>
      </c>
      <c r="J610" s="86">
        <v>1.07</v>
      </c>
      <c r="K610" s="87">
        <v>0</v>
      </c>
      <c r="L610" s="85">
        <v>0.80999999277500001</v>
      </c>
      <c r="M610" s="86">
        <v>0</v>
      </c>
      <c r="N610" s="86">
        <v>81.928888041561393</v>
      </c>
      <c r="O610" s="86">
        <v>14.2561806723887</v>
      </c>
      <c r="P610" s="86">
        <v>0.90800000000000003</v>
      </c>
      <c r="Q610" s="88">
        <v>0.34379999999999999</v>
      </c>
      <c r="R610" s="85">
        <v>0</v>
      </c>
      <c r="S610" s="86">
        <v>0</v>
      </c>
      <c r="T610" s="86">
        <v>0.94</v>
      </c>
      <c r="U610" s="88">
        <v>0.19516606966476699</v>
      </c>
      <c r="V610" s="89">
        <v>4.8600000000000003</v>
      </c>
      <c r="W610" s="85">
        <v>31.5877843148123</v>
      </c>
      <c r="X610" s="88">
        <v>31.3</v>
      </c>
      <c r="Y610" s="85"/>
      <c r="Z610" s="88"/>
      <c r="AA610" s="85">
        <v>0</v>
      </c>
      <c r="AB610" s="91">
        <v>0</v>
      </c>
      <c r="AC610" s="86">
        <v>0</v>
      </c>
      <c r="AD610" s="86">
        <v>0</v>
      </c>
      <c r="AE610" s="86">
        <v>0</v>
      </c>
      <c r="AF610" s="88">
        <v>0</v>
      </c>
      <c r="AG610" s="85">
        <v>0</v>
      </c>
      <c r="AH610" s="86">
        <v>7.4869999999999997E-3</v>
      </c>
      <c r="AI610" s="88">
        <v>7.0770005383300003E-3</v>
      </c>
      <c r="AJ610" s="150">
        <v>2.4700000000000002</v>
      </c>
      <c r="AK610" s="151">
        <v>8</v>
      </c>
    </row>
    <row r="611" spans="1:37" x14ac:dyDescent="0.2">
      <c r="A611" s="149" t="s">
        <v>1558</v>
      </c>
      <c r="B611" s="66" t="s">
        <v>1559</v>
      </c>
      <c r="C611" s="67">
        <v>35</v>
      </c>
      <c r="D611" s="84" t="s">
        <v>346</v>
      </c>
      <c r="E611" s="85">
        <v>91.096339195130199</v>
      </c>
      <c r="F611" s="91">
        <v>91.0699188366588</v>
      </c>
      <c r="G611" s="86">
        <v>69.139964491038199</v>
      </c>
      <c r="H611" s="86">
        <v>69.120941832938797</v>
      </c>
      <c r="I611" s="86">
        <v>18.079999999999998</v>
      </c>
      <c r="J611" s="86">
        <v>15.26</v>
      </c>
      <c r="K611" s="87">
        <v>7.0499999999999993E-2</v>
      </c>
      <c r="L611" s="85">
        <v>0.95999999922599999</v>
      </c>
      <c r="M611" s="86">
        <v>0</v>
      </c>
      <c r="N611" s="86">
        <v>79.771986281068706</v>
      </c>
      <c r="O611" s="86">
        <v>23.732661083167098</v>
      </c>
      <c r="P611" s="86">
        <v>1.351</v>
      </c>
      <c r="Q611" s="88">
        <v>0.55189999999999995</v>
      </c>
      <c r="R611" s="85">
        <v>0</v>
      </c>
      <c r="S611" s="86">
        <v>0</v>
      </c>
      <c r="T611" s="86">
        <v>0.8</v>
      </c>
      <c r="U611" s="88">
        <v>0.57279337166046695</v>
      </c>
      <c r="V611" s="89">
        <v>4.71</v>
      </c>
      <c r="W611" s="85">
        <v>35.429264416969602</v>
      </c>
      <c r="X611" s="88">
        <v>33.433333333299998</v>
      </c>
      <c r="Y611" s="85">
        <v>100</v>
      </c>
      <c r="Z611" s="88"/>
      <c r="AA611" s="85">
        <v>0</v>
      </c>
      <c r="AB611" s="91">
        <v>0</v>
      </c>
      <c r="AC611" s="86">
        <v>0</v>
      </c>
      <c r="AD611" s="86">
        <v>0</v>
      </c>
      <c r="AE611" s="86">
        <v>0</v>
      </c>
      <c r="AF611" s="88">
        <v>0</v>
      </c>
      <c r="AG611" s="85">
        <v>2.7387998921700001E-2</v>
      </c>
      <c r="AH611" s="86">
        <v>0.102321</v>
      </c>
      <c r="AI611" s="88">
        <v>2.8307999705799999E-2</v>
      </c>
      <c r="AJ611" s="150">
        <v>2.0099999999999998</v>
      </c>
      <c r="AK611" s="151">
        <v>3</v>
      </c>
    </row>
    <row r="612" spans="1:37" x14ac:dyDescent="0.2">
      <c r="A612" s="149" t="s">
        <v>1560</v>
      </c>
      <c r="B612" s="66" t="s">
        <v>1561</v>
      </c>
      <c r="C612" s="67">
        <v>35</v>
      </c>
      <c r="D612" s="84" t="s">
        <v>346</v>
      </c>
      <c r="E612" s="85">
        <v>93.474359814002199</v>
      </c>
      <c r="F612" s="91">
        <v>93.458641692317798</v>
      </c>
      <c r="G612" s="86">
        <v>74.129281550854699</v>
      </c>
      <c r="H612" s="86">
        <v>74.116183116117597</v>
      </c>
      <c r="I612" s="86">
        <v>2.3199999999999998</v>
      </c>
      <c r="J612" s="86">
        <v>1.78</v>
      </c>
      <c r="K612" s="87">
        <v>0</v>
      </c>
      <c r="L612" s="85">
        <v>0.74000004417099996</v>
      </c>
      <c r="M612" s="86">
        <v>0</v>
      </c>
      <c r="N612" s="86">
        <v>87.769718115875506</v>
      </c>
      <c r="O612" s="86">
        <v>26.891142096357399</v>
      </c>
      <c r="P612" s="86">
        <v>0.82899999999999996</v>
      </c>
      <c r="Q612" s="88">
        <v>0.49480000000000002</v>
      </c>
      <c r="R612" s="85">
        <v>0</v>
      </c>
      <c r="S612" s="86">
        <v>0</v>
      </c>
      <c r="T612" s="86">
        <v>0.83</v>
      </c>
      <c r="U612" s="88">
        <v>0.41391053769074598</v>
      </c>
      <c r="V612" s="89">
        <v>4.9000000000000004</v>
      </c>
      <c r="W612" s="85">
        <v>32.937887659167899</v>
      </c>
      <c r="X612" s="88">
        <v>30.166666666699999</v>
      </c>
      <c r="Y612" s="85">
        <v>100</v>
      </c>
      <c r="Z612" s="88"/>
      <c r="AA612" s="85">
        <v>0</v>
      </c>
      <c r="AB612" s="91">
        <v>0</v>
      </c>
      <c r="AC612" s="86">
        <v>0</v>
      </c>
      <c r="AD612" s="86">
        <v>0</v>
      </c>
      <c r="AE612" s="86">
        <v>0</v>
      </c>
      <c r="AF612" s="88">
        <v>0</v>
      </c>
      <c r="AG612" s="85">
        <v>0</v>
      </c>
      <c r="AH612" s="86">
        <v>9.2449999999999997E-3</v>
      </c>
      <c r="AI612" s="88">
        <v>7.0770000988699998E-3</v>
      </c>
      <c r="AJ612" s="150">
        <v>2.09</v>
      </c>
      <c r="AK612" s="151">
        <v>5</v>
      </c>
    </row>
    <row r="613" spans="1:37" x14ac:dyDescent="0.2">
      <c r="A613" s="149" t="s">
        <v>1562</v>
      </c>
      <c r="B613" s="66" t="s">
        <v>1563</v>
      </c>
      <c r="C613" s="67">
        <v>35</v>
      </c>
      <c r="D613" s="84" t="s">
        <v>346</v>
      </c>
      <c r="E613" s="85">
        <v>93.563281262568594</v>
      </c>
      <c r="F613" s="91">
        <v>93.495712607989205</v>
      </c>
      <c r="G613" s="86">
        <v>70.113740568541999</v>
      </c>
      <c r="H613" s="86">
        <v>70.074325520037306</v>
      </c>
      <c r="I613" s="86">
        <v>1.23</v>
      </c>
      <c r="J613" s="86">
        <v>0.92</v>
      </c>
      <c r="K613" s="87">
        <v>4.4699999999999997E-2</v>
      </c>
      <c r="L613" s="85">
        <v>1.04999998648</v>
      </c>
      <c r="M613" s="86">
        <v>0</v>
      </c>
      <c r="N613" s="86">
        <v>83.101292339424404</v>
      </c>
      <c r="O613" s="86">
        <v>18.0554659266908</v>
      </c>
      <c r="P613" s="86">
        <v>0.73899999999999999</v>
      </c>
      <c r="Q613" s="88">
        <v>0.39329999999999998</v>
      </c>
      <c r="R613" s="85">
        <v>0</v>
      </c>
      <c r="S613" s="86">
        <v>0</v>
      </c>
      <c r="T613" s="86">
        <v>0.99</v>
      </c>
      <c r="U613" s="88">
        <v>0.257404398397658</v>
      </c>
      <c r="V613" s="89">
        <v>4.9400000000000004</v>
      </c>
      <c r="W613" s="85">
        <v>30.536042672238398</v>
      </c>
      <c r="X613" s="88">
        <v>29.366666666699999</v>
      </c>
      <c r="Y613" s="85"/>
      <c r="Z613" s="88"/>
      <c r="AA613" s="85">
        <v>0</v>
      </c>
      <c r="AB613" s="91">
        <v>0</v>
      </c>
      <c r="AC613" s="86">
        <v>0</v>
      </c>
      <c r="AD613" s="86">
        <v>0</v>
      </c>
      <c r="AE613" s="86">
        <v>0</v>
      </c>
      <c r="AF613" s="88">
        <v>1.0173152070100001E-9</v>
      </c>
      <c r="AG613" s="85">
        <v>6.2018359157999995E-10</v>
      </c>
      <c r="AH613" s="86">
        <v>8.6370000000000006E-3</v>
      </c>
      <c r="AI613" s="88">
        <v>7.0770000645300002E-3</v>
      </c>
      <c r="AJ613" s="150">
        <v>2.0499999999999998</v>
      </c>
      <c r="AK613" s="151">
        <v>3</v>
      </c>
    </row>
    <row r="614" spans="1:37" x14ac:dyDescent="0.2">
      <c r="A614" s="149" t="s">
        <v>1564</v>
      </c>
      <c r="B614" s="66" t="s">
        <v>1565</v>
      </c>
      <c r="C614" s="67">
        <v>35</v>
      </c>
      <c r="D614" s="84" t="s">
        <v>346</v>
      </c>
      <c r="E614" s="85">
        <v>94.6042399729523</v>
      </c>
      <c r="F614" s="91">
        <v>94.6042399729523</v>
      </c>
      <c r="G614" s="86">
        <v>87.790981605078997</v>
      </c>
      <c r="H614" s="86">
        <v>87.790981605078997</v>
      </c>
      <c r="I614" s="86">
        <v>1.08</v>
      </c>
      <c r="J614" s="86">
        <v>0.62</v>
      </c>
      <c r="K614" s="87">
        <v>0</v>
      </c>
      <c r="L614" s="85">
        <v>1.00000100509E-2</v>
      </c>
      <c r="M614" s="86">
        <v>0</v>
      </c>
      <c r="N614" s="86">
        <v>96.046972343143096</v>
      </c>
      <c r="O614" s="86">
        <v>61.224356802126998</v>
      </c>
      <c r="P614" s="86">
        <v>0.39500000000000002</v>
      </c>
      <c r="Q614" s="88">
        <v>0.29220000000000002</v>
      </c>
      <c r="R614" s="85">
        <v>0</v>
      </c>
      <c r="S614" s="86">
        <v>0</v>
      </c>
      <c r="T614" s="86">
        <v>0.39</v>
      </c>
      <c r="U614" s="88">
        <v>8.7654491040458794E-3</v>
      </c>
      <c r="V614" s="89">
        <v>4.82</v>
      </c>
      <c r="W614" s="85">
        <v>29.884752981481</v>
      </c>
      <c r="X614" s="88">
        <v>26.933333333299998</v>
      </c>
      <c r="Y614" s="85">
        <v>-10.099999999999994</v>
      </c>
      <c r="Z614" s="88">
        <v>100</v>
      </c>
      <c r="AA614" s="85">
        <v>0</v>
      </c>
      <c r="AB614" s="91">
        <v>0</v>
      </c>
      <c r="AC614" s="86">
        <v>0</v>
      </c>
      <c r="AD614" s="86">
        <v>0</v>
      </c>
      <c r="AE614" s="86">
        <v>0</v>
      </c>
      <c r="AF614" s="88">
        <v>0</v>
      </c>
      <c r="AG614" s="85">
        <v>0</v>
      </c>
      <c r="AH614" s="86">
        <v>1.6609999999999999E-3</v>
      </c>
      <c r="AI614" s="88">
        <v>0</v>
      </c>
      <c r="AJ614" s="150">
        <v>1.59</v>
      </c>
      <c r="AK614" s="151">
        <v>2</v>
      </c>
    </row>
    <row r="615" spans="1:37" x14ac:dyDescent="0.2">
      <c r="A615" s="149" t="s">
        <v>1566</v>
      </c>
      <c r="B615" s="66" t="s">
        <v>1567</v>
      </c>
      <c r="C615" s="67">
        <v>35</v>
      </c>
      <c r="D615" s="84" t="s">
        <v>346</v>
      </c>
      <c r="E615" s="85">
        <v>72.675927168612702</v>
      </c>
      <c r="F615" s="91">
        <v>72.650203552095903</v>
      </c>
      <c r="G615" s="86">
        <v>46.8438240951997</v>
      </c>
      <c r="H615" s="86">
        <v>46.818100478683</v>
      </c>
      <c r="I615" s="86">
        <v>102.44</v>
      </c>
      <c r="J615" s="86">
        <v>174.61</v>
      </c>
      <c r="K615" s="87">
        <v>0</v>
      </c>
      <c r="L615" s="85">
        <v>1.10000000111</v>
      </c>
      <c r="M615" s="86">
        <v>0</v>
      </c>
      <c r="N615" s="86">
        <v>68.988849923567997</v>
      </c>
      <c r="O615" s="86">
        <v>11.7185530627678</v>
      </c>
      <c r="P615" s="86">
        <v>8.1289999999999996</v>
      </c>
      <c r="Q615" s="88">
        <v>1.5285</v>
      </c>
      <c r="R615" s="85">
        <v>0</v>
      </c>
      <c r="S615" s="86">
        <v>0.3</v>
      </c>
      <c r="T615" s="86">
        <v>1.88</v>
      </c>
      <c r="U615" s="88">
        <v>1.0322999150002199</v>
      </c>
      <c r="V615" s="89">
        <v>4.3600000000000003</v>
      </c>
      <c r="W615" s="85">
        <v>29.576575887132702</v>
      </c>
      <c r="X615" s="88">
        <v>27.333333333300001</v>
      </c>
      <c r="Y615" s="85">
        <v>-100</v>
      </c>
      <c r="Z615" s="88"/>
      <c r="AA615" s="85">
        <v>0.27</v>
      </c>
      <c r="AB615" s="91">
        <v>0.28999999999999998</v>
      </c>
      <c r="AC615" s="86">
        <v>0.09</v>
      </c>
      <c r="AD615" s="86">
        <v>0.1</v>
      </c>
      <c r="AE615" s="86">
        <v>0.1</v>
      </c>
      <c r="AF615" s="88">
        <v>0</v>
      </c>
      <c r="AG615" s="85">
        <v>8.8829995524900007E-3</v>
      </c>
      <c r="AH615" s="86">
        <v>1.2770030000000001</v>
      </c>
      <c r="AI615" s="88">
        <v>5.1563677402300003</v>
      </c>
      <c r="AJ615" s="150">
        <v>2.2200000000000002</v>
      </c>
      <c r="AK615" s="151">
        <v>0</v>
      </c>
    </row>
    <row r="616" spans="1:37" x14ac:dyDescent="0.2">
      <c r="A616" s="149" t="s">
        <v>1568</v>
      </c>
      <c r="B616" s="66" t="s">
        <v>1569</v>
      </c>
      <c r="C616" s="67">
        <v>35</v>
      </c>
      <c r="D616" s="84" t="s">
        <v>346</v>
      </c>
      <c r="E616" s="85">
        <v>82.3253571741608</v>
      </c>
      <c r="F616" s="91">
        <v>82.2157945481637</v>
      </c>
      <c r="G616" s="86">
        <v>56.012796914716503</v>
      </c>
      <c r="H616" s="86">
        <v>55.942676834078398</v>
      </c>
      <c r="I616" s="86">
        <v>61.32</v>
      </c>
      <c r="J616" s="86">
        <v>87.88</v>
      </c>
      <c r="K616" s="87">
        <v>0</v>
      </c>
      <c r="L616" s="85">
        <v>0.42999999944200001</v>
      </c>
      <c r="M616" s="86">
        <v>9.4775502735247891E-3</v>
      </c>
      <c r="N616" s="86">
        <v>79.474987836702198</v>
      </c>
      <c r="O616" s="86">
        <v>12.392602300859201</v>
      </c>
      <c r="P616" s="86">
        <v>3.1949999999999998</v>
      </c>
      <c r="Q616" s="88">
        <v>1.2904</v>
      </c>
      <c r="R616" s="85">
        <v>4.6242774566474E-2</v>
      </c>
      <c r="S616" s="86">
        <v>0.3</v>
      </c>
      <c r="T616" s="86">
        <v>2.0099999999999998</v>
      </c>
      <c r="U616" s="88">
        <v>0.53466561486545705</v>
      </c>
      <c r="V616" s="89">
        <v>4.5599999999999996</v>
      </c>
      <c r="W616" s="85">
        <v>33.771937987365398</v>
      </c>
      <c r="X616" s="88">
        <v>34.433333333299998</v>
      </c>
      <c r="Y616" s="85">
        <v>100</v>
      </c>
      <c r="Z616" s="88"/>
      <c r="AA616" s="85">
        <v>0.67</v>
      </c>
      <c r="AB616" s="91">
        <v>0.73</v>
      </c>
      <c r="AC616" s="86">
        <v>0.3</v>
      </c>
      <c r="AD616" s="86">
        <v>0.35</v>
      </c>
      <c r="AE616" s="86">
        <v>0.1</v>
      </c>
      <c r="AF616" s="88">
        <v>0</v>
      </c>
      <c r="AG616" s="85">
        <v>0</v>
      </c>
      <c r="AH616" s="86">
        <v>0.32932099999999997</v>
      </c>
      <c r="AI616" s="88">
        <v>0.32227299994899999</v>
      </c>
      <c r="AJ616" s="150">
        <v>2.16</v>
      </c>
      <c r="AK616" s="151">
        <v>0</v>
      </c>
    </row>
    <row r="617" spans="1:37" x14ac:dyDescent="0.2">
      <c r="A617" s="149" t="s">
        <v>1570</v>
      </c>
      <c r="B617" s="66" t="s">
        <v>1571</v>
      </c>
      <c r="C617" s="67">
        <v>35</v>
      </c>
      <c r="D617" s="84" t="s">
        <v>346</v>
      </c>
      <c r="E617" s="85">
        <v>27.7844104659024</v>
      </c>
      <c r="F617" s="91">
        <v>27.7844104659024</v>
      </c>
      <c r="G617" s="86">
        <v>26.3949022597489</v>
      </c>
      <c r="H617" s="86">
        <v>26.3949022597489</v>
      </c>
      <c r="I617" s="86">
        <v>153.56</v>
      </c>
      <c r="J617" s="86">
        <v>438.97</v>
      </c>
      <c r="K617" s="87">
        <v>3.2000000000000001E-2</v>
      </c>
      <c r="L617" s="85">
        <v>4.4499997806599998</v>
      </c>
      <c r="M617" s="86">
        <v>6.6168214719931797E-4</v>
      </c>
      <c r="N617" s="86">
        <v>25.346959006356101</v>
      </c>
      <c r="O617" s="86">
        <v>18.856516976998901</v>
      </c>
      <c r="P617" s="86">
        <v>19.353999999999999</v>
      </c>
      <c r="Q617" s="88">
        <v>1.5183</v>
      </c>
      <c r="R617" s="85">
        <v>2.1510002151000199E-2</v>
      </c>
      <c r="S617" s="86">
        <v>12.2</v>
      </c>
      <c r="T617" s="86">
        <v>2.73</v>
      </c>
      <c r="U617" s="88">
        <v>7.8264121632312502</v>
      </c>
      <c r="V617" s="89">
        <v>2.97</v>
      </c>
      <c r="W617" s="85">
        <v>27.736312683445998</v>
      </c>
      <c r="X617" s="88">
        <v>25.933333333299998</v>
      </c>
      <c r="Y617" s="85">
        <v>-100</v>
      </c>
      <c r="Z617" s="88"/>
      <c r="AA617" s="85">
        <v>0.21</v>
      </c>
      <c r="AB617" s="91">
        <v>0.18</v>
      </c>
      <c r="AC617" s="86">
        <v>0.16</v>
      </c>
      <c r="AD617" s="86">
        <v>0.16</v>
      </c>
      <c r="AE617" s="86">
        <v>0.03</v>
      </c>
      <c r="AF617" s="88">
        <v>0</v>
      </c>
      <c r="AG617" s="85">
        <v>5.2850560098299999</v>
      </c>
      <c r="AH617" s="86">
        <v>2.327712</v>
      </c>
      <c r="AI617" s="88">
        <v>12.8909202847</v>
      </c>
      <c r="AJ617" s="150">
        <v>1.27</v>
      </c>
      <c r="AK617" s="151">
        <v>0</v>
      </c>
    </row>
    <row r="618" spans="1:37" x14ac:dyDescent="0.2">
      <c r="A618" s="149" t="s">
        <v>1572</v>
      </c>
      <c r="B618" s="66" t="s">
        <v>1573</v>
      </c>
      <c r="C618" s="67">
        <v>35</v>
      </c>
      <c r="D618" s="84" t="s">
        <v>346</v>
      </c>
      <c r="E618" s="85">
        <v>80.3645678203372</v>
      </c>
      <c r="F618" s="91">
        <v>80.337165663906603</v>
      </c>
      <c r="G618" s="86">
        <v>64.037648180139399</v>
      </c>
      <c r="H618" s="86">
        <v>64.030499791505306</v>
      </c>
      <c r="I618" s="86">
        <v>29.28</v>
      </c>
      <c r="J618" s="86">
        <v>41.44</v>
      </c>
      <c r="K618" s="87">
        <v>0</v>
      </c>
      <c r="L618" s="85">
        <v>3.1499999985699998</v>
      </c>
      <c r="M618" s="86">
        <v>0</v>
      </c>
      <c r="N618" s="86">
        <v>78.457748920854698</v>
      </c>
      <c r="O618" s="86">
        <v>24.095812182741099</v>
      </c>
      <c r="P618" s="86">
        <v>1.7170000000000001</v>
      </c>
      <c r="Q618" s="88">
        <v>1.0723</v>
      </c>
      <c r="R618" s="85">
        <v>0</v>
      </c>
      <c r="S618" s="86">
        <v>4.2</v>
      </c>
      <c r="T618" s="86">
        <v>1.43</v>
      </c>
      <c r="U618" s="88">
        <v>3.9661642937987698</v>
      </c>
      <c r="V618" s="89">
        <v>4.62</v>
      </c>
      <c r="W618" s="85">
        <v>27.340956964925901</v>
      </c>
      <c r="X618" s="88">
        <v>31.733333333299999</v>
      </c>
      <c r="Y618" s="85">
        <v>-100</v>
      </c>
      <c r="Z618" s="88"/>
      <c r="AA618" s="85">
        <v>0.05</v>
      </c>
      <c r="AB618" s="91">
        <v>0.06</v>
      </c>
      <c r="AC618" s="86">
        <v>0</v>
      </c>
      <c r="AD618" s="86">
        <v>0</v>
      </c>
      <c r="AE618" s="86">
        <v>0.02</v>
      </c>
      <c r="AF618" s="88">
        <v>0</v>
      </c>
      <c r="AG618" s="85">
        <v>0.71063999911200004</v>
      </c>
      <c r="AH618" s="86">
        <v>0.264241</v>
      </c>
      <c r="AI618" s="88">
        <v>0.96681899879199995</v>
      </c>
      <c r="AJ618" s="150">
        <v>1.7</v>
      </c>
      <c r="AK618" s="151">
        <v>0</v>
      </c>
    </row>
    <row r="619" spans="1:37" x14ac:dyDescent="0.2">
      <c r="A619" s="149" t="s">
        <v>1574</v>
      </c>
      <c r="B619" s="66" t="s">
        <v>1575</v>
      </c>
      <c r="C619" s="67">
        <v>73</v>
      </c>
      <c r="D619" s="84" t="s">
        <v>346</v>
      </c>
      <c r="E619" s="85">
        <v>47.050833644605902</v>
      </c>
      <c r="F619" s="91">
        <v>47.050833644605902</v>
      </c>
      <c r="G619" s="86">
        <v>42.178002648646803</v>
      </c>
      <c r="H619" s="86">
        <v>42.178002648646803</v>
      </c>
      <c r="I619" s="86">
        <v>12.94</v>
      </c>
      <c r="J619" s="86">
        <v>8.64</v>
      </c>
      <c r="K619" s="87">
        <v>0</v>
      </c>
      <c r="L619" s="85">
        <v>13.320000011799999</v>
      </c>
      <c r="M619" s="86">
        <v>1.0512965703816E-3</v>
      </c>
      <c r="N619" s="86">
        <v>45.613855647608297</v>
      </c>
      <c r="O619" s="86">
        <v>22.2723968544177</v>
      </c>
      <c r="P619" s="86">
        <v>0.42399999999999999</v>
      </c>
      <c r="Q619" s="88">
        <v>0.71689999999999998</v>
      </c>
      <c r="R619" s="85">
        <v>3.2118194957443398E-2</v>
      </c>
      <c r="S619" s="86">
        <v>17.600000000000001</v>
      </c>
      <c r="T619" s="86">
        <v>1.42</v>
      </c>
      <c r="U619" s="88">
        <v>11.8492987877347</v>
      </c>
      <c r="V619" s="89">
        <v>4.62</v>
      </c>
      <c r="W619" s="85">
        <v>25.864824300768099</v>
      </c>
      <c r="X619" s="88">
        <v>23.3</v>
      </c>
      <c r="Y619" s="85">
        <v>-100</v>
      </c>
      <c r="Z619" s="88"/>
      <c r="AA619" s="85">
        <v>0.1</v>
      </c>
      <c r="AB619" s="91">
        <v>0.1</v>
      </c>
      <c r="AC619" s="86">
        <v>7.0000000000000007E-2</v>
      </c>
      <c r="AD619" s="86">
        <v>7.0000000000000007E-2</v>
      </c>
      <c r="AE619" s="86">
        <v>0</v>
      </c>
      <c r="AF619" s="88">
        <v>0</v>
      </c>
      <c r="AG619" s="85">
        <v>6.1218030106699999</v>
      </c>
      <c r="AH619" s="86">
        <v>3.7671999999999997E-2</v>
      </c>
      <c r="AI619" s="88">
        <v>0.64454600112399996</v>
      </c>
      <c r="AJ619" s="150">
        <v>1.36</v>
      </c>
      <c r="AK619" s="151">
        <v>0</v>
      </c>
    </row>
    <row r="620" spans="1:37" x14ac:dyDescent="0.2">
      <c r="A620" s="149" t="s">
        <v>1576</v>
      </c>
      <c r="B620" s="66" t="s">
        <v>1577</v>
      </c>
      <c r="C620" s="67">
        <v>35</v>
      </c>
      <c r="D620" s="84" t="s">
        <v>346</v>
      </c>
      <c r="E620" s="85">
        <v>71.928269269683994</v>
      </c>
      <c r="F620" s="91">
        <v>71.928269269683994</v>
      </c>
      <c r="G620" s="86">
        <v>62.202607514189097</v>
      </c>
      <c r="H620" s="86">
        <v>62.202607514189097</v>
      </c>
      <c r="I620" s="86">
        <v>11.85</v>
      </c>
      <c r="J620" s="86">
        <v>9.52</v>
      </c>
      <c r="K620" s="87">
        <v>0</v>
      </c>
      <c r="L620" s="85">
        <v>2.3499999953500001</v>
      </c>
      <c r="M620" s="86">
        <v>0</v>
      </c>
      <c r="N620" s="86">
        <v>70.364499260562397</v>
      </c>
      <c r="O620" s="86">
        <v>42.1108004097566</v>
      </c>
      <c r="P620" s="86">
        <v>0.39100000000000001</v>
      </c>
      <c r="Q620" s="88">
        <v>0.71740000000000004</v>
      </c>
      <c r="R620" s="85">
        <v>0</v>
      </c>
      <c r="S620" s="86">
        <v>1.2</v>
      </c>
      <c r="T620" s="86">
        <v>1.49</v>
      </c>
      <c r="U620" s="88">
        <v>10.0137795465276</v>
      </c>
      <c r="V620" s="89">
        <v>4.79</v>
      </c>
      <c r="W620" s="85">
        <v>22.914030172277201</v>
      </c>
      <c r="X620" s="88">
        <v>22.333333333300001</v>
      </c>
      <c r="Y620" s="85">
        <v>-100</v>
      </c>
      <c r="Z620" s="88"/>
      <c r="AA620" s="85">
        <v>0.28000000000000003</v>
      </c>
      <c r="AB620" s="91">
        <v>0.28000000000000003</v>
      </c>
      <c r="AC620" s="86">
        <v>0.04</v>
      </c>
      <c r="AD620" s="86">
        <v>0.04</v>
      </c>
      <c r="AE620" s="86">
        <v>0</v>
      </c>
      <c r="AF620" s="88">
        <v>0</v>
      </c>
      <c r="AG620" s="85">
        <v>3.8478469956799999</v>
      </c>
      <c r="AH620" s="86">
        <v>6.2098E-2</v>
      </c>
      <c r="AI620" s="88">
        <v>0</v>
      </c>
      <c r="AJ620" s="150">
        <v>1.41</v>
      </c>
      <c r="AK620" s="151">
        <v>0</v>
      </c>
    </row>
    <row r="621" spans="1:37" x14ac:dyDescent="0.2">
      <c r="A621" s="149" t="s">
        <v>1578</v>
      </c>
      <c r="B621" s="66" t="s">
        <v>1579</v>
      </c>
      <c r="C621" s="67">
        <v>35</v>
      </c>
      <c r="D621" s="84" t="s">
        <v>346</v>
      </c>
      <c r="E621" s="85">
        <v>81.520697473295499</v>
      </c>
      <c r="F621" s="91">
        <v>81.510179276815506</v>
      </c>
      <c r="G621" s="86">
        <v>68.247902204146499</v>
      </c>
      <c r="H621" s="86">
        <v>68.247902204146499</v>
      </c>
      <c r="I621" s="86">
        <v>16.12</v>
      </c>
      <c r="J621" s="86">
        <v>13.24</v>
      </c>
      <c r="K621" s="87">
        <v>0</v>
      </c>
      <c r="L621" s="85">
        <v>3.0000000088699998</v>
      </c>
      <c r="M621" s="86">
        <v>0</v>
      </c>
      <c r="N621" s="86">
        <v>77.623975749538204</v>
      </c>
      <c r="O621" s="86">
        <v>29.472862347986599</v>
      </c>
      <c r="P621" s="86">
        <v>0.79800000000000004</v>
      </c>
      <c r="Q621" s="88">
        <v>1.0518000000000001</v>
      </c>
      <c r="R621" s="85">
        <v>0</v>
      </c>
      <c r="S621" s="86">
        <v>0.2</v>
      </c>
      <c r="T621" s="86">
        <v>1.39</v>
      </c>
      <c r="U621" s="88">
        <v>4.2738938363368604</v>
      </c>
      <c r="V621" s="89">
        <v>4.93</v>
      </c>
      <c r="W621" s="85">
        <v>24.7778341938888</v>
      </c>
      <c r="X621" s="88">
        <v>23.2</v>
      </c>
      <c r="Y621" s="85"/>
      <c r="Z621" s="88"/>
      <c r="AA621" s="85">
        <v>0.6</v>
      </c>
      <c r="AB621" s="91">
        <v>0.61</v>
      </c>
      <c r="AC621" s="86">
        <v>0.4</v>
      </c>
      <c r="AD621" s="86">
        <v>0.4</v>
      </c>
      <c r="AE621" s="86">
        <v>0</v>
      </c>
      <c r="AF621" s="88">
        <v>0</v>
      </c>
      <c r="AG621" s="85">
        <v>2.4102690080800002</v>
      </c>
      <c r="AH621" s="86">
        <v>7.9891000000000004E-2</v>
      </c>
      <c r="AI621" s="88">
        <v>5.2892000177300003E-2</v>
      </c>
      <c r="AJ621" s="150">
        <v>1.54</v>
      </c>
      <c r="AK621" s="151">
        <v>0</v>
      </c>
    </row>
    <row r="622" spans="1:37" x14ac:dyDescent="0.2">
      <c r="A622" s="149" t="s">
        <v>1580</v>
      </c>
      <c r="B622" s="66" t="s">
        <v>1581</v>
      </c>
      <c r="C622" s="67">
        <v>73</v>
      </c>
      <c r="D622" s="84" t="s">
        <v>346</v>
      </c>
      <c r="E622" s="85">
        <v>48.308536055603803</v>
      </c>
      <c r="F622" s="91">
        <v>48.308536055603803</v>
      </c>
      <c r="G622" s="86">
        <v>46.3564291920069</v>
      </c>
      <c r="H622" s="86">
        <v>46.3564291920069</v>
      </c>
      <c r="I622" s="86">
        <v>14.7</v>
      </c>
      <c r="J622" s="86">
        <v>13.27</v>
      </c>
      <c r="K622" s="87">
        <v>0</v>
      </c>
      <c r="L622" s="85">
        <v>7.5599999816399999</v>
      </c>
      <c r="M622" s="86">
        <v>0</v>
      </c>
      <c r="N622" s="86">
        <v>46.597921292449399</v>
      </c>
      <c r="O622" s="86">
        <v>25.244795380628599</v>
      </c>
      <c r="P622" s="86">
        <v>0.36399999999999999</v>
      </c>
      <c r="Q622" s="88">
        <v>0.61839999999999995</v>
      </c>
      <c r="R622" s="85">
        <v>0</v>
      </c>
      <c r="S622" s="86">
        <v>0.6</v>
      </c>
      <c r="T622" s="86">
        <v>1.34</v>
      </c>
      <c r="U622" s="88">
        <v>15.062988705473501</v>
      </c>
      <c r="V622" s="89">
        <v>4.41</v>
      </c>
      <c r="W622" s="85">
        <v>21.149926825504199</v>
      </c>
      <c r="X622" s="88">
        <v>19.4666666667</v>
      </c>
      <c r="Y622" s="85">
        <v>-100</v>
      </c>
      <c r="Z622" s="88"/>
      <c r="AA622" s="85">
        <v>0</v>
      </c>
      <c r="AB622" s="91">
        <v>0</v>
      </c>
      <c r="AC622" s="86">
        <v>0</v>
      </c>
      <c r="AD622" s="86">
        <v>0</v>
      </c>
      <c r="AE622" s="86">
        <v>0</v>
      </c>
      <c r="AF622" s="88">
        <v>0</v>
      </c>
      <c r="AG622" s="85">
        <v>9.2877689768299998</v>
      </c>
      <c r="AH622" s="86">
        <v>6.9531999999999997E-2</v>
      </c>
      <c r="AI622" s="88">
        <v>0</v>
      </c>
      <c r="AJ622" s="150">
        <v>1.32</v>
      </c>
      <c r="AK622" s="151">
        <v>0</v>
      </c>
    </row>
    <row r="623" spans="1:37" x14ac:dyDescent="0.2">
      <c r="A623" s="149" t="s">
        <v>1582</v>
      </c>
      <c r="B623" s="66" t="s">
        <v>1583</v>
      </c>
      <c r="C623" s="67">
        <v>35</v>
      </c>
      <c r="D623" s="84" t="s">
        <v>346</v>
      </c>
      <c r="E623" s="85">
        <v>58.1430388416006</v>
      </c>
      <c r="F623" s="91">
        <v>58.1430388416006</v>
      </c>
      <c r="G623" s="86">
        <v>50.946091380491097</v>
      </c>
      <c r="H623" s="86">
        <v>50.946091380491097</v>
      </c>
      <c r="I623" s="86">
        <v>32.69</v>
      </c>
      <c r="J623" s="86">
        <v>45.85</v>
      </c>
      <c r="K623" s="87">
        <v>0</v>
      </c>
      <c r="L623" s="85">
        <v>7.6900000258099999</v>
      </c>
      <c r="M623" s="86">
        <v>2.8747100711302199E-2</v>
      </c>
      <c r="N623" s="86">
        <v>59.557562171776198</v>
      </c>
      <c r="O623" s="86">
        <v>27.256508409401899</v>
      </c>
      <c r="P623" s="86">
        <v>2.4580000000000002</v>
      </c>
      <c r="Q623" s="88">
        <v>1.1849000000000001</v>
      </c>
      <c r="R623" s="85">
        <v>1.7757258279321699E-2</v>
      </c>
      <c r="S623" s="86">
        <v>0.3</v>
      </c>
      <c r="T623" s="86">
        <v>1.38</v>
      </c>
      <c r="U623" s="88">
        <v>6.6568828881714097</v>
      </c>
      <c r="V623" s="89">
        <v>4.5199999999999996</v>
      </c>
      <c r="W623" s="85">
        <v>24.7360394666328</v>
      </c>
      <c r="X623" s="88">
        <v>17.133333333300001</v>
      </c>
      <c r="Y623" s="85">
        <v>-100</v>
      </c>
      <c r="Z623" s="88"/>
      <c r="AA623" s="85">
        <v>0</v>
      </c>
      <c r="AB623" s="91">
        <v>0</v>
      </c>
      <c r="AC623" s="86">
        <v>0</v>
      </c>
      <c r="AD623" s="86">
        <v>0</v>
      </c>
      <c r="AE623" s="86">
        <v>0</v>
      </c>
      <c r="AF623" s="88">
        <v>8.9211998285299998</v>
      </c>
      <c r="AG623" s="85">
        <v>8.0812590174800008</v>
      </c>
      <c r="AH623" s="86">
        <v>0.30573400000000001</v>
      </c>
      <c r="AI623" s="88">
        <v>0.35868800077599999</v>
      </c>
      <c r="AJ623" s="150">
        <v>1.34</v>
      </c>
      <c r="AK623" s="151">
        <v>0</v>
      </c>
    </row>
    <row r="624" spans="1:37" x14ac:dyDescent="0.2">
      <c r="A624" s="149" t="s">
        <v>1584</v>
      </c>
      <c r="B624" s="66" t="s">
        <v>1585</v>
      </c>
      <c r="C624" s="67">
        <v>73</v>
      </c>
      <c r="D624" s="84" t="s">
        <v>346</v>
      </c>
      <c r="E624" s="85">
        <v>17.741015402167701</v>
      </c>
      <c r="F624" s="91">
        <v>17.739851217155401</v>
      </c>
      <c r="G624" s="86">
        <v>17.727045182020301</v>
      </c>
      <c r="H624" s="86">
        <v>17.725880997008002</v>
      </c>
      <c r="I624" s="86">
        <v>9.09</v>
      </c>
      <c r="J624" s="86">
        <v>53.97</v>
      </c>
      <c r="K624" s="87">
        <v>0</v>
      </c>
      <c r="L624" s="85">
        <v>16.839999901399999</v>
      </c>
      <c r="M624" s="86">
        <v>0</v>
      </c>
      <c r="N624" s="86">
        <v>17.575582584425099</v>
      </c>
      <c r="O624" s="86">
        <v>17.159455999226999</v>
      </c>
      <c r="P624" s="86">
        <v>6.1459999999999999</v>
      </c>
      <c r="Q624" s="88">
        <v>0.25869999999999999</v>
      </c>
      <c r="R624" s="85">
        <v>0</v>
      </c>
      <c r="S624" s="86">
        <v>31</v>
      </c>
      <c r="T624" s="86">
        <v>2.2999999999999998</v>
      </c>
      <c r="U624" s="88">
        <v>14.179773449596601</v>
      </c>
      <c r="V624" s="89">
        <v>3.22</v>
      </c>
      <c r="W624" s="85">
        <v>17.1411238228625</v>
      </c>
      <c r="X624" s="88">
        <v>18.4666666667</v>
      </c>
      <c r="Y624" s="85"/>
      <c r="Z624" s="88"/>
      <c r="AA624" s="85">
        <v>0.12</v>
      </c>
      <c r="AB624" s="91">
        <v>0.12</v>
      </c>
      <c r="AC624" s="86">
        <v>0.08</v>
      </c>
      <c r="AD624" s="86">
        <v>0.08</v>
      </c>
      <c r="AE624" s="86">
        <v>0</v>
      </c>
      <c r="AF624" s="88">
        <v>6.4373979122799999E-8</v>
      </c>
      <c r="AG624" s="85">
        <v>12.5375316541</v>
      </c>
      <c r="AH624" s="86">
        <v>0.33779399999999998</v>
      </c>
      <c r="AI624" s="88">
        <v>4.5118219604799998</v>
      </c>
      <c r="AJ624" s="150">
        <v>1.04</v>
      </c>
      <c r="AK624" s="151">
        <v>0</v>
      </c>
    </row>
    <row r="625" spans="1:37" x14ac:dyDescent="0.2">
      <c r="A625" s="149" t="s">
        <v>1586</v>
      </c>
      <c r="B625" s="66" t="s">
        <v>1587</v>
      </c>
      <c r="C625" s="67">
        <v>73</v>
      </c>
      <c r="D625" s="84" t="s">
        <v>346</v>
      </c>
      <c r="E625" s="85">
        <v>6.3641959436821596</v>
      </c>
      <c r="F625" s="91">
        <v>6.3641959436821596</v>
      </c>
      <c r="G625" s="86">
        <v>6.3252378392276896</v>
      </c>
      <c r="H625" s="86">
        <v>6.3252378392276896</v>
      </c>
      <c r="I625" s="86">
        <v>5.17</v>
      </c>
      <c r="J625" s="86">
        <v>3.57</v>
      </c>
      <c r="K625" s="87">
        <v>0</v>
      </c>
      <c r="L625" s="85">
        <v>47.579999898899999</v>
      </c>
      <c r="M625" s="86">
        <v>0</v>
      </c>
      <c r="N625" s="86">
        <v>5.92077251219101</v>
      </c>
      <c r="O625" s="86">
        <v>5.92077251219101</v>
      </c>
      <c r="P625" s="86">
        <v>0.32100000000000001</v>
      </c>
      <c r="Q625" s="88">
        <v>0.25969999999999999</v>
      </c>
      <c r="R625" s="85">
        <v>0</v>
      </c>
      <c r="S625" s="86">
        <v>36.799999999999997</v>
      </c>
      <c r="T625" s="86">
        <v>0.97</v>
      </c>
      <c r="U625" s="88">
        <v>17.3309023476154</v>
      </c>
      <c r="V625" s="89">
        <v>3.31</v>
      </c>
      <c r="W625" s="85">
        <v>15.3802585186952</v>
      </c>
      <c r="X625" s="88">
        <v>15.7</v>
      </c>
      <c r="Y625" s="85"/>
      <c r="Z625" s="88"/>
      <c r="AA625" s="85">
        <v>0</v>
      </c>
      <c r="AB625" s="91">
        <v>0</v>
      </c>
      <c r="AC625" s="86">
        <v>0</v>
      </c>
      <c r="AD625" s="86">
        <v>0</v>
      </c>
      <c r="AE625" s="86">
        <v>0</v>
      </c>
      <c r="AF625" s="88">
        <v>0</v>
      </c>
      <c r="AG625" s="85">
        <v>35.937654874300001</v>
      </c>
      <c r="AH625" s="86">
        <v>3.6380000000000003E-2</v>
      </c>
      <c r="AI625" s="88">
        <v>0</v>
      </c>
      <c r="AJ625" s="150">
        <v>1.01</v>
      </c>
      <c r="AK625" s="151">
        <v>0</v>
      </c>
    </row>
    <row r="626" spans="1:37" x14ac:dyDescent="0.2">
      <c r="A626" s="149" t="s">
        <v>1588</v>
      </c>
      <c r="B626" s="66" t="s">
        <v>1589</v>
      </c>
      <c r="C626" s="67">
        <v>73</v>
      </c>
      <c r="D626" s="84" t="s">
        <v>346</v>
      </c>
      <c r="E626" s="85">
        <v>24.410635034812199</v>
      </c>
      <c r="F626" s="91">
        <v>24.410635034812199</v>
      </c>
      <c r="G626" s="86">
        <v>23.798536936252201</v>
      </c>
      <c r="H626" s="86">
        <v>23.798536936252201</v>
      </c>
      <c r="I626" s="86">
        <v>12.57</v>
      </c>
      <c r="J626" s="86">
        <v>9.33</v>
      </c>
      <c r="K626" s="87">
        <v>0</v>
      </c>
      <c r="L626" s="85">
        <v>25.219999998999999</v>
      </c>
      <c r="M626" s="86">
        <v>0</v>
      </c>
      <c r="N626" s="86">
        <v>23.497005000824299</v>
      </c>
      <c r="O626" s="86">
        <v>22.898005165686701</v>
      </c>
      <c r="P626" s="86">
        <v>0.41799999999999998</v>
      </c>
      <c r="Q626" s="88">
        <v>0.69369999999999998</v>
      </c>
      <c r="R626" s="85">
        <v>0</v>
      </c>
      <c r="S626" s="86">
        <v>10.199999999999999</v>
      </c>
      <c r="T626" s="86">
        <v>1.51</v>
      </c>
      <c r="U626" s="88">
        <v>22.4467637518492</v>
      </c>
      <c r="V626" s="89">
        <v>3.42</v>
      </c>
      <c r="W626" s="85">
        <v>13.2283661414805</v>
      </c>
      <c r="X626" s="88">
        <v>12.2</v>
      </c>
      <c r="Y626" s="85">
        <v>-100</v>
      </c>
      <c r="Z626" s="88"/>
      <c r="AA626" s="85">
        <v>0.05</v>
      </c>
      <c r="AB626" s="91">
        <v>0.05</v>
      </c>
      <c r="AC626" s="86">
        <v>0.01</v>
      </c>
      <c r="AD626" s="86">
        <v>0.01</v>
      </c>
      <c r="AE626" s="86">
        <v>0</v>
      </c>
      <c r="AF626" s="88">
        <v>0</v>
      </c>
      <c r="AG626" s="85">
        <v>15.2643040098</v>
      </c>
      <c r="AH626" s="86">
        <v>4.9384999999999998E-2</v>
      </c>
      <c r="AI626" s="88">
        <v>0</v>
      </c>
      <c r="AJ626" s="150">
        <v>1.03</v>
      </c>
      <c r="AK626" s="151">
        <v>0</v>
      </c>
    </row>
    <row r="627" spans="1:37" x14ac:dyDescent="0.2">
      <c r="A627" s="149" t="s">
        <v>1590</v>
      </c>
      <c r="B627" s="66" t="s">
        <v>1591</v>
      </c>
      <c r="C627" s="67">
        <v>73</v>
      </c>
      <c r="D627" s="84" t="s">
        <v>346</v>
      </c>
      <c r="E627" s="85">
        <v>7.8403122503241702</v>
      </c>
      <c r="F627" s="91">
        <v>7.8403122503241702</v>
      </c>
      <c r="G627" s="86">
        <v>7.7983994551336604</v>
      </c>
      <c r="H627" s="86">
        <v>7.7983994551336604</v>
      </c>
      <c r="I627" s="86">
        <v>0.84</v>
      </c>
      <c r="J627" s="86">
        <v>1.02</v>
      </c>
      <c r="K627" s="87">
        <v>0</v>
      </c>
      <c r="L627" s="85">
        <v>56.6100000972</v>
      </c>
      <c r="M627" s="86">
        <v>0</v>
      </c>
      <c r="N627" s="86">
        <v>7.5793059399616798</v>
      </c>
      <c r="O627" s="86">
        <v>7.5939429423035998</v>
      </c>
      <c r="P627" s="86">
        <v>7.9000000000000001E-2</v>
      </c>
      <c r="Q627" s="88">
        <v>0.20369999999999999</v>
      </c>
      <c r="R627" s="85">
        <v>0</v>
      </c>
      <c r="S627" s="86">
        <v>2.7</v>
      </c>
      <c r="T627" s="86">
        <v>0.82</v>
      </c>
      <c r="U627" s="88">
        <v>15.4527236768</v>
      </c>
      <c r="V627" s="89">
        <v>3.96</v>
      </c>
      <c r="W627" s="85">
        <v>15.504808962981899</v>
      </c>
      <c r="X627" s="88">
        <v>14.5333333333</v>
      </c>
      <c r="Y627" s="85">
        <v>-100</v>
      </c>
      <c r="Z627" s="88"/>
      <c r="AA627" s="85">
        <v>0</v>
      </c>
      <c r="AB627" s="91">
        <v>0</v>
      </c>
      <c r="AC627" s="86">
        <v>0</v>
      </c>
      <c r="AD627" s="86">
        <v>0</v>
      </c>
      <c r="AE627" s="86">
        <v>0</v>
      </c>
      <c r="AF627" s="88">
        <v>0</v>
      </c>
      <c r="AG627" s="85">
        <v>20.694719053699998</v>
      </c>
      <c r="AH627" s="86">
        <v>5.9379999999999997E-3</v>
      </c>
      <c r="AI627" s="88">
        <v>0</v>
      </c>
      <c r="AJ627" s="150">
        <v>1.01</v>
      </c>
      <c r="AK627" s="151">
        <v>0</v>
      </c>
    </row>
    <row r="628" spans="1:37" x14ac:dyDescent="0.2">
      <c r="A628" s="149" t="s">
        <v>1592</v>
      </c>
      <c r="B628" s="66" t="s">
        <v>1593</v>
      </c>
      <c r="C628" s="67">
        <v>35</v>
      </c>
      <c r="D628" s="84" t="s">
        <v>346</v>
      </c>
      <c r="E628" s="85">
        <v>85.262125534950101</v>
      </c>
      <c r="F628" s="91">
        <v>85.075635996195899</v>
      </c>
      <c r="G628" s="86">
        <v>62.3246552543985</v>
      </c>
      <c r="H628" s="86">
        <v>62.247384688540201</v>
      </c>
      <c r="I628" s="86">
        <v>7.85</v>
      </c>
      <c r="J628" s="86">
        <v>9.7200000000000006</v>
      </c>
      <c r="K628" s="87">
        <v>8.3000000000000001E-3</v>
      </c>
      <c r="L628" s="85">
        <v>0.61000007214800001</v>
      </c>
      <c r="M628" s="86">
        <v>2.5921940481724898E-3</v>
      </c>
      <c r="N628" s="86">
        <v>78.138652606737693</v>
      </c>
      <c r="O628" s="86">
        <v>37.168347556245202</v>
      </c>
      <c r="P628" s="86">
        <v>0.998</v>
      </c>
      <c r="Q628" s="88">
        <v>0.72650000000000003</v>
      </c>
      <c r="R628" s="85">
        <v>1.3134563604124299E-2</v>
      </c>
      <c r="S628" s="86">
        <v>0.2</v>
      </c>
      <c r="T628" s="86">
        <v>0.95</v>
      </c>
      <c r="U628" s="88">
        <v>0.16865786970993801</v>
      </c>
      <c r="V628" s="89">
        <v>4.92</v>
      </c>
      <c r="W628" s="85">
        <v>45.168449949683101</v>
      </c>
      <c r="X628" s="88">
        <v>45.933333333299998</v>
      </c>
      <c r="Y628" s="85">
        <v>-100</v>
      </c>
      <c r="Z628" s="88"/>
      <c r="AA628" s="85">
        <v>0.53</v>
      </c>
      <c r="AB628" s="91">
        <v>0.56000000000000005</v>
      </c>
      <c r="AC628" s="86">
        <v>0.24</v>
      </c>
      <c r="AD628" s="86">
        <v>0.24</v>
      </c>
      <c r="AE628" s="86">
        <v>0</v>
      </c>
      <c r="AF628" s="88">
        <v>0</v>
      </c>
      <c r="AG628" s="85">
        <v>1.2326940890800001E-7</v>
      </c>
      <c r="AH628" s="86">
        <v>9.4538999999999998E-2</v>
      </c>
      <c r="AI628" s="88">
        <v>7.1859000027300002E-2</v>
      </c>
      <c r="AJ628" s="150">
        <v>1.57</v>
      </c>
      <c r="AK628" s="151">
        <v>0</v>
      </c>
    </row>
    <row r="629" spans="1:37" x14ac:dyDescent="0.2">
      <c r="A629" s="149" t="s">
        <v>1594</v>
      </c>
      <c r="B629" s="66" t="s">
        <v>1595</v>
      </c>
      <c r="C629" s="67">
        <v>35</v>
      </c>
      <c r="D629" s="84" t="s">
        <v>346</v>
      </c>
      <c r="E629" s="85">
        <v>59.733910606070602</v>
      </c>
      <c r="F629" s="91">
        <v>59.733910606070602</v>
      </c>
      <c r="G629" s="86">
        <v>54.5088466169668</v>
      </c>
      <c r="H629" s="86">
        <v>54.5088466169668</v>
      </c>
      <c r="I629" s="86">
        <v>3.26</v>
      </c>
      <c r="J629" s="86">
        <v>2.52</v>
      </c>
      <c r="K629" s="87">
        <v>0</v>
      </c>
      <c r="L629" s="85">
        <v>14.050000001400001</v>
      </c>
      <c r="M629" s="86">
        <v>0</v>
      </c>
      <c r="N629" s="86">
        <v>56.358456530855399</v>
      </c>
      <c r="O629" s="86">
        <v>21.002202954218099</v>
      </c>
      <c r="P629" s="86">
        <v>0.58899999999999997</v>
      </c>
      <c r="Q629" s="88">
        <v>0.45329999999999998</v>
      </c>
      <c r="R629" s="85">
        <v>0</v>
      </c>
      <c r="S629" s="86">
        <v>2.5</v>
      </c>
      <c r="T629" s="86">
        <v>0.93</v>
      </c>
      <c r="U629" s="88">
        <v>8.2504819744833195</v>
      </c>
      <c r="V629" s="89">
        <v>4.67</v>
      </c>
      <c r="W629" s="85">
        <v>21.522253558227799</v>
      </c>
      <c r="X629" s="88">
        <v>15.4</v>
      </c>
      <c r="Y629" s="85">
        <v>-100</v>
      </c>
      <c r="Z629" s="88"/>
      <c r="AA629" s="85">
        <v>0</v>
      </c>
      <c r="AB629" s="91">
        <v>0</v>
      </c>
      <c r="AC629" s="86">
        <v>0</v>
      </c>
      <c r="AD629" s="86">
        <v>0</v>
      </c>
      <c r="AE629" s="86">
        <v>0</v>
      </c>
      <c r="AF629" s="88">
        <v>0</v>
      </c>
      <c r="AG629" s="85">
        <v>11.790784993799999</v>
      </c>
      <c r="AH629" s="86">
        <v>2.8025000000000001E-2</v>
      </c>
      <c r="AI629" s="88">
        <v>0</v>
      </c>
      <c r="AJ629" s="150">
        <v>1.53</v>
      </c>
      <c r="AK629" s="151">
        <v>0</v>
      </c>
    </row>
    <row r="630" spans="1:37" x14ac:dyDescent="0.2">
      <c r="A630" s="149" t="s">
        <v>1596</v>
      </c>
      <c r="B630" s="66" t="s">
        <v>1597</v>
      </c>
      <c r="C630" s="67">
        <v>35</v>
      </c>
      <c r="D630" s="84" t="s">
        <v>346</v>
      </c>
      <c r="E630" s="85">
        <v>58.799856980928297</v>
      </c>
      <c r="F630" s="91">
        <v>58.796053282211602</v>
      </c>
      <c r="G630" s="86">
        <v>53.390997405877499</v>
      </c>
      <c r="H630" s="86">
        <v>53.387193707160797</v>
      </c>
      <c r="I630" s="86">
        <v>4.92</v>
      </c>
      <c r="J630" s="86">
        <v>4.32</v>
      </c>
      <c r="K630" s="87">
        <v>0</v>
      </c>
      <c r="L630" s="85">
        <v>8.3899999801400007</v>
      </c>
      <c r="M630" s="86">
        <v>0</v>
      </c>
      <c r="N630" s="86">
        <v>57.948588590482302</v>
      </c>
      <c r="O630" s="86">
        <v>26.6136001819422</v>
      </c>
      <c r="P630" s="86">
        <v>0.378</v>
      </c>
      <c r="Q630" s="88">
        <v>0.39729999999999999</v>
      </c>
      <c r="R630" s="85">
        <v>0</v>
      </c>
      <c r="S630" s="86">
        <v>0.4</v>
      </c>
      <c r="T630" s="86">
        <v>1.1499999999999999</v>
      </c>
      <c r="U630" s="88">
        <v>9.4301298582741904</v>
      </c>
      <c r="V630" s="89">
        <v>4.6500000000000004</v>
      </c>
      <c r="W630" s="85">
        <v>16.4631710621614</v>
      </c>
      <c r="X630" s="88">
        <v>14.733333333299999</v>
      </c>
      <c r="Y630" s="85">
        <v>-100</v>
      </c>
      <c r="Z630" s="88"/>
      <c r="AA630" s="85">
        <v>0.45</v>
      </c>
      <c r="AB630" s="91">
        <v>0.44</v>
      </c>
      <c r="AC630" s="86">
        <v>0.19</v>
      </c>
      <c r="AD630" s="86">
        <v>0.17</v>
      </c>
      <c r="AE630" s="86">
        <v>0</v>
      </c>
      <c r="AF630" s="88">
        <v>0</v>
      </c>
      <c r="AG630" s="85">
        <v>12.9238048774</v>
      </c>
      <c r="AH630" s="86">
        <v>4.0160000000000001E-2</v>
      </c>
      <c r="AI630" s="88">
        <v>0</v>
      </c>
      <c r="AJ630" s="150">
        <v>1.41</v>
      </c>
      <c r="AK630" s="151">
        <v>0</v>
      </c>
    </row>
    <row r="631" spans="1:37" x14ac:dyDescent="0.2">
      <c r="A631" s="149" t="s">
        <v>1598</v>
      </c>
      <c r="B631" s="66" t="s">
        <v>1599</v>
      </c>
      <c r="C631" s="67">
        <v>73</v>
      </c>
      <c r="D631" s="84" t="s">
        <v>346</v>
      </c>
      <c r="E631" s="85">
        <v>21.120132202902699</v>
      </c>
      <c r="F631" s="91">
        <v>21.120132202902699</v>
      </c>
      <c r="G631" s="86">
        <v>20.928833165684701</v>
      </c>
      <c r="H631" s="86">
        <v>20.928833165684701</v>
      </c>
      <c r="I631" s="86">
        <v>3.31</v>
      </c>
      <c r="J631" s="86">
        <v>2.68</v>
      </c>
      <c r="K631" s="87">
        <v>0</v>
      </c>
      <c r="L631" s="85">
        <v>24.3299999963</v>
      </c>
      <c r="M631" s="86">
        <v>0</v>
      </c>
      <c r="N631" s="86">
        <v>19.331077045590298</v>
      </c>
      <c r="O631" s="86">
        <v>18.735634264202901</v>
      </c>
      <c r="P631" s="86">
        <v>0.154</v>
      </c>
      <c r="Q631" s="88">
        <v>0.23949999999999999</v>
      </c>
      <c r="R631" s="85">
        <v>0</v>
      </c>
      <c r="S631" s="86">
        <v>2.2999999999999998</v>
      </c>
      <c r="T631" s="86">
        <v>1.83</v>
      </c>
      <c r="U631" s="88">
        <v>15.2814700387987</v>
      </c>
      <c r="V631" s="89">
        <v>3.92</v>
      </c>
      <c r="W631" s="85">
        <v>14.739687554577699</v>
      </c>
      <c r="X631" s="88">
        <v>13.9</v>
      </c>
      <c r="Y631" s="85">
        <v>-100</v>
      </c>
      <c r="Z631" s="88"/>
      <c r="AA631" s="85">
        <v>0</v>
      </c>
      <c r="AB631" s="91">
        <v>0</v>
      </c>
      <c r="AC631" s="86">
        <v>0</v>
      </c>
      <c r="AD631" s="86">
        <v>0</v>
      </c>
      <c r="AE631" s="86">
        <v>0</v>
      </c>
      <c r="AF631" s="88">
        <v>0</v>
      </c>
      <c r="AG631" s="85">
        <v>28.8360989438</v>
      </c>
      <c r="AH631" s="86">
        <v>2.1132999999999999E-2</v>
      </c>
      <c r="AI631" s="88">
        <v>9.7450999809999994E-2</v>
      </c>
      <c r="AJ631" s="150">
        <v>1.05</v>
      </c>
      <c r="AK631" s="151">
        <v>0</v>
      </c>
    </row>
    <row r="632" spans="1:37" x14ac:dyDescent="0.2">
      <c r="A632" s="149" t="s">
        <v>1600</v>
      </c>
      <c r="B632" s="66" t="s">
        <v>1601</v>
      </c>
      <c r="C632" s="67">
        <v>73</v>
      </c>
      <c r="D632" s="84" t="s">
        <v>346</v>
      </c>
      <c r="E632" s="85">
        <v>29.702205704908501</v>
      </c>
      <c r="F632" s="91">
        <v>29.702205704908501</v>
      </c>
      <c r="G632" s="86">
        <v>27.711762150683001</v>
      </c>
      <c r="H632" s="86">
        <v>27.711762150683001</v>
      </c>
      <c r="I632" s="86">
        <v>3.22</v>
      </c>
      <c r="J632" s="86">
        <v>2.08</v>
      </c>
      <c r="K632" s="87">
        <v>0</v>
      </c>
      <c r="L632" s="85">
        <v>9.4300000185300004</v>
      </c>
      <c r="M632" s="86">
        <v>0</v>
      </c>
      <c r="N632" s="86">
        <v>28.560890623028499</v>
      </c>
      <c r="O632" s="86">
        <v>19.821464997231601</v>
      </c>
      <c r="P632" s="86">
        <v>0.221</v>
      </c>
      <c r="Q632" s="88">
        <v>0.27889999999999998</v>
      </c>
      <c r="R632" s="85">
        <v>0</v>
      </c>
      <c r="S632" s="86">
        <v>5.6</v>
      </c>
      <c r="T632" s="86">
        <v>1.31</v>
      </c>
      <c r="U632" s="88">
        <v>16.034557652396401</v>
      </c>
      <c r="V632" s="89">
        <v>4.0199999999999996</v>
      </c>
      <c r="W632" s="85">
        <v>15.268784730051999</v>
      </c>
      <c r="X632" s="88">
        <v>14.3</v>
      </c>
      <c r="Y632" s="85">
        <v>-100</v>
      </c>
      <c r="Z632" s="88"/>
      <c r="AA632" s="85">
        <v>0</v>
      </c>
      <c r="AB632" s="91">
        <v>0</v>
      </c>
      <c r="AC632" s="86">
        <v>0</v>
      </c>
      <c r="AD632" s="86">
        <v>0</v>
      </c>
      <c r="AE632" s="86">
        <v>0</v>
      </c>
      <c r="AF632" s="88">
        <v>0</v>
      </c>
      <c r="AG632" s="85">
        <v>21.942378028</v>
      </c>
      <c r="AH632" s="86">
        <v>1.5900000000000001E-2</v>
      </c>
      <c r="AI632" s="88">
        <v>8.0384000102599995E-2</v>
      </c>
      <c r="AJ632" s="150">
        <v>1.1299999999999999</v>
      </c>
      <c r="AK632" s="151">
        <v>0</v>
      </c>
    </row>
    <row r="633" spans="1:37" x14ac:dyDescent="0.2">
      <c r="A633" s="149" t="s">
        <v>1602</v>
      </c>
      <c r="B633" s="66" t="s">
        <v>1603</v>
      </c>
      <c r="C633" s="67">
        <v>73</v>
      </c>
      <c r="D633" s="84" t="s">
        <v>346</v>
      </c>
      <c r="E633" s="85">
        <v>41.185932711356401</v>
      </c>
      <c r="F633" s="91">
        <v>41.185932711356401</v>
      </c>
      <c r="G633" s="86">
        <v>39.356406305558799</v>
      </c>
      <c r="H633" s="86">
        <v>39.356406305558799</v>
      </c>
      <c r="I633" s="86">
        <v>4.0199999999999996</v>
      </c>
      <c r="J633" s="86">
        <v>3.69</v>
      </c>
      <c r="K633" s="87">
        <v>0</v>
      </c>
      <c r="L633" s="85">
        <v>2.9499999978</v>
      </c>
      <c r="M633" s="86">
        <v>0</v>
      </c>
      <c r="N633" s="86">
        <v>39.891538468087298</v>
      </c>
      <c r="O633" s="86">
        <v>24.917178358215299</v>
      </c>
      <c r="P633" s="86">
        <v>0.28999999999999998</v>
      </c>
      <c r="Q633" s="88">
        <v>0.2069</v>
      </c>
      <c r="R633" s="85">
        <v>0</v>
      </c>
      <c r="S633" s="86">
        <v>5.0999999999999996</v>
      </c>
      <c r="T633" s="86">
        <v>1.33</v>
      </c>
      <c r="U633" s="88">
        <v>14.527845036319601</v>
      </c>
      <c r="V633" s="89">
        <v>4.21</v>
      </c>
      <c r="W633" s="85">
        <v>16.1657102969987</v>
      </c>
      <c r="X633" s="88">
        <v>15.233333333299999</v>
      </c>
      <c r="Y633" s="85">
        <v>-100</v>
      </c>
      <c r="Z633" s="88"/>
      <c r="AA633" s="85">
        <v>0</v>
      </c>
      <c r="AB633" s="91">
        <v>0</v>
      </c>
      <c r="AC633" s="86">
        <v>0</v>
      </c>
      <c r="AD633" s="86">
        <v>0</v>
      </c>
      <c r="AE633" s="86">
        <v>0</v>
      </c>
      <c r="AF633" s="88">
        <v>0</v>
      </c>
      <c r="AG633" s="85">
        <v>16.4966820058</v>
      </c>
      <c r="AH633" s="86">
        <v>3.2506E-2</v>
      </c>
      <c r="AI633" s="88">
        <v>9.1046000031799995E-2</v>
      </c>
      <c r="AJ633" s="150">
        <v>1.23</v>
      </c>
      <c r="AK633" s="151">
        <v>0</v>
      </c>
    </row>
    <row r="634" spans="1:37" x14ac:dyDescent="0.2">
      <c r="A634" s="149" t="s">
        <v>1604</v>
      </c>
      <c r="B634" s="66" t="s">
        <v>1605</v>
      </c>
      <c r="C634" s="67">
        <v>35</v>
      </c>
      <c r="D634" s="84" t="s">
        <v>346</v>
      </c>
      <c r="E634" s="85">
        <v>62.770740015886098</v>
      </c>
      <c r="F634" s="91">
        <v>62.7420794470967</v>
      </c>
      <c r="G634" s="86">
        <v>48.324994472604601</v>
      </c>
      <c r="H634" s="86">
        <v>48.315167991876798</v>
      </c>
      <c r="I634" s="86">
        <v>22.91</v>
      </c>
      <c r="J634" s="86">
        <v>57.46</v>
      </c>
      <c r="K634" s="87">
        <v>0</v>
      </c>
      <c r="L634" s="85">
        <v>10.530000000899999</v>
      </c>
      <c r="M634" s="86">
        <v>1.65734241404943E-3</v>
      </c>
      <c r="N634" s="86">
        <v>57.496670444299198</v>
      </c>
      <c r="O634" s="86">
        <v>20.6243602865916</v>
      </c>
      <c r="P634" s="86">
        <v>3.0720000000000001</v>
      </c>
      <c r="Q634" s="88">
        <v>1.2828999999999999</v>
      </c>
      <c r="R634" s="85">
        <v>6.0179334416561401E-3</v>
      </c>
      <c r="S634" s="86">
        <v>2</v>
      </c>
      <c r="T634" s="86">
        <v>1.23</v>
      </c>
      <c r="U634" s="88">
        <v>2.9233780165248699</v>
      </c>
      <c r="V634" s="89">
        <v>4.58</v>
      </c>
      <c r="W634" s="85">
        <v>26.5210135766938</v>
      </c>
      <c r="X634" s="88">
        <v>23.766666666700001</v>
      </c>
      <c r="Y634" s="85"/>
      <c r="Z634" s="88"/>
      <c r="AA634" s="85">
        <v>0</v>
      </c>
      <c r="AB634" s="91">
        <v>0</v>
      </c>
      <c r="AC634" s="86">
        <v>0</v>
      </c>
      <c r="AD634" s="86">
        <v>0</v>
      </c>
      <c r="AE634" s="86">
        <v>0</v>
      </c>
      <c r="AF634" s="88">
        <v>6.6100001340499995E-2</v>
      </c>
      <c r="AG634" s="85">
        <v>3.4439999996899999</v>
      </c>
      <c r="AH634" s="86">
        <v>0.53850600000000004</v>
      </c>
      <c r="AI634" s="88">
        <v>0.75325799993200004</v>
      </c>
      <c r="AJ634" s="150">
        <v>1.58</v>
      </c>
      <c r="AK634" s="151">
        <v>0</v>
      </c>
    </row>
    <row r="635" spans="1:37" x14ac:dyDescent="0.2">
      <c r="A635" s="149" t="s">
        <v>1606</v>
      </c>
      <c r="B635" s="66" t="s">
        <v>1607</v>
      </c>
      <c r="C635" s="67">
        <v>35</v>
      </c>
      <c r="D635" s="84" t="s">
        <v>346</v>
      </c>
      <c r="E635" s="85">
        <v>81.302498764734906</v>
      </c>
      <c r="F635" s="91">
        <v>81.297204771652403</v>
      </c>
      <c r="G635" s="86">
        <v>58.1421613609091</v>
      </c>
      <c r="H635" s="86">
        <v>58.1421613609091</v>
      </c>
      <c r="I635" s="86">
        <v>4.0199999999999996</v>
      </c>
      <c r="J635" s="86">
        <v>5.17</v>
      </c>
      <c r="K635" s="87">
        <v>0</v>
      </c>
      <c r="L635" s="85">
        <v>2.7700000021600002</v>
      </c>
      <c r="M635" s="86">
        <v>0</v>
      </c>
      <c r="N635" s="86">
        <v>76.127610806584897</v>
      </c>
      <c r="O635" s="86">
        <v>27.774111624372601</v>
      </c>
      <c r="P635" s="86">
        <v>0.80900000000000005</v>
      </c>
      <c r="Q635" s="88">
        <v>0.76470000000000005</v>
      </c>
      <c r="R635" s="85">
        <v>0</v>
      </c>
      <c r="S635" s="86">
        <v>1.2</v>
      </c>
      <c r="T635" s="86">
        <v>0.82</v>
      </c>
      <c r="U635" s="88">
        <v>0.53998729441660198</v>
      </c>
      <c r="V635" s="89">
        <v>4.8899999999999997</v>
      </c>
      <c r="W635" s="85">
        <v>30.247230736305202</v>
      </c>
      <c r="X635" s="88">
        <v>29.2</v>
      </c>
      <c r="Y635" s="85"/>
      <c r="Z635" s="88"/>
      <c r="AA635" s="85">
        <v>0</v>
      </c>
      <c r="AB635" s="91">
        <v>0</v>
      </c>
      <c r="AC635" s="86">
        <v>0</v>
      </c>
      <c r="AD635" s="86">
        <v>0</v>
      </c>
      <c r="AE635" s="86">
        <v>0</v>
      </c>
      <c r="AF635" s="88">
        <v>0</v>
      </c>
      <c r="AG635" s="85">
        <v>0.171500000204</v>
      </c>
      <c r="AH635" s="86">
        <v>4.4478999999999998E-2</v>
      </c>
      <c r="AI635" s="88">
        <v>4.88690000581E-2</v>
      </c>
      <c r="AJ635" s="150">
        <v>1.63</v>
      </c>
      <c r="AK635" s="151">
        <v>0</v>
      </c>
    </row>
    <row r="636" spans="1:37" x14ac:dyDescent="0.2">
      <c r="A636" s="149" t="s">
        <v>1608</v>
      </c>
      <c r="B636" s="66" t="s">
        <v>1609</v>
      </c>
      <c r="C636" s="67">
        <v>35</v>
      </c>
      <c r="D636" s="84" t="s">
        <v>346</v>
      </c>
      <c r="E636" s="85">
        <v>75.964017434851101</v>
      </c>
      <c r="F636" s="91">
        <v>75.962162663451707</v>
      </c>
      <c r="G636" s="86">
        <v>67.257720485950102</v>
      </c>
      <c r="H636" s="86">
        <v>67.255865714550694</v>
      </c>
      <c r="I636" s="86">
        <v>3.67</v>
      </c>
      <c r="J636" s="86">
        <v>2.72</v>
      </c>
      <c r="K636" s="87">
        <v>0</v>
      </c>
      <c r="L636" s="85">
        <v>12.859999997799999</v>
      </c>
      <c r="M636" s="86">
        <v>0</v>
      </c>
      <c r="N636" s="86">
        <v>74.416024073725794</v>
      </c>
      <c r="O636" s="86">
        <v>19.0728224654926</v>
      </c>
      <c r="P636" s="86">
        <v>0.79100000000000004</v>
      </c>
      <c r="Q636" s="88">
        <v>0.72130000000000005</v>
      </c>
      <c r="R636" s="85">
        <v>0</v>
      </c>
      <c r="S636" s="86">
        <v>1.5</v>
      </c>
      <c r="T636" s="86">
        <v>0.91</v>
      </c>
      <c r="U636" s="88">
        <v>2.8211072985254599</v>
      </c>
      <c r="V636" s="89">
        <v>4.92</v>
      </c>
      <c r="W636" s="85">
        <v>23.249785333804301</v>
      </c>
      <c r="X636" s="88">
        <v>29.333333333300001</v>
      </c>
      <c r="Y636" s="85"/>
      <c r="Z636" s="88"/>
      <c r="AA636" s="85">
        <v>0</v>
      </c>
      <c r="AB636" s="91">
        <v>0</v>
      </c>
      <c r="AC636" s="86">
        <v>0</v>
      </c>
      <c r="AD636" s="86">
        <v>0.01</v>
      </c>
      <c r="AE636" s="86">
        <v>0</v>
      </c>
      <c r="AF636" s="88">
        <v>0</v>
      </c>
      <c r="AG636" s="85">
        <v>2.8818999947499999</v>
      </c>
      <c r="AH636" s="86">
        <v>1.0827E-2</v>
      </c>
      <c r="AI636" s="88">
        <v>0</v>
      </c>
      <c r="AJ636" s="150">
        <v>1.76</v>
      </c>
      <c r="AK636" s="151">
        <v>0</v>
      </c>
    </row>
    <row r="637" spans="1:37" x14ac:dyDescent="0.2">
      <c r="A637" s="149" t="s">
        <v>1610</v>
      </c>
      <c r="B637" s="66" t="s">
        <v>1611</v>
      </c>
      <c r="C637" s="67">
        <v>35</v>
      </c>
      <c r="D637" s="84" t="s">
        <v>346</v>
      </c>
      <c r="E637" s="85">
        <v>84.109467158417402</v>
      </c>
      <c r="F637" s="91">
        <v>84.054216953919905</v>
      </c>
      <c r="G637" s="86">
        <v>68.901310219135198</v>
      </c>
      <c r="H637" s="86">
        <v>68.869738673708099</v>
      </c>
      <c r="I637" s="86">
        <v>10.77</v>
      </c>
      <c r="J637" s="86">
        <v>11.2</v>
      </c>
      <c r="K637" s="87">
        <v>0</v>
      </c>
      <c r="L637" s="85">
        <v>3.3999999985899998</v>
      </c>
      <c r="M637" s="86">
        <v>0</v>
      </c>
      <c r="N637" s="86">
        <v>79.085443745985501</v>
      </c>
      <c r="O637" s="86">
        <v>25.843178539400299</v>
      </c>
      <c r="P637" s="86">
        <v>1.2969999999999999</v>
      </c>
      <c r="Q637" s="88">
        <v>1.2437</v>
      </c>
      <c r="R637" s="85">
        <v>0</v>
      </c>
      <c r="S637" s="86">
        <v>1</v>
      </c>
      <c r="T637" s="86">
        <v>1.26</v>
      </c>
      <c r="U637" s="88">
        <v>1.0963936684700699</v>
      </c>
      <c r="V637" s="89">
        <v>4.84</v>
      </c>
      <c r="W637" s="85">
        <v>28.843899153825099</v>
      </c>
      <c r="X637" s="88">
        <v>29.933333333299998</v>
      </c>
      <c r="Y637" s="85">
        <v>100</v>
      </c>
      <c r="Z637" s="88"/>
      <c r="AA637" s="85">
        <v>0</v>
      </c>
      <c r="AB637" s="91">
        <v>0</v>
      </c>
      <c r="AC637" s="86">
        <v>0</v>
      </c>
      <c r="AD637" s="86">
        <v>0</v>
      </c>
      <c r="AE637" s="86">
        <v>0</v>
      </c>
      <c r="AF637" s="88">
        <v>0</v>
      </c>
      <c r="AG637" s="85">
        <v>1.52809999738</v>
      </c>
      <c r="AH637" s="86">
        <v>0.111875</v>
      </c>
      <c r="AI637" s="88">
        <v>0.16145599972300001</v>
      </c>
      <c r="AJ637" s="150">
        <v>1.67</v>
      </c>
      <c r="AK637" s="151">
        <v>0</v>
      </c>
    </row>
    <row r="638" spans="1:37" x14ac:dyDescent="0.2">
      <c r="A638" s="149" t="s">
        <v>1612</v>
      </c>
      <c r="B638" s="66" t="s">
        <v>1613</v>
      </c>
      <c r="C638" s="67">
        <v>35</v>
      </c>
      <c r="D638" s="84" t="s">
        <v>346</v>
      </c>
      <c r="E638" s="85">
        <v>85.340100246688607</v>
      </c>
      <c r="F638" s="91">
        <v>85.340100246688607</v>
      </c>
      <c r="G638" s="86">
        <v>75.046745125151205</v>
      </c>
      <c r="H638" s="86">
        <v>75.046745125151205</v>
      </c>
      <c r="I638" s="86">
        <v>3.17</v>
      </c>
      <c r="J638" s="86">
        <v>3.08</v>
      </c>
      <c r="K638" s="87">
        <v>0</v>
      </c>
      <c r="L638" s="85">
        <v>4.5199999966800002</v>
      </c>
      <c r="M638" s="86">
        <v>2.3536882340284599E-3</v>
      </c>
      <c r="N638" s="86">
        <v>78.477550468708998</v>
      </c>
      <c r="O638" s="86">
        <v>31.0532634709114</v>
      </c>
      <c r="P638" s="86">
        <v>0.63</v>
      </c>
      <c r="Q638" s="88">
        <v>0.50629999999999997</v>
      </c>
      <c r="R638" s="85">
        <v>1.8497965223825401E-2</v>
      </c>
      <c r="S638" s="86">
        <v>1.1000000000000001</v>
      </c>
      <c r="T638" s="86">
        <v>0.8</v>
      </c>
      <c r="U638" s="88">
        <v>1.2601542981946201</v>
      </c>
      <c r="V638" s="89">
        <v>4.78</v>
      </c>
      <c r="W638" s="85">
        <v>23.919445390552301</v>
      </c>
      <c r="X638" s="88">
        <v>21.566666666700002</v>
      </c>
      <c r="Y638" s="85"/>
      <c r="Z638" s="88"/>
      <c r="AA638" s="85">
        <v>0</v>
      </c>
      <c r="AB638" s="91">
        <v>0</v>
      </c>
      <c r="AC638" s="86">
        <v>0</v>
      </c>
      <c r="AD638" s="86">
        <v>0</v>
      </c>
      <c r="AE638" s="86">
        <v>0</v>
      </c>
      <c r="AF638" s="88">
        <v>0</v>
      </c>
      <c r="AG638" s="85">
        <v>0.49699999976199999</v>
      </c>
      <c r="AH638" s="86">
        <v>2.4895E-2</v>
      </c>
      <c r="AI638" s="88">
        <v>0.198525999905</v>
      </c>
      <c r="AJ638" s="150">
        <v>1.56</v>
      </c>
      <c r="AK638" s="151">
        <v>0</v>
      </c>
    </row>
    <row r="639" spans="1:37" x14ac:dyDescent="0.2">
      <c r="A639" s="149" t="s">
        <v>1614</v>
      </c>
      <c r="B639" s="66" t="s">
        <v>1615</v>
      </c>
      <c r="C639" s="67">
        <v>35</v>
      </c>
      <c r="D639" s="84" t="s">
        <v>346</v>
      </c>
      <c r="E639" s="85">
        <v>86.425663170882203</v>
      </c>
      <c r="F639" s="91">
        <v>86.264445815340295</v>
      </c>
      <c r="G639" s="86">
        <v>75.457947768866902</v>
      </c>
      <c r="H639" s="86">
        <v>75.296730413325093</v>
      </c>
      <c r="I639" s="86">
        <v>0.96</v>
      </c>
      <c r="J639" s="86">
        <v>2.11</v>
      </c>
      <c r="K639" s="87">
        <v>0</v>
      </c>
      <c r="L639" s="85">
        <v>2.6700000038799998</v>
      </c>
      <c r="M639" s="86">
        <v>0</v>
      </c>
      <c r="N639" s="86">
        <v>79.7951160816569</v>
      </c>
      <c r="O639" s="86">
        <v>23.800459741421498</v>
      </c>
      <c r="P639" s="86">
        <v>0.76</v>
      </c>
      <c r="Q639" s="88">
        <v>0.63060000000000005</v>
      </c>
      <c r="R639" s="85">
        <v>0</v>
      </c>
      <c r="S639" s="86">
        <v>1.2</v>
      </c>
      <c r="T639" s="86">
        <v>0.94</v>
      </c>
      <c r="U639" s="88">
        <v>1.6565905819453</v>
      </c>
      <c r="V639" s="89">
        <v>4.96</v>
      </c>
      <c r="W639" s="85">
        <v>27.8055292576372</v>
      </c>
      <c r="X639" s="88">
        <v>29.4</v>
      </c>
      <c r="Y639" s="85">
        <v>100</v>
      </c>
      <c r="Z639" s="88"/>
      <c r="AA639" s="85">
        <v>0</v>
      </c>
      <c r="AB639" s="91">
        <v>0</v>
      </c>
      <c r="AC639" s="86">
        <v>0</v>
      </c>
      <c r="AD639" s="86">
        <v>0</v>
      </c>
      <c r="AE639" s="86">
        <v>0</v>
      </c>
      <c r="AF639" s="88">
        <v>0</v>
      </c>
      <c r="AG639" s="85">
        <v>2.3359000069800002</v>
      </c>
      <c r="AH639" s="86">
        <v>1.9195E-2</v>
      </c>
      <c r="AI639" s="88">
        <v>0</v>
      </c>
      <c r="AJ639" s="150">
        <v>1.79</v>
      </c>
      <c r="AK639" s="151">
        <v>0</v>
      </c>
    </row>
    <row r="640" spans="1:37" x14ac:dyDescent="0.2">
      <c r="A640" s="149" t="s">
        <v>1616</v>
      </c>
      <c r="B640" s="66" t="s">
        <v>1617</v>
      </c>
      <c r="C640" s="67">
        <v>35</v>
      </c>
      <c r="D640" s="84" t="s">
        <v>346</v>
      </c>
      <c r="E640" s="85">
        <v>93.581902760395806</v>
      </c>
      <c r="F640" s="91">
        <v>93.581902760395806</v>
      </c>
      <c r="G640" s="86">
        <v>78.673640463765395</v>
      </c>
      <c r="H640" s="86">
        <v>78.673640463765395</v>
      </c>
      <c r="I640" s="86">
        <v>0.49</v>
      </c>
      <c r="J640" s="86">
        <v>0.65</v>
      </c>
      <c r="K640" s="87">
        <v>0</v>
      </c>
      <c r="L640" s="85">
        <v>0.530000000764</v>
      </c>
      <c r="M640" s="86">
        <v>0</v>
      </c>
      <c r="N640" s="86">
        <v>85.8158642584511</v>
      </c>
      <c r="O640" s="86">
        <v>25.2533311106084</v>
      </c>
      <c r="P640" s="86">
        <v>0.89200000000000002</v>
      </c>
      <c r="Q640" s="88">
        <v>0.77400000000000002</v>
      </c>
      <c r="R640" s="85">
        <v>0</v>
      </c>
      <c r="S640" s="86">
        <v>0.1</v>
      </c>
      <c r="T640" s="86">
        <v>0.89</v>
      </c>
      <c r="U640" s="88">
        <v>0.10153722638078801</v>
      </c>
      <c r="V640" s="89">
        <v>4.9400000000000004</v>
      </c>
      <c r="W640" s="85">
        <v>29.6373772673909</v>
      </c>
      <c r="X640" s="88">
        <v>29.766666666700001</v>
      </c>
      <c r="Y640" s="85">
        <v>100</v>
      </c>
      <c r="Z640" s="88"/>
      <c r="AA640" s="85">
        <v>0</v>
      </c>
      <c r="AB640" s="91">
        <v>0</v>
      </c>
      <c r="AC640" s="86">
        <v>0</v>
      </c>
      <c r="AD640" s="86">
        <v>0</v>
      </c>
      <c r="AE640" s="86">
        <v>0</v>
      </c>
      <c r="AF640" s="88">
        <v>0</v>
      </c>
      <c r="AG640" s="85">
        <v>0</v>
      </c>
      <c r="AH640" s="86">
        <v>3.7650000000000001E-3</v>
      </c>
      <c r="AI640" s="88">
        <v>0</v>
      </c>
      <c r="AJ640" s="150">
        <v>1.77</v>
      </c>
      <c r="AK640" s="151">
        <v>1</v>
      </c>
    </row>
    <row r="641" spans="1:37" x14ac:dyDescent="0.2">
      <c r="A641" s="149" t="s">
        <v>1618</v>
      </c>
      <c r="B641" s="66" t="s">
        <v>1619</v>
      </c>
      <c r="C641" s="67">
        <v>73</v>
      </c>
      <c r="D641" s="84" t="s">
        <v>346</v>
      </c>
      <c r="E641" s="85">
        <v>66.1641152057543</v>
      </c>
      <c r="F641" s="91">
        <v>66.156374484200001</v>
      </c>
      <c r="G641" s="86">
        <v>58.741954115384402</v>
      </c>
      <c r="H641" s="86">
        <v>58.734213393829997</v>
      </c>
      <c r="I641" s="86">
        <v>1.83</v>
      </c>
      <c r="J641" s="86">
        <v>1.73</v>
      </c>
      <c r="K641" s="87">
        <v>0</v>
      </c>
      <c r="L641" s="85">
        <v>19.599999223000001</v>
      </c>
      <c r="M641" s="86">
        <v>0</v>
      </c>
      <c r="N641" s="86">
        <v>63.218307998943402</v>
      </c>
      <c r="O641" s="86">
        <v>39.708354345268098</v>
      </c>
      <c r="P641" s="86">
        <v>0.35099999999999998</v>
      </c>
      <c r="Q641" s="88">
        <v>0.58220000000000005</v>
      </c>
      <c r="R641" s="85">
        <v>0</v>
      </c>
      <c r="S641" s="86">
        <v>3.5</v>
      </c>
      <c r="T641" s="86">
        <v>0.64</v>
      </c>
      <c r="U641" s="88">
        <v>8.2170736499883894</v>
      </c>
      <c r="V641" s="89">
        <v>4.47</v>
      </c>
      <c r="W641" s="85">
        <v>20.609708311547699</v>
      </c>
      <c r="X641" s="88">
        <v>23.0333333333</v>
      </c>
      <c r="Y641" s="85">
        <v>-95.06</v>
      </c>
      <c r="Z641" s="88"/>
      <c r="AA641" s="85">
        <v>0</v>
      </c>
      <c r="AB641" s="91">
        <v>0</v>
      </c>
      <c r="AC641" s="86">
        <v>0</v>
      </c>
      <c r="AD641" s="86">
        <v>0</v>
      </c>
      <c r="AE641" s="86">
        <v>0</v>
      </c>
      <c r="AF641" s="88">
        <v>0</v>
      </c>
      <c r="AG641" s="85">
        <v>9.3987869985800003</v>
      </c>
      <c r="AH641" s="86">
        <v>1.6306999999999999E-2</v>
      </c>
      <c r="AI641" s="88">
        <v>0</v>
      </c>
      <c r="AJ641" s="150">
        <v>1.32</v>
      </c>
      <c r="AK641" s="151">
        <v>0</v>
      </c>
    </row>
    <row r="642" spans="1:37" x14ac:dyDescent="0.2">
      <c r="A642" s="149" t="s">
        <v>1620</v>
      </c>
      <c r="B642" s="66" t="s">
        <v>1621</v>
      </c>
      <c r="C642" s="67">
        <v>73</v>
      </c>
      <c r="D642" s="84" t="s">
        <v>346</v>
      </c>
      <c r="E642" s="85">
        <v>29.5324090064308</v>
      </c>
      <c r="F642" s="91">
        <v>29.5324090064308</v>
      </c>
      <c r="G642" s="86">
        <v>29.423035805332098</v>
      </c>
      <c r="H642" s="86">
        <v>29.423035805332098</v>
      </c>
      <c r="I642" s="86">
        <v>6.46</v>
      </c>
      <c r="J642" s="86">
        <v>4.8899999999999997</v>
      </c>
      <c r="K642" s="87">
        <v>0</v>
      </c>
      <c r="L642" s="85">
        <v>10.4400000035</v>
      </c>
      <c r="M642" s="86">
        <v>1.2725670753834599E-3</v>
      </c>
      <c r="N642" s="86">
        <v>28.197664664631102</v>
      </c>
      <c r="O642" s="86">
        <v>25.990672079991899</v>
      </c>
      <c r="P642" s="86">
        <v>0.22600000000000001</v>
      </c>
      <c r="Q642" s="88">
        <v>0.63049999999999995</v>
      </c>
      <c r="R642" s="85">
        <v>8.9015488695032893E-3</v>
      </c>
      <c r="S642" s="86">
        <v>6.3</v>
      </c>
      <c r="T642" s="86">
        <v>1.81</v>
      </c>
      <c r="U642" s="88">
        <v>19.188829131099801</v>
      </c>
      <c r="V642" s="89">
        <v>4.24</v>
      </c>
      <c r="W642" s="85">
        <v>14.483347254421201</v>
      </c>
      <c r="X642" s="88">
        <v>14.8666666667</v>
      </c>
      <c r="Y642" s="85">
        <v>-100</v>
      </c>
      <c r="Z642" s="88"/>
      <c r="AA642" s="85">
        <v>0</v>
      </c>
      <c r="AB642" s="91">
        <v>0</v>
      </c>
      <c r="AC642" s="86">
        <v>0</v>
      </c>
      <c r="AD642" s="86">
        <v>0</v>
      </c>
      <c r="AE642" s="86">
        <v>0.04</v>
      </c>
      <c r="AF642" s="88">
        <v>0</v>
      </c>
      <c r="AG642" s="85">
        <v>23.847142975000001</v>
      </c>
      <c r="AH642" s="86">
        <v>4.0493000000000001E-2</v>
      </c>
      <c r="AI642" s="88">
        <v>0.184228999807</v>
      </c>
      <c r="AJ642" s="150">
        <v>1</v>
      </c>
      <c r="AK642" s="151">
        <v>0</v>
      </c>
    </row>
    <row r="643" spans="1:37" x14ac:dyDescent="0.2">
      <c r="A643" s="149" t="s">
        <v>1622</v>
      </c>
      <c r="B643" s="66" t="s">
        <v>1623</v>
      </c>
      <c r="C643" s="67">
        <v>35</v>
      </c>
      <c r="D643" s="84" t="s">
        <v>346</v>
      </c>
      <c r="E643" s="85">
        <v>94.013336626327501</v>
      </c>
      <c r="F643" s="91">
        <v>93.956532477154894</v>
      </c>
      <c r="G643" s="86">
        <v>81.285502593232906</v>
      </c>
      <c r="H643" s="86">
        <v>81.228698444060299</v>
      </c>
      <c r="I643" s="86">
        <v>0.28999999999999998</v>
      </c>
      <c r="J643" s="86">
        <v>0.46</v>
      </c>
      <c r="K643" s="87">
        <v>0</v>
      </c>
      <c r="L643" s="85">
        <v>2.9999999994799999E-2</v>
      </c>
      <c r="M643" s="86">
        <v>0</v>
      </c>
      <c r="N643" s="86">
        <v>88.3083255055124</v>
      </c>
      <c r="O643" s="86">
        <v>22.4664378017807</v>
      </c>
      <c r="P643" s="86">
        <v>0.82</v>
      </c>
      <c r="Q643" s="88">
        <v>0.67920000000000003</v>
      </c>
      <c r="R643" s="85">
        <v>0</v>
      </c>
      <c r="S643" s="86">
        <v>0.4</v>
      </c>
      <c r="T643" s="86">
        <v>1.05</v>
      </c>
      <c r="U643" s="88">
        <v>0.222277105458138</v>
      </c>
      <c r="V643" s="89">
        <v>4.92</v>
      </c>
      <c r="W643" s="85">
        <v>30.205112726688299</v>
      </c>
      <c r="X643" s="88">
        <v>33.566666666700002</v>
      </c>
      <c r="Y643" s="85">
        <v>-100</v>
      </c>
      <c r="Z643" s="88"/>
      <c r="AA643" s="85">
        <v>0</v>
      </c>
      <c r="AB643" s="91">
        <v>0</v>
      </c>
      <c r="AC643" s="86">
        <v>0</v>
      </c>
      <c r="AD643" s="86">
        <v>0</v>
      </c>
      <c r="AE643" s="86">
        <v>0</v>
      </c>
      <c r="AF643" s="88">
        <v>0</v>
      </c>
      <c r="AG643" s="85">
        <v>0.20509999976099999</v>
      </c>
      <c r="AH643" s="86">
        <v>5.6730000000000001E-3</v>
      </c>
      <c r="AI643" s="88">
        <v>0</v>
      </c>
      <c r="AJ643" s="150">
        <v>2.02</v>
      </c>
      <c r="AK643" s="151">
        <v>5</v>
      </c>
    </row>
    <row r="644" spans="1:37" x14ac:dyDescent="0.2">
      <c r="A644" s="149" t="s">
        <v>1624</v>
      </c>
      <c r="B644" s="66" t="s">
        <v>1625</v>
      </c>
      <c r="C644" s="67">
        <v>35</v>
      </c>
      <c r="D644" s="84" t="s">
        <v>346</v>
      </c>
      <c r="E644" s="85">
        <v>94.489305507447199</v>
      </c>
      <c r="F644" s="91">
        <v>94.489305507447199</v>
      </c>
      <c r="G644" s="86">
        <v>71.747272254935893</v>
      </c>
      <c r="H644" s="86">
        <v>71.747272254935893</v>
      </c>
      <c r="I644" s="86">
        <v>0.32</v>
      </c>
      <c r="J644" s="86">
        <v>0.28999999999999998</v>
      </c>
      <c r="K644" s="87">
        <v>0</v>
      </c>
      <c r="L644" s="85">
        <v>0.97999999967899998</v>
      </c>
      <c r="M644" s="86">
        <v>3.0784446704472698E-3</v>
      </c>
      <c r="N644" s="86">
        <v>92.069598861030499</v>
      </c>
      <c r="O644" s="86">
        <v>17.436408740756601</v>
      </c>
      <c r="P644" s="86">
        <v>0.91900000000000004</v>
      </c>
      <c r="Q644" s="88">
        <v>0.70960000000000001</v>
      </c>
      <c r="R644" s="85">
        <v>2.2991148407863E-2</v>
      </c>
      <c r="S644" s="86">
        <v>0.7</v>
      </c>
      <c r="T644" s="86">
        <v>0.98</v>
      </c>
      <c r="U644" s="88">
        <v>0.64729823346033899</v>
      </c>
      <c r="V644" s="89">
        <v>4.9800000000000004</v>
      </c>
      <c r="W644" s="85">
        <v>31.614267200778801</v>
      </c>
      <c r="X644" s="88">
        <v>33.700000000000003</v>
      </c>
      <c r="Y644" s="85"/>
      <c r="Z644" s="88"/>
      <c r="AA644" s="85">
        <v>0</v>
      </c>
      <c r="AB644" s="91">
        <v>0</v>
      </c>
      <c r="AC644" s="86">
        <v>0</v>
      </c>
      <c r="AD644" s="86">
        <v>0</v>
      </c>
      <c r="AE644" s="86">
        <v>0</v>
      </c>
      <c r="AF644" s="88">
        <v>0</v>
      </c>
      <c r="AG644" s="85">
        <v>0.21650399981499999</v>
      </c>
      <c r="AH644" s="86">
        <v>2.163E-3</v>
      </c>
      <c r="AI644" s="88">
        <v>0</v>
      </c>
      <c r="AJ644" s="150">
        <v>1.92</v>
      </c>
      <c r="AK644" s="151">
        <v>2</v>
      </c>
    </row>
    <row r="645" spans="1:37" x14ac:dyDescent="0.2">
      <c r="A645" s="149" t="s">
        <v>1626</v>
      </c>
      <c r="B645" s="66" t="s">
        <v>1627</v>
      </c>
      <c r="C645" s="67">
        <v>35</v>
      </c>
      <c r="D645" s="84" t="s">
        <v>346</v>
      </c>
      <c r="E645" s="85">
        <v>86.529999422532796</v>
      </c>
      <c r="F645" s="91">
        <v>86.529999422532796</v>
      </c>
      <c r="G645" s="86">
        <v>69.718773459606197</v>
      </c>
      <c r="H645" s="86">
        <v>69.718773459606197</v>
      </c>
      <c r="I645" s="86">
        <v>1.87</v>
      </c>
      <c r="J645" s="86">
        <v>2.23</v>
      </c>
      <c r="K645" s="87">
        <v>0</v>
      </c>
      <c r="L645" s="85">
        <v>0.729999998278</v>
      </c>
      <c r="M645" s="86">
        <v>0</v>
      </c>
      <c r="N645" s="86">
        <v>83.852380619124304</v>
      </c>
      <c r="O645" s="86">
        <v>30.115085755933599</v>
      </c>
      <c r="P645" s="86">
        <v>0.61799999999999999</v>
      </c>
      <c r="Q645" s="88">
        <v>0.55179999999999996</v>
      </c>
      <c r="R645" s="85">
        <v>0</v>
      </c>
      <c r="S645" s="86">
        <v>4.3</v>
      </c>
      <c r="T645" s="86">
        <v>1.31</v>
      </c>
      <c r="U645" s="88">
        <v>3.3123520240226401</v>
      </c>
      <c r="V645" s="89">
        <v>4.8499999999999996</v>
      </c>
      <c r="W645" s="85">
        <v>24.326097717324402</v>
      </c>
      <c r="X645" s="88">
        <v>16.433333333299998</v>
      </c>
      <c r="Y645" s="85">
        <v>-100</v>
      </c>
      <c r="Z645" s="88"/>
      <c r="AA645" s="85">
        <v>0</v>
      </c>
      <c r="AB645" s="91">
        <v>0</v>
      </c>
      <c r="AC645" s="86">
        <v>0</v>
      </c>
      <c r="AD645" s="86">
        <v>0</v>
      </c>
      <c r="AE645" s="86">
        <v>0</v>
      </c>
      <c r="AF645" s="88">
        <v>3.00000013541E-4</v>
      </c>
      <c r="AG645" s="85">
        <v>0.64863899857399998</v>
      </c>
      <c r="AH645" s="86">
        <v>1.338E-2</v>
      </c>
      <c r="AI645" s="88">
        <v>1.42192799687</v>
      </c>
      <c r="AJ645" s="150">
        <v>1.62</v>
      </c>
      <c r="AK645" s="151">
        <v>1</v>
      </c>
    </row>
    <row r="646" spans="1:37" x14ac:dyDescent="0.2">
      <c r="A646" s="149" t="s">
        <v>1628</v>
      </c>
      <c r="B646" s="66" t="s">
        <v>1629</v>
      </c>
      <c r="C646" s="67">
        <v>35</v>
      </c>
      <c r="D646" s="84" t="s">
        <v>346</v>
      </c>
      <c r="E646" s="85">
        <v>71.162847243328699</v>
      </c>
      <c r="F646" s="91">
        <v>71.026511631945993</v>
      </c>
      <c r="G646" s="86">
        <v>66.164453745755793</v>
      </c>
      <c r="H646" s="86">
        <v>66.028118134373102</v>
      </c>
      <c r="I646" s="86">
        <v>8.18</v>
      </c>
      <c r="J646" s="86">
        <v>9.4499999999999993</v>
      </c>
      <c r="K646" s="87">
        <v>0</v>
      </c>
      <c r="L646" s="85">
        <v>11.289999997600001</v>
      </c>
      <c r="M646" s="86">
        <v>0</v>
      </c>
      <c r="N646" s="86">
        <v>69.470323505803606</v>
      </c>
      <c r="O646" s="86">
        <v>17.363676517828502</v>
      </c>
      <c r="P646" s="86">
        <v>1.1359999999999999</v>
      </c>
      <c r="Q646" s="88">
        <v>0.65610000000000002</v>
      </c>
      <c r="R646" s="85">
        <v>0</v>
      </c>
      <c r="S646" s="86">
        <v>5.7</v>
      </c>
      <c r="T646" s="86">
        <v>1.06</v>
      </c>
      <c r="U646" s="88">
        <v>4.5511779570499398</v>
      </c>
      <c r="V646" s="89">
        <v>4.8</v>
      </c>
      <c r="W646" s="85">
        <v>26.2105839208491</v>
      </c>
      <c r="X646" s="88">
        <v>23.066666666700002</v>
      </c>
      <c r="Y646" s="85">
        <v>-100</v>
      </c>
      <c r="Z646" s="88"/>
      <c r="AA646" s="85">
        <v>0</v>
      </c>
      <c r="AB646" s="91">
        <v>0</v>
      </c>
      <c r="AC646" s="86">
        <v>0</v>
      </c>
      <c r="AD646" s="86">
        <v>0</v>
      </c>
      <c r="AE646" s="86">
        <v>0</v>
      </c>
      <c r="AF646" s="88">
        <v>0</v>
      </c>
      <c r="AG646" s="85">
        <v>4.5538590026400003</v>
      </c>
      <c r="AH646" s="86">
        <v>8.1157000000000007E-2</v>
      </c>
      <c r="AI646" s="88">
        <v>0</v>
      </c>
      <c r="AJ646" s="150">
        <v>1.86</v>
      </c>
      <c r="AK646" s="151">
        <v>2</v>
      </c>
    </row>
    <row r="647" spans="1:37" x14ac:dyDescent="0.2">
      <c r="A647" s="149" t="s">
        <v>1630</v>
      </c>
      <c r="B647" s="66" t="s">
        <v>1631</v>
      </c>
      <c r="C647" s="67">
        <v>35</v>
      </c>
      <c r="D647" s="84" t="s">
        <v>346</v>
      </c>
      <c r="E647" s="85">
        <v>47.906511487591501</v>
      </c>
      <c r="F647" s="91">
        <v>47.769962369603498</v>
      </c>
      <c r="G647" s="86">
        <v>44.522951366285099</v>
      </c>
      <c r="H647" s="86">
        <v>44.386402248297102</v>
      </c>
      <c r="I647" s="86">
        <v>2.84</v>
      </c>
      <c r="J647" s="86">
        <v>2.83</v>
      </c>
      <c r="K647" s="87">
        <v>0</v>
      </c>
      <c r="L647" s="85">
        <v>41.5699999582</v>
      </c>
      <c r="M647" s="86">
        <v>0</v>
      </c>
      <c r="N647" s="86">
        <v>42.9035576091038</v>
      </c>
      <c r="O647" s="86">
        <v>9.5217881108263001</v>
      </c>
      <c r="P647" s="86">
        <v>1.4239999999999999</v>
      </c>
      <c r="Q647" s="88">
        <v>0.44109999999999999</v>
      </c>
      <c r="R647" s="85">
        <v>0</v>
      </c>
      <c r="S647" s="86">
        <v>12.6</v>
      </c>
      <c r="T647" s="86">
        <v>1.1100000000000001</v>
      </c>
      <c r="U647" s="88">
        <v>14.275733951509199</v>
      </c>
      <c r="V647" s="89">
        <v>4.5</v>
      </c>
      <c r="W647" s="85">
        <v>22.0776889298564</v>
      </c>
      <c r="X647" s="88">
        <v>23.3</v>
      </c>
      <c r="Y647" s="85"/>
      <c r="Z647" s="88"/>
      <c r="AA647" s="85">
        <v>0</v>
      </c>
      <c r="AB647" s="91">
        <v>0</v>
      </c>
      <c r="AC647" s="86">
        <v>0</v>
      </c>
      <c r="AD647" s="86">
        <v>0</v>
      </c>
      <c r="AE647" s="86">
        <v>0</v>
      </c>
      <c r="AF647" s="88">
        <v>0</v>
      </c>
      <c r="AG647" s="85">
        <v>7.9844579899400001</v>
      </c>
      <c r="AH647" s="86">
        <v>1.3922E-2</v>
      </c>
      <c r="AI647" s="88">
        <v>0</v>
      </c>
      <c r="AJ647" s="150">
        <v>1.65</v>
      </c>
      <c r="AK647" s="151">
        <v>0</v>
      </c>
    </row>
    <row r="648" spans="1:37" x14ac:dyDescent="0.2">
      <c r="A648" s="149" t="s">
        <v>1632</v>
      </c>
      <c r="B648" s="66" t="s">
        <v>1633</v>
      </c>
      <c r="C648" s="67">
        <v>35</v>
      </c>
      <c r="D648" s="84" t="s">
        <v>346</v>
      </c>
      <c r="E648" s="85">
        <v>75.408927086221198</v>
      </c>
      <c r="F648" s="91">
        <v>75.408927086221198</v>
      </c>
      <c r="G648" s="86">
        <v>69.514139173828696</v>
      </c>
      <c r="H648" s="86">
        <v>69.514139173828696</v>
      </c>
      <c r="I648" s="86">
        <v>36.950000000000003</v>
      </c>
      <c r="J648" s="86">
        <v>68.81</v>
      </c>
      <c r="K648" s="87">
        <v>0</v>
      </c>
      <c r="L648" s="85">
        <v>4.6800000009399998</v>
      </c>
      <c r="M648" s="86">
        <v>0</v>
      </c>
      <c r="N648" s="86">
        <v>68.063301728945902</v>
      </c>
      <c r="O648" s="86">
        <v>18.702941996653699</v>
      </c>
      <c r="P648" s="86">
        <v>5.407</v>
      </c>
      <c r="Q648" s="88">
        <v>1.5980000000000001</v>
      </c>
      <c r="R648" s="85">
        <v>0</v>
      </c>
      <c r="S648" s="86">
        <v>1.8</v>
      </c>
      <c r="T648" s="86">
        <v>1.85</v>
      </c>
      <c r="U648" s="88">
        <v>2.0203770446354299</v>
      </c>
      <c r="V648" s="89">
        <v>4.58</v>
      </c>
      <c r="W648" s="85">
        <v>24.5186576015608</v>
      </c>
      <c r="X648" s="88">
        <v>22.133333333300001</v>
      </c>
      <c r="Y648" s="85">
        <v>-100</v>
      </c>
      <c r="Z648" s="88"/>
      <c r="AA648" s="85">
        <v>0.93</v>
      </c>
      <c r="AB648" s="91">
        <v>0.93</v>
      </c>
      <c r="AC648" s="86">
        <v>0.24</v>
      </c>
      <c r="AD648" s="86">
        <v>0.24</v>
      </c>
      <c r="AE648" s="86">
        <v>0</v>
      </c>
      <c r="AF648" s="88">
        <v>0</v>
      </c>
      <c r="AG648" s="85">
        <v>0.68006699972700002</v>
      </c>
      <c r="AH648" s="86">
        <v>0.30051299999999997</v>
      </c>
      <c r="AI648" s="88">
        <v>7.8206039968600001</v>
      </c>
      <c r="AJ648" s="150">
        <v>1.86</v>
      </c>
      <c r="AK648" s="151">
        <v>4</v>
      </c>
    </row>
    <row r="649" spans="1:37" x14ac:dyDescent="0.2">
      <c r="A649" s="149" t="s">
        <v>1634</v>
      </c>
      <c r="B649" s="66" t="s">
        <v>1635</v>
      </c>
      <c r="C649" s="67">
        <v>73</v>
      </c>
      <c r="D649" s="84" t="s">
        <v>346</v>
      </c>
      <c r="E649" s="85">
        <v>26.546651925203101</v>
      </c>
      <c r="F649" s="91">
        <v>26.546651925203101</v>
      </c>
      <c r="G649" s="86">
        <v>26.407248954477701</v>
      </c>
      <c r="H649" s="86">
        <v>26.407248954477701</v>
      </c>
      <c r="I649" s="86">
        <v>5.86</v>
      </c>
      <c r="J649" s="86">
        <v>4.54</v>
      </c>
      <c r="K649" s="87">
        <v>0</v>
      </c>
      <c r="L649" s="85">
        <v>12.2300000145</v>
      </c>
      <c r="M649" s="86">
        <v>0</v>
      </c>
      <c r="N649" s="86">
        <v>23.906445569744498</v>
      </c>
      <c r="O649" s="86">
        <v>23.460506964270301</v>
      </c>
      <c r="P649" s="86">
        <v>0.25600000000000001</v>
      </c>
      <c r="Q649" s="88">
        <v>0.66759999999999997</v>
      </c>
      <c r="R649" s="85">
        <v>0</v>
      </c>
      <c r="S649" s="86">
        <v>12.5</v>
      </c>
      <c r="T649" s="86">
        <v>1.82</v>
      </c>
      <c r="U649" s="88">
        <v>18.486916951080801</v>
      </c>
      <c r="V649" s="89">
        <v>4.07</v>
      </c>
      <c r="W649" s="85">
        <v>15.0374291994841</v>
      </c>
      <c r="X649" s="88">
        <v>13.766666666700001</v>
      </c>
      <c r="Y649" s="85">
        <v>-100</v>
      </c>
      <c r="Z649" s="88"/>
      <c r="AA649" s="85">
        <v>0</v>
      </c>
      <c r="AB649" s="91">
        <v>0</v>
      </c>
      <c r="AC649" s="86">
        <v>0</v>
      </c>
      <c r="AD649" s="86">
        <v>0</v>
      </c>
      <c r="AE649" s="86">
        <v>0</v>
      </c>
      <c r="AF649" s="88">
        <v>0</v>
      </c>
      <c r="AG649" s="85">
        <v>17.861580050099999</v>
      </c>
      <c r="AH649" s="86">
        <v>3.9357000000000003E-2</v>
      </c>
      <c r="AI649" s="88">
        <v>0.71096400199499998</v>
      </c>
      <c r="AJ649" s="150">
        <v>1.01</v>
      </c>
      <c r="AK649" s="151">
        <v>0</v>
      </c>
    </row>
    <row r="650" spans="1:37" x14ac:dyDescent="0.2">
      <c r="A650" s="149" t="s">
        <v>1636</v>
      </c>
      <c r="B650" s="66" t="s">
        <v>1637</v>
      </c>
      <c r="C650" s="67">
        <v>73</v>
      </c>
      <c r="D650" s="84" t="s">
        <v>346</v>
      </c>
      <c r="E650" s="85">
        <v>29.625925974658202</v>
      </c>
      <c r="F650" s="91">
        <v>29.625925974658202</v>
      </c>
      <c r="G650" s="86">
        <v>29.606189392244801</v>
      </c>
      <c r="H650" s="86">
        <v>29.606189392244801</v>
      </c>
      <c r="I650" s="86">
        <v>6.28</v>
      </c>
      <c r="J650" s="86">
        <v>3.59</v>
      </c>
      <c r="K650" s="87">
        <v>0</v>
      </c>
      <c r="L650" s="85">
        <v>6.7299999719499999</v>
      </c>
      <c r="M650" s="86">
        <v>0</v>
      </c>
      <c r="N650" s="86">
        <v>28.985408890397</v>
      </c>
      <c r="O650" s="86">
        <v>30.2387071996218</v>
      </c>
      <c r="P650" s="86">
        <v>0.28799999999999998</v>
      </c>
      <c r="Q650" s="88">
        <v>1.3158000000000001</v>
      </c>
      <c r="R650" s="85">
        <v>0</v>
      </c>
      <c r="S650" s="86">
        <v>13.2</v>
      </c>
      <c r="T650" s="86">
        <v>2.2400000000000002</v>
      </c>
      <c r="U650" s="88">
        <v>24.074683227852301</v>
      </c>
      <c r="V650" s="89">
        <v>4.29</v>
      </c>
      <c r="W650" s="85">
        <v>13.223680126561201</v>
      </c>
      <c r="X650" s="88">
        <v>10.4333333333</v>
      </c>
      <c r="Y650" s="85">
        <v>-100</v>
      </c>
      <c r="Z650" s="88"/>
      <c r="AA650" s="85">
        <v>0.11</v>
      </c>
      <c r="AB650" s="91">
        <v>0.11</v>
      </c>
      <c r="AC650" s="86">
        <v>0.12</v>
      </c>
      <c r="AD650" s="86">
        <v>0.12</v>
      </c>
      <c r="AE650" s="86">
        <v>0</v>
      </c>
      <c r="AF650" s="88">
        <v>0</v>
      </c>
      <c r="AG650" s="85">
        <v>11.0410146413</v>
      </c>
      <c r="AH650" s="86">
        <v>1.7368000000000001E-2</v>
      </c>
      <c r="AI650" s="88">
        <v>0</v>
      </c>
      <c r="AJ650" s="150">
        <v>1.06</v>
      </c>
      <c r="AK650" s="151">
        <v>0</v>
      </c>
    </row>
    <row r="651" spans="1:37" x14ac:dyDescent="0.2">
      <c r="A651" s="149" t="s">
        <v>1638</v>
      </c>
      <c r="B651" s="66" t="s">
        <v>1639</v>
      </c>
      <c r="C651" s="67">
        <v>35</v>
      </c>
      <c r="D651" s="84" t="s">
        <v>346</v>
      </c>
      <c r="E651" s="85">
        <v>55.817181506157901</v>
      </c>
      <c r="F651" s="91">
        <v>55.817181506157901</v>
      </c>
      <c r="G651" s="86">
        <v>44.355272898579997</v>
      </c>
      <c r="H651" s="86">
        <v>44.355272898579997</v>
      </c>
      <c r="I651" s="86">
        <v>2.06</v>
      </c>
      <c r="J651" s="86">
        <v>2.4900000000000002</v>
      </c>
      <c r="K651" s="87">
        <v>0</v>
      </c>
      <c r="L651" s="85">
        <v>8.9399999842900009</v>
      </c>
      <c r="M651" s="86">
        <v>2.6427092494725399E-3</v>
      </c>
      <c r="N651" s="86">
        <v>52.215374183958197</v>
      </c>
      <c r="O651" s="86">
        <v>23.974151168742502</v>
      </c>
      <c r="P651" s="86">
        <v>0.40600000000000003</v>
      </c>
      <c r="Q651" s="88">
        <v>0.40189999999999998</v>
      </c>
      <c r="R651" s="85">
        <v>8.2068116536725497E-3</v>
      </c>
      <c r="S651" s="86">
        <v>8.1</v>
      </c>
      <c r="T651" s="86">
        <v>0.64</v>
      </c>
      <c r="U651" s="88">
        <v>8.4839154721044494</v>
      </c>
      <c r="V651" s="89">
        <v>4.28</v>
      </c>
      <c r="W651" s="85">
        <v>20.469210327905799</v>
      </c>
      <c r="X651" s="88">
        <v>18.633333333300001</v>
      </c>
      <c r="Y651" s="85"/>
      <c r="Z651" s="88"/>
      <c r="AA651" s="85">
        <v>0</v>
      </c>
      <c r="AB651" s="91">
        <v>0</v>
      </c>
      <c r="AC651" s="86">
        <v>0</v>
      </c>
      <c r="AD651" s="86">
        <v>0</v>
      </c>
      <c r="AE651" s="86">
        <v>0</v>
      </c>
      <c r="AF651" s="88">
        <v>0</v>
      </c>
      <c r="AG651" s="85">
        <v>7.6640669879700001</v>
      </c>
      <c r="AH651" s="86">
        <v>2.1977E-2</v>
      </c>
      <c r="AI651" s="88">
        <v>0</v>
      </c>
      <c r="AJ651" s="150">
        <v>1.5</v>
      </c>
      <c r="AK651" s="151">
        <v>0</v>
      </c>
    </row>
    <row r="652" spans="1:37" x14ac:dyDescent="0.2">
      <c r="A652" s="149" t="s">
        <v>1640</v>
      </c>
      <c r="B652" s="66" t="s">
        <v>1641</v>
      </c>
      <c r="C652" s="67">
        <v>35</v>
      </c>
      <c r="D652" s="84" t="s">
        <v>346</v>
      </c>
      <c r="E652" s="85">
        <v>88.627417422556903</v>
      </c>
      <c r="F652" s="91">
        <v>88.627417422556903</v>
      </c>
      <c r="G652" s="86">
        <v>72.714359062125595</v>
      </c>
      <c r="H652" s="86">
        <v>72.714359062125595</v>
      </c>
      <c r="I652" s="86">
        <v>1.01</v>
      </c>
      <c r="J652" s="86">
        <v>0.71</v>
      </c>
      <c r="K652" s="87">
        <v>0</v>
      </c>
      <c r="L652" s="85">
        <v>7.0299999961699999</v>
      </c>
      <c r="M652" s="86">
        <v>0</v>
      </c>
      <c r="N652" s="86">
        <v>86.871028679374902</v>
      </c>
      <c r="O652" s="86">
        <v>24.2302427529326</v>
      </c>
      <c r="P652" s="86">
        <v>1.0629999999999999</v>
      </c>
      <c r="Q652" s="88">
        <v>0.62749999999999995</v>
      </c>
      <c r="R652" s="85">
        <v>0</v>
      </c>
      <c r="S652" s="86">
        <v>2.5</v>
      </c>
      <c r="T652" s="86">
        <v>1.1499999999999999</v>
      </c>
      <c r="U652" s="88">
        <v>2.6595926749957202</v>
      </c>
      <c r="V652" s="89">
        <v>4.91</v>
      </c>
      <c r="W652" s="85">
        <v>28.046693751655098</v>
      </c>
      <c r="X652" s="88">
        <v>28.4</v>
      </c>
      <c r="Y652" s="85"/>
      <c r="Z652" s="88"/>
      <c r="AA652" s="85">
        <v>0</v>
      </c>
      <c r="AB652" s="91">
        <v>0</v>
      </c>
      <c r="AC652" s="86">
        <v>0.09</v>
      </c>
      <c r="AD652" s="86">
        <v>0.09</v>
      </c>
      <c r="AE652" s="86">
        <v>0</v>
      </c>
      <c r="AF652" s="88">
        <v>0</v>
      </c>
      <c r="AG652" s="85">
        <v>1.0851390005899999</v>
      </c>
      <c r="AH652" s="86">
        <v>3.068E-3</v>
      </c>
      <c r="AI652" s="88">
        <v>0</v>
      </c>
      <c r="AJ652" s="150">
        <v>1.88</v>
      </c>
      <c r="AK652" s="151">
        <v>3</v>
      </c>
    </row>
    <row r="653" spans="1:37" x14ac:dyDescent="0.2">
      <c r="A653" s="149" t="s">
        <v>1642</v>
      </c>
      <c r="B653" s="66" t="s">
        <v>1643</v>
      </c>
      <c r="C653" s="67">
        <v>73</v>
      </c>
      <c r="D653" s="84" t="s">
        <v>346</v>
      </c>
      <c r="E653" s="85">
        <v>60.474528794568698</v>
      </c>
      <c r="F653" s="91">
        <v>60.473341879124497</v>
      </c>
      <c r="G653" s="86">
        <v>59.0003798129421</v>
      </c>
      <c r="H653" s="86">
        <v>58.999192897497998</v>
      </c>
      <c r="I653" s="86">
        <v>0.28000000000000003</v>
      </c>
      <c r="J653" s="86">
        <v>0.41</v>
      </c>
      <c r="K653" s="87">
        <v>0</v>
      </c>
      <c r="L653" s="85">
        <v>18.2299999972</v>
      </c>
      <c r="M653" s="86">
        <v>0</v>
      </c>
      <c r="N653" s="86">
        <v>60.145855299492901</v>
      </c>
      <c r="O653" s="86">
        <v>64.463463962247602</v>
      </c>
      <c r="P653" s="86">
        <v>0.113</v>
      </c>
      <c r="Q653" s="88">
        <v>0.54069999999999996</v>
      </c>
      <c r="R653" s="85">
        <v>0</v>
      </c>
      <c r="S653" s="86">
        <v>11.8</v>
      </c>
      <c r="T653" s="86">
        <v>0.3</v>
      </c>
      <c r="U653" s="88">
        <v>8.1730997483739305</v>
      </c>
      <c r="V653" s="89">
        <v>4.38</v>
      </c>
      <c r="W653" s="85">
        <v>17.423240034712499</v>
      </c>
      <c r="X653" s="88">
        <v>18.333333333300001</v>
      </c>
      <c r="Y653" s="85">
        <v>-100</v>
      </c>
      <c r="Z653" s="88"/>
      <c r="AA653" s="85">
        <v>0</v>
      </c>
      <c r="AB653" s="91">
        <v>0</v>
      </c>
      <c r="AC653" s="86">
        <v>0</v>
      </c>
      <c r="AD653" s="86">
        <v>0</v>
      </c>
      <c r="AE653" s="86">
        <v>0</v>
      </c>
      <c r="AF653" s="88">
        <v>0</v>
      </c>
      <c r="AG653" s="85">
        <v>3.0367289747499999</v>
      </c>
      <c r="AH653" s="86">
        <v>1.671E-3</v>
      </c>
      <c r="AI653" s="88">
        <v>0</v>
      </c>
      <c r="AJ653" s="150">
        <v>1.1200000000000001</v>
      </c>
      <c r="AK653" s="151">
        <v>1</v>
      </c>
    </row>
    <row r="654" spans="1:37" x14ac:dyDescent="0.2">
      <c r="A654" s="149" t="s">
        <v>1644</v>
      </c>
      <c r="B654" s="66" t="s">
        <v>1645</v>
      </c>
      <c r="C654" s="67">
        <v>35</v>
      </c>
      <c r="D654" s="84" t="s">
        <v>346</v>
      </c>
      <c r="E654" s="85">
        <v>84.276904936422497</v>
      </c>
      <c r="F654" s="91">
        <v>84.272921380541106</v>
      </c>
      <c r="G654" s="86">
        <v>75.353739762261398</v>
      </c>
      <c r="H654" s="86">
        <v>75.349756206380107</v>
      </c>
      <c r="I654" s="86">
        <v>7.21</v>
      </c>
      <c r="J654" s="86">
        <v>7.06</v>
      </c>
      <c r="K654" s="87">
        <v>0</v>
      </c>
      <c r="L654" s="85">
        <v>7.0099999980099996</v>
      </c>
      <c r="M654" s="86">
        <v>0</v>
      </c>
      <c r="N654" s="86">
        <v>81.457658267640397</v>
      </c>
      <c r="O654" s="86">
        <v>16.295405851855499</v>
      </c>
      <c r="P654" s="86">
        <v>1.458</v>
      </c>
      <c r="Q654" s="88">
        <v>0.92059999999999997</v>
      </c>
      <c r="R654" s="85">
        <v>0</v>
      </c>
      <c r="S654" s="86">
        <v>2.2999999999999998</v>
      </c>
      <c r="T654" s="86">
        <v>1.17</v>
      </c>
      <c r="U654" s="88">
        <v>1.8674909971637099</v>
      </c>
      <c r="V654" s="89">
        <v>4.82</v>
      </c>
      <c r="W654" s="85">
        <v>25.8765130840358</v>
      </c>
      <c r="X654" s="88">
        <v>28.4</v>
      </c>
      <c r="Y654" s="85"/>
      <c r="Z654" s="88"/>
      <c r="AA654" s="85">
        <v>0</v>
      </c>
      <c r="AB654" s="91">
        <v>0</v>
      </c>
      <c r="AC654" s="86">
        <v>0</v>
      </c>
      <c r="AD654" s="86">
        <v>0</v>
      </c>
      <c r="AE654" s="86">
        <v>0</v>
      </c>
      <c r="AF654" s="88">
        <v>1.9999999485600001E-4</v>
      </c>
      <c r="AG654" s="85">
        <v>2.1836639472699999</v>
      </c>
      <c r="AH654" s="86">
        <v>6.9627999999999995E-2</v>
      </c>
      <c r="AI654" s="88">
        <v>4.2657839144</v>
      </c>
      <c r="AJ654" s="150">
        <v>2</v>
      </c>
      <c r="AK654" s="151">
        <v>4</v>
      </c>
    </row>
    <row r="655" spans="1:37" x14ac:dyDescent="0.2">
      <c r="A655" s="149" t="s">
        <v>1646</v>
      </c>
      <c r="B655" s="66" t="s">
        <v>1647</v>
      </c>
      <c r="C655" s="67">
        <v>35</v>
      </c>
      <c r="D655" s="84" t="s">
        <v>346</v>
      </c>
      <c r="E655" s="85">
        <v>96.043979296201002</v>
      </c>
      <c r="F655" s="91">
        <v>96.034213353299293</v>
      </c>
      <c r="G655" s="86">
        <v>85.525244962401104</v>
      </c>
      <c r="H655" s="86">
        <v>85.515479019499296</v>
      </c>
      <c r="I655" s="86">
        <v>1.48</v>
      </c>
      <c r="J655" s="86">
        <v>1.1000000000000001</v>
      </c>
      <c r="K655" s="87">
        <v>0</v>
      </c>
      <c r="L655" s="85">
        <v>4.99999999199E-2</v>
      </c>
      <c r="M655" s="86">
        <v>0</v>
      </c>
      <c r="N655" s="86">
        <v>87.640980122311703</v>
      </c>
      <c r="O655" s="86">
        <v>22.457471844691799</v>
      </c>
      <c r="P655" s="86">
        <v>1.0329999999999999</v>
      </c>
      <c r="Q655" s="88">
        <v>0.65110000000000001</v>
      </c>
      <c r="R655" s="85">
        <v>0</v>
      </c>
      <c r="S655" s="86">
        <v>0</v>
      </c>
      <c r="T655" s="86">
        <v>0.92</v>
      </c>
      <c r="U655" s="88">
        <v>0.10661154334451001</v>
      </c>
      <c r="V655" s="89">
        <v>4.93</v>
      </c>
      <c r="W655" s="85">
        <v>27.7972205886207</v>
      </c>
      <c r="X655" s="88">
        <v>28.266666666700001</v>
      </c>
      <c r="Y655" s="85">
        <v>-100</v>
      </c>
      <c r="Z655" s="88"/>
      <c r="AA655" s="85">
        <v>0.11</v>
      </c>
      <c r="AB655" s="91">
        <v>0.11</v>
      </c>
      <c r="AC655" s="86">
        <v>0.05</v>
      </c>
      <c r="AD655" s="86">
        <v>0.05</v>
      </c>
      <c r="AE655" s="86">
        <v>0</v>
      </c>
      <c r="AF655" s="88">
        <v>0</v>
      </c>
      <c r="AG655" s="85">
        <v>0</v>
      </c>
      <c r="AH655" s="86">
        <v>1.027E-2</v>
      </c>
      <c r="AI655" s="88">
        <v>0.71096399935900001</v>
      </c>
      <c r="AJ655" s="150">
        <v>2.08</v>
      </c>
      <c r="AK655" s="151">
        <v>6</v>
      </c>
    </row>
    <row r="656" spans="1:37" x14ac:dyDescent="0.2">
      <c r="A656" s="149" t="s">
        <v>1648</v>
      </c>
      <c r="B656" s="66" t="s">
        <v>1649</v>
      </c>
      <c r="C656" s="67">
        <v>35</v>
      </c>
      <c r="D656" s="84" t="s">
        <v>346</v>
      </c>
      <c r="E656" s="85">
        <v>95.608803970417995</v>
      </c>
      <c r="F656" s="91">
        <v>95.608803970417995</v>
      </c>
      <c r="G656" s="86">
        <v>86.589049963709101</v>
      </c>
      <c r="H656" s="86">
        <v>86.589049963709101</v>
      </c>
      <c r="I656" s="86">
        <v>0.43</v>
      </c>
      <c r="J656" s="86">
        <v>0.47</v>
      </c>
      <c r="K656" s="87">
        <v>0</v>
      </c>
      <c r="L656" s="85">
        <v>0.55000000075099997</v>
      </c>
      <c r="M656" s="86">
        <v>0</v>
      </c>
      <c r="N656" s="86">
        <v>91.966756284710598</v>
      </c>
      <c r="O656" s="86">
        <v>21.661930366160298</v>
      </c>
      <c r="P656" s="86">
        <v>1.1379999999999999</v>
      </c>
      <c r="Q656" s="88">
        <v>0.4577</v>
      </c>
      <c r="R656" s="85">
        <v>0</v>
      </c>
      <c r="S656" s="86">
        <v>0.2</v>
      </c>
      <c r="T656" s="86">
        <v>1.07</v>
      </c>
      <c r="U656" s="88">
        <v>0.13241265668831001</v>
      </c>
      <c r="V656" s="89">
        <v>4.87</v>
      </c>
      <c r="W656" s="85">
        <v>29.495368423934899</v>
      </c>
      <c r="X656" s="88">
        <v>28.433333333299998</v>
      </c>
      <c r="Y656" s="85"/>
      <c r="Z656" s="88"/>
      <c r="AA656" s="85">
        <v>0.01</v>
      </c>
      <c r="AB656" s="91">
        <v>0.01</v>
      </c>
      <c r="AC656" s="86">
        <v>0</v>
      </c>
      <c r="AD656" s="86">
        <v>0</v>
      </c>
      <c r="AE656" s="86">
        <v>0</v>
      </c>
      <c r="AF656" s="88">
        <v>0</v>
      </c>
      <c r="AG656" s="85">
        <v>0</v>
      </c>
      <c r="AH656" s="86">
        <v>3.9150000000000001E-3</v>
      </c>
      <c r="AI656" s="88">
        <v>0</v>
      </c>
      <c r="AJ656" s="150">
        <v>2.06</v>
      </c>
      <c r="AK656" s="151">
        <v>7</v>
      </c>
    </row>
    <row r="657" spans="1:37" x14ac:dyDescent="0.2">
      <c r="A657" s="149" t="s">
        <v>1650</v>
      </c>
      <c r="B657" s="66" t="s">
        <v>1651</v>
      </c>
      <c r="C657" s="67">
        <v>35</v>
      </c>
      <c r="D657" s="84" t="s">
        <v>346</v>
      </c>
      <c r="E657" s="85">
        <v>87.277357546726506</v>
      </c>
      <c r="F657" s="91">
        <v>87.277357546726506</v>
      </c>
      <c r="G657" s="86">
        <v>80.877381800542693</v>
      </c>
      <c r="H657" s="86">
        <v>80.877381800542693</v>
      </c>
      <c r="I657" s="86">
        <v>7.98</v>
      </c>
      <c r="J657" s="86">
        <v>6.75</v>
      </c>
      <c r="K657" s="87">
        <v>0</v>
      </c>
      <c r="L657" s="85">
        <v>4.3000001508899999</v>
      </c>
      <c r="M657" s="86">
        <v>0</v>
      </c>
      <c r="N657" s="86">
        <v>83.976482027285698</v>
      </c>
      <c r="O657" s="86">
        <v>21.295311597946</v>
      </c>
      <c r="P657" s="86">
        <v>1.744</v>
      </c>
      <c r="Q657" s="88">
        <v>0.65690000000000004</v>
      </c>
      <c r="R657" s="85">
        <v>0</v>
      </c>
      <c r="S657" s="86">
        <v>1.2</v>
      </c>
      <c r="T657" s="86">
        <v>1.36</v>
      </c>
      <c r="U657" s="88">
        <v>0.82159802331398102</v>
      </c>
      <c r="V657" s="89">
        <v>4.7699999999999996</v>
      </c>
      <c r="W657" s="85">
        <v>29.423667055072901</v>
      </c>
      <c r="X657" s="88">
        <v>31.5</v>
      </c>
      <c r="Y657" s="85"/>
      <c r="Z657" s="88"/>
      <c r="AA657" s="85">
        <v>0</v>
      </c>
      <c r="AB657" s="91">
        <v>0</v>
      </c>
      <c r="AC657" s="86">
        <v>0</v>
      </c>
      <c r="AD657" s="86">
        <v>0</v>
      </c>
      <c r="AE657" s="86">
        <v>0</v>
      </c>
      <c r="AF657" s="88">
        <v>4.8866078928400001E-12</v>
      </c>
      <c r="AG657" s="85">
        <v>0.64020004792499996</v>
      </c>
      <c r="AH657" s="86">
        <v>7.0870000000000002E-2</v>
      </c>
      <c r="AI657" s="88">
        <v>2.1328920681699999</v>
      </c>
      <c r="AJ657" s="150">
        <v>2.41</v>
      </c>
      <c r="AK657" s="151">
        <v>12</v>
      </c>
    </row>
    <row r="658" spans="1:37" x14ac:dyDescent="0.2">
      <c r="A658" s="149" t="s">
        <v>1652</v>
      </c>
      <c r="B658" s="66" t="s">
        <v>1653</v>
      </c>
      <c r="C658" s="67">
        <v>35</v>
      </c>
      <c r="D658" s="84" t="s">
        <v>346</v>
      </c>
      <c r="E658" s="85">
        <v>92.091668582815998</v>
      </c>
      <c r="F658" s="91">
        <v>92.081704606422903</v>
      </c>
      <c r="G658" s="86">
        <v>39.589944048440302</v>
      </c>
      <c r="H658" s="86">
        <v>39.584578830382497</v>
      </c>
      <c r="I658" s="86">
        <v>3.9</v>
      </c>
      <c r="J658" s="86">
        <v>5.45</v>
      </c>
      <c r="K658" s="87">
        <v>5.96E-2</v>
      </c>
      <c r="L658" s="85">
        <v>0.36000001066699999</v>
      </c>
      <c r="M658" s="86">
        <v>1.3161442536002599E-3</v>
      </c>
      <c r="N658" s="86">
        <v>88.612105121397505</v>
      </c>
      <c r="O658" s="86">
        <v>19.163305289846701</v>
      </c>
      <c r="P658" s="86">
        <v>0.69699999999999995</v>
      </c>
      <c r="Q658" s="88">
        <v>1.5414000000000001</v>
      </c>
      <c r="R658" s="85">
        <v>6.3427629075225199E-3</v>
      </c>
      <c r="S658" s="86">
        <v>0</v>
      </c>
      <c r="T658" s="86">
        <v>1.22</v>
      </c>
      <c r="U658" s="88">
        <v>0.10193914309803</v>
      </c>
      <c r="V658" s="89">
        <v>4.9400000000000004</v>
      </c>
      <c r="W658" s="85">
        <v>43.990645020393998</v>
      </c>
      <c r="X658" s="88">
        <v>36.766666666699997</v>
      </c>
      <c r="Y658" s="85"/>
      <c r="Z658" s="88"/>
      <c r="AA658" s="85">
        <v>0</v>
      </c>
      <c r="AB658" s="91">
        <v>0</v>
      </c>
      <c r="AC658" s="86">
        <v>0</v>
      </c>
      <c r="AD658" s="86">
        <v>0</v>
      </c>
      <c r="AE658" s="86">
        <v>0</v>
      </c>
      <c r="AF658" s="88">
        <v>0</v>
      </c>
      <c r="AG658" s="85">
        <v>0</v>
      </c>
      <c r="AH658" s="86">
        <v>5.8275E-2</v>
      </c>
      <c r="AI658" s="88">
        <v>0.201863991917</v>
      </c>
      <c r="AJ658" s="150">
        <v>2.46</v>
      </c>
      <c r="AK658" s="151">
        <v>0</v>
      </c>
    </row>
    <row r="659" spans="1:37" x14ac:dyDescent="0.2">
      <c r="A659" s="149" t="s">
        <v>1654</v>
      </c>
      <c r="B659" s="66" t="s">
        <v>1655</v>
      </c>
      <c r="C659" s="67">
        <v>35</v>
      </c>
      <c r="D659" s="84" t="s">
        <v>346</v>
      </c>
      <c r="E659" s="85">
        <v>95.887651765232505</v>
      </c>
      <c r="F659" s="91">
        <v>95.887651765232505</v>
      </c>
      <c r="G659" s="86">
        <v>45.092224771070001</v>
      </c>
      <c r="H659" s="86">
        <v>45.092224771070001</v>
      </c>
      <c r="I659" s="86">
        <v>1.1599999999999999</v>
      </c>
      <c r="J659" s="86">
        <v>2.12</v>
      </c>
      <c r="K659" s="87">
        <v>0.12429999999999999</v>
      </c>
      <c r="L659" s="85">
        <v>0.129999988761</v>
      </c>
      <c r="M659" s="86">
        <v>0</v>
      </c>
      <c r="N659" s="86">
        <v>92.954430805448098</v>
      </c>
      <c r="O659" s="86">
        <v>26.840921866216998</v>
      </c>
      <c r="P659" s="86">
        <v>0.40400000000000003</v>
      </c>
      <c r="Q659" s="88">
        <v>0.8911</v>
      </c>
      <c r="R659" s="85">
        <v>0</v>
      </c>
      <c r="S659" s="86">
        <v>0</v>
      </c>
      <c r="T659" s="86">
        <v>0.68</v>
      </c>
      <c r="U659" s="88">
        <v>0</v>
      </c>
      <c r="V659" s="89">
        <v>4.96</v>
      </c>
      <c r="W659" s="85">
        <v>41.3586903641026</v>
      </c>
      <c r="X659" s="88">
        <v>35.233333333300003</v>
      </c>
      <c r="Y659" s="85"/>
      <c r="Z659" s="88"/>
      <c r="AA659" s="85">
        <v>0</v>
      </c>
      <c r="AB659" s="91">
        <v>0</v>
      </c>
      <c r="AC659" s="86">
        <v>0</v>
      </c>
      <c r="AD659" s="86">
        <v>0</v>
      </c>
      <c r="AE659" s="86">
        <v>0</v>
      </c>
      <c r="AF659" s="88">
        <v>0</v>
      </c>
      <c r="AG659" s="85">
        <v>0</v>
      </c>
      <c r="AH659" s="86">
        <v>8.94E-3</v>
      </c>
      <c r="AI659" s="88">
        <v>2.5232998738200001E-2</v>
      </c>
      <c r="AJ659" s="150">
        <v>2.4700000000000002</v>
      </c>
      <c r="AK659" s="151">
        <v>0</v>
      </c>
    </row>
    <row r="660" spans="1:37" x14ac:dyDescent="0.2">
      <c r="A660" s="149" t="s">
        <v>1656</v>
      </c>
      <c r="B660" s="66" t="s">
        <v>1657</v>
      </c>
      <c r="C660" s="67">
        <v>35</v>
      </c>
      <c r="D660" s="84" t="s">
        <v>346</v>
      </c>
      <c r="E660" s="85">
        <v>93.693335228080102</v>
      </c>
      <c r="F660" s="91">
        <v>93.693335228080102</v>
      </c>
      <c r="G660" s="86">
        <v>48.894415233764398</v>
      </c>
      <c r="H660" s="86">
        <v>48.894415233764398</v>
      </c>
      <c r="I660" s="86">
        <v>2.2200000000000002</v>
      </c>
      <c r="J660" s="86">
        <v>4.6100000000000003</v>
      </c>
      <c r="K660" s="87">
        <v>0.1421</v>
      </c>
      <c r="L660" s="85">
        <v>0.43000001294700002</v>
      </c>
      <c r="M660" s="86">
        <v>0</v>
      </c>
      <c r="N660" s="86">
        <v>89.772013924556305</v>
      </c>
      <c r="O660" s="86">
        <v>35.094531335051002</v>
      </c>
      <c r="P660" s="86">
        <v>0.73399999999999999</v>
      </c>
      <c r="Q660" s="88">
        <v>0.77370000000000005</v>
      </c>
      <c r="R660" s="85">
        <v>0</v>
      </c>
      <c r="S660" s="86">
        <v>0</v>
      </c>
      <c r="T660" s="86">
        <v>1.06</v>
      </c>
      <c r="U660" s="88">
        <v>4.2631803325280703E-3</v>
      </c>
      <c r="V660" s="89">
        <v>4.95</v>
      </c>
      <c r="W660" s="85">
        <v>38.060230591900002</v>
      </c>
      <c r="X660" s="88">
        <v>30.5333333333</v>
      </c>
      <c r="Y660" s="85"/>
      <c r="Z660" s="88"/>
      <c r="AA660" s="85">
        <v>0</v>
      </c>
      <c r="AB660" s="91">
        <v>0</v>
      </c>
      <c r="AC660" s="86">
        <v>0</v>
      </c>
      <c r="AD660" s="86">
        <v>0</v>
      </c>
      <c r="AE660" s="86">
        <v>0</v>
      </c>
      <c r="AF660" s="88">
        <v>0</v>
      </c>
      <c r="AG660" s="85">
        <v>0</v>
      </c>
      <c r="AH660" s="86">
        <v>2.3880999999999999E-2</v>
      </c>
      <c r="AI660" s="88">
        <v>0</v>
      </c>
      <c r="AJ660" s="150">
        <v>2.41</v>
      </c>
      <c r="AK660" s="151">
        <v>0</v>
      </c>
    </row>
    <row r="661" spans="1:37" x14ac:dyDescent="0.2">
      <c r="A661" s="149" t="s">
        <v>1658</v>
      </c>
      <c r="B661" s="66" t="s">
        <v>1659</v>
      </c>
      <c r="C661" s="67">
        <v>35</v>
      </c>
      <c r="D661" s="84" t="s">
        <v>346</v>
      </c>
      <c r="E661" s="85">
        <v>95.161950500723094</v>
      </c>
      <c r="F661" s="91">
        <v>95.152399923595397</v>
      </c>
      <c r="G661" s="86">
        <v>48.4105110923132</v>
      </c>
      <c r="H661" s="86">
        <v>48.400960515185403</v>
      </c>
      <c r="I661" s="86">
        <v>2.46</v>
      </c>
      <c r="J661" s="86">
        <v>2.92</v>
      </c>
      <c r="K661" s="87">
        <v>0.13639999999999999</v>
      </c>
      <c r="L661" s="85">
        <v>0.20000003891900001</v>
      </c>
      <c r="M661" s="86">
        <v>0</v>
      </c>
      <c r="N661" s="86">
        <v>90.777767148187095</v>
      </c>
      <c r="O661" s="86">
        <v>29.372924244820499</v>
      </c>
      <c r="P661" s="86">
        <v>0.68200000000000005</v>
      </c>
      <c r="Q661" s="88">
        <v>0.84889999999999999</v>
      </c>
      <c r="R661" s="85">
        <v>0</v>
      </c>
      <c r="S661" s="86">
        <v>0</v>
      </c>
      <c r="T661" s="86">
        <v>0.76</v>
      </c>
      <c r="U661" s="88">
        <v>8.4590825988484705E-2</v>
      </c>
      <c r="V661" s="89">
        <v>4.96</v>
      </c>
      <c r="W661" s="85">
        <v>39.915823052706003</v>
      </c>
      <c r="X661" s="88">
        <v>38.4</v>
      </c>
      <c r="Y661" s="85"/>
      <c r="Z661" s="88"/>
      <c r="AA661" s="85">
        <v>0</v>
      </c>
      <c r="AB661" s="91">
        <v>0</v>
      </c>
      <c r="AC661" s="86">
        <v>0</v>
      </c>
      <c r="AD661" s="86">
        <v>0</v>
      </c>
      <c r="AE661" s="86">
        <v>0</v>
      </c>
      <c r="AF661" s="88">
        <v>0</v>
      </c>
      <c r="AG661" s="85">
        <v>8.0665820610899997E-12</v>
      </c>
      <c r="AH661" s="86">
        <v>1.6515999999999999E-2</v>
      </c>
      <c r="AI661" s="88">
        <v>8.2389267604500002E-9</v>
      </c>
      <c r="AJ661" s="150">
        <v>2.4300000000000002</v>
      </c>
      <c r="AK661" s="151">
        <v>0</v>
      </c>
    </row>
    <row r="662" spans="1:37" x14ac:dyDescent="0.2">
      <c r="A662" s="149" t="s">
        <v>1660</v>
      </c>
      <c r="B662" s="66" t="s">
        <v>1661</v>
      </c>
      <c r="C662" s="67">
        <v>35</v>
      </c>
      <c r="D662" s="84" t="s">
        <v>346</v>
      </c>
      <c r="E662" s="85">
        <v>96.863439936700701</v>
      </c>
      <c r="F662" s="91">
        <v>96.8620873881611</v>
      </c>
      <c r="G662" s="86">
        <v>55.536995583928999</v>
      </c>
      <c r="H662" s="86">
        <v>55.536995583928999</v>
      </c>
      <c r="I662" s="86">
        <v>1.07</v>
      </c>
      <c r="J662" s="86">
        <v>1.43</v>
      </c>
      <c r="K662" s="87">
        <v>0.11269999999999999</v>
      </c>
      <c r="L662" s="85">
        <v>0.100000011958</v>
      </c>
      <c r="M662" s="86">
        <v>0</v>
      </c>
      <c r="N662" s="86">
        <v>94.651773270367897</v>
      </c>
      <c r="O662" s="86">
        <v>32.855168684471401</v>
      </c>
      <c r="P662" s="86">
        <v>0.432</v>
      </c>
      <c r="Q662" s="88">
        <v>0.53349999999999997</v>
      </c>
      <c r="R662" s="85">
        <v>0</v>
      </c>
      <c r="S662" s="86">
        <v>0</v>
      </c>
      <c r="T662" s="86">
        <v>0.55000000000000004</v>
      </c>
      <c r="U662" s="88">
        <v>2.0288228093785698E-3</v>
      </c>
      <c r="V662" s="89">
        <v>4.9800000000000004</v>
      </c>
      <c r="W662" s="85">
        <v>35.640182002571301</v>
      </c>
      <c r="X662" s="88">
        <v>31.0333333333</v>
      </c>
      <c r="Y662" s="85"/>
      <c r="Z662" s="88"/>
      <c r="AA662" s="85">
        <v>0</v>
      </c>
      <c r="AB662" s="91">
        <v>0</v>
      </c>
      <c r="AC662" s="86">
        <v>0</v>
      </c>
      <c r="AD662" s="86">
        <v>0</v>
      </c>
      <c r="AE662" s="86">
        <v>0</v>
      </c>
      <c r="AF662" s="88">
        <v>6.0163280624499999E-9</v>
      </c>
      <c r="AG662" s="85">
        <v>0</v>
      </c>
      <c r="AH662" s="86">
        <v>1.5313999999999999E-2</v>
      </c>
      <c r="AI662" s="88">
        <v>7.31421811736E-9</v>
      </c>
      <c r="AJ662" s="150">
        <v>2.41</v>
      </c>
      <c r="AK662" s="151">
        <v>0</v>
      </c>
    </row>
    <row r="663" spans="1:37" x14ac:dyDescent="0.2">
      <c r="A663" s="149" t="s">
        <v>1662</v>
      </c>
      <c r="B663" s="66" t="s">
        <v>1663</v>
      </c>
      <c r="C663" s="67">
        <v>35</v>
      </c>
      <c r="D663" s="84" t="s">
        <v>346</v>
      </c>
      <c r="E663" s="85">
        <v>95.936642322184497</v>
      </c>
      <c r="F663" s="91">
        <v>95.936642322184497</v>
      </c>
      <c r="G663" s="86">
        <v>49.089795475337603</v>
      </c>
      <c r="H663" s="86">
        <v>49.089795475337603</v>
      </c>
      <c r="I663" s="86">
        <v>1.01</v>
      </c>
      <c r="J663" s="86">
        <v>1.3</v>
      </c>
      <c r="K663" s="87">
        <v>1.72E-2</v>
      </c>
      <c r="L663" s="85">
        <v>7.9999996661399994E-2</v>
      </c>
      <c r="M663" s="86">
        <v>7.57925172819336E-4</v>
      </c>
      <c r="N663" s="86">
        <v>94.3440355566607</v>
      </c>
      <c r="O663" s="86">
        <v>29.852450991818401</v>
      </c>
      <c r="P663" s="86">
        <v>0.47199999999999998</v>
      </c>
      <c r="Q663" s="88">
        <v>0.40489999999999998</v>
      </c>
      <c r="R663" s="85">
        <v>7.7208153180975897E-3</v>
      </c>
      <c r="S663" s="86">
        <v>0</v>
      </c>
      <c r="T663" s="86">
        <v>0.54</v>
      </c>
      <c r="U663" s="88">
        <v>0</v>
      </c>
      <c r="V663" s="89">
        <v>4.96</v>
      </c>
      <c r="W663" s="85">
        <v>42.099500482351097</v>
      </c>
      <c r="X663" s="88"/>
      <c r="Y663" s="85">
        <v>-100</v>
      </c>
      <c r="Z663" s="88"/>
      <c r="AA663" s="85">
        <v>0</v>
      </c>
      <c r="AB663" s="91">
        <v>0</v>
      </c>
      <c r="AC663" s="86">
        <v>0</v>
      </c>
      <c r="AD663" s="86">
        <v>0</v>
      </c>
      <c r="AE663" s="86">
        <v>0</v>
      </c>
      <c r="AF663" s="88">
        <v>0</v>
      </c>
      <c r="AG663" s="85">
        <v>0</v>
      </c>
      <c r="AH663" s="86">
        <v>1.3088000000000001E-2</v>
      </c>
      <c r="AI663" s="88">
        <v>2.3738829569099998E-9</v>
      </c>
      <c r="AJ663" s="150">
        <v>2.4900000000000002</v>
      </c>
      <c r="AK663" s="151">
        <v>0</v>
      </c>
    </row>
    <row r="664" spans="1:37" x14ac:dyDescent="0.2">
      <c r="A664" s="149" t="s">
        <v>1664</v>
      </c>
      <c r="B664" s="66" t="s">
        <v>1665</v>
      </c>
      <c r="C664" s="67">
        <v>35</v>
      </c>
      <c r="D664" s="84" t="s">
        <v>346</v>
      </c>
      <c r="E664" s="85">
        <v>96.748821806139304</v>
      </c>
      <c r="F664" s="91">
        <v>96.736084575213297</v>
      </c>
      <c r="G664" s="86">
        <v>64.117097609646294</v>
      </c>
      <c r="H664" s="86">
        <v>64.117097609646294</v>
      </c>
      <c r="I664" s="86">
        <v>3.04</v>
      </c>
      <c r="J664" s="86">
        <v>2.86</v>
      </c>
      <c r="K664" s="87">
        <v>4.7199999999999999E-2</v>
      </c>
      <c r="L664" s="85">
        <v>0.29999999471099997</v>
      </c>
      <c r="M664" s="86">
        <v>1.94433406080716E-4</v>
      </c>
      <c r="N664" s="86">
        <v>95.519229132987306</v>
      </c>
      <c r="O664" s="86">
        <v>35.7353746880136</v>
      </c>
      <c r="P664" s="86">
        <v>0.57399999999999995</v>
      </c>
      <c r="Q664" s="88">
        <v>0.67220000000000002</v>
      </c>
      <c r="R664" s="85">
        <v>9.0138813773210803E-3</v>
      </c>
      <c r="S664" s="86">
        <v>0</v>
      </c>
      <c r="T664" s="86">
        <v>0.78</v>
      </c>
      <c r="U664" s="88">
        <v>3.6088820956990598E-2</v>
      </c>
      <c r="V664" s="89">
        <v>4.93</v>
      </c>
      <c r="W664" s="85">
        <v>36.093758054991397</v>
      </c>
      <c r="X664" s="88">
        <v>37.133333333300001</v>
      </c>
      <c r="Y664" s="85">
        <v>-100</v>
      </c>
      <c r="Z664" s="88"/>
      <c r="AA664" s="85">
        <v>0</v>
      </c>
      <c r="AB664" s="91">
        <v>0</v>
      </c>
      <c r="AC664" s="86">
        <v>0</v>
      </c>
      <c r="AD664" s="86">
        <v>0</v>
      </c>
      <c r="AE664" s="86">
        <v>0</v>
      </c>
      <c r="AF664" s="88">
        <v>0.11410000437200001</v>
      </c>
      <c r="AG664" s="85">
        <v>0</v>
      </c>
      <c r="AH664" s="86">
        <v>1.6864000000000001E-2</v>
      </c>
      <c r="AI664" s="88">
        <v>8.8369993216699999E-2</v>
      </c>
      <c r="AJ664" s="150">
        <v>2.27</v>
      </c>
      <c r="AK664" s="151">
        <v>0</v>
      </c>
    </row>
    <row r="665" spans="1:37" x14ac:dyDescent="0.2">
      <c r="A665" s="149" t="s">
        <v>1666</v>
      </c>
      <c r="B665" s="66" t="s">
        <v>1667</v>
      </c>
      <c r="C665" s="67">
        <v>35</v>
      </c>
      <c r="D665" s="84" t="s">
        <v>346</v>
      </c>
      <c r="E665" s="85">
        <v>91.562707754878602</v>
      </c>
      <c r="F665" s="91">
        <v>91.543154354542295</v>
      </c>
      <c r="G665" s="86">
        <v>41.925423331117301</v>
      </c>
      <c r="H665" s="86">
        <v>41.914668960932303</v>
      </c>
      <c r="I665" s="86">
        <v>2.02</v>
      </c>
      <c r="J665" s="86">
        <v>2.92</v>
      </c>
      <c r="K665" s="87">
        <v>7.5999999999999998E-2</v>
      </c>
      <c r="L665" s="85">
        <v>0.27000000979200001</v>
      </c>
      <c r="M665" s="86">
        <v>0</v>
      </c>
      <c r="N665" s="86">
        <v>87.5881316098707</v>
      </c>
      <c r="O665" s="86">
        <v>19.674295774647899</v>
      </c>
      <c r="P665" s="86">
        <v>1.4239999999999999</v>
      </c>
      <c r="Q665" s="88">
        <v>0.70609999999999995</v>
      </c>
      <c r="R665" s="85">
        <v>0</v>
      </c>
      <c r="S665" s="86">
        <v>0</v>
      </c>
      <c r="T665" s="86">
        <v>0.75</v>
      </c>
      <c r="U665" s="88">
        <v>5.4749520941691797E-2</v>
      </c>
      <c r="V665" s="89">
        <v>4.83</v>
      </c>
      <c r="W665" s="85">
        <v>37.946434356925003</v>
      </c>
      <c r="X665" s="88">
        <v>33.9666666667</v>
      </c>
      <c r="Y665" s="85"/>
      <c r="Z665" s="88"/>
      <c r="AA665" s="85">
        <v>0</v>
      </c>
      <c r="AB665" s="91">
        <v>0</v>
      </c>
      <c r="AC665" s="86">
        <v>0</v>
      </c>
      <c r="AD665" s="86">
        <v>0</v>
      </c>
      <c r="AE665" s="86">
        <v>0</v>
      </c>
      <c r="AF665" s="88">
        <v>0</v>
      </c>
      <c r="AG665" s="85">
        <v>0</v>
      </c>
      <c r="AH665" s="86">
        <v>2.4204E-2</v>
      </c>
      <c r="AI665" s="88">
        <v>7.5807995496700004E-2</v>
      </c>
      <c r="AJ665" s="150">
        <v>2.46</v>
      </c>
      <c r="AK665" s="151">
        <v>0</v>
      </c>
    </row>
    <row r="666" spans="1:37" x14ac:dyDescent="0.2">
      <c r="A666" s="149" t="s">
        <v>1668</v>
      </c>
      <c r="B666" s="66" t="s">
        <v>1669</v>
      </c>
      <c r="C666" s="67">
        <v>35</v>
      </c>
      <c r="D666" s="84" t="s">
        <v>346</v>
      </c>
      <c r="E666" s="85">
        <v>96.450185168458106</v>
      </c>
      <c r="F666" s="91">
        <v>96.450185168458106</v>
      </c>
      <c r="G666" s="86">
        <v>55.275042904886597</v>
      </c>
      <c r="H666" s="86">
        <v>55.275042904886597</v>
      </c>
      <c r="I666" s="86">
        <v>4.57</v>
      </c>
      <c r="J666" s="86">
        <v>5.23</v>
      </c>
      <c r="K666" s="87">
        <v>6.0199999999999997E-2</v>
      </c>
      <c r="L666" s="85">
        <v>0.20000000082899999</v>
      </c>
      <c r="M666" s="86">
        <v>1.0198693111080799E-3</v>
      </c>
      <c r="N666" s="86">
        <v>93.361442621764198</v>
      </c>
      <c r="O666" s="86">
        <v>34.201698903556299</v>
      </c>
      <c r="P666" s="86">
        <v>0.625</v>
      </c>
      <c r="Q666" s="88">
        <v>0.36130000000000001</v>
      </c>
      <c r="R666" s="85">
        <v>9.0892564988184002E-3</v>
      </c>
      <c r="S666" s="86">
        <v>0</v>
      </c>
      <c r="T666" s="86">
        <v>0.62</v>
      </c>
      <c r="U666" s="88">
        <v>2.9807605455695101E-2</v>
      </c>
      <c r="V666" s="89">
        <v>4.95</v>
      </c>
      <c r="W666" s="85">
        <v>40.406695327934997</v>
      </c>
      <c r="X666" s="88">
        <v>40.566666666700002</v>
      </c>
      <c r="Y666" s="85"/>
      <c r="Z666" s="88"/>
      <c r="AA666" s="85">
        <v>0</v>
      </c>
      <c r="AB666" s="91">
        <v>0</v>
      </c>
      <c r="AC666" s="86">
        <v>0</v>
      </c>
      <c r="AD666" s="86">
        <v>0</v>
      </c>
      <c r="AE666" s="86">
        <v>0</v>
      </c>
      <c r="AF666" s="88">
        <v>0.167799993575</v>
      </c>
      <c r="AG666" s="85">
        <v>0</v>
      </c>
      <c r="AH666" s="86">
        <v>4.0426999999999998E-2</v>
      </c>
      <c r="AI666" s="88">
        <v>3.7903999432399998E-2</v>
      </c>
      <c r="AJ666" s="150">
        <v>2.4</v>
      </c>
      <c r="AK666" s="151">
        <v>0</v>
      </c>
    </row>
    <row r="667" spans="1:37" x14ac:dyDescent="0.2">
      <c r="A667" s="149" t="s">
        <v>1670</v>
      </c>
      <c r="B667" s="66" t="s">
        <v>1671</v>
      </c>
      <c r="C667" s="67">
        <v>35</v>
      </c>
      <c r="D667" s="84" t="s">
        <v>346</v>
      </c>
      <c r="E667" s="85">
        <v>97.479026439815897</v>
      </c>
      <c r="F667" s="91">
        <v>97.437563058891797</v>
      </c>
      <c r="G667" s="86">
        <v>49.8666261246942</v>
      </c>
      <c r="H667" s="86">
        <v>49.865244011996701</v>
      </c>
      <c r="I667" s="86">
        <v>3.61</v>
      </c>
      <c r="J667" s="86">
        <v>2.85</v>
      </c>
      <c r="K667" s="87">
        <v>0</v>
      </c>
      <c r="L667" s="85">
        <v>0</v>
      </c>
      <c r="M667" s="86">
        <v>0</v>
      </c>
      <c r="N667" s="86">
        <v>96.412456747404804</v>
      </c>
      <c r="O667" s="86">
        <v>22.010505140813599</v>
      </c>
      <c r="P667" s="86">
        <v>0.54100000000000004</v>
      </c>
      <c r="Q667" s="88">
        <v>0.36859999999999998</v>
      </c>
      <c r="R667" s="85">
        <v>0</v>
      </c>
      <c r="S667" s="86">
        <v>0</v>
      </c>
      <c r="T667" s="86">
        <v>0.78</v>
      </c>
      <c r="U667" s="88">
        <v>1.3821126974693501E-3</v>
      </c>
      <c r="V667" s="89">
        <v>4.99</v>
      </c>
      <c r="W667" s="85">
        <v>43.2790884727847</v>
      </c>
      <c r="X667" s="88">
        <v>47.366666666699999</v>
      </c>
      <c r="Y667" s="85"/>
      <c r="Z667" s="88"/>
      <c r="AA667" s="85">
        <v>0</v>
      </c>
      <c r="AB667" s="91">
        <v>0</v>
      </c>
      <c r="AC667" s="86">
        <v>0</v>
      </c>
      <c r="AD667" s="86">
        <v>0</v>
      </c>
      <c r="AE667" s="86">
        <v>0</v>
      </c>
      <c r="AF667" s="88">
        <v>0</v>
      </c>
      <c r="AG667" s="85">
        <v>0</v>
      </c>
      <c r="AH667" s="86">
        <v>1.5474E-2</v>
      </c>
      <c r="AI667" s="88">
        <v>0</v>
      </c>
      <c r="AJ667" s="150">
        <v>2.34</v>
      </c>
      <c r="AK667" s="151">
        <v>0</v>
      </c>
    </row>
    <row r="668" spans="1:37" x14ac:dyDescent="0.2">
      <c r="A668" s="149" t="s">
        <v>1672</v>
      </c>
      <c r="B668" s="66" t="s">
        <v>1673</v>
      </c>
      <c r="C668" s="67">
        <v>35</v>
      </c>
      <c r="D668" s="84" t="s">
        <v>346</v>
      </c>
      <c r="E668" s="85">
        <v>94.335681191247801</v>
      </c>
      <c r="F668" s="91">
        <v>94.335681191247801</v>
      </c>
      <c r="G668" s="86">
        <v>48.863118990867498</v>
      </c>
      <c r="H668" s="86">
        <v>48.863118990867498</v>
      </c>
      <c r="I668" s="86">
        <v>6.3</v>
      </c>
      <c r="J668" s="86">
        <v>6.91</v>
      </c>
      <c r="K668" s="87">
        <v>4.4600000000000001E-2</v>
      </c>
      <c r="L668" s="85">
        <v>0.11000001454199999</v>
      </c>
      <c r="M668" s="86">
        <v>0</v>
      </c>
      <c r="N668" s="86">
        <v>90.957989054619603</v>
      </c>
      <c r="O668" s="86">
        <v>29.145384114360201</v>
      </c>
      <c r="P668" s="86">
        <v>0.82699999999999996</v>
      </c>
      <c r="Q668" s="88">
        <v>0.65469999999999995</v>
      </c>
      <c r="R668" s="85">
        <v>0</v>
      </c>
      <c r="S668" s="86">
        <v>0</v>
      </c>
      <c r="T668" s="86">
        <v>0.91</v>
      </c>
      <c r="U668" s="88">
        <v>4.0172473820937896E-3</v>
      </c>
      <c r="V668" s="89">
        <v>4.97</v>
      </c>
      <c r="W668" s="85">
        <v>41.736120131076497</v>
      </c>
      <c r="X668" s="88">
        <v>38.333333333299997</v>
      </c>
      <c r="Y668" s="85"/>
      <c r="Z668" s="88"/>
      <c r="AA668" s="85">
        <v>0</v>
      </c>
      <c r="AB668" s="91">
        <v>0</v>
      </c>
      <c r="AC668" s="86">
        <v>0</v>
      </c>
      <c r="AD668" s="86">
        <v>0</v>
      </c>
      <c r="AE668" s="86">
        <v>0</v>
      </c>
      <c r="AF668" s="88">
        <v>1.0745382053E-11</v>
      </c>
      <c r="AG668" s="85">
        <v>0</v>
      </c>
      <c r="AH668" s="86">
        <v>3.9136999999999998E-2</v>
      </c>
      <c r="AI668" s="88">
        <v>3.7904008215399999E-2</v>
      </c>
      <c r="AJ668" s="150">
        <v>2.38</v>
      </c>
      <c r="AK668" s="151">
        <v>0</v>
      </c>
    </row>
    <row r="669" spans="1:37" x14ac:dyDescent="0.2">
      <c r="A669" s="149" t="s">
        <v>1674</v>
      </c>
      <c r="B669" s="66" t="s">
        <v>1675</v>
      </c>
      <c r="C669" s="67">
        <v>35</v>
      </c>
      <c r="D669" s="84" t="s">
        <v>346</v>
      </c>
      <c r="E669" s="85">
        <v>86.3744982162561</v>
      </c>
      <c r="F669" s="91">
        <v>86.370436560319007</v>
      </c>
      <c r="G669" s="86">
        <v>51.9167631309952</v>
      </c>
      <c r="H669" s="86">
        <v>51.915409245682802</v>
      </c>
      <c r="I669" s="86">
        <v>20.3</v>
      </c>
      <c r="J669" s="86">
        <v>31.38</v>
      </c>
      <c r="K669" s="87">
        <v>9.0300000000000005E-2</v>
      </c>
      <c r="L669" s="85">
        <v>0.37999999833499998</v>
      </c>
      <c r="M669" s="86">
        <v>0</v>
      </c>
      <c r="N669" s="86">
        <v>82.530005974040094</v>
      </c>
      <c r="O669" s="86">
        <v>34.437238045706202</v>
      </c>
      <c r="P669" s="86">
        <v>3.222</v>
      </c>
      <c r="Q669" s="88">
        <v>0.75970000000000004</v>
      </c>
      <c r="R669" s="85">
        <v>0</v>
      </c>
      <c r="S669" s="86">
        <v>0</v>
      </c>
      <c r="T669" s="86">
        <v>0.89</v>
      </c>
      <c r="U669" s="88">
        <v>0.14351184311177001</v>
      </c>
      <c r="V669" s="89">
        <v>4.6900000000000004</v>
      </c>
      <c r="W669" s="85">
        <v>38.787437620395998</v>
      </c>
      <c r="X669" s="88">
        <v>36.700000000000003</v>
      </c>
      <c r="Y669" s="85"/>
      <c r="Z669" s="88"/>
      <c r="AA669" s="85">
        <v>0.28999999999999998</v>
      </c>
      <c r="AB669" s="91">
        <v>0.28999999999999998</v>
      </c>
      <c r="AC669" s="86">
        <v>0</v>
      </c>
      <c r="AD669" s="86">
        <v>0</v>
      </c>
      <c r="AE669" s="86">
        <v>0</v>
      </c>
      <c r="AF669" s="88">
        <v>1.99999977448E-4</v>
      </c>
      <c r="AG669" s="85">
        <v>5.9434583492200005E-11</v>
      </c>
      <c r="AH669" s="86">
        <v>0.33892699999999998</v>
      </c>
      <c r="AI669" s="88">
        <v>0.30323204066600001</v>
      </c>
      <c r="AJ669" s="150">
        <v>2.2599999999999998</v>
      </c>
      <c r="AK669" s="151">
        <v>0</v>
      </c>
    </row>
    <row r="670" spans="1:37" x14ac:dyDescent="0.2">
      <c r="A670" s="149" t="s">
        <v>1676</v>
      </c>
      <c r="B670" s="66" t="s">
        <v>1677</v>
      </c>
      <c r="C670" s="67">
        <v>35</v>
      </c>
      <c r="D670" s="84" t="s">
        <v>346</v>
      </c>
      <c r="E670" s="85">
        <v>93.142442644446703</v>
      </c>
      <c r="F670" s="91">
        <v>93.1257032855642</v>
      </c>
      <c r="G670" s="86">
        <v>55.882489700644498</v>
      </c>
      <c r="H670" s="86">
        <v>55.882489700644498</v>
      </c>
      <c r="I670" s="86">
        <v>4.54</v>
      </c>
      <c r="J670" s="86">
        <v>6.44</v>
      </c>
      <c r="K670" s="87">
        <v>5.1700000000000003E-2</v>
      </c>
      <c r="L670" s="85">
        <v>0.17000000074300001</v>
      </c>
      <c r="M670" s="86">
        <v>1.5430436005200801E-3</v>
      </c>
      <c r="N670" s="86">
        <v>90.681037146629507</v>
      </c>
      <c r="O670" s="86">
        <v>29.987730433070301</v>
      </c>
      <c r="P670" s="86">
        <v>1.3109999999999999</v>
      </c>
      <c r="Q670" s="88">
        <v>0.46500000000000002</v>
      </c>
      <c r="R670" s="85">
        <v>2.05867215645908E-2</v>
      </c>
      <c r="S670" s="86">
        <v>0</v>
      </c>
      <c r="T670" s="86">
        <v>0.89</v>
      </c>
      <c r="U670" s="88">
        <v>0.12647515600152501</v>
      </c>
      <c r="V670" s="89">
        <v>4.87</v>
      </c>
      <c r="W670" s="85">
        <v>41.437663011254401</v>
      </c>
      <c r="X670" s="88">
        <v>30.4</v>
      </c>
      <c r="Y670" s="85">
        <v>-100</v>
      </c>
      <c r="Z670" s="88"/>
      <c r="AA670" s="85">
        <v>0</v>
      </c>
      <c r="AB670" s="91">
        <v>0</v>
      </c>
      <c r="AC670" s="86">
        <v>0</v>
      </c>
      <c r="AD670" s="86">
        <v>0</v>
      </c>
      <c r="AE670" s="86">
        <v>0</v>
      </c>
      <c r="AF670" s="88">
        <v>8.7798991661800004E-11</v>
      </c>
      <c r="AG670" s="85">
        <v>7.2255184135699997E-12</v>
      </c>
      <c r="AH670" s="86">
        <v>4.9755000000000001E-2</v>
      </c>
      <c r="AI670" s="88">
        <v>0.11371200757200001</v>
      </c>
      <c r="AJ670" s="150">
        <v>2.33</v>
      </c>
      <c r="AK670" s="151">
        <v>0</v>
      </c>
    </row>
    <row r="671" spans="1:37" x14ac:dyDescent="0.2">
      <c r="A671" s="149" t="s">
        <v>1678</v>
      </c>
      <c r="B671" s="66" t="s">
        <v>1679</v>
      </c>
      <c r="C671" s="67">
        <v>73</v>
      </c>
      <c r="D671" s="84" t="s">
        <v>346</v>
      </c>
      <c r="E671" s="85">
        <v>7.4910129511990897</v>
      </c>
      <c r="F671" s="91">
        <v>7.4910129511990897</v>
      </c>
      <c r="G671" s="86">
        <v>7.4693455458708797</v>
      </c>
      <c r="H671" s="86">
        <v>7.4693455458708797</v>
      </c>
      <c r="I671" s="86">
        <v>4.3099999999999996</v>
      </c>
      <c r="J671" s="86">
        <v>4.17</v>
      </c>
      <c r="K671" s="87">
        <v>0</v>
      </c>
      <c r="L671" s="85">
        <v>21.699999964900002</v>
      </c>
      <c r="M671" s="86">
        <v>0</v>
      </c>
      <c r="N671" s="86">
        <v>7.1986018621749501</v>
      </c>
      <c r="O671" s="86">
        <v>7.2448046926005203</v>
      </c>
      <c r="P671" s="86">
        <v>0.379</v>
      </c>
      <c r="Q671" s="88">
        <v>0.51429999999999998</v>
      </c>
      <c r="R671" s="85">
        <v>0</v>
      </c>
      <c r="S671" s="86">
        <v>8.6</v>
      </c>
      <c r="T671" s="86">
        <v>2.13</v>
      </c>
      <c r="U671" s="88">
        <v>18.437977052248002</v>
      </c>
      <c r="V671" s="89">
        <v>2.64</v>
      </c>
      <c r="W671" s="85">
        <v>16.8913979538886</v>
      </c>
      <c r="X671" s="88">
        <v>16.399999999999999</v>
      </c>
      <c r="Y671" s="85">
        <v>100</v>
      </c>
      <c r="Z671" s="88"/>
      <c r="AA671" s="85">
        <v>0</v>
      </c>
      <c r="AB671" s="91">
        <v>0</v>
      </c>
      <c r="AC671" s="86">
        <v>0</v>
      </c>
      <c r="AD671" s="86">
        <v>0</v>
      </c>
      <c r="AE671" s="86">
        <v>0</v>
      </c>
      <c r="AF671" s="88">
        <v>0</v>
      </c>
      <c r="AG671" s="85">
        <v>28.569109462699998</v>
      </c>
      <c r="AH671" s="86">
        <v>3.4564999999999999E-2</v>
      </c>
      <c r="AI671" s="88">
        <v>0</v>
      </c>
      <c r="AJ671" s="150">
        <v>1</v>
      </c>
      <c r="AK671" s="151">
        <v>0</v>
      </c>
    </row>
    <row r="672" spans="1:37" x14ac:dyDescent="0.2">
      <c r="A672" s="149" t="s">
        <v>1680</v>
      </c>
      <c r="B672" s="66" t="s">
        <v>1681</v>
      </c>
      <c r="C672" s="67">
        <v>73</v>
      </c>
      <c r="D672" s="84" t="s">
        <v>346</v>
      </c>
      <c r="E672" s="85">
        <v>3.37672768648974</v>
      </c>
      <c r="F672" s="91">
        <v>3.37672768648974</v>
      </c>
      <c r="G672" s="86">
        <v>3.29529355331705</v>
      </c>
      <c r="H672" s="86">
        <v>3.29529355331705</v>
      </c>
      <c r="I672" s="86">
        <v>11.2</v>
      </c>
      <c r="J672" s="86">
        <v>6.41</v>
      </c>
      <c r="K672" s="87">
        <v>0</v>
      </c>
      <c r="L672" s="85">
        <v>48.060000058900002</v>
      </c>
      <c r="M672" s="86">
        <v>0</v>
      </c>
      <c r="N672" s="86">
        <v>3.1081126817766398</v>
      </c>
      <c r="O672" s="86">
        <v>3.1081126817766398</v>
      </c>
      <c r="P672" s="86">
        <v>0.66700000000000004</v>
      </c>
      <c r="Q672" s="88">
        <v>0.61970000000000003</v>
      </c>
      <c r="R672" s="85">
        <v>0</v>
      </c>
      <c r="S672" s="86">
        <v>5.8</v>
      </c>
      <c r="T672" s="86">
        <v>1.84</v>
      </c>
      <c r="U672" s="88">
        <v>17.027542585589501</v>
      </c>
      <c r="V672" s="89">
        <v>2.72</v>
      </c>
      <c r="W672" s="85">
        <v>15.753851620108501</v>
      </c>
      <c r="X672" s="88"/>
      <c r="Y672" s="85">
        <v>100</v>
      </c>
      <c r="Z672" s="88">
        <v>6.6599999999999966</v>
      </c>
      <c r="AA672" s="85">
        <v>0</v>
      </c>
      <c r="AB672" s="91">
        <v>0</v>
      </c>
      <c r="AC672" s="86">
        <v>0</v>
      </c>
      <c r="AD672" s="86">
        <v>0</v>
      </c>
      <c r="AE672" s="86">
        <v>0</v>
      </c>
      <c r="AF672" s="88">
        <v>0</v>
      </c>
      <c r="AG672" s="85">
        <v>25.353319988900001</v>
      </c>
      <c r="AH672" s="86">
        <v>4.9110000000000001E-2</v>
      </c>
      <c r="AI672" s="88">
        <v>3.1979999985999999E-2</v>
      </c>
      <c r="AJ672" s="150">
        <v>1</v>
      </c>
      <c r="AK672" s="151">
        <v>0</v>
      </c>
    </row>
    <row r="673" spans="1:37" x14ac:dyDescent="0.2">
      <c r="A673" s="149" t="s">
        <v>1682</v>
      </c>
      <c r="B673" s="66" t="s">
        <v>1683</v>
      </c>
      <c r="C673" s="67">
        <v>73</v>
      </c>
      <c r="D673" s="84" t="s">
        <v>346</v>
      </c>
      <c r="E673" s="85">
        <v>1.6280248831089399</v>
      </c>
      <c r="F673" s="91">
        <v>1.6280248831089399</v>
      </c>
      <c r="G673" s="86">
        <v>1.6280248831089399</v>
      </c>
      <c r="H673" s="86">
        <v>1.6280248831089399</v>
      </c>
      <c r="I673" s="86">
        <v>5.03</v>
      </c>
      <c r="J673" s="86">
        <v>9.5500000000000007</v>
      </c>
      <c r="K673" s="87">
        <v>0</v>
      </c>
      <c r="L673" s="85">
        <v>32.120000014200002</v>
      </c>
      <c r="M673" s="86">
        <v>0</v>
      </c>
      <c r="N673" s="86">
        <v>1.35590741808906</v>
      </c>
      <c r="O673" s="86">
        <v>1.3672811172222199</v>
      </c>
      <c r="P673" s="86">
        <v>0.67700000000000005</v>
      </c>
      <c r="Q673" s="88">
        <v>0.28610000000000002</v>
      </c>
      <c r="R673" s="85">
        <v>0</v>
      </c>
      <c r="S673" s="86">
        <v>1.8</v>
      </c>
      <c r="T673" s="86">
        <v>1.49</v>
      </c>
      <c r="U673" s="88">
        <v>10.383788960333501</v>
      </c>
      <c r="V673" s="89">
        <v>3.67</v>
      </c>
      <c r="W673" s="85">
        <v>16.984776840934401</v>
      </c>
      <c r="X673" s="88">
        <v>17.733333333299999</v>
      </c>
      <c r="Y673" s="85">
        <v>100</v>
      </c>
      <c r="Z673" s="88"/>
      <c r="AA673" s="85">
        <v>0</v>
      </c>
      <c r="AB673" s="91">
        <v>0</v>
      </c>
      <c r="AC673" s="86">
        <v>0</v>
      </c>
      <c r="AD673" s="86">
        <v>0</v>
      </c>
      <c r="AE673" s="86">
        <v>0</v>
      </c>
      <c r="AF673" s="88">
        <v>0</v>
      </c>
      <c r="AG673" s="85">
        <v>42.572490961299998</v>
      </c>
      <c r="AH673" s="86">
        <v>0.104003</v>
      </c>
      <c r="AI673" s="88">
        <v>0.49371799955099999</v>
      </c>
      <c r="AJ673" s="150">
        <v>1</v>
      </c>
      <c r="AK673" s="151">
        <v>0</v>
      </c>
    </row>
    <row r="674" spans="1:37" x14ac:dyDescent="0.2">
      <c r="A674" s="149" t="s">
        <v>1684</v>
      </c>
      <c r="B674" s="66" t="s">
        <v>1685</v>
      </c>
      <c r="C674" s="67">
        <v>73</v>
      </c>
      <c r="D674" s="84" t="s">
        <v>346</v>
      </c>
      <c r="E674" s="85">
        <v>1.7306407134572099</v>
      </c>
      <c r="F674" s="91">
        <v>1.7306407134572099</v>
      </c>
      <c r="G674" s="86">
        <v>1.7306407134572099</v>
      </c>
      <c r="H674" s="86">
        <v>1.7306407134572099</v>
      </c>
      <c r="I674" s="86">
        <v>11.86</v>
      </c>
      <c r="J674" s="86">
        <v>49.8</v>
      </c>
      <c r="K674" s="87">
        <v>0</v>
      </c>
      <c r="L674" s="85">
        <v>9.1399999644799994</v>
      </c>
      <c r="M674" s="86">
        <v>0</v>
      </c>
      <c r="N674" s="86">
        <v>1.54752904509898</v>
      </c>
      <c r="O674" s="86">
        <v>1.54830049527101</v>
      </c>
      <c r="P674" s="86">
        <v>1.087</v>
      </c>
      <c r="Q674" s="88">
        <v>0.33289999999999997</v>
      </c>
      <c r="R674" s="85">
        <v>0</v>
      </c>
      <c r="S674" s="86">
        <v>2.6</v>
      </c>
      <c r="T674" s="86">
        <v>1.22</v>
      </c>
      <c r="U674" s="88">
        <v>13.172226788444</v>
      </c>
      <c r="V674" s="89">
        <v>3.88</v>
      </c>
      <c r="W674" s="85">
        <v>16.528008374982701</v>
      </c>
      <c r="X674" s="88">
        <v>14.6</v>
      </c>
      <c r="Y674" s="85">
        <v>100</v>
      </c>
      <c r="Z674" s="88"/>
      <c r="AA674" s="85">
        <v>0</v>
      </c>
      <c r="AB674" s="91">
        <v>0</v>
      </c>
      <c r="AC674" s="86">
        <v>0</v>
      </c>
      <c r="AD674" s="86">
        <v>0</v>
      </c>
      <c r="AE674" s="86">
        <v>0</v>
      </c>
      <c r="AF674" s="88">
        <v>0</v>
      </c>
      <c r="AG674" s="85">
        <v>45.991679973799997</v>
      </c>
      <c r="AH674" s="86">
        <v>0.56098700000000001</v>
      </c>
      <c r="AI674" s="88">
        <v>1.7479999989999999</v>
      </c>
      <c r="AJ674" s="150">
        <v>1</v>
      </c>
      <c r="AK674" s="151">
        <v>0</v>
      </c>
    </row>
    <row r="675" spans="1:37" x14ac:dyDescent="0.2">
      <c r="A675" s="149" t="s">
        <v>1686</v>
      </c>
      <c r="B675" s="66" t="s">
        <v>1687</v>
      </c>
      <c r="C675" s="67">
        <v>73</v>
      </c>
      <c r="D675" s="84" t="s">
        <v>346</v>
      </c>
      <c r="E675" s="85">
        <v>5.7075130232360101</v>
      </c>
      <c r="F675" s="91">
        <v>5.7075130232360101</v>
      </c>
      <c r="G675" s="86">
        <v>5.6911896211551296</v>
      </c>
      <c r="H675" s="86">
        <v>5.6911896211551296</v>
      </c>
      <c r="I675" s="86">
        <v>9.94</v>
      </c>
      <c r="J675" s="86">
        <v>29.31</v>
      </c>
      <c r="K675" s="87">
        <v>0</v>
      </c>
      <c r="L675" s="85">
        <v>23.100000056300001</v>
      </c>
      <c r="M675" s="86">
        <v>0</v>
      </c>
      <c r="N675" s="86">
        <v>5.1715895756978796</v>
      </c>
      <c r="O675" s="86">
        <v>5.2679231070098904</v>
      </c>
      <c r="P675" s="86">
        <v>1.595</v>
      </c>
      <c r="Q675" s="88">
        <v>1.6402000000000001</v>
      </c>
      <c r="R675" s="85">
        <v>0</v>
      </c>
      <c r="S675" s="86">
        <v>2.9</v>
      </c>
      <c r="T675" s="86">
        <v>2.62</v>
      </c>
      <c r="U675" s="88">
        <v>16.7691019290003</v>
      </c>
      <c r="V675" s="89">
        <v>3.44</v>
      </c>
      <c r="W675" s="85">
        <v>16.124122612468099</v>
      </c>
      <c r="X675" s="88"/>
      <c r="Y675" s="85">
        <v>99.84</v>
      </c>
      <c r="Z675" s="88"/>
      <c r="AA675" s="85">
        <v>0</v>
      </c>
      <c r="AB675" s="91">
        <v>0</v>
      </c>
      <c r="AC675" s="86">
        <v>0</v>
      </c>
      <c r="AD675" s="86">
        <v>0</v>
      </c>
      <c r="AE675" s="86">
        <v>0</v>
      </c>
      <c r="AF675" s="88">
        <v>0</v>
      </c>
      <c r="AG675" s="85">
        <v>43.331799121800003</v>
      </c>
      <c r="AH675" s="86">
        <v>0.34284300000000001</v>
      </c>
      <c r="AI675" s="88">
        <v>3.0590000086</v>
      </c>
      <c r="AJ675" s="150">
        <v>1</v>
      </c>
      <c r="AK675" s="151">
        <v>0</v>
      </c>
    </row>
    <row r="676" spans="1:37" x14ac:dyDescent="0.2">
      <c r="A676" s="149" t="s">
        <v>1688</v>
      </c>
      <c r="B676" s="66" t="s">
        <v>1689</v>
      </c>
      <c r="C676" s="67">
        <v>73</v>
      </c>
      <c r="D676" s="84" t="s">
        <v>346</v>
      </c>
      <c r="E676" s="85">
        <v>10.2454265431622</v>
      </c>
      <c r="F676" s="91">
        <v>10.2421144440642</v>
      </c>
      <c r="G676" s="86">
        <v>10.2150656347638</v>
      </c>
      <c r="H676" s="86">
        <v>10.2139616017311</v>
      </c>
      <c r="I676" s="86">
        <v>14.13</v>
      </c>
      <c r="J676" s="86">
        <v>9.69</v>
      </c>
      <c r="K676" s="87">
        <v>0</v>
      </c>
      <c r="L676" s="85">
        <v>12.910000027900001</v>
      </c>
      <c r="M676" s="86">
        <v>0</v>
      </c>
      <c r="N676" s="86">
        <v>9.8220164035038806</v>
      </c>
      <c r="O676" s="86">
        <v>9.9207721921553293</v>
      </c>
      <c r="P676" s="86">
        <v>1.1100000000000001</v>
      </c>
      <c r="Q676" s="88">
        <v>0.48449999999999999</v>
      </c>
      <c r="R676" s="85">
        <v>0</v>
      </c>
      <c r="S676" s="86">
        <v>4.4000000000000004</v>
      </c>
      <c r="T676" s="86">
        <v>2.29</v>
      </c>
      <c r="U676" s="88">
        <v>17.844485907018299</v>
      </c>
      <c r="V676" s="89">
        <v>3.31</v>
      </c>
      <c r="W676" s="85">
        <v>14.971949431145401</v>
      </c>
      <c r="X676" s="88">
        <v>13.9666666667</v>
      </c>
      <c r="Y676" s="85">
        <v>-100</v>
      </c>
      <c r="Z676" s="88"/>
      <c r="AA676" s="85">
        <v>0</v>
      </c>
      <c r="AB676" s="91">
        <v>0</v>
      </c>
      <c r="AC676" s="86">
        <v>0</v>
      </c>
      <c r="AD676" s="86">
        <v>0</v>
      </c>
      <c r="AE676" s="86">
        <v>0</v>
      </c>
      <c r="AF676" s="88">
        <v>0</v>
      </c>
      <c r="AG676" s="85">
        <v>53.499742357000002</v>
      </c>
      <c r="AH676" s="86">
        <v>0.13902500000000001</v>
      </c>
      <c r="AI676" s="88">
        <v>3.0590000069199998</v>
      </c>
      <c r="AJ676" s="150">
        <v>1</v>
      </c>
      <c r="AK676" s="151">
        <v>0</v>
      </c>
    </row>
    <row r="677" spans="1:37" x14ac:dyDescent="0.2">
      <c r="A677" s="149" t="s">
        <v>1690</v>
      </c>
      <c r="B677" s="66" t="s">
        <v>1691</v>
      </c>
      <c r="C677" s="67">
        <v>73</v>
      </c>
      <c r="D677" s="84" t="s">
        <v>346</v>
      </c>
      <c r="E677" s="85">
        <v>7.1661838293389497</v>
      </c>
      <c r="F677" s="91">
        <v>7.1661838293389497</v>
      </c>
      <c r="G677" s="86">
        <v>7.1509086120621497</v>
      </c>
      <c r="H677" s="86">
        <v>7.1509086120621497</v>
      </c>
      <c r="I677" s="86">
        <v>51.09</v>
      </c>
      <c r="J677" s="86">
        <v>41.82</v>
      </c>
      <c r="K677" s="87">
        <v>0</v>
      </c>
      <c r="L677" s="85">
        <v>37.800000017499997</v>
      </c>
      <c r="M677" s="86">
        <v>0</v>
      </c>
      <c r="N677" s="86">
        <v>6.8391697412993304</v>
      </c>
      <c r="O677" s="86">
        <v>6.6681410439670099</v>
      </c>
      <c r="P677" s="86">
        <v>1.4019999999999999</v>
      </c>
      <c r="Q677" s="88">
        <v>0.94230000000000003</v>
      </c>
      <c r="R677" s="85">
        <v>0</v>
      </c>
      <c r="S677" s="86">
        <v>10.4</v>
      </c>
      <c r="T677" s="86">
        <v>2.04</v>
      </c>
      <c r="U677" s="88">
        <v>12.725836186463001</v>
      </c>
      <c r="V677" s="89">
        <v>2.96</v>
      </c>
      <c r="W677" s="85">
        <v>15.457786586447</v>
      </c>
      <c r="X677" s="88">
        <v>14.4333333333</v>
      </c>
      <c r="Y677" s="85"/>
      <c r="Z677" s="88"/>
      <c r="AA677" s="85">
        <v>0</v>
      </c>
      <c r="AB677" s="91">
        <v>0</v>
      </c>
      <c r="AC677" s="86">
        <v>0</v>
      </c>
      <c r="AD677" s="86">
        <v>0</v>
      </c>
      <c r="AE677" s="86">
        <v>0</v>
      </c>
      <c r="AF677" s="88">
        <v>9.9999997519999994E-5</v>
      </c>
      <c r="AG677" s="85">
        <v>48.768576048100002</v>
      </c>
      <c r="AH677" s="86">
        <v>0.65694900000000001</v>
      </c>
      <c r="AI677" s="88">
        <v>3.4665230034199999</v>
      </c>
      <c r="AJ677" s="150">
        <v>1</v>
      </c>
      <c r="AK677" s="151">
        <v>0</v>
      </c>
    </row>
    <row r="678" spans="1:37" x14ac:dyDescent="0.2">
      <c r="A678" s="149" t="s">
        <v>1692</v>
      </c>
      <c r="B678" s="66" t="s">
        <v>1693</v>
      </c>
      <c r="C678" s="67">
        <v>73</v>
      </c>
      <c r="D678" s="84" t="s">
        <v>346</v>
      </c>
      <c r="E678" s="85">
        <v>8.8426422328362104</v>
      </c>
      <c r="F678" s="91">
        <v>8.8426422328362104</v>
      </c>
      <c r="G678" s="86">
        <v>8.8426422328362104</v>
      </c>
      <c r="H678" s="86">
        <v>8.8426422328362104</v>
      </c>
      <c r="I678" s="86">
        <v>1.25</v>
      </c>
      <c r="J678" s="86">
        <v>1.99</v>
      </c>
      <c r="K678" s="87">
        <v>0</v>
      </c>
      <c r="L678" s="85">
        <v>47.099999984599997</v>
      </c>
      <c r="M678" s="86">
        <v>0</v>
      </c>
      <c r="N678" s="86">
        <v>8.8272006018740203</v>
      </c>
      <c r="O678" s="86">
        <v>8.8784966828534309</v>
      </c>
      <c r="P678" s="86">
        <v>0.48599999999999999</v>
      </c>
      <c r="Q678" s="88">
        <v>1.0921000000000001</v>
      </c>
      <c r="R678" s="85">
        <v>0</v>
      </c>
      <c r="S678" s="86">
        <v>21.2</v>
      </c>
      <c r="T678" s="86">
        <v>1.77</v>
      </c>
      <c r="U678" s="88">
        <v>16.180914319134398</v>
      </c>
      <c r="V678" s="89">
        <v>3.57</v>
      </c>
      <c r="W678" s="85">
        <v>14.6591445040808</v>
      </c>
      <c r="X678" s="88">
        <v>14.0666666667</v>
      </c>
      <c r="Y678" s="85">
        <v>-100</v>
      </c>
      <c r="Z678" s="88"/>
      <c r="AA678" s="85">
        <v>0</v>
      </c>
      <c r="AB678" s="91">
        <v>0</v>
      </c>
      <c r="AC678" s="86">
        <v>0</v>
      </c>
      <c r="AD678" s="86">
        <v>0</v>
      </c>
      <c r="AE678" s="86">
        <v>0</v>
      </c>
      <c r="AF678" s="88">
        <v>0</v>
      </c>
      <c r="AG678" s="85">
        <v>29.2173550306</v>
      </c>
      <c r="AH678" s="86">
        <v>1.8374000000000001E-2</v>
      </c>
      <c r="AI678" s="88">
        <v>9.3633000097900002E-2</v>
      </c>
      <c r="AJ678" s="150">
        <v>1</v>
      </c>
      <c r="AK678" s="151">
        <v>0</v>
      </c>
    </row>
    <row r="679" spans="1:37" x14ac:dyDescent="0.2">
      <c r="A679" s="149" t="s">
        <v>1694</v>
      </c>
      <c r="B679" s="66" t="s">
        <v>1695</v>
      </c>
      <c r="C679" s="67">
        <v>73</v>
      </c>
      <c r="D679" s="84" t="s">
        <v>346</v>
      </c>
      <c r="E679" s="85">
        <v>3.7237651932715101</v>
      </c>
      <c r="F679" s="91">
        <v>3.7219795002440499</v>
      </c>
      <c r="G679" s="86">
        <v>3.72078903822573</v>
      </c>
      <c r="H679" s="86">
        <v>3.7190033451982698</v>
      </c>
      <c r="I679" s="86">
        <v>9.93</v>
      </c>
      <c r="J679" s="86">
        <v>5.82</v>
      </c>
      <c r="K679" s="87">
        <v>0</v>
      </c>
      <c r="L679" s="85">
        <v>24.669999982</v>
      </c>
      <c r="M679" s="86">
        <v>0</v>
      </c>
      <c r="N679" s="86">
        <v>3.7697238024144801</v>
      </c>
      <c r="O679" s="86">
        <v>3.7883858014363301</v>
      </c>
      <c r="P679" s="86">
        <v>0.626</v>
      </c>
      <c r="Q679" s="88">
        <v>0.92589999999999995</v>
      </c>
      <c r="R679" s="85">
        <v>0</v>
      </c>
      <c r="S679" s="86">
        <v>19.2</v>
      </c>
      <c r="T679" s="86">
        <v>1.44</v>
      </c>
      <c r="U679" s="88">
        <v>18.995607195152399</v>
      </c>
      <c r="V679" s="89">
        <v>3.23</v>
      </c>
      <c r="W679" s="85">
        <v>16.658704460740601</v>
      </c>
      <c r="X679" s="88">
        <v>15.766666666700001</v>
      </c>
      <c r="Y679" s="85">
        <v>-100</v>
      </c>
      <c r="Z679" s="88"/>
      <c r="AA679" s="85">
        <v>0</v>
      </c>
      <c r="AB679" s="91">
        <v>0</v>
      </c>
      <c r="AC679" s="86">
        <v>0</v>
      </c>
      <c r="AD679" s="86">
        <v>0</v>
      </c>
      <c r="AE679" s="86">
        <v>0</v>
      </c>
      <c r="AF679" s="88">
        <v>0</v>
      </c>
      <c r="AG679" s="85">
        <v>36.831424965399997</v>
      </c>
      <c r="AH679" s="86">
        <v>7.7885999999999997E-2</v>
      </c>
      <c r="AI679" s="88">
        <v>1.42192799866</v>
      </c>
      <c r="AJ679" s="150">
        <v>1</v>
      </c>
      <c r="AK679" s="151">
        <v>0</v>
      </c>
    </row>
    <row r="680" spans="1:37" x14ac:dyDescent="0.2">
      <c r="A680" s="149" t="s">
        <v>1696</v>
      </c>
      <c r="B680" s="66" t="s">
        <v>1697</v>
      </c>
      <c r="C680" s="67">
        <v>73</v>
      </c>
      <c r="D680" s="84" t="s">
        <v>346</v>
      </c>
      <c r="E680" s="85">
        <v>13.677381885126</v>
      </c>
      <c r="F680" s="91">
        <v>13.677381885126</v>
      </c>
      <c r="G680" s="86">
        <v>13.6751902604198</v>
      </c>
      <c r="H680" s="86">
        <v>13.6751902604198</v>
      </c>
      <c r="I680" s="86">
        <v>2.93</v>
      </c>
      <c r="J680" s="86">
        <v>1.94</v>
      </c>
      <c r="K680" s="87">
        <v>0</v>
      </c>
      <c r="L680" s="85">
        <v>53.160000025999999</v>
      </c>
      <c r="M680" s="86">
        <v>0</v>
      </c>
      <c r="N680" s="86">
        <v>13.9465413338716</v>
      </c>
      <c r="O680" s="86">
        <v>14.102822871312799</v>
      </c>
      <c r="P680" s="86">
        <v>0.41899999999999998</v>
      </c>
      <c r="Q680" s="88">
        <v>1.7716000000000001</v>
      </c>
      <c r="R680" s="85">
        <v>0</v>
      </c>
      <c r="S680" s="86">
        <v>20</v>
      </c>
      <c r="T680" s="86">
        <v>2.0699999999999998</v>
      </c>
      <c r="U680" s="88">
        <v>21.416008722666302</v>
      </c>
      <c r="V680" s="89">
        <v>3.79</v>
      </c>
      <c r="W680" s="85">
        <v>14.1394437780424</v>
      </c>
      <c r="X680" s="88">
        <v>14.5333333333</v>
      </c>
      <c r="Y680" s="85">
        <v>-100</v>
      </c>
      <c r="Z680" s="88"/>
      <c r="AA680" s="85">
        <v>0.57999999999999996</v>
      </c>
      <c r="AB680" s="91">
        <v>0.57999999999999996</v>
      </c>
      <c r="AC680" s="86">
        <v>0.41</v>
      </c>
      <c r="AD680" s="86">
        <v>0.41</v>
      </c>
      <c r="AE680" s="86">
        <v>0</v>
      </c>
      <c r="AF680" s="88">
        <v>0</v>
      </c>
      <c r="AG680" s="85">
        <v>37.364329933299999</v>
      </c>
      <c r="AH680" s="86">
        <v>2.4649999999999998E-2</v>
      </c>
      <c r="AI680" s="88">
        <v>0</v>
      </c>
      <c r="AJ680" s="150">
        <v>1</v>
      </c>
      <c r="AK680" s="151">
        <v>0</v>
      </c>
    </row>
    <row r="681" spans="1:37" x14ac:dyDescent="0.2">
      <c r="A681" s="149" t="s">
        <v>1698</v>
      </c>
      <c r="B681" s="66" t="s">
        <v>1699</v>
      </c>
      <c r="C681" s="67">
        <v>73</v>
      </c>
      <c r="D681" s="84" t="s">
        <v>346</v>
      </c>
      <c r="E681" s="85">
        <v>5.8191916729381097</v>
      </c>
      <c r="F681" s="91">
        <v>5.8191916729381097</v>
      </c>
      <c r="G681" s="86">
        <v>5.7969324698175804</v>
      </c>
      <c r="H681" s="86">
        <v>5.7969324698175804</v>
      </c>
      <c r="I681" s="86">
        <v>5.1100000000000003</v>
      </c>
      <c r="J681" s="86">
        <v>2.61</v>
      </c>
      <c r="K681" s="87">
        <v>0</v>
      </c>
      <c r="L681" s="85">
        <v>65.120000016099993</v>
      </c>
      <c r="M681" s="86">
        <v>0</v>
      </c>
      <c r="N681" s="86">
        <v>6.2463154509888001</v>
      </c>
      <c r="O681" s="86">
        <v>6.2731121710702604</v>
      </c>
      <c r="P681" s="86">
        <v>0.313</v>
      </c>
      <c r="Q681" s="88">
        <v>1.4251</v>
      </c>
      <c r="R681" s="85">
        <v>0</v>
      </c>
      <c r="S681" s="86">
        <v>16.5</v>
      </c>
      <c r="T681" s="86">
        <v>1.4</v>
      </c>
      <c r="U681" s="88">
        <v>27.1604676552579</v>
      </c>
      <c r="V681" s="89">
        <v>3.96</v>
      </c>
      <c r="W681" s="85">
        <v>15.5879588703219</v>
      </c>
      <c r="X681" s="88">
        <v>15.2</v>
      </c>
      <c r="Y681" s="85">
        <v>-93.76</v>
      </c>
      <c r="Z681" s="88"/>
      <c r="AA681" s="85">
        <v>0.02</v>
      </c>
      <c r="AB681" s="91">
        <v>0.02</v>
      </c>
      <c r="AC681" s="86">
        <v>0</v>
      </c>
      <c r="AD681" s="86">
        <v>0</v>
      </c>
      <c r="AE681" s="86">
        <v>0</v>
      </c>
      <c r="AF681" s="88">
        <v>0</v>
      </c>
      <c r="AG681" s="85">
        <v>21.869318002299998</v>
      </c>
      <c r="AH681" s="86">
        <v>3.2828000000000003E-2</v>
      </c>
      <c r="AI681" s="88">
        <v>8.8016000009099996E-2</v>
      </c>
      <c r="AJ681" s="150">
        <v>1</v>
      </c>
      <c r="AK681" s="151">
        <v>0</v>
      </c>
    </row>
    <row r="682" spans="1:37" x14ac:dyDescent="0.2">
      <c r="A682" s="149" t="s">
        <v>1700</v>
      </c>
      <c r="B682" s="66" t="s">
        <v>1701</v>
      </c>
      <c r="C682" s="67">
        <v>73</v>
      </c>
      <c r="D682" s="84" t="s">
        <v>346</v>
      </c>
      <c r="E682" s="85">
        <v>2.46719338679911</v>
      </c>
      <c r="F682" s="91">
        <v>2.46719338679911</v>
      </c>
      <c r="G682" s="86">
        <v>2.46719338679911</v>
      </c>
      <c r="H682" s="86">
        <v>2.46719338679911</v>
      </c>
      <c r="I682" s="86">
        <v>0.74</v>
      </c>
      <c r="J682" s="86">
        <v>0.65</v>
      </c>
      <c r="K682" s="87">
        <v>0</v>
      </c>
      <c r="L682" s="85">
        <v>20.820000016600002</v>
      </c>
      <c r="M682" s="86">
        <v>0</v>
      </c>
      <c r="N682" s="86">
        <v>2.7676918049453501</v>
      </c>
      <c r="O682" s="86">
        <v>2.8841400281698002</v>
      </c>
      <c r="P682" s="86">
        <v>0.41599999999999998</v>
      </c>
      <c r="Q682" s="88">
        <v>0.33069999999999999</v>
      </c>
      <c r="R682" s="85">
        <v>0</v>
      </c>
      <c r="S682" s="86">
        <v>17</v>
      </c>
      <c r="T682" s="86">
        <v>1.1499999999999999</v>
      </c>
      <c r="U682" s="88">
        <v>19.539389197418</v>
      </c>
      <c r="V682" s="89">
        <v>2.96</v>
      </c>
      <c r="W682" s="85">
        <v>18.480152764397001</v>
      </c>
      <c r="X682" s="88">
        <v>18.066666666700002</v>
      </c>
      <c r="Y682" s="85"/>
      <c r="Z682" s="88"/>
      <c r="AA682" s="85">
        <v>0.31</v>
      </c>
      <c r="AB682" s="91">
        <v>0.31</v>
      </c>
      <c r="AC682" s="86">
        <v>0.14000000000000001</v>
      </c>
      <c r="AD682" s="86">
        <v>0.14000000000000001</v>
      </c>
      <c r="AE682" s="86">
        <v>0</v>
      </c>
      <c r="AF682" s="88">
        <v>0</v>
      </c>
      <c r="AG682" s="85">
        <v>24.031371979500001</v>
      </c>
      <c r="AH682" s="86">
        <v>6.1110000000000001E-3</v>
      </c>
      <c r="AI682" s="88">
        <v>0</v>
      </c>
      <c r="AJ682" s="150">
        <v>1</v>
      </c>
      <c r="AK682" s="151">
        <v>0</v>
      </c>
    </row>
    <row r="683" spans="1:37" x14ac:dyDescent="0.2">
      <c r="A683" s="149" t="s">
        <v>1383</v>
      </c>
      <c r="B683" s="66" t="s">
        <v>1702</v>
      </c>
      <c r="C683" s="67">
        <v>73</v>
      </c>
      <c r="D683" s="84" t="s">
        <v>346</v>
      </c>
      <c r="E683" s="85">
        <v>21.0576457891407</v>
      </c>
      <c r="F683" s="91">
        <v>21.0576457891407</v>
      </c>
      <c r="G683" s="86">
        <v>20.692940344609401</v>
      </c>
      <c r="H683" s="86">
        <v>20.692940344609401</v>
      </c>
      <c r="I683" s="86">
        <v>22.66</v>
      </c>
      <c r="J683" s="86">
        <v>19.21</v>
      </c>
      <c r="K683" s="87">
        <v>0</v>
      </c>
      <c r="L683" s="85">
        <v>31.580000549499999</v>
      </c>
      <c r="M683" s="86">
        <v>0</v>
      </c>
      <c r="N683" s="86">
        <v>17.781519035775801</v>
      </c>
      <c r="O683" s="86">
        <v>17.858618631487101</v>
      </c>
      <c r="P683" s="86">
        <v>0.46800000000000003</v>
      </c>
      <c r="Q683" s="88">
        <v>1.6953</v>
      </c>
      <c r="R683" s="85">
        <v>0</v>
      </c>
      <c r="S683" s="86">
        <v>23.7</v>
      </c>
      <c r="T683" s="86">
        <v>2.11</v>
      </c>
      <c r="U683" s="88">
        <v>11.360946745562099</v>
      </c>
      <c r="V683" s="89">
        <v>4.25</v>
      </c>
      <c r="W683" s="85">
        <v>15.2789288717987</v>
      </c>
      <c r="X683" s="88">
        <v>16.266666666700001</v>
      </c>
      <c r="Y683" s="85"/>
      <c r="Z683" s="88"/>
      <c r="AA683" s="85">
        <v>0</v>
      </c>
      <c r="AB683" s="91">
        <v>0</v>
      </c>
      <c r="AC683" s="86">
        <v>0</v>
      </c>
      <c r="AD683" s="86">
        <v>0</v>
      </c>
      <c r="AE683" s="86">
        <v>0</v>
      </c>
      <c r="AF683" s="88">
        <v>0</v>
      </c>
      <c r="AG683" s="85">
        <v>15.841624234499999</v>
      </c>
      <c r="AH683" s="86">
        <v>0.18154200000000001</v>
      </c>
      <c r="AI683" s="88">
        <v>8.4491999087699998E-2</v>
      </c>
      <c r="AJ683" s="150">
        <v>1.04</v>
      </c>
      <c r="AK683" s="151">
        <v>0</v>
      </c>
    </row>
    <row r="684" spans="1:37" x14ac:dyDescent="0.2">
      <c r="A684" s="149" t="s">
        <v>1703</v>
      </c>
      <c r="B684" s="66" t="s">
        <v>1704</v>
      </c>
      <c r="C684" s="67">
        <v>73</v>
      </c>
      <c r="D684" s="84" t="s">
        <v>346</v>
      </c>
      <c r="E684" s="85">
        <v>7.67791418620161</v>
      </c>
      <c r="F684" s="91">
        <v>7.67791418620161</v>
      </c>
      <c r="G684" s="86">
        <v>7.6353037077291699</v>
      </c>
      <c r="H684" s="86">
        <v>7.6353037077291699</v>
      </c>
      <c r="I684" s="86">
        <v>2.33</v>
      </c>
      <c r="J684" s="86">
        <v>1.03</v>
      </c>
      <c r="K684" s="87">
        <v>0</v>
      </c>
      <c r="L684" s="85">
        <v>60.310000041199999</v>
      </c>
      <c r="M684" s="86">
        <v>0</v>
      </c>
      <c r="N684" s="86">
        <v>7.19046776381761</v>
      </c>
      <c r="O684" s="86">
        <v>7.3070694036630801</v>
      </c>
      <c r="P684" s="86">
        <v>0.23899999999999999</v>
      </c>
      <c r="Q684" s="88">
        <v>1.2968</v>
      </c>
      <c r="R684" s="85">
        <v>0</v>
      </c>
      <c r="S684" s="86">
        <v>20.399999999999999</v>
      </c>
      <c r="T684" s="86">
        <v>1.54</v>
      </c>
      <c r="U684" s="88">
        <v>16.764444334659</v>
      </c>
      <c r="V684" s="89">
        <v>3.73</v>
      </c>
      <c r="W684" s="85">
        <v>17.568785534127699</v>
      </c>
      <c r="X684" s="88">
        <v>14.333333333300001</v>
      </c>
      <c r="Y684" s="85">
        <v>-100</v>
      </c>
      <c r="Z684" s="88"/>
      <c r="AA684" s="85">
        <v>0</v>
      </c>
      <c r="AB684" s="91">
        <v>0</v>
      </c>
      <c r="AC684" s="86">
        <v>0</v>
      </c>
      <c r="AD684" s="86">
        <v>0</v>
      </c>
      <c r="AE684" s="86">
        <v>0</v>
      </c>
      <c r="AF684" s="88">
        <v>0</v>
      </c>
      <c r="AG684" s="85">
        <v>35.9737770598</v>
      </c>
      <c r="AH684" s="86">
        <v>1.2361E-2</v>
      </c>
      <c r="AI684" s="88">
        <v>0</v>
      </c>
      <c r="AJ684" s="150">
        <v>1.01</v>
      </c>
      <c r="AK684" s="151">
        <v>0</v>
      </c>
    </row>
    <row r="685" spans="1:37" x14ac:dyDescent="0.2">
      <c r="A685" s="149" t="s">
        <v>1705</v>
      </c>
      <c r="B685" s="66" t="s">
        <v>1706</v>
      </c>
      <c r="C685" s="67">
        <v>73</v>
      </c>
      <c r="D685" s="84" t="s">
        <v>346</v>
      </c>
      <c r="E685" s="85">
        <v>16.100519314220701</v>
      </c>
      <c r="F685" s="91">
        <v>16.100519314220701</v>
      </c>
      <c r="G685" s="86">
        <v>16.088662825164199</v>
      </c>
      <c r="H685" s="86">
        <v>16.088662825164199</v>
      </c>
      <c r="I685" s="86">
        <v>8.3800000000000008</v>
      </c>
      <c r="J685" s="86">
        <v>5.81</v>
      </c>
      <c r="K685" s="87">
        <v>0</v>
      </c>
      <c r="L685" s="85">
        <v>19.220000050300001</v>
      </c>
      <c r="M685" s="86">
        <v>0</v>
      </c>
      <c r="N685" s="86">
        <v>16.4226044833296</v>
      </c>
      <c r="O685" s="86">
        <v>17.1224428495651</v>
      </c>
      <c r="P685" s="86">
        <v>0.46300000000000002</v>
      </c>
      <c r="Q685" s="88">
        <v>0.49399999999999999</v>
      </c>
      <c r="R685" s="85">
        <v>0</v>
      </c>
      <c r="S685" s="86">
        <v>22.3</v>
      </c>
      <c r="T685" s="86">
        <v>0.85</v>
      </c>
      <c r="U685" s="88">
        <v>19.894002987835201</v>
      </c>
      <c r="V685" s="89">
        <v>3.25</v>
      </c>
      <c r="W685" s="85">
        <v>16.2130573314355</v>
      </c>
      <c r="X685" s="88"/>
      <c r="Y685" s="85"/>
      <c r="Z685" s="88"/>
      <c r="AA685" s="85">
        <v>0.41</v>
      </c>
      <c r="AB685" s="91">
        <v>0.41</v>
      </c>
      <c r="AC685" s="86">
        <v>0.41</v>
      </c>
      <c r="AD685" s="86">
        <v>0.41</v>
      </c>
      <c r="AE685" s="86">
        <v>0</v>
      </c>
      <c r="AF685" s="88">
        <v>0</v>
      </c>
      <c r="AG685" s="85">
        <v>28.7001850471</v>
      </c>
      <c r="AH685" s="86">
        <v>6.8739999999999996E-2</v>
      </c>
      <c r="AI685" s="88">
        <v>3.5548200058399999</v>
      </c>
      <c r="AJ685" s="150">
        <v>1.03</v>
      </c>
      <c r="AK685" s="151">
        <v>0</v>
      </c>
    </row>
    <row r="686" spans="1:37" x14ac:dyDescent="0.2">
      <c r="A686" s="149" t="s">
        <v>1707</v>
      </c>
      <c r="B686" s="66" t="s">
        <v>1708</v>
      </c>
      <c r="C686" s="67">
        <v>73</v>
      </c>
      <c r="D686" s="84" t="s">
        <v>346</v>
      </c>
      <c r="E686" s="85">
        <v>6.1269433044067503</v>
      </c>
      <c r="F686" s="91">
        <v>6.1269433044067503</v>
      </c>
      <c r="G686" s="86">
        <v>6.1261732977076901</v>
      </c>
      <c r="H686" s="86">
        <v>6.1261732977076901</v>
      </c>
      <c r="I686" s="86">
        <v>5.72</v>
      </c>
      <c r="J686" s="86">
        <v>3.12</v>
      </c>
      <c r="K686" s="87">
        <v>0</v>
      </c>
      <c r="L686" s="85">
        <v>0.29000000073499999</v>
      </c>
      <c r="M686" s="86">
        <v>0</v>
      </c>
      <c r="N686" s="86">
        <v>5.6866413053730298</v>
      </c>
      <c r="O686" s="86">
        <v>5.7675983274122098</v>
      </c>
      <c r="P686" s="86">
        <v>0.29499999999999998</v>
      </c>
      <c r="Q686" s="88">
        <v>0.97529999999999994</v>
      </c>
      <c r="R686" s="85">
        <v>0</v>
      </c>
      <c r="S686" s="86">
        <v>3.1</v>
      </c>
      <c r="T686" s="86">
        <v>2.41</v>
      </c>
      <c r="U686" s="88">
        <v>18.239148680593502</v>
      </c>
      <c r="V686" s="89">
        <v>2.79</v>
      </c>
      <c r="W686" s="85">
        <v>16.119628616994</v>
      </c>
      <c r="X686" s="88"/>
      <c r="Y686" s="85">
        <v>-26.659999999999997</v>
      </c>
      <c r="Z686" s="88"/>
      <c r="AA686" s="85">
        <v>0</v>
      </c>
      <c r="AB686" s="91">
        <v>0</v>
      </c>
      <c r="AC686" s="86">
        <v>0</v>
      </c>
      <c r="AD686" s="86">
        <v>0</v>
      </c>
      <c r="AE686" s="86">
        <v>0</v>
      </c>
      <c r="AF686" s="88">
        <v>0</v>
      </c>
      <c r="AG686" s="85">
        <v>40.038202974800001</v>
      </c>
      <c r="AH686" s="86">
        <v>3.3055000000000001E-2</v>
      </c>
      <c r="AI686" s="88">
        <v>0.43699999972499998</v>
      </c>
      <c r="AJ686" s="150">
        <v>1</v>
      </c>
      <c r="AK686" s="151">
        <v>0</v>
      </c>
    </row>
    <row r="687" spans="1:37" x14ac:dyDescent="0.2">
      <c r="A687" s="149" t="s">
        <v>1709</v>
      </c>
      <c r="B687" s="66" t="s">
        <v>1710</v>
      </c>
      <c r="C687" s="67">
        <v>73</v>
      </c>
      <c r="D687" s="84" t="s">
        <v>346</v>
      </c>
      <c r="E687" s="85">
        <v>4.5504345379980196</v>
      </c>
      <c r="F687" s="91">
        <v>4.5504345379980196</v>
      </c>
      <c r="G687" s="86">
        <v>4.5445123847030802</v>
      </c>
      <c r="H687" s="86">
        <v>4.5445123847030802</v>
      </c>
      <c r="I687" s="86">
        <v>6.25</v>
      </c>
      <c r="J687" s="86">
        <v>4.03</v>
      </c>
      <c r="K687" s="87">
        <v>0</v>
      </c>
      <c r="L687" s="85">
        <v>0.71000000000200003</v>
      </c>
      <c r="M687" s="86">
        <v>0</v>
      </c>
      <c r="N687" s="86">
        <v>4.2764562366575198</v>
      </c>
      <c r="O687" s="86">
        <v>4.2962793534614203</v>
      </c>
      <c r="P687" s="86">
        <v>0.28599999999999998</v>
      </c>
      <c r="Q687" s="88">
        <v>1.5217000000000001</v>
      </c>
      <c r="R687" s="85">
        <v>0</v>
      </c>
      <c r="S687" s="86">
        <v>4.5</v>
      </c>
      <c r="T687" s="86">
        <v>2.0299999999999998</v>
      </c>
      <c r="U687" s="88">
        <v>18.622951305094499</v>
      </c>
      <c r="V687" s="89">
        <v>3.22</v>
      </c>
      <c r="W687" s="85">
        <v>13.7295969071727</v>
      </c>
      <c r="X687" s="88">
        <v>16.5</v>
      </c>
      <c r="Y687" s="85"/>
      <c r="Z687" s="88"/>
      <c r="AA687" s="85">
        <v>0</v>
      </c>
      <c r="AB687" s="91">
        <v>0</v>
      </c>
      <c r="AC687" s="86">
        <v>0</v>
      </c>
      <c r="AD687" s="86">
        <v>0</v>
      </c>
      <c r="AE687" s="86">
        <v>0</v>
      </c>
      <c r="AF687" s="88">
        <v>0</v>
      </c>
      <c r="AG687" s="85">
        <v>41.796912048000003</v>
      </c>
      <c r="AH687" s="86">
        <v>4.5451999999999999E-2</v>
      </c>
      <c r="AI687" s="88">
        <v>0</v>
      </c>
      <c r="AJ687" s="150">
        <v>1</v>
      </c>
      <c r="AK687" s="151">
        <v>0</v>
      </c>
    </row>
    <row r="688" spans="1:37" x14ac:dyDescent="0.2">
      <c r="A688" s="149" t="s">
        <v>1711</v>
      </c>
      <c r="B688" s="66" t="s">
        <v>1712</v>
      </c>
      <c r="C688" s="67">
        <v>73</v>
      </c>
      <c r="D688" s="84" t="s">
        <v>346</v>
      </c>
      <c r="E688" s="85">
        <v>10.4550403172271</v>
      </c>
      <c r="F688" s="91">
        <v>10.4550403172271</v>
      </c>
      <c r="G688" s="86">
        <v>10.4169801467529</v>
      </c>
      <c r="H688" s="86">
        <v>10.4169801467529</v>
      </c>
      <c r="I688" s="86">
        <v>4.72</v>
      </c>
      <c r="J688" s="86">
        <v>3.58</v>
      </c>
      <c r="K688" s="87">
        <v>0</v>
      </c>
      <c r="L688" s="85">
        <v>5.3700000039400004</v>
      </c>
      <c r="M688" s="86">
        <v>0</v>
      </c>
      <c r="N688" s="86">
        <v>9.8462779545556405</v>
      </c>
      <c r="O688" s="86">
        <v>10.0237529691211</v>
      </c>
      <c r="P688" s="86">
        <v>0.23699999999999999</v>
      </c>
      <c r="Q688" s="88">
        <v>1.1014999999999999</v>
      </c>
      <c r="R688" s="85">
        <v>0</v>
      </c>
      <c r="S688" s="86">
        <v>3.9</v>
      </c>
      <c r="T688" s="86">
        <v>2.39</v>
      </c>
      <c r="U688" s="88">
        <v>12.0987086095646</v>
      </c>
      <c r="V688" s="89">
        <v>2.83</v>
      </c>
      <c r="W688" s="85">
        <v>18.034151183940399</v>
      </c>
      <c r="X688" s="88">
        <v>18.3</v>
      </c>
      <c r="Y688" s="85">
        <v>100</v>
      </c>
      <c r="Z688" s="88"/>
      <c r="AA688" s="85">
        <v>0</v>
      </c>
      <c r="AB688" s="91">
        <v>0</v>
      </c>
      <c r="AC688" s="86">
        <v>0</v>
      </c>
      <c r="AD688" s="86">
        <v>0</v>
      </c>
      <c r="AE688" s="86">
        <v>0</v>
      </c>
      <c r="AF688" s="88">
        <v>0</v>
      </c>
      <c r="AG688" s="85">
        <v>29.872895150000002</v>
      </c>
      <c r="AH688" s="86">
        <v>3.2243000000000001E-2</v>
      </c>
      <c r="AI688" s="88">
        <v>1.17798994022E-12</v>
      </c>
      <c r="AJ688" s="150">
        <v>1</v>
      </c>
      <c r="AK688" s="151">
        <v>0</v>
      </c>
    </row>
    <row r="689" spans="1:37" x14ac:dyDescent="0.2">
      <c r="A689" s="149" t="s">
        <v>1713</v>
      </c>
      <c r="B689" s="66" t="s">
        <v>1714</v>
      </c>
      <c r="C689" s="67">
        <v>73</v>
      </c>
      <c r="D689" s="84" t="s">
        <v>346</v>
      </c>
      <c r="E689" s="85">
        <v>7.64298224138905</v>
      </c>
      <c r="F689" s="91">
        <v>7.64298224138905</v>
      </c>
      <c r="G689" s="86">
        <v>7.6119093802376598</v>
      </c>
      <c r="H689" s="86">
        <v>7.6119093802376598</v>
      </c>
      <c r="I689" s="86">
        <v>5.75</v>
      </c>
      <c r="J689" s="86">
        <v>2.4900000000000002</v>
      </c>
      <c r="K689" s="87">
        <v>0</v>
      </c>
      <c r="L689" s="85">
        <v>0.44000029785099998</v>
      </c>
      <c r="M689" s="86">
        <v>0</v>
      </c>
      <c r="N689" s="86">
        <v>7.5036354823073204</v>
      </c>
      <c r="O689" s="86">
        <v>7.5298109549200198</v>
      </c>
      <c r="P689" s="86">
        <v>0.192</v>
      </c>
      <c r="Q689" s="88">
        <v>0.72189999999999999</v>
      </c>
      <c r="R689" s="85">
        <v>0</v>
      </c>
      <c r="S689" s="86">
        <v>4.2</v>
      </c>
      <c r="T689" s="86">
        <v>1.67</v>
      </c>
      <c r="U689" s="88">
        <v>15.195570704883099</v>
      </c>
      <c r="V689" s="89">
        <v>4.53</v>
      </c>
      <c r="W689" s="85">
        <v>15.4911043938449</v>
      </c>
      <c r="X689" s="88">
        <v>12.8666666667</v>
      </c>
      <c r="Y689" s="85">
        <v>100</v>
      </c>
      <c r="Z689" s="88">
        <v>100</v>
      </c>
      <c r="AA689" s="85">
        <v>0</v>
      </c>
      <c r="AB689" s="91">
        <v>0</v>
      </c>
      <c r="AC689" s="86">
        <v>0</v>
      </c>
      <c r="AD689" s="86">
        <v>0</v>
      </c>
      <c r="AE689" s="86">
        <v>0</v>
      </c>
      <c r="AF689" s="88">
        <v>0</v>
      </c>
      <c r="AG689" s="85">
        <v>30.534043030399999</v>
      </c>
      <c r="AH689" s="86">
        <v>2.2603000000000002E-2</v>
      </c>
      <c r="AI689" s="88">
        <v>6.08707680897E-10</v>
      </c>
      <c r="AJ689" s="150">
        <v>1</v>
      </c>
      <c r="AK689" s="151">
        <v>0</v>
      </c>
    </row>
    <row r="690" spans="1:37" x14ac:dyDescent="0.2">
      <c r="A690" s="149" t="s">
        <v>1715</v>
      </c>
      <c r="B690" s="66" t="s">
        <v>1716</v>
      </c>
      <c r="C690" s="67">
        <v>73</v>
      </c>
      <c r="D690" s="84" t="s">
        <v>346</v>
      </c>
      <c r="E690" s="85">
        <v>10.3986765761745</v>
      </c>
      <c r="F690" s="91">
        <v>10.3986765761745</v>
      </c>
      <c r="G690" s="86">
        <v>10.3831525430307</v>
      </c>
      <c r="H690" s="86">
        <v>10.3831525430307</v>
      </c>
      <c r="I690" s="86">
        <v>4.87</v>
      </c>
      <c r="J690" s="86">
        <v>1.7</v>
      </c>
      <c r="K690" s="87">
        <v>0</v>
      </c>
      <c r="L690" s="85">
        <v>3.5000000017700001</v>
      </c>
      <c r="M690" s="86">
        <v>0</v>
      </c>
      <c r="N690" s="86">
        <v>9.6014081868115593</v>
      </c>
      <c r="O690" s="86">
        <v>9.6452907590205808</v>
      </c>
      <c r="P690" s="86">
        <v>0.12</v>
      </c>
      <c r="Q690" s="88">
        <v>0.28029999999999999</v>
      </c>
      <c r="R690" s="85">
        <v>0</v>
      </c>
      <c r="S690" s="86">
        <v>4.5</v>
      </c>
      <c r="T690" s="86">
        <v>1.58</v>
      </c>
      <c r="U690" s="88">
        <v>11.5435740205305</v>
      </c>
      <c r="V690" s="89">
        <v>3.81</v>
      </c>
      <c r="W690" s="85">
        <v>16.291752958904102</v>
      </c>
      <c r="X690" s="88"/>
      <c r="Y690" s="85">
        <v>-82.7</v>
      </c>
      <c r="Z690" s="88"/>
      <c r="AA690" s="85">
        <v>0</v>
      </c>
      <c r="AB690" s="91">
        <v>0</v>
      </c>
      <c r="AC690" s="86">
        <v>0</v>
      </c>
      <c r="AD690" s="86">
        <v>0</v>
      </c>
      <c r="AE690" s="86">
        <v>0</v>
      </c>
      <c r="AF690" s="88">
        <v>0</v>
      </c>
      <c r="AG690" s="85">
        <v>56.509484010999998</v>
      </c>
      <c r="AH690" s="86">
        <v>2.716E-2</v>
      </c>
      <c r="AI690" s="88">
        <v>0</v>
      </c>
      <c r="AJ690" s="150">
        <v>1</v>
      </c>
      <c r="AK690" s="151">
        <v>0</v>
      </c>
    </row>
    <row r="691" spans="1:37" x14ac:dyDescent="0.2">
      <c r="A691" s="149" t="s">
        <v>1717</v>
      </c>
      <c r="B691" s="66" t="s">
        <v>1718</v>
      </c>
      <c r="C691" s="67">
        <v>73</v>
      </c>
      <c r="D691" s="84" t="s">
        <v>346</v>
      </c>
      <c r="E691" s="85">
        <v>11.7662567399772</v>
      </c>
      <c r="F691" s="91">
        <v>11.7662567399772</v>
      </c>
      <c r="G691" s="86">
        <v>11.762854858736899</v>
      </c>
      <c r="H691" s="86">
        <v>11.762854858736899</v>
      </c>
      <c r="I691" s="86">
        <v>2.4300000000000002</v>
      </c>
      <c r="J691" s="86">
        <v>2.23</v>
      </c>
      <c r="K691" s="87">
        <v>0</v>
      </c>
      <c r="L691" s="85">
        <v>0.13000000000199999</v>
      </c>
      <c r="M691" s="86">
        <v>0</v>
      </c>
      <c r="N691" s="86">
        <v>11.4049484133673</v>
      </c>
      <c r="O691" s="86">
        <v>11.681733097948101</v>
      </c>
      <c r="P691" s="86">
        <v>0.20599999999999999</v>
      </c>
      <c r="Q691" s="88">
        <v>0.1512</v>
      </c>
      <c r="R691" s="85">
        <v>0</v>
      </c>
      <c r="S691" s="86">
        <v>4.0999999999999996</v>
      </c>
      <c r="T691" s="86">
        <v>1.1200000000000001</v>
      </c>
      <c r="U691" s="88">
        <v>11.522171760983801</v>
      </c>
      <c r="V691" s="89">
        <v>3.33</v>
      </c>
      <c r="W691" s="85">
        <v>14.008376942750299</v>
      </c>
      <c r="X691" s="88">
        <v>12.266666666700001</v>
      </c>
      <c r="Y691" s="85"/>
      <c r="Z691" s="88"/>
      <c r="AA691" s="85">
        <v>0</v>
      </c>
      <c r="AB691" s="91">
        <v>0</v>
      </c>
      <c r="AC691" s="86">
        <v>0</v>
      </c>
      <c r="AD691" s="86">
        <v>0</v>
      </c>
      <c r="AE691" s="86">
        <v>0</v>
      </c>
      <c r="AF691" s="88">
        <v>0</v>
      </c>
      <c r="AG691" s="85">
        <v>26.539587977299998</v>
      </c>
      <c r="AH691" s="86">
        <v>1.9643000000000001E-2</v>
      </c>
      <c r="AI691" s="88">
        <v>0</v>
      </c>
      <c r="AJ691" s="150">
        <v>1</v>
      </c>
      <c r="AK691" s="151">
        <v>0</v>
      </c>
    </row>
    <row r="692" spans="1:37" x14ac:dyDescent="0.2">
      <c r="A692" s="149" t="s">
        <v>1719</v>
      </c>
      <c r="B692" s="66" t="s">
        <v>1720</v>
      </c>
      <c r="C692" s="67">
        <v>73</v>
      </c>
      <c r="D692" s="84" t="s">
        <v>346</v>
      </c>
      <c r="E692" s="85">
        <v>9.3918927432870003</v>
      </c>
      <c r="F692" s="91">
        <v>9.3918927432870003</v>
      </c>
      <c r="G692" s="86">
        <v>9.3912627109033409</v>
      </c>
      <c r="H692" s="86">
        <v>9.3912627109033409</v>
      </c>
      <c r="I692" s="86">
        <v>5.25</v>
      </c>
      <c r="J692" s="86">
        <v>3.77</v>
      </c>
      <c r="K692" s="87">
        <v>0</v>
      </c>
      <c r="L692" s="85">
        <v>16.309986068400001</v>
      </c>
      <c r="M692" s="86">
        <v>0</v>
      </c>
      <c r="N692" s="86">
        <v>8.9745816686931796</v>
      </c>
      <c r="O692" s="86">
        <v>8.9945251835125006</v>
      </c>
      <c r="P692" s="86">
        <v>0.376</v>
      </c>
      <c r="Q692" s="88">
        <v>1.6101000000000001</v>
      </c>
      <c r="R692" s="85">
        <v>0</v>
      </c>
      <c r="S692" s="86">
        <v>5.7</v>
      </c>
      <c r="T692" s="86">
        <v>1.81</v>
      </c>
      <c r="U692" s="88">
        <v>16.214513425990098</v>
      </c>
      <c r="V692" s="89">
        <v>3.45</v>
      </c>
      <c r="W692" s="85">
        <v>14.9104410295988</v>
      </c>
      <c r="X692" s="88">
        <v>14.2</v>
      </c>
      <c r="Y692" s="85">
        <v>21.060000000000002</v>
      </c>
      <c r="Z692" s="88"/>
      <c r="AA692" s="85">
        <v>0</v>
      </c>
      <c r="AB692" s="91">
        <v>0</v>
      </c>
      <c r="AC692" s="86">
        <v>0</v>
      </c>
      <c r="AD692" s="86">
        <v>0</v>
      </c>
      <c r="AE692" s="86">
        <v>0</v>
      </c>
      <c r="AF692" s="88">
        <v>1.1306880034500001E-12</v>
      </c>
      <c r="AG692" s="85">
        <v>33.195469531100002</v>
      </c>
      <c r="AH692" s="86">
        <v>4.6775999999999998E-2</v>
      </c>
      <c r="AI692" s="88">
        <v>0.87399975229899995</v>
      </c>
      <c r="AJ692" s="150">
        <v>1</v>
      </c>
      <c r="AK692" s="151">
        <v>0</v>
      </c>
    </row>
    <row r="693" spans="1:37" x14ac:dyDescent="0.2">
      <c r="A693" s="149" t="s">
        <v>1721</v>
      </c>
      <c r="B693" s="66" t="s">
        <v>1722</v>
      </c>
      <c r="C693" s="67">
        <v>73</v>
      </c>
      <c r="D693" s="84" t="s">
        <v>346</v>
      </c>
      <c r="E693" s="85">
        <v>7.5999489983849502</v>
      </c>
      <c r="F693" s="91">
        <v>7.5999489983849502</v>
      </c>
      <c r="G693" s="86">
        <v>7.59003201768056</v>
      </c>
      <c r="H693" s="86">
        <v>7.59003201768056</v>
      </c>
      <c r="I693" s="86">
        <v>23.05</v>
      </c>
      <c r="J693" s="86">
        <v>20.8</v>
      </c>
      <c r="K693" s="87">
        <v>0</v>
      </c>
      <c r="L693" s="85">
        <v>55.949999253500003</v>
      </c>
      <c r="M693" s="86">
        <v>0</v>
      </c>
      <c r="N693" s="86">
        <v>7.1226988537686697</v>
      </c>
      <c r="O693" s="86">
        <v>7.1523677202732401</v>
      </c>
      <c r="P693" s="86">
        <v>1.131</v>
      </c>
      <c r="Q693" s="88">
        <v>2.5737000000000001</v>
      </c>
      <c r="R693" s="85">
        <v>0</v>
      </c>
      <c r="S693" s="86">
        <v>19.2</v>
      </c>
      <c r="T693" s="86">
        <v>2.73</v>
      </c>
      <c r="U693" s="88">
        <v>26.236789164990199</v>
      </c>
      <c r="V693" s="89">
        <v>3.44</v>
      </c>
      <c r="W693" s="85">
        <v>14.2205703570871</v>
      </c>
      <c r="X693" s="88"/>
      <c r="Y693" s="85">
        <v>-99.94</v>
      </c>
      <c r="Z693" s="88">
        <v>-100</v>
      </c>
      <c r="AA693" s="85">
        <v>0.06</v>
      </c>
      <c r="AB693" s="91">
        <v>0.06</v>
      </c>
      <c r="AC693" s="86">
        <v>0.03</v>
      </c>
      <c r="AD693" s="86">
        <v>0.03</v>
      </c>
      <c r="AE693" s="86">
        <v>0.01</v>
      </c>
      <c r="AF693" s="88">
        <v>2.00002230749E-4</v>
      </c>
      <c r="AG693" s="85">
        <v>30.504887693899999</v>
      </c>
      <c r="AH693" s="86">
        <v>0.224851</v>
      </c>
      <c r="AI693" s="88">
        <v>0.37273499565899998</v>
      </c>
      <c r="AJ693" s="150">
        <v>1</v>
      </c>
      <c r="AK693" s="151">
        <v>0</v>
      </c>
    </row>
    <row r="694" spans="1:37" x14ac:dyDescent="0.2">
      <c r="A694" s="149" t="s">
        <v>1723</v>
      </c>
      <c r="B694" s="66" t="s">
        <v>1724</v>
      </c>
      <c r="C694" s="67">
        <v>73</v>
      </c>
      <c r="D694" s="84" t="s">
        <v>346</v>
      </c>
      <c r="E694" s="85">
        <v>9.1315578891213107</v>
      </c>
      <c r="F694" s="91">
        <v>9.1315578891213107</v>
      </c>
      <c r="G694" s="86">
        <v>9.1315578891213107</v>
      </c>
      <c r="H694" s="86">
        <v>9.1315578891213107</v>
      </c>
      <c r="I694" s="86">
        <v>40.06</v>
      </c>
      <c r="J694" s="86">
        <v>16.89</v>
      </c>
      <c r="K694" s="87">
        <v>0</v>
      </c>
      <c r="L694" s="85">
        <v>40.409993491900003</v>
      </c>
      <c r="M694" s="86">
        <v>0.64795874249524099</v>
      </c>
      <c r="N694" s="86">
        <v>9.6468943411024508</v>
      </c>
      <c r="O694" s="86">
        <v>10.029667013350201</v>
      </c>
      <c r="P694" s="86">
        <v>0.59099999999999997</v>
      </c>
      <c r="Q694" s="88">
        <v>0.76429999999999998</v>
      </c>
      <c r="R694" s="85">
        <v>1.0534077741493701E-2</v>
      </c>
      <c r="S694" s="86">
        <v>15.5</v>
      </c>
      <c r="T694" s="86">
        <v>2.7</v>
      </c>
      <c r="U694" s="88">
        <v>18.829582625542201</v>
      </c>
      <c r="V694" s="89">
        <v>2.95</v>
      </c>
      <c r="W694" s="85">
        <v>17.189052673475199</v>
      </c>
      <c r="X694" s="88">
        <v>16.133333333300001</v>
      </c>
      <c r="Y694" s="85"/>
      <c r="Z694" s="88"/>
      <c r="AA694" s="85">
        <v>0</v>
      </c>
      <c r="AB694" s="91">
        <v>0</v>
      </c>
      <c r="AC694" s="86">
        <v>0</v>
      </c>
      <c r="AD694" s="86">
        <v>0</v>
      </c>
      <c r="AE694" s="86">
        <v>0</v>
      </c>
      <c r="AF694" s="88">
        <v>0.66479987297999998</v>
      </c>
      <c r="AG694" s="85">
        <v>24.032632921499999</v>
      </c>
      <c r="AH694" s="86">
        <v>0.15392800000000001</v>
      </c>
      <c r="AI694" s="88">
        <v>0.13936598162800001</v>
      </c>
      <c r="AJ694" s="150">
        <v>1</v>
      </c>
      <c r="AK694" s="151">
        <v>0</v>
      </c>
    </row>
    <row r="695" spans="1:37" x14ac:dyDescent="0.2">
      <c r="A695" s="149" t="s">
        <v>1725</v>
      </c>
      <c r="B695" s="66" t="s">
        <v>1726</v>
      </c>
      <c r="C695" s="67">
        <v>73</v>
      </c>
      <c r="D695" s="84" t="s">
        <v>346</v>
      </c>
      <c r="E695" s="85">
        <v>8.4840219446424694</v>
      </c>
      <c r="F695" s="91">
        <v>8.4840219446424694</v>
      </c>
      <c r="G695" s="86">
        <v>8.4697641260887107</v>
      </c>
      <c r="H695" s="86">
        <v>8.4697641260887107</v>
      </c>
      <c r="I695" s="86">
        <v>13.56</v>
      </c>
      <c r="J695" s="86">
        <v>7.81</v>
      </c>
      <c r="K695" s="87">
        <v>0</v>
      </c>
      <c r="L695" s="85">
        <v>63.3200000024</v>
      </c>
      <c r="M695" s="86">
        <v>0</v>
      </c>
      <c r="N695" s="86">
        <v>8.1690487925086206</v>
      </c>
      <c r="O695" s="86">
        <v>8.1891520323727001</v>
      </c>
      <c r="P695" s="86">
        <v>0.53700000000000003</v>
      </c>
      <c r="Q695" s="88">
        <v>1.8804000000000001</v>
      </c>
      <c r="R695" s="85">
        <v>0</v>
      </c>
      <c r="S695" s="86">
        <v>16.3</v>
      </c>
      <c r="T695" s="86">
        <v>2.25</v>
      </c>
      <c r="U695" s="88">
        <v>25.341102811269899</v>
      </c>
      <c r="V695" s="89">
        <v>3.63</v>
      </c>
      <c r="W695" s="85">
        <v>13.929689329718601</v>
      </c>
      <c r="X695" s="88">
        <v>13.1333333333</v>
      </c>
      <c r="Y695" s="85">
        <v>-80.7</v>
      </c>
      <c r="Z695" s="88"/>
      <c r="AA695" s="85">
        <v>0.17</v>
      </c>
      <c r="AB695" s="91">
        <v>0.17</v>
      </c>
      <c r="AC695" s="86">
        <v>0.05</v>
      </c>
      <c r="AD695" s="86">
        <v>0.05</v>
      </c>
      <c r="AE695" s="86">
        <v>0</v>
      </c>
      <c r="AF695" s="88">
        <v>1.8980691034299999E-9</v>
      </c>
      <c r="AG695" s="85">
        <v>36.590033892000001</v>
      </c>
      <c r="AH695" s="86">
        <v>9.3380000000000005E-2</v>
      </c>
      <c r="AI695" s="88">
        <v>2.21060010456E-2</v>
      </c>
      <c r="AJ695" s="150">
        <v>1</v>
      </c>
      <c r="AK695" s="151">
        <v>0</v>
      </c>
    </row>
    <row r="696" spans="1:37" x14ac:dyDescent="0.2">
      <c r="A696" s="149" t="s">
        <v>1727</v>
      </c>
      <c r="B696" s="66" t="s">
        <v>1728</v>
      </c>
      <c r="C696" s="67">
        <v>73</v>
      </c>
      <c r="D696" s="84" t="s">
        <v>346</v>
      </c>
      <c r="E696" s="85">
        <v>6.5462218550900104</v>
      </c>
      <c r="F696" s="91">
        <v>6.5462218550900104</v>
      </c>
      <c r="G696" s="86">
        <v>6.5462218550900104</v>
      </c>
      <c r="H696" s="86">
        <v>6.5462218550900104</v>
      </c>
      <c r="I696" s="86">
        <v>7.09</v>
      </c>
      <c r="J696" s="86">
        <v>8.09</v>
      </c>
      <c r="K696" s="87">
        <v>0</v>
      </c>
      <c r="L696" s="85">
        <v>75.379999631000004</v>
      </c>
      <c r="M696" s="86">
        <v>0</v>
      </c>
      <c r="N696" s="86">
        <v>6.2407620298899698</v>
      </c>
      <c r="O696" s="86">
        <v>6.3787157168664796</v>
      </c>
      <c r="P696" s="86">
        <v>0.38400000000000001</v>
      </c>
      <c r="Q696" s="88">
        <v>0.86329999999999996</v>
      </c>
      <c r="R696" s="85">
        <v>0</v>
      </c>
      <c r="S696" s="86">
        <v>16.3</v>
      </c>
      <c r="T696" s="86">
        <v>2.2599999999999998</v>
      </c>
      <c r="U696" s="88">
        <v>18.419223188216101</v>
      </c>
      <c r="V696" s="89">
        <v>3.13</v>
      </c>
      <c r="W696" s="85">
        <v>15.355099295975799</v>
      </c>
      <c r="X696" s="88">
        <v>12.4666666667</v>
      </c>
      <c r="Y696" s="85"/>
      <c r="Z696" s="88"/>
      <c r="AA696" s="85">
        <v>0.2</v>
      </c>
      <c r="AB696" s="91">
        <v>0.2</v>
      </c>
      <c r="AC696" s="86">
        <v>0.18</v>
      </c>
      <c r="AD696" s="86">
        <v>0.18</v>
      </c>
      <c r="AE696" s="86">
        <v>0</v>
      </c>
      <c r="AF696" s="88">
        <v>9.6868606860700004E-12</v>
      </c>
      <c r="AG696" s="85">
        <v>24.6902819584</v>
      </c>
      <c r="AH696" s="86">
        <v>7.9739000000000004E-2</v>
      </c>
      <c r="AI696" s="88">
        <v>0.17500399919500001</v>
      </c>
      <c r="AJ696" s="150">
        <v>1</v>
      </c>
      <c r="AK696" s="151">
        <v>0</v>
      </c>
    </row>
    <row r="697" spans="1:37" x14ac:dyDescent="0.2">
      <c r="A697" s="149" t="s">
        <v>1729</v>
      </c>
      <c r="B697" s="66" t="s">
        <v>1730</v>
      </c>
      <c r="C697" s="67">
        <v>73</v>
      </c>
      <c r="D697" s="84" t="s">
        <v>346</v>
      </c>
      <c r="E697" s="85">
        <v>5.9904728074250198</v>
      </c>
      <c r="F697" s="91">
        <v>5.9886511644852503</v>
      </c>
      <c r="G697" s="86">
        <v>5.9340018762922302</v>
      </c>
      <c r="H697" s="86">
        <v>5.9321802333524598</v>
      </c>
      <c r="I697" s="86">
        <v>4.12</v>
      </c>
      <c r="J697" s="86">
        <v>2.5</v>
      </c>
      <c r="K697" s="87">
        <v>0</v>
      </c>
      <c r="L697" s="85">
        <v>57.659998407400003</v>
      </c>
      <c r="M697" s="86">
        <v>0</v>
      </c>
      <c r="N697" s="86">
        <v>5.5971989825033104</v>
      </c>
      <c r="O697" s="86">
        <v>5.6078382064202899</v>
      </c>
      <c r="P697" s="86">
        <v>0.32100000000000001</v>
      </c>
      <c r="Q697" s="88">
        <v>1.6091</v>
      </c>
      <c r="R697" s="85">
        <v>0</v>
      </c>
      <c r="S697" s="86">
        <v>19.5</v>
      </c>
      <c r="T697" s="86">
        <v>2.12</v>
      </c>
      <c r="U697" s="88">
        <v>20.508967037371001</v>
      </c>
      <c r="V697" s="89">
        <v>3.8</v>
      </c>
      <c r="W697" s="85">
        <v>15.2956419755479</v>
      </c>
      <c r="X697" s="88">
        <v>14.266666666700001</v>
      </c>
      <c r="Y697" s="85">
        <v>-100</v>
      </c>
      <c r="Z697" s="88">
        <v>-100</v>
      </c>
      <c r="AA697" s="85">
        <v>0</v>
      </c>
      <c r="AB697" s="91">
        <v>0</v>
      </c>
      <c r="AC697" s="86">
        <v>0</v>
      </c>
      <c r="AD697" s="86">
        <v>0</v>
      </c>
      <c r="AE697" s="86">
        <v>0.01</v>
      </c>
      <c r="AF697" s="88">
        <v>1.12188043467E-10</v>
      </c>
      <c r="AG697" s="85">
        <v>23.489250702</v>
      </c>
      <c r="AH697" s="86">
        <v>2.1176E-2</v>
      </c>
      <c r="AI697" s="88">
        <v>0.119171998291</v>
      </c>
      <c r="AJ697" s="150">
        <v>1</v>
      </c>
      <c r="AK697" s="151">
        <v>0</v>
      </c>
    </row>
    <row r="698" spans="1:37" x14ac:dyDescent="0.2">
      <c r="A698" s="149" t="s">
        <v>1731</v>
      </c>
      <c r="B698" s="66" t="s">
        <v>1732</v>
      </c>
      <c r="C698" s="67">
        <v>38</v>
      </c>
      <c r="D698" s="84" t="s">
        <v>346</v>
      </c>
      <c r="E698" s="85">
        <v>84.986805768640707</v>
      </c>
      <c r="F698" s="91">
        <v>84.949984657870502</v>
      </c>
      <c r="G698" s="86">
        <v>15.671064743786401</v>
      </c>
      <c r="H698" s="86">
        <v>15.6649278919914</v>
      </c>
      <c r="I698" s="86">
        <v>15.48</v>
      </c>
      <c r="J698" s="86">
        <v>4.74</v>
      </c>
      <c r="K698" s="87">
        <v>0</v>
      </c>
      <c r="L698" s="85">
        <v>1.21405762724E-9</v>
      </c>
      <c r="M698" s="86">
        <v>0</v>
      </c>
      <c r="N698" s="86">
        <v>83.248836895277606</v>
      </c>
      <c r="O698" s="86"/>
      <c r="P698" s="86">
        <v>0.255</v>
      </c>
      <c r="Q698" s="88">
        <v>2.823</v>
      </c>
      <c r="R698" s="85">
        <v>0</v>
      </c>
      <c r="S698" s="86">
        <v>0</v>
      </c>
      <c r="T698" s="86">
        <v>3.27</v>
      </c>
      <c r="U698" s="88">
        <v>7.3642221540349802E-3</v>
      </c>
      <c r="V698" s="89">
        <v>4.54</v>
      </c>
      <c r="W698" s="85">
        <v>65.651212220739197</v>
      </c>
      <c r="X698" s="88">
        <v>71.2</v>
      </c>
      <c r="Y698" s="85">
        <v>100</v>
      </c>
      <c r="Z698" s="88"/>
      <c r="AA698" s="85">
        <v>0</v>
      </c>
      <c r="AB698" s="91">
        <v>0</v>
      </c>
      <c r="AC698" s="86">
        <v>0</v>
      </c>
      <c r="AD698" s="86">
        <v>0</v>
      </c>
      <c r="AE698" s="86">
        <v>0</v>
      </c>
      <c r="AF698" s="88">
        <v>0</v>
      </c>
      <c r="AG698" s="85">
        <v>0</v>
      </c>
      <c r="AH698" s="86">
        <v>3.2088999999999999E-2</v>
      </c>
      <c r="AI698" s="88">
        <v>2.1768999934899998E-2</v>
      </c>
      <c r="AJ698" s="150">
        <v>1</v>
      </c>
      <c r="AK698" s="151">
        <v>0</v>
      </c>
    </row>
    <row r="699" spans="1:37" x14ac:dyDescent="0.2">
      <c r="A699" s="149" t="s">
        <v>1733</v>
      </c>
      <c r="B699" s="66" t="s">
        <v>1734</v>
      </c>
      <c r="C699" s="67">
        <v>38</v>
      </c>
      <c r="D699" s="84" t="s">
        <v>346</v>
      </c>
      <c r="E699" s="85">
        <v>92.658900422010404</v>
      </c>
      <c r="F699" s="91">
        <v>92.638916644135904</v>
      </c>
      <c r="G699" s="86">
        <v>16.930961925025599</v>
      </c>
      <c r="H699" s="86">
        <v>16.910978147151098</v>
      </c>
      <c r="I699" s="86">
        <v>4.18</v>
      </c>
      <c r="J699" s="86">
        <v>3.32</v>
      </c>
      <c r="K699" s="87">
        <v>0</v>
      </c>
      <c r="L699" s="85">
        <v>9.5987559122E-10</v>
      </c>
      <c r="M699" s="86">
        <v>0</v>
      </c>
      <c r="N699" s="86">
        <v>91.726238066124296</v>
      </c>
      <c r="O699" s="86">
        <v>19.597069597069599</v>
      </c>
      <c r="P699" s="86">
        <v>0.217</v>
      </c>
      <c r="Q699" s="88">
        <v>2.1551</v>
      </c>
      <c r="R699" s="85">
        <v>0</v>
      </c>
      <c r="S699" s="86">
        <v>0</v>
      </c>
      <c r="T699" s="86">
        <v>2.69</v>
      </c>
      <c r="U699" s="88">
        <v>4.7020653822191401E-3</v>
      </c>
      <c r="V699" s="89">
        <v>4.8</v>
      </c>
      <c r="W699" s="85">
        <v>58.431836753587802</v>
      </c>
      <c r="X699" s="88">
        <v>73.5</v>
      </c>
      <c r="Y699" s="85"/>
      <c r="Z699" s="88"/>
      <c r="AA699" s="85">
        <v>0</v>
      </c>
      <c r="AB699" s="91">
        <v>0</v>
      </c>
      <c r="AC699" s="86">
        <v>0</v>
      </c>
      <c r="AD699" s="86">
        <v>0</v>
      </c>
      <c r="AE699" s="86">
        <v>0</v>
      </c>
      <c r="AF699" s="88">
        <v>0</v>
      </c>
      <c r="AG699" s="85">
        <v>0</v>
      </c>
      <c r="AH699" s="86">
        <v>2.4074000000000002E-2</v>
      </c>
      <c r="AI699" s="88">
        <v>0</v>
      </c>
      <c r="AJ699" s="150">
        <v>1.01</v>
      </c>
      <c r="AK699" s="151">
        <v>0</v>
      </c>
    </row>
    <row r="700" spans="1:37" x14ac:dyDescent="0.2">
      <c r="A700" s="149" t="s">
        <v>1735</v>
      </c>
      <c r="B700" s="66" t="s">
        <v>1736</v>
      </c>
      <c r="C700" s="67">
        <v>38</v>
      </c>
      <c r="D700" s="84" t="s">
        <v>346</v>
      </c>
      <c r="E700" s="85">
        <v>91.673311559929701</v>
      </c>
      <c r="F700" s="91">
        <v>91.589203595888506</v>
      </c>
      <c r="G700" s="86">
        <v>15.819943418278701</v>
      </c>
      <c r="H700" s="86">
        <v>15.768604790876999</v>
      </c>
      <c r="I700" s="86">
        <v>3.86</v>
      </c>
      <c r="J700" s="86">
        <v>2.2000000000000002</v>
      </c>
      <c r="K700" s="87">
        <v>0</v>
      </c>
      <c r="L700" s="85">
        <v>9.9999988490899992E-3</v>
      </c>
      <c r="M700" s="86">
        <v>0</v>
      </c>
      <c r="N700" s="86">
        <v>88.403532163231404</v>
      </c>
      <c r="O700" s="86"/>
      <c r="P700" s="86">
        <v>0.115</v>
      </c>
      <c r="Q700" s="88">
        <v>1.6142000000000001</v>
      </c>
      <c r="R700" s="85">
        <v>0</v>
      </c>
      <c r="S700" s="86">
        <v>0</v>
      </c>
      <c r="T700" s="86">
        <v>2.64</v>
      </c>
      <c r="U700" s="88">
        <v>3.2769336639395302E-3</v>
      </c>
      <c r="V700" s="89">
        <v>4.76</v>
      </c>
      <c r="W700" s="85">
        <v>63.8135660773642</v>
      </c>
      <c r="X700" s="88">
        <v>72.2</v>
      </c>
      <c r="Y700" s="85">
        <v>98.94</v>
      </c>
      <c r="Z700" s="88"/>
      <c r="AA700" s="85">
        <v>0</v>
      </c>
      <c r="AB700" s="91">
        <v>0.05</v>
      </c>
      <c r="AC700" s="86">
        <v>0.01</v>
      </c>
      <c r="AD700" s="86">
        <v>0.03</v>
      </c>
      <c r="AE700" s="86">
        <v>0</v>
      </c>
      <c r="AF700" s="88">
        <v>0</v>
      </c>
      <c r="AG700" s="85">
        <v>0</v>
      </c>
      <c r="AH700" s="86">
        <v>1.7149000000000001E-2</v>
      </c>
      <c r="AI700" s="88">
        <v>3.9759999866100003E-3</v>
      </c>
      <c r="AJ700" s="150">
        <v>1.02</v>
      </c>
      <c r="AK700" s="151">
        <v>0</v>
      </c>
    </row>
    <row r="701" spans="1:37" x14ac:dyDescent="0.2">
      <c r="A701" s="149" t="s">
        <v>1737</v>
      </c>
      <c r="B701" s="66" t="s">
        <v>1738</v>
      </c>
      <c r="C701" s="67">
        <v>38</v>
      </c>
      <c r="D701" s="84" t="s">
        <v>346</v>
      </c>
      <c r="E701" s="85">
        <v>73.107465938333803</v>
      </c>
      <c r="F701" s="91">
        <v>73.107465938333803</v>
      </c>
      <c r="G701" s="86">
        <v>16.542208048499401</v>
      </c>
      <c r="H701" s="86">
        <v>16.542208048499401</v>
      </c>
      <c r="I701" s="86">
        <v>2.08</v>
      </c>
      <c r="J701" s="86">
        <v>3.96</v>
      </c>
      <c r="K701" s="87">
        <v>0</v>
      </c>
      <c r="L701" s="85">
        <v>0</v>
      </c>
      <c r="M701" s="86">
        <v>0</v>
      </c>
      <c r="N701" s="86">
        <v>70.906220397852906</v>
      </c>
      <c r="O701" s="86"/>
      <c r="P701" s="86">
        <v>0.221</v>
      </c>
      <c r="Q701" s="88">
        <v>1.5437000000000001</v>
      </c>
      <c r="R701" s="85">
        <v>0</v>
      </c>
      <c r="S701" s="86">
        <v>0</v>
      </c>
      <c r="T701" s="86">
        <v>1.61</v>
      </c>
      <c r="U701" s="88">
        <v>0</v>
      </c>
      <c r="V701" s="89">
        <v>4.55</v>
      </c>
      <c r="W701" s="85">
        <v>65.190753714894797</v>
      </c>
      <c r="X701" s="88">
        <v>59.9666666667</v>
      </c>
      <c r="Y701" s="85"/>
      <c r="Z701" s="88"/>
      <c r="AA701" s="85">
        <v>0</v>
      </c>
      <c r="AB701" s="91">
        <v>0</v>
      </c>
      <c r="AC701" s="86">
        <v>0</v>
      </c>
      <c r="AD701" s="86">
        <v>0</v>
      </c>
      <c r="AE701" s="86">
        <v>0.02</v>
      </c>
      <c r="AF701" s="88">
        <v>0</v>
      </c>
      <c r="AG701" s="85">
        <v>0</v>
      </c>
      <c r="AH701" s="86">
        <v>2.8452000000000002E-2</v>
      </c>
      <c r="AI701" s="88">
        <v>0</v>
      </c>
      <c r="AJ701" s="150">
        <v>1.1200000000000001</v>
      </c>
      <c r="AK701" s="151">
        <v>0</v>
      </c>
    </row>
    <row r="702" spans="1:37" x14ac:dyDescent="0.2">
      <c r="A702" s="149" t="s">
        <v>1739</v>
      </c>
      <c r="B702" s="66" t="s">
        <v>1740</v>
      </c>
      <c r="C702" s="67">
        <v>38</v>
      </c>
      <c r="D702" s="84" t="s">
        <v>346</v>
      </c>
      <c r="E702" s="85">
        <v>76.577331449081399</v>
      </c>
      <c r="F702" s="91">
        <v>76.494791210715206</v>
      </c>
      <c r="G702" s="86">
        <v>14.7121721839397</v>
      </c>
      <c r="H702" s="86">
        <v>14.6496417003289</v>
      </c>
      <c r="I702" s="86">
        <v>9.57</v>
      </c>
      <c r="J702" s="86">
        <v>5.7</v>
      </c>
      <c r="K702" s="87">
        <v>0</v>
      </c>
      <c r="L702" s="85">
        <v>4.9999999972799997E-2</v>
      </c>
      <c r="M702" s="86">
        <v>0</v>
      </c>
      <c r="N702" s="86">
        <v>73.928218472046694</v>
      </c>
      <c r="O702" s="86">
        <v>25.5102040816327</v>
      </c>
      <c r="P702" s="86">
        <v>0.193</v>
      </c>
      <c r="Q702" s="88">
        <v>3.2932999999999999</v>
      </c>
      <c r="R702" s="85">
        <v>0</v>
      </c>
      <c r="S702" s="86">
        <v>0</v>
      </c>
      <c r="T702" s="86">
        <v>2.54</v>
      </c>
      <c r="U702" s="88">
        <v>1.2506096722151999E-3</v>
      </c>
      <c r="V702" s="89">
        <v>4.63</v>
      </c>
      <c r="W702" s="85">
        <v>66.617127995287206</v>
      </c>
      <c r="X702" s="88">
        <v>57</v>
      </c>
      <c r="Y702" s="85"/>
      <c r="Z702" s="88"/>
      <c r="AA702" s="85">
        <v>0</v>
      </c>
      <c r="AB702" s="91">
        <v>0.03</v>
      </c>
      <c r="AC702" s="86">
        <v>0</v>
      </c>
      <c r="AD702" s="86">
        <v>0</v>
      </c>
      <c r="AE702" s="86">
        <v>0.06</v>
      </c>
      <c r="AF702" s="88">
        <v>0</v>
      </c>
      <c r="AG702" s="85">
        <v>0</v>
      </c>
      <c r="AH702" s="86">
        <v>5.5933999999999998E-2</v>
      </c>
      <c r="AI702" s="88">
        <v>0</v>
      </c>
      <c r="AJ702" s="150">
        <v>1.18</v>
      </c>
      <c r="AK702" s="151">
        <v>0</v>
      </c>
    </row>
    <row r="703" spans="1:37" x14ac:dyDescent="0.2">
      <c r="A703" s="149" t="s">
        <v>1741</v>
      </c>
      <c r="B703" s="66" t="s">
        <v>1742</v>
      </c>
      <c r="C703" s="67">
        <v>38</v>
      </c>
      <c r="D703" s="84" t="s">
        <v>346</v>
      </c>
      <c r="E703" s="85">
        <v>62.100847181492298</v>
      </c>
      <c r="F703" s="91">
        <v>62.037037037037003</v>
      </c>
      <c r="G703" s="86">
        <v>13.853589660041299</v>
      </c>
      <c r="H703" s="86">
        <v>13.811502117953699</v>
      </c>
      <c r="I703" s="86">
        <v>16.73</v>
      </c>
      <c r="J703" s="86">
        <v>15.23</v>
      </c>
      <c r="K703" s="87">
        <v>0</v>
      </c>
      <c r="L703" s="85">
        <v>1.3200000007799999</v>
      </c>
      <c r="M703" s="86">
        <v>0</v>
      </c>
      <c r="N703" s="86">
        <v>59.039302496129501</v>
      </c>
      <c r="O703" s="86">
        <v>14.766113386505699</v>
      </c>
      <c r="P703" s="86">
        <v>0.52500000000000002</v>
      </c>
      <c r="Q703" s="88">
        <v>1.3727</v>
      </c>
      <c r="R703" s="85">
        <v>0</v>
      </c>
      <c r="S703" s="86">
        <v>0</v>
      </c>
      <c r="T703" s="86">
        <v>1.49</v>
      </c>
      <c r="U703" s="88">
        <v>6.1094819159335297E-2</v>
      </c>
      <c r="V703" s="89">
        <v>4.3600000000000003</v>
      </c>
      <c r="W703" s="85">
        <v>61.3102574066031</v>
      </c>
      <c r="X703" s="88">
        <v>60.1</v>
      </c>
      <c r="Y703" s="85"/>
      <c r="Z703" s="88"/>
      <c r="AA703" s="85">
        <v>0</v>
      </c>
      <c r="AB703" s="91">
        <v>0</v>
      </c>
      <c r="AC703" s="86">
        <v>0</v>
      </c>
      <c r="AD703" s="86">
        <v>0.02</v>
      </c>
      <c r="AE703" s="86">
        <v>0.94</v>
      </c>
      <c r="AF703" s="88">
        <v>0</v>
      </c>
      <c r="AG703" s="85">
        <v>0</v>
      </c>
      <c r="AH703" s="86">
        <v>0.12532199999999999</v>
      </c>
      <c r="AI703" s="88">
        <v>1.5398000020599999E-2</v>
      </c>
      <c r="AJ703" s="150">
        <v>1.31</v>
      </c>
      <c r="AK703" s="151">
        <v>0</v>
      </c>
    </row>
    <row r="704" spans="1:37" x14ac:dyDescent="0.2">
      <c r="A704" s="149" t="s">
        <v>1743</v>
      </c>
      <c r="B704" s="66" t="s">
        <v>1744</v>
      </c>
      <c r="C704" s="67">
        <v>38</v>
      </c>
      <c r="D704" s="84" t="s">
        <v>346</v>
      </c>
      <c r="E704" s="85">
        <v>86.923420950986994</v>
      </c>
      <c r="F704" s="91">
        <v>86.884795999268206</v>
      </c>
      <c r="G704" s="86">
        <v>16.2356935211726</v>
      </c>
      <c r="H704" s="86">
        <v>16.210282368725998</v>
      </c>
      <c r="I704" s="86">
        <v>3.84</v>
      </c>
      <c r="J704" s="86">
        <v>5.97</v>
      </c>
      <c r="K704" s="87">
        <v>0</v>
      </c>
      <c r="L704" s="85">
        <v>9.9999999406799999E-3</v>
      </c>
      <c r="M704" s="86">
        <v>0</v>
      </c>
      <c r="N704" s="86">
        <v>85.554030002542603</v>
      </c>
      <c r="O704" s="86">
        <v>17.398945518453399</v>
      </c>
      <c r="P704" s="86">
        <v>0.24399999999999999</v>
      </c>
      <c r="Q704" s="88">
        <v>0.89219999999999999</v>
      </c>
      <c r="R704" s="85">
        <v>0</v>
      </c>
      <c r="S704" s="86">
        <v>0</v>
      </c>
      <c r="T704" s="86">
        <v>1.72</v>
      </c>
      <c r="U704" s="88">
        <v>1.0164460978634301E-3</v>
      </c>
      <c r="V704" s="89">
        <v>4.71</v>
      </c>
      <c r="W704" s="85">
        <v>67.385594566130806</v>
      </c>
      <c r="X704" s="88">
        <v>70.3</v>
      </c>
      <c r="Y704" s="85">
        <v>-99.46</v>
      </c>
      <c r="Z704" s="88"/>
      <c r="AA704" s="85">
        <v>0</v>
      </c>
      <c r="AB704" s="91">
        <v>0</v>
      </c>
      <c r="AC704" s="86">
        <v>0</v>
      </c>
      <c r="AD704" s="86">
        <v>0</v>
      </c>
      <c r="AE704" s="86">
        <v>0</v>
      </c>
      <c r="AF704" s="88">
        <v>0</v>
      </c>
      <c r="AG704" s="85">
        <v>0</v>
      </c>
      <c r="AH704" s="86">
        <v>4.9859000000000001E-2</v>
      </c>
      <c r="AI704" s="88">
        <v>4.1369999811500004E-3</v>
      </c>
      <c r="AJ704" s="150">
        <v>1</v>
      </c>
      <c r="AK704" s="151">
        <v>0</v>
      </c>
    </row>
    <row r="705" spans="1:37" x14ac:dyDescent="0.2">
      <c r="A705" s="149" t="s">
        <v>1745</v>
      </c>
      <c r="B705" s="66" t="s">
        <v>1746</v>
      </c>
      <c r="C705" s="67">
        <v>38</v>
      </c>
      <c r="D705" s="84" t="s">
        <v>346</v>
      </c>
      <c r="E705" s="85">
        <v>76.877698422305599</v>
      </c>
      <c r="F705" s="91">
        <v>76.805067990154498</v>
      </c>
      <c r="G705" s="86">
        <v>15.1160069402413</v>
      </c>
      <c r="H705" s="86">
        <v>15.0619376185288</v>
      </c>
      <c r="I705" s="86">
        <v>3.62</v>
      </c>
      <c r="J705" s="86">
        <v>5.51</v>
      </c>
      <c r="K705" s="87">
        <v>0</v>
      </c>
      <c r="L705" s="85">
        <v>0.100000000021</v>
      </c>
      <c r="M705" s="86">
        <v>0</v>
      </c>
      <c r="N705" s="86">
        <v>74.860588035624801</v>
      </c>
      <c r="O705" s="86">
        <v>16.739949748743701</v>
      </c>
      <c r="P705" s="86">
        <v>0.26100000000000001</v>
      </c>
      <c r="Q705" s="88">
        <v>1.5871</v>
      </c>
      <c r="R705" s="85">
        <v>0</v>
      </c>
      <c r="S705" s="86">
        <v>0</v>
      </c>
      <c r="T705" s="86">
        <v>1.51</v>
      </c>
      <c r="U705" s="88">
        <v>2.74381632570714E-2</v>
      </c>
      <c r="V705" s="89">
        <v>4.57</v>
      </c>
      <c r="W705" s="85">
        <v>66.060874860680201</v>
      </c>
      <c r="X705" s="88">
        <v>61.3</v>
      </c>
      <c r="Y705" s="85">
        <v>-100</v>
      </c>
      <c r="Z705" s="88"/>
      <c r="AA705" s="85">
        <v>0.03</v>
      </c>
      <c r="AB705" s="91">
        <v>0.09</v>
      </c>
      <c r="AC705" s="86">
        <v>0</v>
      </c>
      <c r="AD705" s="86">
        <v>0.01</v>
      </c>
      <c r="AE705" s="86">
        <v>0.01</v>
      </c>
      <c r="AF705" s="88">
        <v>0</v>
      </c>
      <c r="AG705" s="85">
        <v>0</v>
      </c>
      <c r="AH705" s="86">
        <v>6.6031999999999993E-2</v>
      </c>
      <c r="AI705" s="88">
        <v>7.4960000063200001E-3</v>
      </c>
      <c r="AJ705" s="150">
        <v>1.07</v>
      </c>
      <c r="AK705" s="151">
        <v>0</v>
      </c>
    </row>
    <row r="706" spans="1:37" x14ac:dyDescent="0.2">
      <c r="A706" s="149" t="s">
        <v>1747</v>
      </c>
      <c r="B706" s="66" t="s">
        <v>1748</v>
      </c>
      <c r="C706" s="67">
        <v>38</v>
      </c>
      <c r="D706" s="84" t="s">
        <v>346</v>
      </c>
      <c r="E706" s="85">
        <v>47.020263512632098</v>
      </c>
      <c r="F706" s="91">
        <v>46.861547158325003</v>
      </c>
      <c r="G706" s="86">
        <v>12.9299473844414</v>
      </c>
      <c r="H706" s="86">
        <v>12.838631125798999</v>
      </c>
      <c r="I706" s="86">
        <v>29.01</v>
      </c>
      <c r="J706" s="86">
        <v>56.98</v>
      </c>
      <c r="K706" s="87">
        <v>0</v>
      </c>
      <c r="L706" s="85">
        <v>2.6899999990399999</v>
      </c>
      <c r="M706" s="86">
        <v>9.1373907785019508E-3</v>
      </c>
      <c r="N706" s="86">
        <v>45.767892671757402</v>
      </c>
      <c r="O706" s="86">
        <v>14.5270592726926</v>
      </c>
      <c r="P706" s="86">
        <v>1.431</v>
      </c>
      <c r="Q706" s="88">
        <v>1.1837</v>
      </c>
      <c r="R706" s="85">
        <v>1.38753989177189E-2</v>
      </c>
      <c r="S706" s="86">
        <v>0</v>
      </c>
      <c r="T706" s="86">
        <v>1.49</v>
      </c>
      <c r="U706" s="88">
        <v>5.2180719224246601E-2</v>
      </c>
      <c r="V706" s="89">
        <v>4.04</v>
      </c>
      <c r="W706" s="85">
        <v>57.639643796720698</v>
      </c>
      <c r="X706" s="88">
        <v>64.933333333299998</v>
      </c>
      <c r="Y706" s="85">
        <v>-100</v>
      </c>
      <c r="Z706" s="88">
        <v>-100</v>
      </c>
      <c r="AA706" s="85">
        <v>0.09</v>
      </c>
      <c r="AB706" s="91">
        <v>0.22</v>
      </c>
      <c r="AC706" s="86">
        <v>0.01</v>
      </c>
      <c r="AD706" s="86">
        <v>0.04</v>
      </c>
      <c r="AE706" s="86">
        <v>0.76</v>
      </c>
      <c r="AF706" s="88">
        <v>0</v>
      </c>
      <c r="AG706" s="85">
        <v>0</v>
      </c>
      <c r="AH706" s="86">
        <v>0.58481799999999995</v>
      </c>
      <c r="AI706" s="88">
        <v>2.13599999526E-2</v>
      </c>
      <c r="AJ706" s="150">
        <v>1.49</v>
      </c>
      <c r="AK706" s="151">
        <v>0</v>
      </c>
    </row>
    <row r="707" spans="1:37" x14ac:dyDescent="0.2">
      <c r="A707" s="149" t="s">
        <v>1749</v>
      </c>
      <c r="B707" s="66" t="s">
        <v>1750</v>
      </c>
      <c r="C707" s="67">
        <v>38</v>
      </c>
      <c r="D707" s="84" t="s">
        <v>346</v>
      </c>
      <c r="E707" s="85">
        <v>73.269856972095099</v>
      </c>
      <c r="F707" s="91">
        <v>73.234821318165004</v>
      </c>
      <c r="G707" s="86">
        <v>17.573471827212401</v>
      </c>
      <c r="H707" s="86">
        <v>17.5384361732822</v>
      </c>
      <c r="I707" s="86">
        <v>34.130000000000003</v>
      </c>
      <c r="J707" s="86">
        <v>18.420000000000002</v>
      </c>
      <c r="K707" s="87">
        <v>0</v>
      </c>
      <c r="L707" s="85">
        <v>0</v>
      </c>
      <c r="M707" s="86">
        <v>0</v>
      </c>
      <c r="N707" s="86">
        <v>70.768215743680699</v>
      </c>
      <c r="O707" s="86"/>
      <c r="P707" s="86">
        <v>0.58399999999999996</v>
      </c>
      <c r="Q707" s="88">
        <v>3.6524000000000001</v>
      </c>
      <c r="R707" s="85">
        <v>0</v>
      </c>
      <c r="S707" s="86">
        <v>0</v>
      </c>
      <c r="T707" s="86">
        <v>3.3</v>
      </c>
      <c r="U707" s="88">
        <v>4.4309797617575503E-2</v>
      </c>
      <c r="V707" s="89">
        <v>4.3600000000000003</v>
      </c>
      <c r="W707" s="85">
        <v>52.379742322855797</v>
      </c>
      <c r="X707" s="88">
        <v>51.333333333299997</v>
      </c>
      <c r="Y707" s="85">
        <v>-100</v>
      </c>
      <c r="Z707" s="88"/>
      <c r="AA707" s="85">
        <v>0.15</v>
      </c>
      <c r="AB707" s="91">
        <v>0.19</v>
      </c>
      <c r="AC707" s="86">
        <v>0</v>
      </c>
      <c r="AD707" s="86">
        <v>0.03</v>
      </c>
      <c r="AE707" s="86">
        <v>0.63</v>
      </c>
      <c r="AF707" s="88">
        <v>3.0000001430899998E-4</v>
      </c>
      <c r="AG707" s="85">
        <v>0</v>
      </c>
      <c r="AH707" s="86">
        <v>0.205294</v>
      </c>
      <c r="AI707" s="88">
        <v>1.3152999980800001E-2</v>
      </c>
      <c r="AJ707" s="150">
        <v>1.2</v>
      </c>
      <c r="AK707" s="151">
        <v>0</v>
      </c>
    </row>
    <row r="708" spans="1:37" x14ac:dyDescent="0.2">
      <c r="A708" s="149" t="s">
        <v>1751</v>
      </c>
      <c r="B708" s="66" t="s">
        <v>1752</v>
      </c>
      <c r="C708" s="67">
        <v>38</v>
      </c>
      <c r="D708" s="84" t="s">
        <v>346</v>
      </c>
      <c r="E708" s="85">
        <v>77.073992518504795</v>
      </c>
      <c r="F708" s="91">
        <v>76.550022550606201</v>
      </c>
      <c r="G708" s="86">
        <v>18.240787414108699</v>
      </c>
      <c r="H708" s="86">
        <v>18.0059958082403</v>
      </c>
      <c r="I708" s="86">
        <v>20.61</v>
      </c>
      <c r="J708" s="86">
        <v>14.82</v>
      </c>
      <c r="K708" s="87">
        <v>0</v>
      </c>
      <c r="L708" s="85">
        <v>5.0000000021000003E-2</v>
      </c>
      <c r="M708" s="86">
        <v>0</v>
      </c>
      <c r="N708" s="86">
        <v>74.975185771387203</v>
      </c>
      <c r="O708" s="86"/>
      <c r="P708" s="86">
        <v>1.232</v>
      </c>
      <c r="Q708" s="88">
        <v>1.3707</v>
      </c>
      <c r="R708" s="85">
        <v>0</v>
      </c>
      <c r="S708" s="86">
        <v>0</v>
      </c>
      <c r="T708" s="86">
        <v>2.37</v>
      </c>
      <c r="U708" s="88">
        <v>0.22152654339001901</v>
      </c>
      <c r="V708" s="89">
        <v>4.51</v>
      </c>
      <c r="W708" s="85">
        <v>56.6620319431578</v>
      </c>
      <c r="X708" s="88">
        <v>48.4666666667</v>
      </c>
      <c r="Y708" s="85"/>
      <c r="Z708" s="88"/>
      <c r="AA708" s="85">
        <v>0</v>
      </c>
      <c r="AB708" s="91">
        <v>0.04</v>
      </c>
      <c r="AC708" s="86">
        <v>0</v>
      </c>
      <c r="AD708" s="86">
        <v>0.04</v>
      </c>
      <c r="AE708" s="86">
        <v>1.45</v>
      </c>
      <c r="AF708" s="88">
        <v>0</v>
      </c>
      <c r="AG708" s="85">
        <v>0</v>
      </c>
      <c r="AH708" s="86">
        <v>0.132826</v>
      </c>
      <c r="AI708" s="88">
        <v>7.0250000030399997E-3</v>
      </c>
      <c r="AJ708" s="150">
        <v>1.18</v>
      </c>
      <c r="AK708" s="151">
        <v>0</v>
      </c>
    </row>
    <row r="709" spans="1:37" x14ac:dyDescent="0.2">
      <c r="A709" s="149" t="s">
        <v>1753</v>
      </c>
      <c r="B709" s="66" t="s">
        <v>1754</v>
      </c>
      <c r="C709" s="67">
        <v>38</v>
      </c>
      <c r="D709" s="84" t="s">
        <v>346</v>
      </c>
      <c r="E709" s="85">
        <v>55.453403504212403</v>
      </c>
      <c r="F709" s="91">
        <v>53.546444892036497</v>
      </c>
      <c r="G709" s="86">
        <v>15.948714616767401</v>
      </c>
      <c r="H709" s="86">
        <v>15.096484958742099</v>
      </c>
      <c r="I709" s="86">
        <v>51.98</v>
      </c>
      <c r="J709" s="86">
        <v>62.22</v>
      </c>
      <c r="K709" s="87">
        <v>1.2E-2</v>
      </c>
      <c r="L709" s="85">
        <v>1.3700000129100001</v>
      </c>
      <c r="M709" s="86">
        <v>1.7924811246046899E-3</v>
      </c>
      <c r="N709" s="86">
        <v>51.1799442650507</v>
      </c>
      <c r="O709" s="86">
        <v>14.396028681742999</v>
      </c>
      <c r="P709" s="86">
        <v>2.7669999999999999</v>
      </c>
      <c r="Q709" s="88">
        <v>2.8155000000000001</v>
      </c>
      <c r="R709" s="85">
        <v>1.15326951908661E-2</v>
      </c>
      <c r="S709" s="86">
        <v>0</v>
      </c>
      <c r="T709" s="86">
        <v>2.52</v>
      </c>
      <c r="U709" s="88">
        <v>0.55768522729733805</v>
      </c>
      <c r="V709" s="89">
        <v>3.97</v>
      </c>
      <c r="W709" s="85">
        <v>44.476507789932</v>
      </c>
      <c r="X709" s="88">
        <v>48.3</v>
      </c>
      <c r="Y709" s="85">
        <v>-100</v>
      </c>
      <c r="Z709" s="88"/>
      <c r="AA709" s="85">
        <v>0.2</v>
      </c>
      <c r="AB709" s="91">
        <v>0.27</v>
      </c>
      <c r="AC709" s="86">
        <v>0</v>
      </c>
      <c r="AD709" s="86">
        <v>0.04</v>
      </c>
      <c r="AE709" s="86">
        <v>2.94</v>
      </c>
      <c r="AF709" s="88">
        <v>0</v>
      </c>
      <c r="AG709" s="85">
        <v>0</v>
      </c>
      <c r="AH709" s="86">
        <v>0.65346400000000004</v>
      </c>
      <c r="AI709" s="88">
        <v>2.0157999992600002E-2</v>
      </c>
      <c r="AJ709" s="150">
        <v>1.35</v>
      </c>
      <c r="AK709" s="151">
        <v>0</v>
      </c>
    </row>
    <row r="710" spans="1:37" x14ac:dyDescent="0.2">
      <c r="A710" s="149" t="s">
        <v>1755</v>
      </c>
      <c r="B710" s="66" t="s">
        <v>1756</v>
      </c>
      <c r="C710" s="67">
        <v>38</v>
      </c>
      <c r="D710" s="84" t="s">
        <v>346</v>
      </c>
      <c r="E710" s="85">
        <v>48.365458005009501</v>
      </c>
      <c r="F710" s="91">
        <v>48.300957827634001</v>
      </c>
      <c r="G710" s="86">
        <v>11.851907592745899</v>
      </c>
      <c r="H710" s="86">
        <v>11.839007557270801</v>
      </c>
      <c r="I710" s="86">
        <v>240.19</v>
      </c>
      <c r="J710" s="86">
        <v>288.69</v>
      </c>
      <c r="K710" s="87">
        <v>1.1900000000000001E-2</v>
      </c>
      <c r="L710" s="85">
        <v>3.0099999782800002</v>
      </c>
      <c r="M710" s="86">
        <v>1.3016924881110699E-4</v>
      </c>
      <c r="N710" s="86">
        <v>45.549789061404198</v>
      </c>
      <c r="O710" s="86">
        <v>11.679466743950201</v>
      </c>
      <c r="P710" s="86">
        <v>8.8290000000000006</v>
      </c>
      <c r="Q710" s="88">
        <v>2.3531</v>
      </c>
      <c r="R710" s="85">
        <v>1.2406947890818899E-2</v>
      </c>
      <c r="S710" s="86">
        <v>0</v>
      </c>
      <c r="T710" s="86">
        <v>3.46</v>
      </c>
      <c r="U710" s="88">
        <v>1.1964782903153</v>
      </c>
      <c r="V710" s="89">
        <v>3.53</v>
      </c>
      <c r="W710" s="85">
        <v>36.665563385492</v>
      </c>
      <c r="X710" s="88">
        <v>43.766666666699997</v>
      </c>
      <c r="Y710" s="85">
        <v>-100</v>
      </c>
      <c r="Z710" s="88"/>
      <c r="AA710" s="85">
        <v>0.66</v>
      </c>
      <c r="AB710" s="91">
        <v>0.69</v>
      </c>
      <c r="AC710" s="86">
        <v>0.13</v>
      </c>
      <c r="AD710" s="86">
        <v>0.13</v>
      </c>
      <c r="AE710" s="86">
        <v>2.82</v>
      </c>
      <c r="AF710" s="88">
        <v>0</v>
      </c>
      <c r="AG710" s="85">
        <v>3.8399992946299999E-4</v>
      </c>
      <c r="AH710" s="86">
        <v>3.0656159999999999</v>
      </c>
      <c r="AI710" s="88">
        <v>0.177688967654</v>
      </c>
      <c r="AJ710" s="150">
        <v>1.25</v>
      </c>
      <c r="AK710" s="151">
        <v>0</v>
      </c>
    </row>
    <row r="711" spans="1:37" x14ac:dyDescent="0.2">
      <c r="A711" s="149" t="s">
        <v>1757</v>
      </c>
      <c r="B711" s="66" t="s">
        <v>1758</v>
      </c>
      <c r="C711" s="67">
        <v>38</v>
      </c>
      <c r="D711" s="84" t="s">
        <v>346</v>
      </c>
      <c r="E711" s="85">
        <v>76.681670902776403</v>
      </c>
      <c r="F711" s="91">
        <v>76.681670902776403</v>
      </c>
      <c r="G711" s="86">
        <v>16.188083273510401</v>
      </c>
      <c r="H711" s="86">
        <v>16.188083273510401</v>
      </c>
      <c r="I711" s="86">
        <v>3.61</v>
      </c>
      <c r="J711" s="86">
        <v>3.26</v>
      </c>
      <c r="K711" s="87">
        <v>0</v>
      </c>
      <c r="L711" s="85">
        <v>0</v>
      </c>
      <c r="M711" s="86">
        <v>0</v>
      </c>
      <c r="N711" s="86">
        <v>73.927005316465497</v>
      </c>
      <c r="O711" s="86"/>
      <c r="P711" s="86">
        <v>0.187</v>
      </c>
      <c r="Q711" s="88">
        <v>1.0132000000000001</v>
      </c>
      <c r="R711" s="85">
        <v>0</v>
      </c>
      <c r="S711" s="86">
        <v>0</v>
      </c>
      <c r="T711" s="86">
        <v>1.44</v>
      </c>
      <c r="U711" s="88">
        <v>0.11544207524107</v>
      </c>
      <c r="V711" s="89">
        <v>4.58</v>
      </c>
      <c r="W711" s="85">
        <v>65.615034735189099</v>
      </c>
      <c r="X711" s="88">
        <v>66.633333333300001</v>
      </c>
      <c r="Y711" s="85">
        <v>100</v>
      </c>
      <c r="Z711" s="88"/>
      <c r="AA711" s="85">
        <v>0</v>
      </c>
      <c r="AB711" s="91">
        <v>0</v>
      </c>
      <c r="AC711" s="86">
        <v>0</v>
      </c>
      <c r="AD711" s="86">
        <v>0</v>
      </c>
      <c r="AE711" s="86">
        <v>0</v>
      </c>
      <c r="AF711" s="88">
        <v>0</v>
      </c>
      <c r="AG711" s="85">
        <v>0</v>
      </c>
      <c r="AH711" s="86">
        <v>2.8583999999999998E-2</v>
      </c>
      <c r="AI711" s="88">
        <v>0</v>
      </c>
      <c r="AJ711" s="150">
        <v>1.01</v>
      </c>
      <c r="AK711" s="151">
        <v>0</v>
      </c>
    </row>
    <row r="712" spans="1:37" x14ac:dyDescent="0.2">
      <c r="A712" s="149" t="s">
        <v>1759</v>
      </c>
      <c r="B712" s="66" t="s">
        <v>1760</v>
      </c>
      <c r="C712" s="67">
        <v>38</v>
      </c>
      <c r="D712" s="84" t="s">
        <v>346</v>
      </c>
      <c r="E712" s="85">
        <v>64.813579423319197</v>
      </c>
      <c r="F712" s="91">
        <v>64.7199985175302</v>
      </c>
      <c r="G712" s="86">
        <v>15.312986435401401</v>
      </c>
      <c r="H712" s="86">
        <v>15.265732710696</v>
      </c>
      <c r="I712" s="86">
        <v>16.89</v>
      </c>
      <c r="J712" s="86">
        <v>9.7899999999999991</v>
      </c>
      <c r="K712" s="87">
        <v>0</v>
      </c>
      <c r="L712" s="85">
        <v>0</v>
      </c>
      <c r="M712" s="86">
        <v>0</v>
      </c>
      <c r="N712" s="86">
        <v>62.193867622939401</v>
      </c>
      <c r="O712" s="86">
        <v>8.7804878048780495</v>
      </c>
      <c r="P712" s="86">
        <v>0.36899999999999999</v>
      </c>
      <c r="Q712" s="88">
        <v>1.9869000000000001</v>
      </c>
      <c r="R712" s="85">
        <v>0</v>
      </c>
      <c r="S712" s="86">
        <v>0</v>
      </c>
      <c r="T712" s="86">
        <v>2.93</v>
      </c>
      <c r="U712" s="88">
        <v>1.20450670817582E-2</v>
      </c>
      <c r="V712" s="89">
        <v>4.3600000000000003</v>
      </c>
      <c r="W712" s="85">
        <v>62.001612219683302</v>
      </c>
      <c r="X712" s="88">
        <v>60.8</v>
      </c>
      <c r="Y712" s="85">
        <v>100</v>
      </c>
      <c r="Z712" s="88"/>
      <c r="AA712" s="85">
        <v>0.09</v>
      </c>
      <c r="AB712" s="91">
        <v>0.18</v>
      </c>
      <c r="AC712" s="86">
        <v>0</v>
      </c>
      <c r="AD712" s="86">
        <v>0.04</v>
      </c>
      <c r="AE712" s="86">
        <v>0</v>
      </c>
      <c r="AF712" s="88">
        <v>0</v>
      </c>
      <c r="AG712" s="85">
        <v>0</v>
      </c>
      <c r="AH712" s="86">
        <v>8.8700000000000001E-2</v>
      </c>
      <c r="AI712" s="88">
        <v>1.10909999945E-2</v>
      </c>
      <c r="AJ712" s="150">
        <v>1.1000000000000001</v>
      </c>
      <c r="AK712" s="151">
        <v>0</v>
      </c>
    </row>
    <row r="713" spans="1:37" x14ac:dyDescent="0.2">
      <c r="A713" s="149" t="s">
        <v>1761</v>
      </c>
      <c r="B713" s="66" t="s">
        <v>1762</v>
      </c>
      <c r="C713" s="67">
        <v>38</v>
      </c>
      <c r="D713" s="84" t="s">
        <v>346</v>
      </c>
      <c r="E713" s="85">
        <v>54.884102231471203</v>
      </c>
      <c r="F713" s="91">
        <v>54.649874327720902</v>
      </c>
      <c r="G713" s="86">
        <v>10.692503806203399</v>
      </c>
      <c r="H713" s="86">
        <v>10.4862030755926</v>
      </c>
      <c r="I713" s="86">
        <v>7.13</v>
      </c>
      <c r="J713" s="86">
        <v>10.25</v>
      </c>
      <c r="K713" s="87">
        <v>0</v>
      </c>
      <c r="L713" s="85">
        <v>0</v>
      </c>
      <c r="M713" s="86">
        <v>0</v>
      </c>
      <c r="N713" s="86">
        <v>53.258781620597901</v>
      </c>
      <c r="O713" s="86">
        <v>10.4122990915444</v>
      </c>
      <c r="P713" s="86">
        <v>0.47199999999999998</v>
      </c>
      <c r="Q713" s="88">
        <v>1.5914999999999999</v>
      </c>
      <c r="R713" s="85">
        <v>0</v>
      </c>
      <c r="S713" s="86">
        <v>0</v>
      </c>
      <c r="T713" s="86">
        <v>1.99</v>
      </c>
      <c r="U713" s="88">
        <v>2.7026296586578698E-3</v>
      </c>
      <c r="V713" s="89">
        <v>4.2300000000000004</v>
      </c>
      <c r="W713" s="85">
        <v>57.180801559391099</v>
      </c>
      <c r="X713" s="88">
        <v>60.9666666667</v>
      </c>
      <c r="Y713" s="85">
        <v>100</v>
      </c>
      <c r="Z713" s="88"/>
      <c r="AA713" s="85">
        <v>0.28000000000000003</v>
      </c>
      <c r="AB713" s="91">
        <v>0.44</v>
      </c>
      <c r="AC713" s="86">
        <v>0.03</v>
      </c>
      <c r="AD713" s="86">
        <v>0.16</v>
      </c>
      <c r="AE713" s="86">
        <v>0</v>
      </c>
      <c r="AF713" s="88">
        <v>0</v>
      </c>
      <c r="AG713" s="85">
        <v>0</v>
      </c>
      <c r="AH713" s="86">
        <v>0.100121</v>
      </c>
      <c r="AI713" s="88">
        <v>1.1830000003399999E-2</v>
      </c>
      <c r="AJ713" s="150">
        <v>1.38</v>
      </c>
      <c r="AK713" s="151">
        <v>0</v>
      </c>
    </row>
    <row r="714" spans="1:37" x14ac:dyDescent="0.2">
      <c r="A714" s="149" t="s">
        <v>1763</v>
      </c>
      <c r="B714" s="66" t="s">
        <v>1764</v>
      </c>
      <c r="C714" s="67">
        <v>38</v>
      </c>
      <c r="D714" s="84" t="s">
        <v>346</v>
      </c>
      <c r="E714" s="85">
        <v>42.360927257516202</v>
      </c>
      <c r="F714" s="91">
        <v>42.259263573690298</v>
      </c>
      <c r="G714" s="86">
        <v>11.5197661735272</v>
      </c>
      <c r="H714" s="86">
        <v>11.4879962723316</v>
      </c>
      <c r="I714" s="86">
        <v>12.7</v>
      </c>
      <c r="J714" s="86">
        <v>22.13</v>
      </c>
      <c r="K714" s="87">
        <v>0</v>
      </c>
      <c r="L714" s="85">
        <v>0</v>
      </c>
      <c r="M714" s="86">
        <v>0</v>
      </c>
      <c r="N714" s="86">
        <v>40.7505509408374</v>
      </c>
      <c r="O714" s="86">
        <v>8.9657738095238102</v>
      </c>
      <c r="P714" s="86">
        <v>0.81799999999999995</v>
      </c>
      <c r="Q714" s="88">
        <v>0.92959999999999998</v>
      </c>
      <c r="R714" s="85">
        <v>0</v>
      </c>
      <c r="S714" s="86">
        <v>0</v>
      </c>
      <c r="T714" s="86">
        <v>1.61</v>
      </c>
      <c r="U714" s="88">
        <v>7.4129769456417003E-3</v>
      </c>
      <c r="V714" s="89">
        <v>3.97</v>
      </c>
      <c r="W714" s="85">
        <v>52.4758154433271</v>
      </c>
      <c r="X714" s="88">
        <v>61.666666666700003</v>
      </c>
      <c r="Y714" s="85">
        <v>100</v>
      </c>
      <c r="Z714" s="88"/>
      <c r="AA714" s="85">
        <v>0</v>
      </c>
      <c r="AB714" s="91">
        <v>0.01</v>
      </c>
      <c r="AC714" s="86">
        <v>0</v>
      </c>
      <c r="AD714" s="86">
        <v>0</v>
      </c>
      <c r="AE714" s="86">
        <v>0.32</v>
      </c>
      <c r="AF714" s="88">
        <v>0</v>
      </c>
      <c r="AG714" s="85">
        <v>0</v>
      </c>
      <c r="AH714" s="86">
        <v>0.23646700000000001</v>
      </c>
      <c r="AI714" s="88">
        <v>2.1555000026800001E-2</v>
      </c>
      <c r="AJ714" s="150">
        <v>1.53</v>
      </c>
      <c r="AK714" s="151">
        <v>0</v>
      </c>
    </row>
    <row r="715" spans="1:37" x14ac:dyDescent="0.2">
      <c r="A715" s="149" t="s">
        <v>1765</v>
      </c>
      <c r="B715" s="66" t="s">
        <v>1766</v>
      </c>
      <c r="C715" s="67">
        <v>38</v>
      </c>
      <c r="D715" s="84" t="s">
        <v>346</v>
      </c>
      <c r="E715" s="85">
        <v>83.294739601537898</v>
      </c>
      <c r="F715" s="91">
        <v>83.237941279273002</v>
      </c>
      <c r="G715" s="86">
        <v>17.358441104508898</v>
      </c>
      <c r="H715" s="86">
        <v>17.334411045089102</v>
      </c>
      <c r="I715" s="86">
        <v>6.88</v>
      </c>
      <c r="J715" s="86">
        <v>3.01</v>
      </c>
      <c r="K715" s="87">
        <v>0</v>
      </c>
      <c r="L715" s="85">
        <v>0</v>
      </c>
      <c r="M715" s="86">
        <v>0</v>
      </c>
      <c r="N715" s="86">
        <v>81.458770549143097</v>
      </c>
      <c r="O715" s="86"/>
      <c r="P715" s="86">
        <v>0.161</v>
      </c>
      <c r="Q715" s="88">
        <v>1.1287</v>
      </c>
      <c r="R715" s="85">
        <v>0</v>
      </c>
      <c r="S715" s="86">
        <v>0</v>
      </c>
      <c r="T715" s="86">
        <v>1.87</v>
      </c>
      <c r="U715" s="88">
        <v>2.1845508563439401E-3</v>
      </c>
      <c r="V715" s="89">
        <v>4.66</v>
      </c>
      <c r="W715" s="85">
        <v>62.750841676290797</v>
      </c>
      <c r="X715" s="88">
        <v>58.9666666667</v>
      </c>
      <c r="Y715" s="85">
        <v>100</v>
      </c>
      <c r="Z715" s="88"/>
      <c r="AA715" s="85">
        <v>0.04</v>
      </c>
      <c r="AB715" s="91">
        <v>0.1</v>
      </c>
      <c r="AC715" s="86">
        <v>0.01</v>
      </c>
      <c r="AD715" s="86">
        <v>0.04</v>
      </c>
      <c r="AE715" s="86">
        <v>0</v>
      </c>
      <c r="AF715" s="88">
        <v>0</v>
      </c>
      <c r="AG715" s="85">
        <v>0</v>
      </c>
      <c r="AH715" s="86">
        <v>2.3075999999999999E-2</v>
      </c>
      <c r="AI715" s="88">
        <v>6.5580000065300001E-3</v>
      </c>
      <c r="AJ715" s="150">
        <v>1.01</v>
      </c>
      <c r="AK715" s="151">
        <v>0</v>
      </c>
    </row>
    <row r="716" spans="1:37" x14ac:dyDescent="0.2">
      <c r="A716" s="149" t="s">
        <v>1767</v>
      </c>
      <c r="B716" s="66" t="s">
        <v>1768</v>
      </c>
      <c r="C716" s="67">
        <v>38</v>
      </c>
      <c r="D716" s="84" t="s">
        <v>346</v>
      </c>
      <c r="E716" s="85">
        <v>78.534516170707505</v>
      </c>
      <c r="F716" s="91">
        <v>78.495758149950504</v>
      </c>
      <c r="G716" s="86">
        <v>14.844321949959101</v>
      </c>
      <c r="H716" s="86">
        <v>14.8227897162052</v>
      </c>
      <c r="I716" s="86">
        <v>5.09</v>
      </c>
      <c r="J716" s="86">
        <v>4.13</v>
      </c>
      <c r="K716" s="87">
        <v>0</v>
      </c>
      <c r="L716" s="85">
        <v>0</v>
      </c>
      <c r="M716" s="86">
        <v>0</v>
      </c>
      <c r="N716" s="86">
        <v>76.700011844896494</v>
      </c>
      <c r="O716" s="86">
        <v>16.944734098018799</v>
      </c>
      <c r="P716" s="86">
        <v>0.23499999999999999</v>
      </c>
      <c r="Q716" s="88">
        <v>0.83740000000000003</v>
      </c>
      <c r="R716" s="85">
        <v>0</v>
      </c>
      <c r="S716" s="86">
        <v>0</v>
      </c>
      <c r="T716" s="86">
        <v>1.6</v>
      </c>
      <c r="U716" s="88">
        <v>6.6749924637181907E-2</v>
      </c>
      <c r="V716" s="89">
        <v>4.63</v>
      </c>
      <c r="W716" s="85">
        <v>65.529288537367805</v>
      </c>
      <c r="X716" s="88">
        <v>63.1</v>
      </c>
      <c r="Y716" s="85">
        <v>100</v>
      </c>
      <c r="Z716" s="88"/>
      <c r="AA716" s="85">
        <v>0.12</v>
      </c>
      <c r="AB716" s="91">
        <v>0.16</v>
      </c>
      <c r="AC716" s="86">
        <v>0</v>
      </c>
      <c r="AD716" s="86">
        <v>0.02</v>
      </c>
      <c r="AE716" s="86">
        <v>0</v>
      </c>
      <c r="AF716" s="88">
        <v>3.0000001452300002E-4</v>
      </c>
      <c r="AG716" s="85">
        <v>0</v>
      </c>
      <c r="AH716" s="86">
        <v>3.2571000000000003E-2</v>
      </c>
      <c r="AI716" s="88">
        <v>5.8649993566799999E-3</v>
      </c>
      <c r="AJ716" s="150">
        <v>1.01</v>
      </c>
      <c r="AK716" s="151">
        <v>0</v>
      </c>
    </row>
    <row r="717" spans="1:37" x14ac:dyDescent="0.2">
      <c r="A717" s="149" t="s">
        <v>1769</v>
      </c>
      <c r="B717" s="66" t="s">
        <v>1770</v>
      </c>
      <c r="C717" s="67">
        <v>38</v>
      </c>
      <c r="D717" s="84" t="s">
        <v>346</v>
      </c>
      <c r="E717" s="85">
        <v>74.0081062823688</v>
      </c>
      <c r="F717" s="91">
        <v>73.9878405764468</v>
      </c>
      <c r="G717" s="86">
        <v>15.403062373339299</v>
      </c>
      <c r="H717" s="86">
        <v>15.403062373339299</v>
      </c>
      <c r="I717" s="86">
        <v>10.34</v>
      </c>
      <c r="J717" s="86">
        <v>4.5</v>
      </c>
      <c r="K717" s="87">
        <v>0</v>
      </c>
      <c r="L717" s="85">
        <v>0</v>
      </c>
      <c r="M717" s="86">
        <v>0</v>
      </c>
      <c r="N717" s="86">
        <v>70.706683934906195</v>
      </c>
      <c r="O717" s="86">
        <v>1.5981735159817401</v>
      </c>
      <c r="P717" s="86">
        <v>0.247</v>
      </c>
      <c r="Q717" s="88">
        <v>1.5262</v>
      </c>
      <c r="R717" s="85">
        <v>0</v>
      </c>
      <c r="S717" s="86">
        <v>0</v>
      </c>
      <c r="T717" s="86">
        <v>1.99</v>
      </c>
      <c r="U717" s="88">
        <v>2.13915784733168E-2</v>
      </c>
      <c r="V717" s="89">
        <v>4.53</v>
      </c>
      <c r="W717" s="85">
        <v>61.142723457080599</v>
      </c>
      <c r="X717" s="88">
        <v>60.8</v>
      </c>
      <c r="Y717" s="85"/>
      <c r="Z717" s="88"/>
      <c r="AA717" s="85">
        <v>0.28999999999999998</v>
      </c>
      <c r="AB717" s="91">
        <v>0.31</v>
      </c>
      <c r="AC717" s="86">
        <v>0.12</v>
      </c>
      <c r="AD717" s="86">
        <v>0.12</v>
      </c>
      <c r="AE717" s="86">
        <v>0</v>
      </c>
      <c r="AF717" s="88">
        <v>3.4336596264499997E-11</v>
      </c>
      <c r="AG717" s="85">
        <v>0</v>
      </c>
      <c r="AH717" s="86">
        <v>3.3739999999999999E-2</v>
      </c>
      <c r="AI717" s="88">
        <v>6.4181604114100001E-10</v>
      </c>
      <c r="AJ717" s="150">
        <v>1.01</v>
      </c>
      <c r="AK717" s="151">
        <v>0</v>
      </c>
    </row>
    <row r="718" spans="1:37" x14ac:dyDescent="0.2">
      <c r="A718" s="149" t="s">
        <v>1771</v>
      </c>
      <c r="B718" s="66" t="s">
        <v>1772</v>
      </c>
      <c r="C718" s="67">
        <v>38</v>
      </c>
      <c r="D718" s="84" t="s">
        <v>346</v>
      </c>
      <c r="E718" s="85">
        <v>66.333706359403706</v>
      </c>
      <c r="F718" s="91">
        <v>66.295022174327499</v>
      </c>
      <c r="G718" s="86">
        <v>14.483082576919401</v>
      </c>
      <c r="H718" s="86">
        <v>14.473411530650299</v>
      </c>
      <c r="I718" s="86">
        <v>5.41</v>
      </c>
      <c r="J718" s="86">
        <v>4.6399999999999997</v>
      </c>
      <c r="K718" s="87">
        <v>0</v>
      </c>
      <c r="L718" s="85">
        <v>0</v>
      </c>
      <c r="M718" s="86">
        <v>0</v>
      </c>
      <c r="N718" s="86">
        <v>64.335074771263507</v>
      </c>
      <c r="O718" s="86">
        <v>1.18845500848896</v>
      </c>
      <c r="P718" s="86">
        <v>0.28999999999999998</v>
      </c>
      <c r="Q718" s="88">
        <v>1.3969</v>
      </c>
      <c r="R718" s="85">
        <v>0</v>
      </c>
      <c r="S718" s="86">
        <v>0</v>
      </c>
      <c r="T718" s="86">
        <v>1.65</v>
      </c>
      <c r="U718" s="88">
        <v>1.3815780384355001E-3</v>
      </c>
      <c r="V718" s="89">
        <v>4.3600000000000003</v>
      </c>
      <c r="W718" s="85"/>
      <c r="X718" s="88"/>
      <c r="Y718" s="85"/>
      <c r="Z718" s="88"/>
      <c r="AA718" s="85">
        <v>0.47</v>
      </c>
      <c r="AB718" s="91">
        <v>0.5</v>
      </c>
      <c r="AC718" s="86">
        <v>0.01</v>
      </c>
      <c r="AD718" s="86">
        <v>0.01</v>
      </c>
      <c r="AE718" s="86">
        <v>0</v>
      </c>
      <c r="AF718" s="88">
        <v>3.0000001371800002E-4</v>
      </c>
      <c r="AG718" s="85">
        <v>0</v>
      </c>
      <c r="AH718" s="86">
        <v>2.8480999999999999E-2</v>
      </c>
      <c r="AI718" s="88">
        <v>1.9269999778900001E-3</v>
      </c>
      <c r="AJ718" s="150">
        <v>1.04</v>
      </c>
      <c r="AK718" s="151">
        <v>0</v>
      </c>
    </row>
    <row r="719" spans="1:37" x14ac:dyDescent="0.2">
      <c r="A719" s="149" t="s">
        <v>1773</v>
      </c>
      <c r="B719" s="66" t="s">
        <v>1774</v>
      </c>
      <c r="C719" s="67">
        <v>38</v>
      </c>
      <c r="D719" s="84" t="s">
        <v>346</v>
      </c>
      <c r="E719" s="85">
        <v>59.648426770836501</v>
      </c>
      <c r="F719" s="91">
        <v>59.5355082857753</v>
      </c>
      <c r="G719" s="86">
        <v>13.111768954537601</v>
      </c>
      <c r="H719" s="86">
        <v>13.111768954537601</v>
      </c>
      <c r="I719" s="86">
        <v>10.199999999999999</v>
      </c>
      <c r="J719" s="86">
        <v>8.06</v>
      </c>
      <c r="K719" s="87">
        <v>0</v>
      </c>
      <c r="L719" s="85">
        <v>0</v>
      </c>
      <c r="M719" s="86">
        <v>1.37822514138957E-3</v>
      </c>
      <c r="N719" s="86">
        <v>57.467045906352297</v>
      </c>
      <c r="O719" s="86">
        <v>12.341650671785001</v>
      </c>
      <c r="P719" s="86">
        <v>0.45400000000000001</v>
      </c>
      <c r="Q719" s="88">
        <v>1.1303000000000001</v>
      </c>
      <c r="R719" s="85">
        <v>2.66453503863576E-2</v>
      </c>
      <c r="S719" s="86">
        <v>0</v>
      </c>
      <c r="T719" s="86">
        <v>2.2000000000000002</v>
      </c>
      <c r="U719" s="88">
        <v>6.8158004496393698E-2</v>
      </c>
      <c r="V719" s="89">
        <v>4.34</v>
      </c>
      <c r="W719" s="85">
        <v>60.579153870367101</v>
      </c>
      <c r="X719" s="88">
        <v>59.7</v>
      </c>
      <c r="Y719" s="85">
        <v>100</v>
      </c>
      <c r="Z719" s="88"/>
      <c r="AA719" s="85">
        <v>0.44</v>
      </c>
      <c r="AB719" s="91">
        <v>0.56000000000000005</v>
      </c>
      <c r="AC719" s="86">
        <v>0.03</v>
      </c>
      <c r="AD719" s="86">
        <v>0.03</v>
      </c>
      <c r="AE719" s="86">
        <v>0</v>
      </c>
      <c r="AF719" s="88">
        <v>3.00000014377E-4</v>
      </c>
      <c r="AG719" s="85">
        <v>0</v>
      </c>
      <c r="AH719" s="86">
        <v>6.5262000000000001E-2</v>
      </c>
      <c r="AI719" s="88">
        <v>4.4569997838299997E-3</v>
      </c>
      <c r="AJ719" s="150">
        <v>1.26</v>
      </c>
      <c r="AK719" s="151">
        <v>0</v>
      </c>
    </row>
    <row r="720" spans="1:37" x14ac:dyDescent="0.2">
      <c r="A720" s="149" t="s">
        <v>1775</v>
      </c>
      <c r="B720" s="66" t="s">
        <v>1776</v>
      </c>
      <c r="C720" s="67">
        <v>38</v>
      </c>
      <c r="D720" s="84" t="s">
        <v>346</v>
      </c>
      <c r="E720" s="85">
        <v>44.605352945636497</v>
      </c>
      <c r="F720" s="91">
        <v>44.524477468597603</v>
      </c>
      <c r="G720" s="86">
        <v>12.102256931281101</v>
      </c>
      <c r="H720" s="86">
        <v>12.076983344706401</v>
      </c>
      <c r="I720" s="86">
        <v>67.39</v>
      </c>
      <c r="J720" s="86">
        <v>50.19</v>
      </c>
      <c r="K720" s="87">
        <v>0</v>
      </c>
      <c r="L720" s="85">
        <v>0</v>
      </c>
      <c r="M720" s="86">
        <v>0</v>
      </c>
      <c r="N720" s="86">
        <v>43.2449862168382</v>
      </c>
      <c r="O720" s="86"/>
      <c r="P720" s="86">
        <v>2.4609999999999999</v>
      </c>
      <c r="Q720" s="88">
        <v>1.5024</v>
      </c>
      <c r="R720" s="85">
        <v>0</v>
      </c>
      <c r="S720" s="86">
        <v>0</v>
      </c>
      <c r="T720" s="86">
        <v>2.7</v>
      </c>
      <c r="U720" s="88">
        <v>0.323501908155786</v>
      </c>
      <c r="V720" s="89">
        <v>3.9</v>
      </c>
      <c r="W720" s="85"/>
      <c r="X720" s="88"/>
      <c r="Y720" s="85">
        <v>-100</v>
      </c>
      <c r="Z720" s="88"/>
      <c r="AA720" s="85">
        <v>0.88</v>
      </c>
      <c r="AB720" s="91">
        <v>0.93</v>
      </c>
      <c r="AC720" s="86">
        <v>0.22</v>
      </c>
      <c r="AD720" s="86">
        <v>0.25</v>
      </c>
      <c r="AE720" s="86">
        <v>0</v>
      </c>
      <c r="AF720" s="88">
        <v>2.02043076603E-11</v>
      </c>
      <c r="AG720" s="85">
        <v>0</v>
      </c>
      <c r="AH720" s="86">
        <v>0.33440799999999998</v>
      </c>
      <c r="AI720" s="88">
        <v>2.33999971134E-2</v>
      </c>
      <c r="AJ720" s="150">
        <v>1.32</v>
      </c>
      <c r="AK720" s="151">
        <v>0</v>
      </c>
    </row>
    <row r="721" spans="1:37" x14ac:dyDescent="0.2">
      <c r="A721" s="149" t="s">
        <v>1777</v>
      </c>
      <c r="B721" s="66" t="s">
        <v>1778</v>
      </c>
      <c r="C721" s="67">
        <v>39</v>
      </c>
      <c r="D721" s="84" t="s">
        <v>346</v>
      </c>
      <c r="E721" s="85">
        <v>51.838940936018297</v>
      </c>
      <c r="F721" s="91">
        <v>51.804703953852702</v>
      </c>
      <c r="G721" s="86">
        <v>13.542282672974601</v>
      </c>
      <c r="H721" s="86">
        <v>13.542282672974601</v>
      </c>
      <c r="I721" s="86">
        <v>11.24</v>
      </c>
      <c r="J721" s="86">
        <v>11.88</v>
      </c>
      <c r="K721" s="87">
        <v>0</v>
      </c>
      <c r="L721" s="85">
        <v>0</v>
      </c>
      <c r="M721" s="86">
        <v>0</v>
      </c>
      <c r="N721" s="86">
        <v>49.764444628922497</v>
      </c>
      <c r="O721" s="86">
        <v>23.601789709172301</v>
      </c>
      <c r="P721" s="86">
        <v>0.63</v>
      </c>
      <c r="Q721" s="88">
        <v>1.7637</v>
      </c>
      <c r="R721" s="85">
        <v>0</v>
      </c>
      <c r="S721" s="86">
        <v>0</v>
      </c>
      <c r="T721" s="86">
        <v>1.84</v>
      </c>
      <c r="U721" s="88">
        <v>1.55622646207476E-2</v>
      </c>
      <c r="V721" s="89">
        <v>4.2300000000000004</v>
      </c>
      <c r="W721" s="85">
        <v>58.819088044006001</v>
      </c>
      <c r="X721" s="88">
        <v>61.4</v>
      </c>
      <c r="Y721" s="85">
        <v>99.759999999999991</v>
      </c>
      <c r="Z721" s="88"/>
      <c r="AA721" s="85">
        <v>0.4</v>
      </c>
      <c r="AB721" s="91">
        <v>0.42</v>
      </c>
      <c r="AC721" s="86">
        <v>0</v>
      </c>
      <c r="AD721" s="86">
        <v>0</v>
      </c>
      <c r="AE721" s="86">
        <v>0</v>
      </c>
      <c r="AF721" s="88">
        <v>3.6442999225600001</v>
      </c>
      <c r="AG721" s="85">
        <v>0</v>
      </c>
      <c r="AH721" s="86">
        <v>9.5007999999999995E-2</v>
      </c>
      <c r="AI721" s="88">
        <v>3.4250004678700002E-3</v>
      </c>
      <c r="AJ721" s="150">
        <v>1.41</v>
      </c>
      <c r="AK721" s="151">
        <v>0</v>
      </c>
    </row>
    <row r="722" spans="1:37" x14ac:dyDescent="0.2">
      <c r="A722" s="149" t="s">
        <v>1779</v>
      </c>
      <c r="B722" s="66" t="s">
        <v>1780</v>
      </c>
      <c r="C722" s="67">
        <v>39</v>
      </c>
      <c r="D722" s="84" t="s">
        <v>346</v>
      </c>
      <c r="E722" s="85">
        <v>31.194224975842701</v>
      </c>
      <c r="F722" s="91">
        <v>30.937020405843199</v>
      </c>
      <c r="G722" s="86">
        <v>7.34809299153072</v>
      </c>
      <c r="H722" s="86">
        <v>7.3182515773318899</v>
      </c>
      <c r="I722" s="86">
        <v>22.19</v>
      </c>
      <c r="J722" s="86">
        <v>13.95</v>
      </c>
      <c r="K722" s="87">
        <v>0</v>
      </c>
      <c r="L722" s="85">
        <v>0</v>
      </c>
      <c r="M722" s="86">
        <v>0</v>
      </c>
      <c r="N722" s="86">
        <v>29.473549560817499</v>
      </c>
      <c r="O722" s="86"/>
      <c r="P722" s="86">
        <v>0.80100000000000005</v>
      </c>
      <c r="Q722" s="88">
        <v>1.5472999999999999</v>
      </c>
      <c r="R722" s="85">
        <v>0</v>
      </c>
      <c r="S722" s="86">
        <v>0</v>
      </c>
      <c r="T722" s="86">
        <v>2.5299999999999998</v>
      </c>
      <c r="U722" s="88">
        <v>6.5366907292673193E-2</v>
      </c>
      <c r="V722" s="89">
        <v>3.84</v>
      </c>
      <c r="W722" s="85">
        <v>46.807011380820903</v>
      </c>
      <c r="X722" s="88">
        <v>53.5333333333</v>
      </c>
      <c r="Y722" s="85"/>
      <c r="Z722" s="88"/>
      <c r="AA722" s="85">
        <v>0</v>
      </c>
      <c r="AB722" s="91">
        <v>0</v>
      </c>
      <c r="AC722" s="86">
        <v>0</v>
      </c>
      <c r="AD722" s="86">
        <v>0</v>
      </c>
      <c r="AE722" s="86">
        <v>0</v>
      </c>
      <c r="AF722" s="88">
        <v>0</v>
      </c>
      <c r="AG722" s="85">
        <v>0</v>
      </c>
      <c r="AH722" s="86">
        <v>8.4487999999999994E-2</v>
      </c>
      <c r="AI722" s="88">
        <v>1.6250002682300001E-2</v>
      </c>
      <c r="AJ722" s="150">
        <v>1.64</v>
      </c>
      <c r="AK722" s="151">
        <v>0</v>
      </c>
    </row>
    <row r="723" spans="1:37" x14ac:dyDescent="0.2">
      <c r="A723" s="149" t="s">
        <v>1781</v>
      </c>
      <c r="B723" s="66" t="s">
        <v>1782</v>
      </c>
      <c r="C723" s="67">
        <v>39</v>
      </c>
      <c r="D723" s="84" t="s">
        <v>346</v>
      </c>
      <c r="E723" s="85">
        <v>38.729843770544697</v>
      </c>
      <c r="F723" s="91">
        <v>38.705937197432398</v>
      </c>
      <c r="G723" s="86">
        <v>12.4278320324173</v>
      </c>
      <c r="H723" s="86">
        <v>12.403925459305</v>
      </c>
      <c r="I723" s="86">
        <v>7.79</v>
      </c>
      <c r="J723" s="86">
        <v>9.7799999999999994</v>
      </c>
      <c r="K723" s="87">
        <v>0</v>
      </c>
      <c r="L723" s="85">
        <v>0</v>
      </c>
      <c r="M723" s="86">
        <v>0</v>
      </c>
      <c r="N723" s="86">
        <v>35.891696491627101</v>
      </c>
      <c r="O723" s="86">
        <v>43.178973717146398</v>
      </c>
      <c r="P723" s="86">
        <v>0.66500000000000004</v>
      </c>
      <c r="Q723" s="88">
        <v>1.5805</v>
      </c>
      <c r="R723" s="85">
        <v>0</v>
      </c>
      <c r="S723" s="86">
        <v>0</v>
      </c>
      <c r="T723" s="86">
        <v>2.1800000000000002</v>
      </c>
      <c r="U723" s="88">
        <v>2.5101901767891101E-2</v>
      </c>
      <c r="V723" s="89">
        <v>4.04</v>
      </c>
      <c r="W723" s="85">
        <v>58.6215789160564</v>
      </c>
      <c r="X723" s="88">
        <v>61.5333333333</v>
      </c>
      <c r="Y723" s="85">
        <v>100</v>
      </c>
      <c r="Z723" s="88"/>
      <c r="AA723" s="85">
        <v>0.39</v>
      </c>
      <c r="AB723" s="91">
        <v>0.39</v>
      </c>
      <c r="AC723" s="86">
        <v>0</v>
      </c>
      <c r="AD723" s="86">
        <v>0</v>
      </c>
      <c r="AE723" s="86">
        <v>0</v>
      </c>
      <c r="AF723" s="88">
        <v>0.148800000451</v>
      </c>
      <c r="AG723" s="85">
        <v>0</v>
      </c>
      <c r="AH723" s="86">
        <v>6.9839999999999999E-2</v>
      </c>
      <c r="AI723" s="88">
        <v>0</v>
      </c>
      <c r="AJ723" s="150">
        <v>1.6</v>
      </c>
      <c r="AK723" s="151">
        <v>0</v>
      </c>
    </row>
    <row r="724" spans="1:37" x14ac:dyDescent="0.2">
      <c r="A724" s="149" t="s">
        <v>1783</v>
      </c>
      <c r="B724" s="66" t="s">
        <v>1784</v>
      </c>
      <c r="C724" s="67">
        <v>39</v>
      </c>
      <c r="D724" s="84" t="s">
        <v>346</v>
      </c>
      <c r="E724" s="85">
        <v>37.223206377325099</v>
      </c>
      <c r="F724" s="91">
        <v>37.009152642456399</v>
      </c>
      <c r="G724" s="86">
        <v>11.974355729891601</v>
      </c>
      <c r="H724" s="86">
        <v>11.8784006073643</v>
      </c>
      <c r="I724" s="86">
        <v>10.76</v>
      </c>
      <c r="J724" s="86">
        <v>11.57</v>
      </c>
      <c r="K724" s="87">
        <v>0</v>
      </c>
      <c r="L724" s="85">
        <v>0</v>
      </c>
      <c r="M724" s="86">
        <v>0</v>
      </c>
      <c r="N724" s="86">
        <v>34.2620148166909</v>
      </c>
      <c r="O724" s="86">
        <v>5.02124372344535</v>
      </c>
      <c r="P724" s="86">
        <v>0.95199999999999996</v>
      </c>
      <c r="Q724" s="88">
        <v>1.734</v>
      </c>
      <c r="R724" s="85">
        <v>0</v>
      </c>
      <c r="S724" s="86">
        <v>0</v>
      </c>
      <c r="T724" s="86">
        <v>2.37</v>
      </c>
      <c r="U724" s="88">
        <v>2.0034586022185701E-2</v>
      </c>
      <c r="V724" s="89">
        <v>3.92</v>
      </c>
      <c r="W724" s="85">
        <v>49.767366845178401</v>
      </c>
      <c r="X724" s="88">
        <v>54.2</v>
      </c>
      <c r="Y724" s="85"/>
      <c r="Z724" s="88"/>
      <c r="AA724" s="85">
        <v>0.49</v>
      </c>
      <c r="AB724" s="91">
        <v>0.66</v>
      </c>
      <c r="AC724" s="86">
        <v>0.03</v>
      </c>
      <c r="AD724" s="86">
        <v>0.08</v>
      </c>
      <c r="AE724" s="86">
        <v>0.04</v>
      </c>
      <c r="AF724" s="88">
        <v>3.5588333220999999E-8</v>
      </c>
      <c r="AG724" s="85">
        <v>0</v>
      </c>
      <c r="AH724" s="86">
        <v>9.8269999999999996E-2</v>
      </c>
      <c r="AI724" s="88">
        <v>2.04405123885E-11</v>
      </c>
      <c r="AJ724" s="150">
        <v>1.62</v>
      </c>
      <c r="AK724" s="151">
        <v>0</v>
      </c>
    </row>
    <row r="725" spans="1:37" x14ac:dyDescent="0.2">
      <c r="A725" s="149" t="s">
        <v>1785</v>
      </c>
      <c r="B725" s="66" t="s">
        <v>1786</v>
      </c>
      <c r="C725" s="67">
        <v>39</v>
      </c>
      <c r="D725" s="84" t="s">
        <v>346</v>
      </c>
      <c r="E725" s="85">
        <v>60.997833152762702</v>
      </c>
      <c r="F725" s="91">
        <v>60.793066088840703</v>
      </c>
      <c r="G725" s="86">
        <v>18.626218851571</v>
      </c>
      <c r="H725" s="86">
        <v>18.499458288190699</v>
      </c>
      <c r="I725" s="86">
        <v>5.77</v>
      </c>
      <c r="J725" s="86">
        <v>15.33</v>
      </c>
      <c r="K725" s="87">
        <v>0</v>
      </c>
      <c r="L725" s="85">
        <v>0</v>
      </c>
      <c r="M725" s="86">
        <v>0</v>
      </c>
      <c r="N725" s="86">
        <v>62.350803762389901</v>
      </c>
      <c r="O725" s="86">
        <v>10.059563203176699</v>
      </c>
      <c r="P725" s="86">
        <v>0.63700000000000001</v>
      </c>
      <c r="Q725" s="88">
        <v>0.45739999999999997</v>
      </c>
      <c r="R725" s="85">
        <v>0</v>
      </c>
      <c r="S725" s="86">
        <v>0</v>
      </c>
      <c r="T725" s="86">
        <v>1.04</v>
      </c>
      <c r="U725" s="88">
        <v>4.3336944745395404E-3</v>
      </c>
      <c r="V725" s="89">
        <v>4.28</v>
      </c>
      <c r="W725" s="85">
        <v>56.379100902388402</v>
      </c>
      <c r="X725" s="88"/>
      <c r="Y725" s="85">
        <v>100</v>
      </c>
      <c r="Z725" s="88">
        <v>79.38</v>
      </c>
      <c r="AA725" s="85">
        <v>0.09</v>
      </c>
      <c r="AB725" s="91">
        <v>0.18</v>
      </c>
      <c r="AC725" s="86">
        <v>7.0000000000000007E-2</v>
      </c>
      <c r="AD725" s="86">
        <v>0.08</v>
      </c>
      <c r="AE725" s="86">
        <v>0.73</v>
      </c>
      <c r="AF725" s="88">
        <v>6.8404991341999999</v>
      </c>
      <c r="AG725" s="85">
        <v>0</v>
      </c>
      <c r="AH725" s="86">
        <v>0.14566399999999999</v>
      </c>
      <c r="AI725" s="88">
        <v>5.4369997208800003E-3</v>
      </c>
      <c r="AJ725" s="150">
        <v>1.25</v>
      </c>
      <c r="AK725" s="151">
        <v>0</v>
      </c>
    </row>
    <row r="726" spans="1:37" x14ac:dyDescent="0.2">
      <c r="A726" s="149" t="s">
        <v>1787</v>
      </c>
      <c r="B726" s="66" t="s">
        <v>1788</v>
      </c>
      <c r="C726" s="67">
        <v>38</v>
      </c>
      <c r="D726" s="84" t="s">
        <v>346</v>
      </c>
      <c r="E726" s="85">
        <v>42.0020109962989</v>
      </c>
      <c r="F726" s="91">
        <v>41.9207154012365</v>
      </c>
      <c r="G726" s="86">
        <v>15.0204308666538</v>
      </c>
      <c r="H726" s="86">
        <v>14.987270821299401</v>
      </c>
      <c r="I726" s="86">
        <v>20.32</v>
      </c>
      <c r="J726" s="86">
        <v>44.62</v>
      </c>
      <c r="K726" s="87">
        <v>0</v>
      </c>
      <c r="L726" s="85">
        <v>0.25000000016899998</v>
      </c>
      <c r="M726" s="86">
        <v>0</v>
      </c>
      <c r="N726" s="86">
        <v>40.788106554659002</v>
      </c>
      <c r="O726" s="86">
        <v>10.4679682134798</v>
      </c>
      <c r="P726" s="86">
        <v>0.91100000000000003</v>
      </c>
      <c r="Q726" s="88">
        <v>1.2717000000000001</v>
      </c>
      <c r="R726" s="85">
        <v>0</v>
      </c>
      <c r="S726" s="86">
        <v>0</v>
      </c>
      <c r="T726" s="86">
        <v>1.26</v>
      </c>
      <c r="U726" s="88">
        <v>6.4180732943970198E-2</v>
      </c>
      <c r="V726" s="89">
        <v>4.07</v>
      </c>
      <c r="W726" s="85">
        <v>50.722787961190498</v>
      </c>
      <c r="X726" s="88"/>
      <c r="Y726" s="85">
        <v>-99.72</v>
      </c>
      <c r="Z726" s="88">
        <v>-100</v>
      </c>
      <c r="AA726" s="85">
        <v>0</v>
      </c>
      <c r="AB726" s="91">
        <v>0</v>
      </c>
      <c r="AC726" s="86">
        <v>0.02</v>
      </c>
      <c r="AD726" s="86">
        <v>0.02</v>
      </c>
      <c r="AE726" s="86">
        <v>2.7</v>
      </c>
      <c r="AF726" s="88">
        <v>0</v>
      </c>
      <c r="AG726" s="85">
        <v>0</v>
      </c>
      <c r="AH726" s="86">
        <v>0.46358899999999997</v>
      </c>
      <c r="AI726" s="88">
        <v>2.4727999892800001E-2</v>
      </c>
      <c r="AJ726" s="150">
        <v>1.53</v>
      </c>
      <c r="AK726" s="151">
        <v>0</v>
      </c>
    </row>
    <row r="727" spans="1:37" x14ac:dyDescent="0.2">
      <c r="A727" s="149" t="s">
        <v>1789</v>
      </c>
      <c r="B727" s="66" t="s">
        <v>1790</v>
      </c>
      <c r="C727" s="67">
        <v>39</v>
      </c>
      <c r="D727" s="84" t="s">
        <v>346</v>
      </c>
      <c r="E727" s="85">
        <v>36.3191271099506</v>
      </c>
      <c r="F727" s="91">
        <v>35.736267835493798</v>
      </c>
      <c r="G727" s="86">
        <v>8.4296994000435195</v>
      </c>
      <c r="H727" s="86">
        <v>8.2579502005035899</v>
      </c>
      <c r="I727" s="86">
        <v>16.93</v>
      </c>
      <c r="J727" s="86">
        <v>15.78</v>
      </c>
      <c r="K727" s="87">
        <v>0</v>
      </c>
      <c r="L727" s="85">
        <v>0.12000000001400001</v>
      </c>
      <c r="M727" s="86">
        <v>4.0701710937902499E-3</v>
      </c>
      <c r="N727" s="86">
        <v>34.125151645599303</v>
      </c>
      <c r="O727" s="86"/>
      <c r="P727" s="86">
        <v>1.2270000000000001</v>
      </c>
      <c r="Q727" s="88">
        <v>1.1225000000000001</v>
      </c>
      <c r="R727" s="85">
        <v>1.2321340561853101E-2</v>
      </c>
      <c r="S727" s="86">
        <v>0</v>
      </c>
      <c r="T727" s="86">
        <v>2.12</v>
      </c>
      <c r="U727" s="88">
        <v>4.8183033355093399E-2</v>
      </c>
      <c r="V727" s="89">
        <v>3.88</v>
      </c>
      <c r="W727" s="85">
        <v>48.0697176337587</v>
      </c>
      <c r="X727" s="88"/>
      <c r="Y727" s="85">
        <v>100</v>
      </c>
      <c r="Z727" s="88">
        <v>20</v>
      </c>
      <c r="AA727" s="85">
        <v>0</v>
      </c>
      <c r="AB727" s="91">
        <v>0.25</v>
      </c>
      <c r="AC727" s="86">
        <v>0</v>
      </c>
      <c r="AD727" s="86">
        <v>0.01</v>
      </c>
      <c r="AE727" s="86">
        <v>0.32</v>
      </c>
      <c r="AF727" s="88">
        <v>0</v>
      </c>
      <c r="AG727" s="85">
        <v>0</v>
      </c>
      <c r="AH727" s="86">
        <v>0.20740400000000001</v>
      </c>
      <c r="AI727" s="88">
        <v>2.7726999964599999E-2</v>
      </c>
      <c r="AJ727" s="150">
        <v>1.58</v>
      </c>
      <c r="AK727" s="151">
        <v>0</v>
      </c>
    </row>
    <row r="728" spans="1:37" x14ac:dyDescent="0.2">
      <c r="A728" s="149" t="s">
        <v>1791</v>
      </c>
      <c r="B728" s="66" t="s">
        <v>1792</v>
      </c>
      <c r="C728" s="67">
        <v>39</v>
      </c>
      <c r="D728" s="84" t="s">
        <v>346</v>
      </c>
      <c r="E728" s="85">
        <v>49.869493601385301</v>
      </c>
      <c r="F728" s="91">
        <v>48.611732905351197</v>
      </c>
      <c r="G728" s="86">
        <v>14.1698694936014</v>
      </c>
      <c r="H728" s="86">
        <v>13.6056088186848</v>
      </c>
      <c r="I728" s="86">
        <v>21.63</v>
      </c>
      <c r="J728" s="86">
        <v>55.75</v>
      </c>
      <c r="K728" s="87">
        <v>9.4000000000000004E-3</v>
      </c>
      <c r="L728" s="85">
        <v>3.99999999715E-2</v>
      </c>
      <c r="M728" s="86">
        <v>1.95579731610885E-5</v>
      </c>
      <c r="N728" s="86">
        <v>52.162303914556801</v>
      </c>
      <c r="O728" s="86">
        <v>2.2045855379188701</v>
      </c>
      <c r="P728" s="86">
        <v>1.1319999999999999</v>
      </c>
      <c r="Q728" s="88">
        <v>1.2388999999999999</v>
      </c>
      <c r="R728" s="85">
        <v>1.83250870441635E-2</v>
      </c>
      <c r="S728" s="86">
        <v>0</v>
      </c>
      <c r="T728" s="86">
        <v>1.38</v>
      </c>
      <c r="U728" s="88">
        <v>9.9674789880474707E-2</v>
      </c>
      <c r="V728" s="89">
        <v>3.88</v>
      </c>
      <c r="W728" s="85">
        <v>48.532087705278698</v>
      </c>
      <c r="X728" s="88"/>
      <c r="Y728" s="85"/>
      <c r="Z728" s="88">
        <v>-100</v>
      </c>
      <c r="AA728" s="85">
        <v>0</v>
      </c>
      <c r="AB728" s="91">
        <v>0.37</v>
      </c>
      <c r="AC728" s="86">
        <v>0</v>
      </c>
      <c r="AD728" s="86">
        <v>0.14000000000000001</v>
      </c>
      <c r="AE728" s="86">
        <v>3.03</v>
      </c>
      <c r="AF728" s="88">
        <v>17.9634990564</v>
      </c>
      <c r="AG728" s="85">
        <v>0</v>
      </c>
      <c r="AH728" s="86">
        <v>0.61762899999999998</v>
      </c>
      <c r="AI728" s="88">
        <v>3.4547999949300003E-2</v>
      </c>
      <c r="AJ728" s="150">
        <v>1.34</v>
      </c>
      <c r="AK728" s="151">
        <v>0</v>
      </c>
    </row>
    <row r="729" spans="1:37" x14ac:dyDescent="0.2">
      <c r="A729" s="149" t="s">
        <v>1793</v>
      </c>
      <c r="B729" s="66" t="s">
        <v>1794</v>
      </c>
      <c r="C729" s="67">
        <v>39</v>
      </c>
      <c r="D729" s="84" t="s">
        <v>346</v>
      </c>
      <c r="E729" s="85">
        <v>63.098330047668199</v>
      </c>
      <c r="F729" s="91">
        <v>62.633121590470502</v>
      </c>
      <c r="G729" s="86">
        <v>16.846595946636601</v>
      </c>
      <c r="H729" s="86">
        <v>16.539933869470399</v>
      </c>
      <c r="I729" s="86">
        <v>60.85</v>
      </c>
      <c r="J729" s="86">
        <v>88.56</v>
      </c>
      <c r="K729" s="87">
        <v>0</v>
      </c>
      <c r="L729" s="85">
        <v>0</v>
      </c>
      <c r="M729" s="86">
        <v>0</v>
      </c>
      <c r="N729" s="86">
        <v>69.108169829142597</v>
      </c>
      <c r="O729" s="86">
        <v>2.3847376788553301</v>
      </c>
      <c r="P729" s="86">
        <v>1.524</v>
      </c>
      <c r="Q729" s="88">
        <v>1.3792</v>
      </c>
      <c r="R729" s="85">
        <v>0</v>
      </c>
      <c r="S729" s="86">
        <v>0</v>
      </c>
      <c r="T729" s="86">
        <v>1.4</v>
      </c>
      <c r="U729" s="88">
        <v>4.5895004745960699E-2</v>
      </c>
      <c r="V729" s="89">
        <v>4.05</v>
      </c>
      <c r="W729" s="85">
        <v>33.638307132747798</v>
      </c>
      <c r="X729" s="88"/>
      <c r="Y729" s="85"/>
      <c r="Z729" s="88">
        <v>-100</v>
      </c>
      <c r="AA729" s="85">
        <v>0.08</v>
      </c>
      <c r="AB729" s="91">
        <v>0.26</v>
      </c>
      <c r="AC729" s="86">
        <v>0</v>
      </c>
      <c r="AD729" s="86">
        <v>0.02</v>
      </c>
      <c r="AE729" s="86">
        <v>2.65</v>
      </c>
      <c r="AF729" s="88">
        <v>18.759300191099999</v>
      </c>
      <c r="AG729" s="85">
        <v>0</v>
      </c>
      <c r="AH729" s="86">
        <v>0.66363799999999995</v>
      </c>
      <c r="AI729" s="88">
        <v>3.5879997463399999E-3</v>
      </c>
      <c r="AJ729" s="150">
        <v>1.19</v>
      </c>
      <c r="AK729" s="151">
        <v>0</v>
      </c>
    </row>
    <row r="730" spans="1:37" x14ac:dyDescent="0.2">
      <c r="A730" s="149" t="s">
        <v>1795</v>
      </c>
      <c r="B730" s="66" t="s">
        <v>1796</v>
      </c>
      <c r="C730" s="67">
        <v>39</v>
      </c>
      <c r="D730" s="84" t="s">
        <v>346</v>
      </c>
      <c r="E730" s="85">
        <v>65.439761403367399</v>
      </c>
      <c r="F730" s="91">
        <v>64.263907221376996</v>
      </c>
      <c r="G730" s="86">
        <v>15.778814472981599</v>
      </c>
      <c r="H730" s="86">
        <v>15.4170906929177</v>
      </c>
      <c r="I730" s="86">
        <v>78.22</v>
      </c>
      <c r="J730" s="86">
        <v>110.56</v>
      </c>
      <c r="K730" s="87">
        <v>1.12E-2</v>
      </c>
      <c r="L730" s="85">
        <v>0</v>
      </c>
      <c r="M730" s="86">
        <v>3.10131096014563E-4</v>
      </c>
      <c r="N730" s="86">
        <v>69.797644906825198</v>
      </c>
      <c r="O730" s="86">
        <v>4.6478198370867299</v>
      </c>
      <c r="P730" s="86">
        <v>1.8</v>
      </c>
      <c r="Q730" s="88">
        <v>1.6680999999999999</v>
      </c>
      <c r="R730" s="85">
        <v>2.0350020350020301E-2</v>
      </c>
      <c r="S730" s="86">
        <v>0</v>
      </c>
      <c r="T730" s="86">
        <v>2.06</v>
      </c>
      <c r="U730" s="88">
        <v>0.13904702409140801</v>
      </c>
      <c r="V730" s="89">
        <v>4.13</v>
      </c>
      <c r="W730" s="85">
        <v>30.996517368331499</v>
      </c>
      <c r="X730" s="88"/>
      <c r="Y730" s="85"/>
      <c r="Z730" s="88">
        <v>-100</v>
      </c>
      <c r="AA730" s="85">
        <v>0.05</v>
      </c>
      <c r="AB730" s="91">
        <v>0.68</v>
      </c>
      <c r="AC730" s="86">
        <v>0</v>
      </c>
      <c r="AD730" s="86">
        <v>0.09</v>
      </c>
      <c r="AE730" s="86">
        <v>2.5299999999999998</v>
      </c>
      <c r="AF730" s="88">
        <v>14.000800480500001</v>
      </c>
      <c r="AG730" s="85">
        <v>0</v>
      </c>
      <c r="AH730" s="86">
        <v>0.84851200000000004</v>
      </c>
      <c r="AI730" s="88">
        <v>6.3480002473100001E-3</v>
      </c>
      <c r="AJ730" s="150">
        <v>1.04</v>
      </c>
      <c r="AK730" s="151">
        <v>0</v>
      </c>
    </row>
    <row r="731" spans="1:37" x14ac:dyDescent="0.2">
      <c r="A731" s="149" t="s">
        <v>1797</v>
      </c>
      <c r="B731" s="66" t="s">
        <v>1798</v>
      </c>
      <c r="C731" s="67">
        <v>39</v>
      </c>
      <c r="D731" s="84" t="s">
        <v>346</v>
      </c>
      <c r="E731" s="85">
        <v>84.189019634440001</v>
      </c>
      <c r="F731" s="91">
        <v>83.848214588490606</v>
      </c>
      <c r="G731" s="86">
        <v>17.8846349486249</v>
      </c>
      <c r="H731" s="86">
        <v>17.611651802367</v>
      </c>
      <c r="I731" s="86">
        <v>5.89</v>
      </c>
      <c r="J731" s="86">
        <v>7.29</v>
      </c>
      <c r="K731" s="87">
        <v>0</v>
      </c>
      <c r="L731" s="85">
        <v>0</v>
      </c>
      <c r="M731" s="86">
        <v>0</v>
      </c>
      <c r="N731" s="86">
        <v>90.193745751189695</v>
      </c>
      <c r="O731" s="86"/>
      <c r="P731" s="86">
        <v>0.40200000000000002</v>
      </c>
      <c r="Q731" s="88">
        <v>0.77239999999999998</v>
      </c>
      <c r="R731" s="85">
        <v>0</v>
      </c>
      <c r="S731" s="86">
        <v>0</v>
      </c>
      <c r="T731" s="86">
        <v>1.19</v>
      </c>
      <c r="U731" s="88">
        <v>6.7821899691410401E-3</v>
      </c>
      <c r="V731" s="89">
        <v>4.5599999999999996</v>
      </c>
      <c r="W731" s="85">
        <v>40.694082382293601</v>
      </c>
      <c r="X731" s="88"/>
      <c r="Y731" s="85"/>
      <c r="Z731" s="88"/>
      <c r="AA731" s="85">
        <v>0</v>
      </c>
      <c r="AB731" s="91">
        <v>7.0000000000000007E-2</v>
      </c>
      <c r="AC731" s="86">
        <v>0</v>
      </c>
      <c r="AD731" s="86">
        <v>0</v>
      </c>
      <c r="AE731" s="86">
        <v>1.58</v>
      </c>
      <c r="AF731" s="88">
        <v>19.479399662900001</v>
      </c>
      <c r="AG731" s="85">
        <v>0</v>
      </c>
      <c r="AH731" s="86">
        <v>3.4313000000000003E-2</v>
      </c>
      <c r="AI731" s="88">
        <v>2.6491482580499998E-10</v>
      </c>
      <c r="AJ731" s="150">
        <v>1.02</v>
      </c>
      <c r="AK731" s="151">
        <v>0</v>
      </c>
    </row>
    <row r="732" spans="1:37" x14ac:dyDescent="0.2">
      <c r="A732" s="149" t="s">
        <v>1799</v>
      </c>
      <c r="B732" s="66" t="s">
        <v>1800</v>
      </c>
      <c r="C732" s="67">
        <v>39</v>
      </c>
      <c r="D732" s="84" t="s">
        <v>346</v>
      </c>
      <c r="E732" s="85">
        <v>78.531996394772406</v>
      </c>
      <c r="F732" s="91">
        <v>78.388350608382197</v>
      </c>
      <c r="G732" s="86">
        <v>18.4246845425867</v>
      </c>
      <c r="H732" s="86">
        <v>18.350045065344801</v>
      </c>
      <c r="I732" s="86">
        <v>4.67</v>
      </c>
      <c r="J732" s="86">
        <v>5.37</v>
      </c>
      <c r="K732" s="87">
        <v>0</v>
      </c>
      <c r="L732" s="85">
        <v>0</v>
      </c>
      <c r="M732" s="86">
        <v>0</v>
      </c>
      <c r="N732" s="86">
        <v>82.600966359741093</v>
      </c>
      <c r="O732" s="86"/>
      <c r="P732" s="86">
        <v>0.33600000000000002</v>
      </c>
      <c r="Q732" s="88">
        <v>0.67290000000000005</v>
      </c>
      <c r="R732" s="85">
        <v>0</v>
      </c>
      <c r="S732" s="86">
        <v>0</v>
      </c>
      <c r="T732" s="86">
        <v>1.5</v>
      </c>
      <c r="U732" s="88">
        <v>2.81658404686796E-3</v>
      </c>
      <c r="V732" s="89">
        <v>4.49</v>
      </c>
      <c r="W732" s="85">
        <v>55.7404063035113</v>
      </c>
      <c r="X732" s="88"/>
      <c r="Y732" s="85"/>
      <c r="Z732" s="88"/>
      <c r="AA732" s="85">
        <v>0.36</v>
      </c>
      <c r="AB732" s="91">
        <v>0.43</v>
      </c>
      <c r="AC732" s="86">
        <v>0.08</v>
      </c>
      <c r="AD732" s="86">
        <v>0.08</v>
      </c>
      <c r="AE732" s="86">
        <v>0.05</v>
      </c>
      <c r="AF732" s="88">
        <v>13.0931999636</v>
      </c>
      <c r="AG732" s="85">
        <v>0</v>
      </c>
      <c r="AH732" s="86">
        <v>3.0762000000000001E-2</v>
      </c>
      <c r="AI732" s="88">
        <v>0</v>
      </c>
      <c r="AJ732" s="150">
        <v>1.05</v>
      </c>
      <c r="AK732" s="151">
        <v>0</v>
      </c>
    </row>
    <row r="733" spans="1:37" x14ac:dyDescent="0.2">
      <c r="A733" s="149" t="s">
        <v>1801</v>
      </c>
      <c r="B733" s="66" t="s">
        <v>1802</v>
      </c>
      <c r="C733" s="67">
        <v>39</v>
      </c>
      <c r="D733" s="84" t="s">
        <v>346</v>
      </c>
      <c r="E733" s="85">
        <v>82.120015485869104</v>
      </c>
      <c r="F733" s="91">
        <v>81.849012775841999</v>
      </c>
      <c r="G733" s="86">
        <v>18.6867982965544</v>
      </c>
      <c r="H733" s="86">
        <v>18.4483159117305</v>
      </c>
      <c r="I733" s="86">
        <v>0</v>
      </c>
      <c r="J733" s="86">
        <v>11.41</v>
      </c>
      <c r="K733" s="87">
        <v>0</v>
      </c>
      <c r="L733" s="85">
        <v>0</v>
      </c>
      <c r="M733" s="86">
        <v>0</v>
      </c>
      <c r="N733" s="86">
        <v>87.710517416300306</v>
      </c>
      <c r="O733" s="86"/>
      <c r="P733" s="86">
        <v>0.30599999999999999</v>
      </c>
      <c r="Q733" s="88">
        <v>0.7399</v>
      </c>
      <c r="R733" s="85">
        <v>0</v>
      </c>
      <c r="S733" s="86">
        <v>0</v>
      </c>
      <c r="T733" s="86">
        <v>1.38</v>
      </c>
      <c r="U733" s="88">
        <v>1.5485869144405699E-3</v>
      </c>
      <c r="V733" s="89">
        <v>4.4800000000000004</v>
      </c>
      <c r="W733" s="85"/>
      <c r="X733" s="88"/>
      <c r="Y733" s="85"/>
      <c r="Z733" s="88"/>
      <c r="AA733" s="85">
        <v>0.16</v>
      </c>
      <c r="AB733" s="91">
        <v>0.18</v>
      </c>
      <c r="AC733" s="86">
        <v>0.06</v>
      </c>
      <c r="AD733" s="86">
        <v>0.06</v>
      </c>
      <c r="AE733" s="86">
        <v>0</v>
      </c>
      <c r="AF733" s="88">
        <v>15.5628995629</v>
      </c>
      <c r="AG733" s="85">
        <v>0</v>
      </c>
      <c r="AH733" s="86">
        <v>5.8927E-2</v>
      </c>
      <c r="AI733" s="88">
        <v>1.4182999968E-2</v>
      </c>
      <c r="AJ733" s="150">
        <v>1.01</v>
      </c>
      <c r="AK733" s="151">
        <v>0</v>
      </c>
    </row>
    <row r="734" spans="1:37" x14ac:dyDescent="0.2">
      <c r="A734" s="149" t="s">
        <v>1803</v>
      </c>
      <c r="B734" s="66" t="s">
        <v>1804</v>
      </c>
      <c r="C734" s="67">
        <v>39</v>
      </c>
      <c r="D734" s="84" t="s">
        <v>346</v>
      </c>
      <c r="E734" s="85">
        <v>55.941383989145201</v>
      </c>
      <c r="F734" s="91">
        <v>54.9829036635007</v>
      </c>
      <c r="G734" s="86">
        <v>16.709905020352799</v>
      </c>
      <c r="H734" s="86">
        <v>15.764450474898201</v>
      </c>
      <c r="I734" s="86">
        <v>20.92</v>
      </c>
      <c r="J734" s="86">
        <v>28.02</v>
      </c>
      <c r="K734" s="87">
        <v>0</v>
      </c>
      <c r="L734" s="85">
        <v>0</v>
      </c>
      <c r="M734" s="86">
        <v>0</v>
      </c>
      <c r="N734" s="86">
        <v>86.372685993712906</v>
      </c>
      <c r="O734" s="86">
        <v>1.1813759555246699</v>
      </c>
      <c r="P734" s="86">
        <v>0.56899999999999995</v>
      </c>
      <c r="Q734" s="88">
        <v>0.1206</v>
      </c>
      <c r="R734" s="85">
        <v>0</v>
      </c>
      <c r="S734" s="86">
        <v>0</v>
      </c>
      <c r="T734" s="86">
        <v>0.69</v>
      </c>
      <c r="U734" s="88">
        <v>1.5196743554952499E-2</v>
      </c>
      <c r="V734" s="89">
        <v>4.3099999999999996</v>
      </c>
      <c r="W734" s="85">
        <v>47.434246115545001</v>
      </c>
      <c r="X734" s="88"/>
      <c r="Y734" s="85"/>
      <c r="Z734" s="88"/>
      <c r="AA734" s="85">
        <v>0</v>
      </c>
      <c r="AB734" s="91">
        <v>0.15</v>
      </c>
      <c r="AC734" s="86">
        <v>0</v>
      </c>
      <c r="AD734" s="86">
        <v>0.15</v>
      </c>
      <c r="AE734" s="86">
        <v>2.38</v>
      </c>
      <c r="AF734" s="88">
        <v>47.777099620599998</v>
      </c>
      <c r="AG734" s="85">
        <v>0</v>
      </c>
      <c r="AH734" s="86">
        <v>0.14651600000000001</v>
      </c>
      <c r="AI734" s="88">
        <v>1.38000000274E-3</v>
      </c>
      <c r="AJ734" s="150">
        <v>1.02</v>
      </c>
      <c r="AK734" s="151">
        <v>0</v>
      </c>
    </row>
    <row r="735" spans="1:37" x14ac:dyDescent="0.2">
      <c r="A735" s="149" t="s">
        <v>1805</v>
      </c>
      <c r="B735" s="66" t="s">
        <v>1806</v>
      </c>
      <c r="C735" s="67">
        <v>39</v>
      </c>
      <c r="D735" s="84" t="s">
        <v>346</v>
      </c>
      <c r="E735" s="85">
        <v>61.2383907742418</v>
      </c>
      <c r="F735" s="91">
        <v>60.180905849729299</v>
      </c>
      <c r="G735" s="86">
        <v>18.001452528720499</v>
      </c>
      <c r="H735" s="86">
        <v>17.027598045688599</v>
      </c>
      <c r="I735" s="86">
        <v>0</v>
      </c>
      <c r="J735" s="86">
        <v>21.45</v>
      </c>
      <c r="K735" s="87">
        <v>0</v>
      </c>
      <c r="L735" s="85">
        <v>0</v>
      </c>
      <c r="M735" s="86">
        <v>1.25480480498057</v>
      </c>
      <c r="N735" s="86">
        <v>85.719971978092005</v>
      </c>
      <c r="O735" s="86">
        <v>1.03270223752151</v>
      </c>
      <c r="P735" s="86">
        <v>0.71399999999999997</v>
      </c>
      <c r="Q735" s="88">
        <v>1.2200000000000001E-2</v>
      </c>
      <c r="R735" s="85">
        <v>5.0530570995452301E-2</v>
      </c>
      <c r="S735" s="86">
        <v>0</v>
      </c>
      <c r="T735" s="86">
        <v>0.83</v>
      </c>
      <c r="U735" s="88">
        <v>6.7124433293718894E-2</v>
      </c>
      <c r="V735" s="89">
        <v>4.45</v>
      </c>
      <c r="W735" s="85"/>
      <c r="X735" s="88"/>
      <c r="Y735" s="85"/>
      <c r="Z735" s="88"/>
      <c r="AA735" s="85">
        <v>0.05</v>
      </c>
      <c r="AB735" s="91">
        <v>0.17</v>
      </c>
      <c r="AC735" s="86">
        <v>0</v>
      </c>
      <c r="AD735" s="86">
        <v>0.05</v>
      </c>
      <c r="AE735" s="86">
        <v>1.34</v>
      </c>
      <c r="AF735" s="88">
        <v>35.049999169199999</v>
      </c>
      <c r="AG735" s="85">
        <v>0</v>
      </c>
      <c r="AH735" s="86">
        <v>0.1197</v>
      </c>
      <c r="AI735" s="88">
        <v>1.14439996462E-2</v>
      </c>
      <c r="AJ735" s="150">
        <v>1.03</v>
      </c>
      <c r="AK735" s="151">
        <v>0</v>
      </c>
    </row>
    <row r="736" spans="1:37" x14ac:dyDescent="0.2">
      <c r="A736" s="149" t="s">
        <v>1807</v>
      </c>
      <c r="B736" s="66" t="s">
        <v>1808</v>
      </c>
      <c r="C736" s="67">
        <v>39</v>
      </c>
      <c r="D736" s="84" t="s">
        <v>346</v>
      </c>
      <c r="E736" s="85">
        <v>87.548176006893101</v>
      </c>
      <c r="F736" s="91">
        <v>87.489957267445206</v>
      </c>
      <c r="G736" s="86">
        <v>20.056355739785499</v>
      </c>
      <c r="H736" s="86">
        <v>20.033068244006401</v>
      </c>
      <c r="I736" s="86">
        <v>10.57</v>
      </c>
      <c r="J736" s="86">
        <v>42.37</v>
      </c>
      <c r="K736" s="87">
        <v>0</v>
      </c>
      <c r="L736" s="85">
        <v>0</v>
      </c>
      <c r="M736" s="86">
        <v>3.11848830153389E-2</v>
      </c>
      <c r="N736" s="86">
        <v>86.6071009251867</v>
      </c>
      <c r="O736" s="86"/>
      <c r="P736" s="86">
        <v>1.756</v>
      </c>
      <c r="Q736" s="88">
        <v>1.9794</v>
      </c>
      <c r="R736" s="85">
        <v>3.0515715593530699E-2</v>
      </c>
      <c r="S736" s="86">
        <v>0</v>
      </c>
      <c r="T736" s="86">
        <v>2.72</v>
      </c>
      <c r="U736" s="88">
        <v>8.6163734382823098E-2</v>
      </c>
      <c r="V736" s="89">
        <v>4.38</v>
      </c>
      <c r="W736" s="85">
        <v>45.2109926830991</v>
      </c>
      <c r="X736" s="88"/>
      <c r="Y736" s="85">
        <v>-100</v>
      </c>
      <c r="Z736" s="88"/>
      <c r="AA736" s="85">
        <v>0</v>
      </c>
      <c r="AB736" s="91">
        <v>0.03</v>
      </c>
      <c r="AC736" s="86">
        <v>0</v>
      </c>
      <c r="AD736" s="86">
        <v>0.01</v>
      </c>
      <c r="AE736" s="86">
        <v>0.01</v>
      </c>
      <c r="AF736" s="88">
        <v>0.31030010306799999</v>
      </c>
      <c r="AG736" s="85">
        <v>0</v>
      </c>
      <c r="AH736" s="86">
        <v>0.31001499999999999</v>
      </c>
      <c r="AI736" s="88">
        <v>0.109730000637</v>
      </c>
      <c r="AJ736" s="150">
        <v>1.01</v>
      </c>
      <c r="AK736" s="151">
        <v>0</v>
      </c>
    </row>
    <row r="737" spans="1:37" x14ac:dyDescent="0.2">
      <c r="A737" s="149" t="s">
        <v>1809</v>
      </c>
      <c r="B737" s="66" t="s">
        <v>1810</v>
      </c>
      <c r="C737" s="67">
        <v>39</v>
      </c>
      <c r="D737" s="84" t="s">
        <v>346</v>
      </c>
      <c r="E737" s="85">
        <v>85.143859649122803</v>
      </c>
      <c r="F737" s="91">
        <v>85.005513784461201</v>
      </c>
      <c r="G737" s="86">
        <v>19.820551378446101</v>
      </c>
      <c r="H737" s="86">
        <v>19.732330827067699</v>
      </c>
      <c r="I737" s="86">
        <v>9.89</v>
      </c>
      <c r="J737" s="86">
        <v>12.2</v>
      </c>
      <c r="K737" s="87">
        <v>0</v>
      </c>
      <c r="L737" s="85">
        <v>0.130000000118</v>
      </c>
      <c r="M737" s="86">
        <v>1.5277965774165199E-4</v>
      </c>
      <c r="N737" s="86">
        <v>92.715349363633294</v>
      </c>
      <c r="O737" s="86">
        <v>20.281995661605201</v>
      </c>
      <c r="P737" s="86">
        <v>0.82099999999999995</v>
      </c>
      <c r="Q737" s="88">
        <v>1.8825000000000001</v>
      </c>
      <c r="R737" s="85">
        <v>1.6923337282112001E-2</v>
      </c>
      <c r="S737" s="86">
        <v>0</v>
      </c>
      <c r="T737" s="86">
        <v>1.74</v>
      </c>
      <c r="U737" s="88">
        <v>4.8120300751879702E-2</v>
      </c>
      <c r="V737" s="89">
        <v>4.58</v>
      </c>
      <c r="W737" s="85">
        <v>50.147016994767</v>
      </c>
      <c r="X737" s="88"/>
      <c r="Y737" s="85"/>
      <c r="Z737" s="88"/>
      <c r="AA737" s="85">
        <v>7.0000000000000007E-2</v>
      </c>
      <c r="AB737" s="91">
        <v>0.13</v>
      </c>
      <c r="AC737" s="86">
        <v>0.04</v>
      </c>
      <c r="AD737" s="86">
        <v>0.08</v>
      </c>
      <c r="AE737" s="86">
        <v>0.1</v>
      </c>
      <c r="AF737" s="88">
        <v>3.66560006475</v>
      </c>
      <c r="AG737" s="85">
        <v>0</v>
      </c>
      <c r="AH737" s="86">
        <v>0.10435999999999999</v>
      </c>
      <c r="AI737" s="88">
        <v>1.77559997427E-2</v>
      </c>
      <c r="AJ737" s="150">
        <v>1.03</v>
      </c>
      <c r="AK737" s="151">
        <v>0</v>
      </c>
    </row>
    <row r="738" spans="1:37" x14ac:dyDescent="0.2">
      <c r="A738" s="149" t="s">
        <v>1811</v>
      </c>
      <c r="B738" s="66" t="s">
        <v>1812</v>
      </c>
      <c r="C738" s="67">
        <v>38</v>
      </c>
      <c r="D738" s="84" t="s">
        <v>346</v>
      </c>
      <c r="E738" s="85">
        <v>80.842325954245496</v>
      </c>
      <c r="F738" s="91">
        <v>80.842325954245496</v>
      </c>
      <c r="G738" s="86">
        <v>18.074859715113799</v>
      </c>
      <c r="H738" s="86">
        <v>18.074859715113799</v>
      </c>
      <c r="I738" s="86">
        <v>1.26</v>
      </c>
      <c r="J738" s="86">
        <v>1.54</v>
      </c>
      <c r="K738" s="87">
        <v>0</v>
      </c>
      <c r="L738" s="85">
        <v>0</v>
      </c>
      <c r="M738" s="86">
        <v>0</v>
      </c>
      <c r="N738" s="86">
        <v>79.410495159400597</v>
      </c>
      <c r="O738" s="86"/>
      <c r="P738" s="86">
        <v>0.113</v>
      </c>
      <c r="Q738" s="88">
        <v>0.32890000000000003</v>
      </c>
      <c r="R738" s="85">
        <v>0</v>
      </c>
      <c r="S738" s="86">
        <v>0</v>
      </c>
      <c r="T738" s="86">
        <v>0.54</v>
      </c>
      <c r="U738" s="88">
        <v>0</v>
      </c>
      <c r="V738" s="89">
        <v>4.6900000000000004</v>
      </c>
      <c r="W738" s="85">
        <v>70.572082711804001</v>
      </c>
      <c r="X738" s="88">
        <v>68.599999999999994</v>
      </c>
      <c r="Y738" s="85">
        <v>-100</v>
      </c>
      <c r="Z738" s="88"/>
      <c r="AA738" s="85">
        <v>0</v>
      </c>
      <c r="AB738" s="91">
        <v>0</v>
      </c>
      <c r="AC738" s="86">
        <v>0</v>
      </c>
      <c r="AD738" s="86">
        <v>0</v>
      </c>
      <c r="AE738" s="86">
        <v>0</v>
      </c>
      <c r="AF738" s="88">
        <v>0</v>
      </c>
      <c r="AG738" s="85">
        <v>0</v>
      </c>
      <c r="AH738" s="86">
        <v>1.0792E-2</v>
      </c>
      <c r="AI738" s="88">
        <v>9.1290000090699999E-3</v>
      </c>
      <c r="AJ738" s="150">
        <v>1.01</v>
      </c>
      <c r="AK738" s="151">
        <v>0</v>
      </c>
    </row>
    <row r="739" spans="1:37" x14ac:dyDescent="0.2">
      <c r="A739" s="149" t="s">
        <v>1813</v>
      </c>
      <c r="B739" s="66" t="s">
        <v>1814</v>
      </c>
      <c r="C739" s="67">
        <v>38</v>
      </c>
      <c r="D739" s="84" t="s">
        <v>346</v>
      </c>
      <c r="E739" s="85">
        <v>90.223449989375098</v>
      </c>
      <c r="F739" s="91">
        <v>90.194027167072605</v>
      </c>
      <c r="G739" s="86">
        <v>17.727250437255801</v>
      </c>
      <c r="H739" s="86">
        <v>17.727250437255801</v>
      </c>
      <c r="I739" s="86">
        <v>0.23</v>
      </c>
      <c r="J739" s="86">
        <v>0.6</v>
      </c>
      <c r="K739" s="87">
        <v>0</v>
      </c>
      <c r="L739" s="85">
        <v>0</v>
      </c>
      <c r="M739" s="86">
        <v>0</v>
      </c>
      <c r="N739" s="86">
        <v>86.727587785261207</v>
      </c>
      <c r="O739" s="86"/>
      <c r="P739" s="86">
        <v>9.4E-2</v>
      </c>
      <c r="Q739" s="88">
        <v>2.0522999999999998</v>
      </c>
      <c r="R739" s="85">
        <v>0</v>
      </c>
      <c r="S739" s="86">
        <v>0</v>
      </c>
      <c r="T739" s="86">
        <v>1.1599999999999999</v>
      </c>
      <c r="U739" s="88">
        <v>0</v>
      </c>
      <c r="V739" s="89">
        <v>4.68</v>
      </c>
      <c r="W739" s="85">
        <v>63.792143405473801</v>
      </c>
      <c r="X739" s="88">
        <v>68.833333333300004</v>
      </c>
      <c r="Y739" s="85"/>
      <c r="Z739" s="88"/>
      <c r="AA739" s="85">
        <v>0</v>
      </c>
      <c r="AB739" s="91">
        <v>0</v>
      </c>
      <c r="AC739" s="86">
        <v>0</v>
      </c>
      <c r="AD739" s="86">
        <v>0</v>
      </c>
      <c r="AE739" s="86">
        <v>0</v>
      </c>
      <c r="AF739" s="88">
        <v>1.68859264481E-8</v>
      </c>
      <c r="AG739" s="85">
        <v>0</v>
      </c>
      <c r="AH739" s="86">
        <v>3.258E-3</v>
      </c>
      <c r="AI739" s="88">
        <v>0</v>
      </c>
      <c r="AJ739" s="150">
        <v>1</v>
      </c>
      <c r="AK739" s="151">
        <v>0</v>
      </c>
    </row>
    <row r="740" spans="1:37" x14ac:dyDescent="0.2">
      <c r="A740" s="149" t="s">
        <v>1815</v>
      </c>
      <c r="B740" s="66" t="s">
        <v>1816</v>
      </c>
      <c r="C740" s="67">
        <v>38</v>
      </c>
      <c r="D740" s="84" t="s">
        <v>346</v>
      </c>
      <c r="E740" s="85">
        <v>79.753398040622102</v>
      </c>
      <c r="F740" s="91">
        <v>79.673497553047596</v>
      </c>
      <c r="G740" s="86">
        <v>15.359052816038201</v>
      </c>
      <c r="H740" s="86">
        <v>15.359052816038201</v>
      </c>
      <c r="I740" s="86">
        <v>3.23</v>
      </c>
      <c r="J740" s="86">
        <v>3.75</v>
      </c>
      <c r="K740" s="87">
        <v>0</v>
      </c>
      <c r="L740" s="85">
        <v>0</v>
      </c>
      <c r="M740" s="86">
        <v>4.97725111795574E-3</v>
      </c>
      <c r="N740" s="86">
        <v>78.114799559931996</v>
      </c>
      <c r="O740" s="86">
        <v>13.1007751937984</v>
      </c>
      <c r="P740" s="86">
        <v>0.28499999999999998</v>
      </c>
      <c r="Q740" s="88">
        <v>0.76670000000000005</v>
      </c>
      <c r="R740" s="85">
        <v>1.20554550934298E-2</v>
      </c>
      <c r="S740" s="86">
        <v>0</v>
      </c>
      <c r="T740" s="86">
        <v>1.59</v>
      </c>
      <c r="U740" s="88">
        <v>0</v>
      </c>
      <c r="V740" s="89">
        <v>4.57</v>
      </c>
      <c r="W740" s="85">
        <v>68.399046767336102</v>
      </c>
      <c r="X740" s="88">
        <v>69.5</v>
      </c>
      <c r="Y740" s="85">
        <v>-100</v>
      </c>
      <c r="Z740" s="88"/>
      <c r="AA740" s="85">
        <v>0.12</v>
      </c>
      <c r="AB740" s="91">
        <v>0.2</v>
      </c>
      <c r="AC740" s="86">
        <v>0</v>
      </c>
      <c r="AD740" s="86">
        <v>0</v>
      </c>
      <c r="AE740" s="86">
        <v>0</v>
      </c>
      <c r="AF740" s="88">
        <v>0</v>
      </c>
      <c r="AG740" s="85">
        <v>0</v>
      </c>
      <c r="AH740" s="86">
        <v>3.4660999999999997E-2</v>
      </c>
      <c r="AI740" s="88">
        <v>1.61710000194E-2</v>
      </c>
      <c r="AJ740" s="150">
        <v>1</v>
      </c>
      <c r="AK740" s="151">
        <v>0</v>
      </c>
    </row>
    <row r="741" spans="1:37" x14ac:dyDescent="0.2">
      <c r="A741" s="149" t="s">
        <v>1817</v>
      </c>
      <c r="B741" s="66" t="s">
        <v>1818</v>
      </c>
      <c r="C741" s="67">
        <v>38</v>
      </c>
      <c r="D741" s="84" t="s">
        <v>346</v>
      </c>
      <c r="E741" s="85">
        <v>57.607505863956199</v>
      </c>
      <c r="F741" s="91">
        <v>57.607505863956199</v>
      </c>
      <c r="G741" s="86">
        <v>10.906958561376101</v>
      </c>
      <c r="H741" s="86">
        <v>10.906958561376101</v>
      </c>
      <c r="I741" s="86">
        <v>11.67</v>
      </c>
      <c r="J741" s="86">
        <v>7.15</v>
      </c>
      <c r="K741" s="87">
        <v>0</v>
      </c>
      <c r="L741" s="85">
        <v>0</v>
      </c>
      <c r="M741" s="86">
        <v>0</v>
      </c>
      <c r="N741" s="86">
        <v>55.493731983642803</v>
      </c>
      <c r="O741" s="86">
        <v>14.082599864590399</v>
      </c>
      <c r="P741" s="86">
        <v>0.48199999999999998</v>
      </c>
      <c r="Q741" s="88">
        <v>1.5637000000000001</v>
      </c>
      <c r="R741" s="85">
        <v>0</v>
      </c>
      <c r="S741" s="86">
        <v>0</v>
      </c>
      <c r="T741" s="86">
        <v>2.17</v>
      </c>
      <c r="U741" s="88">
        <v>1.1169440411035399E-2</v>
      </c>
      <c r="V741" s="89">
        <v>4.25</v>
      </c>
      <c r="W741" s="85">
        <v>62.455701981234697</v>
      </c>
      <c r="X741" s="88">
        <v>60.4666666667</v>
      </c>
      <c r="Y741" s="85">
        <v>-100</v>
      </c>
      <c r="Z741" s="88"/>
      <c r="AA741" s="85">
        <v>0</v>
      </c>
      <c r="AB741" s="91">
        <v>0</v>
      </c>
      <c r="AC741" s="86">
        <v>0</v>
      </c>
      <c r="AD741" s="86">
        <v>0</v>
      </c>
      <c r="AE741" s="86">
        <v>0</v>
      </c>
      <c r="AF741" s="88">
        <v>3.0000001397900001E-4</v>
      </c>
      <c r="AG741" s="85">
        <v>0</v>
      </c>
      <c r="AH741" s="86">
        <v>5.5846E-2</v>
      </c>
      <c r="AI741" s="88">
        <v>3.28499999938E-3</v>
      </c>
      <c r="AJ741" s="150">
        <v>1.23</v>
      </c>
      <c r="AK741" s="151">
        <v>0</v>
      </c>
    </row>
    <row r="742" spans="1:37" x14ac:dyDescent="0.2">
      <c r="A742" s="149" t="s">
        <v>1819</v>
      </c>
      <c r="B742" s="66" t="s">
        <v>1820</v>
      </c>
      <c r="C742" s="67">
        <v>39</v>
      </c>
      <c r="D742" s="84" t="s">
        <v>346</v>
      </c>
      <c r="E742" s="85">
        <v>44.793983088058198</v>
      </c>
      <c r="F742" s="91">
        <v>44.745825129955698</v>
      </c>
      <c r="G742" s="86">
        <v>12.1825469894194</v>
      </c>
      <c r="H742" s="86">
        <v>12.1825469894194</v>
      </c>
      <c r="I742" s="86">
        <v>7.97</v>
      </c>
      <c r="J742" s="86">
        <v>8.51</v>
      </c>
      <c r="K742" s="87">
        <v>0</v>
      </c>
      <c r="L742" s="85">
        <v>0</v>
      </c>
      <c r="M742" s="86">
        <v>0</v>
      </c>
      <c r="N742" s="86">
        <v>42.899651429705003</v>
      </c>
      <c r="O742" s="86">
        <v>48.387096774193601</v>
      </c>
      <c r="P742" s="86">
        <v>0.60399999999999998</v>
      </c>
      <c r="Q742" s="88">
        <v>1.1802999999999999</v>
      </c>
      <c r="R742" s="85">
        <v>0</v>
      </c>
      <c r="S742" s="86">
        <v>0</v>
      </c>
      <c r="T742" s="86">
        <v>1.57</v>
      </c>
      <c r="U742" s="88">
        <v>8.4984631945723092E-3</v>
      </c>
      <c r="V742" s="89">
        <v>4.09</v>
      </c>
      <c r="W742" s="85">
        <v>62.066413091878502</v>
      </c>
      <c r="X742" s="88">
        <v>64.133333333300001</v>
      </c>
      <c r="Y742" s="85">
        <v>-100</v>
      </c>
      <c r="Z742" s="88"/>
      <c r="AA742" s="85">
        <v>0</v>
      </c>
      <c r="AB742" s="91">
        <v>0</v>
      </c>
      <c r="AC742" s="86">
        <v>0</v>
      </c>
      <c r="AD742" s="86">
        <v>0</v>
      </c>
      <c r="AE742" s="86">
        <v>0</v>
      </c>
      <c r="AF742" s="88">
        <v>0</v>
      </c>
      <c r="AG742" s="85">
        <v>0</v>
      </c>
      <c r="AH742" s="86">
        <v>4.9839000000000001E-2</v>
      </c>
      <c r="AI742" s="88">
        <v>1.39079999827E-2</v>
      </c>
      <c r="AJ742" s="150">
        <v>1.46</v>
      </c>
      <c r="AK742" s="151">
        <v>0</v>
      </c>
    </row>
    <row r="743" spans="1:37" x14ac:dyDescent="0.2">
      <c r="A743" s="149" t="s">
        <v>1821</v>
      </c>
      <c r="B743" s="66" t="s">
        <v>1822</v>
      </c>
      <c r="C743" s="67">
        <v>38</v>
      </c>
      <c r="D743" s="84" t="s">
        <v>346</v>
      </c>
      <c r="E743" s="85">
        <v>72.666421827056396</v>
      </c>
      <c r="F743" s="91">
        <v>72.6557594569299</v>
      </c>
      <c r="G743" s="86">
        <v>12.9062066841214</v>
      </c>
      <c r="H743" s="86">
        <v>12.9062066841214</v>
      </c>
      <c r="I743" s="86">
        <v>4.18</v>
      </c>
      <c r="J743" s="86">
        <v>3.91</v>
      </c>
      <c r="K743" s="87">
        <v>0</v>
      </c>
      <c r="L743" s="85">
        <v>0</v>
      </c>
      <c r="M743" s="86">
        <v>0</v>
      </c>
      <c r="N743" s="86">
        <v>70.682545325275498</v>
      </c>
      <c r="O743" s="86">
        <v>2.0040080160320599</v>
      </c>
      <c r="P743" s="86">
        <v>0.27500000000000002</v>
      </c>
      <c r="Q743" s="88">
        <v>1.8166</v>
      </c>
      <c r="R743" s="85">
        <v>0</v>
      </c>
      <c r="S743" s="86">
        <v>0</v>
      </c>
      <c r="T743" s="86">
        <v>2.4700000000000002</v>
      </c>
      <c r="U743" s="88">
        <v>0.119655486974138</v>
      </c>
      <c r="V743" s="89">
        <v>4.5</v>
      </c>
      <c r="W743" s="85"/>
      <c r="X743" s="88"/>
      <c r="Y743" s="85">
        <v>100</v>
      </c>
      <c r="Z743" s="88"/>
      <c r="AA743" s="85">
        <v>0</v>
      </c>
      <c r="AB743" s="91">
        <v>0</v>
      </c>
      <c r="AC743" s="86">
        <v>0</v>
      </c>
      <c r="AD743" s="86">
        <v>0</v>
      </c>
      <c r="AE743" s="86">
        <v>0</v>
      </c>
      <c r="AF743" s="88">
        <v>0</v>
      </c>
      <c r="AG743" s="85">
        <v>0</v>
      </c>
      <c r="AH743" s="86">
        <v>2.7476E-2</v>
      </c>
      <c r="AI743" s="88">
        <v>0</v>
      </c>
      <c r="AJ743" s="150">
        <v>1.02</v>
      </c>
      <c r="AK743" s="151">
        <v>0</v>
      </c>
    </row>
    <row r="744" spans="1:37" x14ac:dyDescent="0.2">
      <c r="A744" s="149" t="s">
        <v>1823</v>
      </c>
      <c r="B744" s="66" t="s">
        <v>1824</v>
      </c>
      <c r="C744" s="67">
        <v>39</v>
      </c>
      <c r="D744" s="84" t="s">
        <v>346</v>
      </c>
      <c r="E744" s="85">
        <v>68.744744071312397</v>
      </c>
      <c r="F744" s="91">
        <v>68.681672927061697</v>
      </c>
      <c r="G744" s="86">
        <v>16.453159163536501</v>
      </c>
      <c r="H744" s="86">
        <v>16.453159163536501</v>
      </c>
      <c r="I744" s="86">
        <v>6.03</v>
      </c>
      <c r="J744" s="86">
        <v>4.76</v>
      </c>
      <c r="K744" s="87">
        <v>0</v>
      </c>
      <c r="L744" s="85">
        <v>0</v>
      </c>
      <c r="M744" s="86">
        <v>0</v>
      </c>
      <c r="N744" s="86">
        <v>65.603801087626806</v>
      </c>
      <c r="O744" s="86"/>
      <c r="P744" s="86">
        <v>0.32600000000000001</v>
      </c>
      <c r="Q744" s="88">
        <v>1.6819</v>
      </c>
      <c r="R744" s="85">
        <v>0</v>
      </c>
      <c r="S744" s="86">
        <v>0</v>
      </c>
      <c r="T744" s="86">
        <v>1.99</v>
      </c>
      <c r="U744" s="88">
        <v>0</v>
      </c>
      <c r="V744" s="89">
        <v>4.53</v>
      </c>
      <c r="W744" s="85"/>
      <c r="X744" s="88"/>
      <c r="Y744" s="85">
        <v>100</v>
      </c>
      <c r="Z744" s="88"/>
      <c r="AA744" s="85">
        <v>0.04</v>
      </c>
      <c r="AB744" s="91">
        <v>0.11</v>
      </c>
      <c r="AC744" s="86">
        <v>0</v>
      </c>
      <c r="AD744" s="86">
        <v>0</v>
      </c>
      <c r="AE744" s="86">
        <v>0</v>
      </c>
      <c r="AF744" s="88">
        <v>0</v>
      </c>
      <c r="AG744" s="85">
        <v>0</v>
      </c>
      <c r="AH744" s="86">
        <v>3.0259999999999999E-2</v>
      </c>
      <c r="AI744" s="88">
        <v>3.3079999992800002E-3</v>
      </c>
      <c r="AJ744" s="150">
        <v>1.07</v>
      </c>
      <c r="AK744" s="151">
        <v>0</v>
      </c>
    </row>
    <row r="745" spans="1:37" x14ac:dyDescent="0.2">
      <c r="A745" s="149" t="s">
        <v>1825</v>
      </c>
      <c r="B745" s="66" t="s">
        <v>1826</v>
      </c>
      <c r="C745" s="67">
        <v>39</v>
      </c>
      <c r="D745" s="84" t="s">
        <v>346</v>
      </c>
      <c r="E745" s="85">
        <v>67.311028500619599</v>
      </c>
      <c r="F745" s="91">
        <v>67.229389897222802</v>
      </c>
      <c r="G745" s="86">
        <v>20.3338435746046</v>
      </c>
      <c r="H745" s="86">
        <v>20.319265252569402</v>
      </c>
      <c r="I745" s="86">
        <v>3.2</v>
      </c>
      <c r="J745" s="86">
        <v>7.04</v>
      </c>
      <c r="K745" s="87">
        <v>0</v>
      </c>
      <c r="L745" s="85">
        <v>0</v>
      </c>
      <c r="M745" s="86">
        <v>0</v>
      </c>
      <c r="N745" s="86">
        <v>62.6274412566911</v>
      </c>
      <c r="O745" s="86"/>
      <c r="P745" s="86">
        <v>0.35499999999999998</v>
      </c>
      <c r="Q745" s="88">
        <v>1.1662999999999999</v>
      </c>
      <c r="R745" s="85">
        <v>0</v>
      </c>
      <c r="S745" s="86">
        <v>0</v>
      </c>
      <c r="T745" s="86">
        <v>1.7</v>
      </c>
      <c r="U745" s="88">
        <v>0</v>
      </c>
      <c r="V745" s="89">
        <v>4.33</v>
      </c>
      <c r="W745" s="85">
        <v>64.073768981861804</v>
      </c>
      <c r="X745" s="88">
        <v>66.133333333300001</v>
      </c>
      <c r="Y745" s="85">
        <v>-100</v>
      </c>
      <c r="Z745" s="88"/>
      <c r="AA745" s="85">
        <v>0.72</v>
      </c>
      <c r="AB745" s="91">
        <v>0.75</v>
      </c>
      <c r="AC745" s="86">
        <v>0.03</v>
      </c>
      <c r="AD745" s="86">
        <v>0.03</v>
      </c>
      <c r="AE745" s="86">
        <v>0</v>
      </c>
      <c r="AF745" s="88">
        <v>30.4571990795</v>
      </c>
      <c r="AG745" s="85">
        <v>0</v>
      </c>
      <c r="AH745" s="86">
        <v>4.2271999999999997E-2</v>
      </c>
      <c r="AI745" s="88">
        <v>0</v>
      </c>
      <c r="AJ745" s="150">
        <v>1.22</v>
      </c>
      <c r="AK745" s="151">
        <v>0</v>
      </c>
    </row>
    <row r="746" spans="1:37" x14ac:dyDescent="0.2">
      <c r="A746" s="149" t="s">
        <v>1827</v>
      </c>
      <c r="B746" s="66" t="s">
        <v>1828</v>
      </c>
      <c r="C746" s="67">
        <v>38</v>
      </c>
      <c r="D746" s="84" t="s">
        <v>346</v>
      </c>
      <c r="E746" s="85">
        <v>83.390249938134104</v>
      </c>
      <c r="F746" s="91">
        <v>83.390249938134104</v>
      </c>
      <c r="G746" s="86">
        <v>15.4506310319228</v>
      </c>
      <c r="H746" s="86">
        <v>15.4506310319228</v>
      </c>
      <c r="I746" s="86">
        <v>3.45</v>
      </c>
      <c r="J746" s="86">
        <v>3.6</v>
      </c>
      <c r="K746" s="87">
        <v>0</v>
      </c>
      <c r="L746" s="85">
        <v>0</v>
      </c>
      <c r="M746" s="86">
        <v>0</v>
      </c>
      <c r="N746" s="86">
        <v>81.844460283519396</v>
      </c>
      <c r="O746" s="86"/>
      <c r="P746" s="86">
        <v>0.245</v>
      </c>
      <c r="Q746" s="88">
        <v>1.0778000000000001</v>
      </c>
      <c r="R746" s="85">
        <v>0</v>
      </c>
      <c r="S746" s="86">
        <v>0</v>
      </c>
      <c r="T746" s="86">
        <v>1.31</v>
      </c>
      <c r="U746" s="88">
        <v>1.2868101954961599E-2</v>
      </c>
      <c r="V746" s="89">
        <v>4.6100000000000003</v>
      </c>
      <c r="W746" s="85">
        <v>67.126726030414801</v>
      </c>
      <c r="X746" s="88">
        <v>67.933333333299998</v>
      </c>
      <c r="Y746" s="85">
        <v>100</v>
      </c>
      <c r="Z746" s="88"/>
      <c r="AA746" s="85">
        <v>0.1</v>
      </c>
      <c r="AB746" s="91">
        <v>0.1</v>
      </c>
      <c r="AC746" s="86">
        <v>0.03</v>
      </c>
      <c r="AD746" s="86">
        <v>0.03</v>
      </c>
      <c r="AE746" s="86">
        <v>0</v>
      </c>
      <c r="AF746" s="88">
        <v>0</v>
      </c>
      <c r="AG746" s="85">
        <v>0</v>
      </c>
      <c r="AH746" s="86">
        <v>3.0957999999999999E-2</v>
      </c>
      <c r="AI746" s="88">
        <v>7.5120000110999998E-3</v>
      </c>
      <c r="AJ746" s="150">
        <v>1.01</v>
      </c>
      <c r="AK746" s="151">
        <v>0</v>
      </c>
    </row>
    <row r="747" spans="1:37" x14ac:dyDescent="0.2">
      <c r="A747" s="149" t="s">
        <v>1829</v>
      </c>
      <c r="B747" s="66" t="s">
        <v>1830</v>
      </c>
      <c r="C747" s="67">
        <v>38</v>
      </c>
      <c r="D747" s="84" t="s">
        <v>346</v>
      </c>
      <c r="E747" s="85">
        <v>71.474687969533306</v>
      </c>
      <c r="F747" s="91">
        <v>71.474687969533306</v>
      </c>
      <c r="G747" s="86">
        <v>18.483807143600998</v>
      </c>
      <c r="H747" s="86">
        <v>18.483807143600998</v>
      </c>
      <c r="I747" s="86">
        <v>4.09</v>
      </c>
      <c r="J747" s="86">
        <v>4.71</v>
      </c>
      <c r="K747" s="87">
        <v>0</v>
      </c>
      <c r="L747" s="85">
        <v>0</v>
      </c>
      <c r="M747" s="86">
        <v>0</v>
      </c>
      <c r="N747" s="86">
        <v>70.014011447650802</v>
      </c>
      <c r="O747" s="86"/>
      <c r="P747" s="86">
        <v>0.245</v>
      </c>
      <c r="Q747" s="88">
        <v>1.0909</v>
      </c>
      <c r="R747" s="85">
        <v>0</v>
      </c>
      <c r="S747" s="86">
        <v>0</v>
      </c>
      <c r="T747" s="86">
        <v>1.45</v>
      </c>
      <c r="U747" s="88">
        <v>1.63639338897071E-2</v>
      </c>
      <c r="V747" s="89">
        <v>4.49</v>
      </c>
      <c r="W747" s="85">
        <v>61.415594932246201</v>
      </c>
      <c r="X747" s="88">
        <v>65.900000000000006</v>
      </c>
      <c r="Y747" s="85">
        <v>100</v>
      </c>
      <c r="Z747" s="88"/>
      <c r="AA747" s="85">
        <v>0.22</v>
      </c>
      <c r="AB747" s="91">
        <v>0.22</v>
      </c>
      <c r="AC747" s="86">
        <v>0</v>
      </c>
      <c r="AD747" s="86">
        <v>0</v>
      </c>
      <c r="AE747" s="86">
        <v>0</v>
      </c>
      <c r="AF747" s="88">
        <v>0.28299999215799998</v>
      </c>
      <c r="AG747" s="85">
        <v>0</v>
      </c>
      <c r="AH747" s="86">
        <v>2.7712000000000001E-2</v>
      </c>
      <c r="AI747" s="88">
        <v>2.0103999991200001E-2</v>
      </c>
      <c r="AJ747" s="150">
        <v>1.02</v>
      </c>
      <c r="AK747" s="151">
        <v>0</v>
      </c>
    </row>
    <row r="748" spans="1:37" x14ac:dyDescent="0.2">
      <c r="A748" s="149" t="s">
        <v>1831</v>
      </c>
      <c r="B748" s="66" t="s">
        <v>1832</v>
      </c>
      <c r="C748" s="67">
        <v>38</v>
      </c>
      <c r="D748" s="84" t="s">
        <v>346</v>
      </c>
      <c r="E748" s="85">
        <v>77.518783647873207</v>
      </c>
      <c r="F748" s="91">
        <v>77.518783647873207</v>
      </c>
      <c r="G748" s="86">
        <v>14.521090930604</v>
      </c>
      <c r="H748" s="86">
        <v>14.521090930604</v>
      </c>
      <c r="I748" s="86">
        <v>7.58</v>
      </c>
      <c r="J748" s="86">
        <v>4.88</v>
      </c>
      <c r="K748" s="87">
        <v>0</v>
      </c>
      <c r="L748" s="85">
        <v>0</v>
      </c>
      <c r="M748" s="86">
        <v>0</v>
      </c>
      <c r="N748" s="86">
        <v>75.0336702828304</v>
      </c>
      <c r="O748" s="86">
        <v>11.6766467065868</v>
      </c>
      <c r="P748" s="86">
        <v>0.26600000000000001</v>
      </c>
      <c r="Q748" s="88">
        <v>2.3007</v>
      </c>
      <c r="R748" s="85">
        <v>0</v>
      </c>
      <c r="S748" s="86">
        <v>0</v>
      </c>
      <c r="T748" s="86">
        <v>2.96</v>
      </c>
      <c r="U748" s="88">
        <v>7.3951369579364603E-3</v>
      </c>
      <c r="V748" s="89">
        <v>4.55</v>
      </c>
      <c r="W748" s="85">
        <v>65.075518405046793</v>
      </c>
      <c r="X748" s="88">
        <v>62</v>
      </c>
      <c r="Y748" s="85">
        <v>100</v>
      </c>
      <c r="Z748" s="88"/>
      <c r="AA748" s="85">
        <v>0</v>
      </c>
      <c r="AB748" s="91">
        <v>0</v>
      </c>
      <c r="AC748" s="86">
        <v>0</v>
      </c>
      <c r="AD748" s="86">
        <v>0</v>
      </c>
      <c r="AE748" s="86">
        <v>0</v>
      </c>
      <c r="AF748" s="88">
        <v>3.7300001787900001E-2</v>
      </c>
      <c r="AG748" s="85">
        <v>0</v>
      </c>
      <c r="AH748" s="86">
        <v>2.8669E-2</v>
      </c>
      <c r="AI748" s="88">
        <v>0</v>
      </c>
      <c r="AJ748" s="150">
        <v>1.02</v>
      </c>
      <c r="AK748" s="151">
        <v>0</v>
      </c>
    </row>
    <row r="749" spans="1:37" x14ac:dyDescent="0.2">
      <c r="A749" s="149" t="s">
        <v>1833</v>
      </c>
      <c r="B749" s="66" t="s">
        <v>1834</v>
      </c>
      <c r="C749" s="67">
        <v>39</v>
      </c>
      <c r="D749" s="84" t="s">
        <v>346</v>
      </c>
      <c r="E749" s="85">
        <v>64.435936295232807</v>
      </c>
      <c r="F749" s="91">
        <v>64.294133808371697</v>
      </c>
      <c r="G749" s="86">
        <v>11.8635505570179</v>
      </c>
      <c r="H749" s="86">
        <v>11.803284500101899</v>
      </c>
      <c r="I749" s="86">
        <v>6.93</v>
      </c>
      <c r="J749" s="86">
        <v>4.75</v>
      </c>
      <c r="K749" s="87">
        <v>0</v>
      </c>
      <c r="L749" s="85">
        <v>0</v>
      </c>
      <c r="M749" s="86">
        <v>5.8321212212746098E-4</v>
      </c>
      <c r="N749" s="86">
        <v>62.551451280959498</v>
      </c>
      <c r="O749" s="86">
        <v>12.714776632302399</v>
      </c>
      <c r="P749" s="86">
        <v>0.36799999999999999</v>
      </c>
      <c r="Q749" s="88">
        <v>1.8218000000000001</v>
      </c>
      <c r="R749" s="85">
        <v>1.2313754463736001E-2</v>
      </c>
      <c r="S749" s="86">
        <v>0</v>
      </c>
      <c r="T749" s="86">
        <v>1.82</v>
      </c>
      <c r="U749" s="88">
        <v>3.54506217152783E-3</v>
      </c>
      <c r="V749" s="89">
        <v>4.49</v>
      </c>
      <c r="W749" s="85">
        <v>65.182557405005994</v>
      </c>
      <c r="X749" s="88">
        <v>61.166666666700003</v>
      </c>
      <c r="Y749" s="85"/>
      <c r="Z749" s="88"/>
      <c r="AA749" s="85">
        <v>0.08</v>
      </c>
      <c r="AB749" s="91">
        <v>0.18</v>
      </c>
      <c r="AC749" s="86">
        <v>0</v>
      </c>
      <c r="AD749" s="86">
        <v>0.05</v>
      </c>
      <c r="AE749" s="86">
        <v>0</v>
      </c>
      <c r="AF749" s="88">
        <v>0</v>
      </c>
      <c r="AG749" s="85">
        <v>0</v>
      </c>
      <c r="AH749" s="86">
        <v>4.8065999999999998E-2</v>
      </c>
      <c r="AI749" s="88">
        <v>0</v>
      </c>
      <c r="AJ749" s="150">
        <v>1.21</v>
      </c>
      <c r="AK749" s="151">
        <v>0</v>
      </c>
    </row>
    <row r="750" spans="1:37" x14ac:dyDescent="0.2">
      <c r="A750" s="149" t="s">
        <v>1835</v>
      </c>
      <c r="B750" s="66" t="s">
        <v>1836</v>
      </c>
      <c r="C750" s="67">
        <v>39</v>
      </c>
      <c r="D750" s="84" t="s">
        <v>346</v>
      </c>
      <c r="E750" s="85">
        <v>43.092015258083698</v>
      </c>
      <c r="F750" s="91">
        <v>42.845761375158901</v>
      </c>
      <c r="G750" s="86">
        <v>11.0798152291127</v>
      </c>
      <c r="H750" s="86">
        <v>11.021873139012699</v>
      </c>
      <c r="I750" s="86">
        <v>43.37</v>
      </c>
      <c r="J750" s="86">
        <v>56.24</v>
      </c>
      <c r="K750" s="87">
        <v>0</v>
      </c>
      <c r="L750" s="85">
        <v>0</v>
      </c>
      <c r="M750" s="86">
        <v>0</v>
      </c>
      <c r="N750" s="86">
        <v>40.581743133318803</v>
      </c>
      <c r="O750" s="86"/>
      <c r="P750" s="86">
        <v>2.3130000000000002</v>
      </c>
      <c r="Q750" s="88">
        <v>2.298</v>
      </c>
      <c r="R750" s="85">
        <v>0</v>
      </c>
      <c r="S750" s="86">
        <v>0</v>
      </c>
      <c r="T750" s="86">
        <v>2.4500000000000002</v>
      </c>
      <c r="U750" s="88">
        <v>9.8179652669359893E-2</v>
      </c>
      <c r="V750" s="89">
        <v>3.92</v>
      </c>
      <c r="W750" s="85">
        <v>57.095409087803098</v>
      </c>
      <c r="X750" s="88">
        <v>55.233333333300003</v>
      </c>
      <c r="Y750" s="85">
        <v>-100</v>
      </c>
      <c r="Z750" s="88"/>
      <c r="AA750" s="85">
        <v>0.35</v>
      </c>
      <c r="AB750" s="91">
        <v>0.42</v>
      </c>
      <c r="AC750" s="86">
        <v>0.01</v>
      </c>
      <c r="AD750" s="86">
        <v>0.04</v>
      </c>
      <c r="AE750" s="86">
        <v>0.06</v>
      </c>
      <c r="AF750" s="88">
        <v>0</v>
      </c>
      <c r="AG750" s="85">
        <v>0</v>
      </c>
      <c r="AH750" s="86">
        <v>0.60253299999999999</v>
      </c>
      <c r="AI750" s="88">
        <v>1.03169999995E-2</v>
      </c>
      <c r="AJ750" s="150">
        <v>1.36</v>
      </c>
      <c r="AK750" s="151">
        <v>0</v>
      </c>
    </row>
    <row r="751" spans="1:37" x14ac:dyDescent="0.2">
      <c r="A751" s="149" t="s">
        <v>1837</v>
      </c>
      <c r="B751" s="66" t="s">
        <v>1838</v>
      </c>
      <c r="C751" s="67">
        <v>39</v>
      </c>
      <c r="D751" s="84" t="s">
        <v>346</v>
      </c>
      <c r="E751" s="85">
        <v>54.029448497995098</v>
      </c>
      <c r="F751" s="91">
        <v>53.958785249457698</v>
      </c>
      <c r="G751" s="86">
        <v>8.9627292447249101</v>
      </c>
      <c r="H751" s="86">
        <v>8.9462959311115497</v>
      </c>
      <c r="I751" s="86">
        <v>22.21</v>
      </c>
      <c r="J751" s="86">
        <v>8.6300000000000008</v>
      </c>
      <c r="K751" s="87">
        <v>0</v>
      </c>
      <c r="L751" s="85">
        <v>0</v>
      </c>
      <c r="M751" s="86">
        <v>0</v>
      </c>
      <c r="N751" s="86">
        <v>51.303418803418801</v>
      </c>
      <c r="O751" s="86"/>
      <c r="P751" s="86">
        <v>0.50600000000000001</v>
      </c>
      <c r="Q751" s="88">
        <v>2.9215</v>
      </c>
      <c r="R751" s="85">
        <v>0</v>
      </c>
      <c r="S751" s="86">
        <v>0</v>
      </c>
      <c r="T751" s="86">
        <v>4.21</v>
      </c>
      <c r="U751" s="88">
        <v>2.7936633142706901E-2</v>
      </c>
      <c r="V751" s="89">
        <v>4.2</v>
      </c>
      <c r="W751" s="85"/>
      <c r="X751" s="88"/>
      <c r="Y751" s="85">
        <v>100</v>
      </c>
      <c r="Z751" s="88"/>
      <c r="AA751" s="85">
        <v>0.3</v>
      </c>
      <c r="AB751" s="91">
        <v>0.35</v>
      </c>
      <c r="AC751" s="86">
        <v>0.03</v>
      </c>
      <c r="AD751" s="86">
        <v>0.03</v>
      </c>
      <c r="AE751" s="86">
        <v>0</v>
      </c>
      <c r="AF751" s="88">
        <v>0</v>
      </c>
      <c r="AG751" s="85">
        <v>0</v>
      </c>
      <c r="AH751" s="86">
        <v>4.3568999999999997E-2</v>
      </c>
      <c r="AI751" s="88">
        <v>3.08799999956E-3</v>
      </c>
      <c r="AJ751" s="150">
        <v>1.2</v>
      </c>
      <c r="AK751" s="151">
        <v>0</v>
      </c>
    </row>
    <row r="752" spans="1:37" x14ac:dyDescent="0.2">
      <c r="A752" s="149" t="s">
        <v>1839</v>
      </c>
      <c r="B752" s="66" t="s">
        <v>1840</v>
      </c>
      <c r="C752" s="67">
        <v>39</v>
      </c>
      <c r="D752" s="84" t="s">
        <v>346</v>
      </c>
      <c r="E752" s="85">
        <v>81.380003566738594</v>
      </c>
      <c r="F752" s="91">
        <v>81.097906972973902</v>
      </c>
      <c r="G752" s="86">
        <v>20.918921547964501</v>
      </c>
      <c r="H752" s="86">
        <v>20.7405846208719</v>
      </c>
      <c r="I752" s="86">
        <v>3.03</v>
      </c>
      <c r="J752" s="86">
        <v>3.21</v>
      </c>
      <c r="K752" s="87">
        <v>0</v>
      </c>
      <c r="L752" s="85">
        <v>0</v>
      </c>
      <c r="M752" s="86">
        <v>0</v>
      </c>
      <c r="N752" s="86">
        <v>78.928681441610905</v>
      </c>
      <c r="O752" s="86"/>
      <c r="P752" s="86">
        <v>0.19400000000000001</v>
      </c>
      <c r="Q752" s="88">
        <v>2.2517</v>
      </c>
      <c r="R752" s="85">
        <v>0</v>
      </c>
      <c r="S752" s="86">
        <v>0</v>
      </c>
      <c r="T752" s="86">
        <v>1.98</v>
      </c>
      <c r="U752" s="88">
        <v>4.8637343752533204E-3</v>
      </c>
      <c r="V752" s="89">
        <v>4.59</v>
      </c>
      <c r="W752" s="85">
        <v>55.730814955044799</v>
      </c>
      <c r="X752" s="88">
        <v>57.1</v>
      </c>
      <c r="Y752" s="85">
        <v>100</v>
      </c>
      <c r="Z752" s="88"/>
      <c r="AA752" s="85">
        <v>0.23</v>
      </c>
      <c r="AB752" s="91">
        <v>0.51</v>
      </c>
      <c r="AC752" s="86">
        <v>0</v>
      </c>
      <c r="AD752" s="86">
        <v>7.0000000000000007E-2</v>
      </c>
      <c r="AE752" s="86">
        <v>0</v>
      </c>
      <c r="AF752" s="88">
        <v>0</v>
      </c>
      <c r="AG752" s="85">
        <v>0</v>
      </c>
      <c r="AH752" s="86">
        <v>1.7541999999999999E-2</v>
      </c>
      <c r="AI752" s="88">
        <v>0</v>
      </c>
      <c r="AJ752" s="150">
        <v>1.03</v>
      </c>
      <c r="AK752" s="151">
        <v>0</v>
      </c>
    </row>
    <row r="753" spans="1:37" x14ac:dyDescent="0.2">
      <c r="A753" s="149" t="s">
        <v>1841</v>
      </c>
      <c r="B753" s="66" t="s">
        <v>1842</v>
      </c>
      <c r="C753" s="67">
        <v>39</v>
      </c>
      <c r="D753" s="84" t="s">
        <v>346</v>
      </c>
      <c r="E753" s="85">
        <v>85.980776592552701</v>
      </c>
      <c r="F753" s="91">
        <v>85.858690366569107</v>
      </c>
      <c r="G753" s="86">
        <v>18.908880220996799</v>
      </c>
      <c r="H753" s="86">
        <v>18.835421559599801</v>
      </c>
      <c r="I753" s="86">
        <v>0.35</v>
      </c>
      <c r="J753" s="86">
        <v>1.79</v>
      </c>
      <c r="K753" s="87">
        <v>0</v>
      </c>
      <c r="L753" s="85">
        <v>0</v>
      </c>
      <c r="M753" s="86">
        <v>0</v>
      </c>
      <c r="N753" s="86">
        <v>83.513502319416801</v>
      </c>
      <c r="O753" s="86"/>
      <c r="P753" s="86">
        <v>0.218</v>
      </c>
      <c r="Q753" s="88">
        <v>0.50580000000000003</v>
      </c>
      <c r="R753" s="85">
        <v>0</v>
      </c>
      <c r="S753" s="86">
        <v>0</v>
      </c>
      <c r="T753" s="86">
        <v>0.99</v>
      </c>
      <c r="U753" s="88">
        <v>0</v>
      </c>
      <c r="V753" s="89">
        <v>4.6500000000000004</v>
      </c>
      <c r="W753" s="85">
        <v>64.177986768674501</v>
      </c>
      <c r="X753" s="88">
        <v>64.933333333299998</v>
      </c>
      <c r="Y753" s="85">
        <v>99.88</v>
      </c>
      <c r="Z753" s="88"/>
      <c r="AA753" s="85">
        <v>0</v>
      </c>
      <c r="AB753" s="91">
        <v>0.06</v>
      </c>
      <c r="AC753" s="86">
        <v>0</v>
      </c>
      <c r="AD753" s="86">
        <v>0.01</v>
      </c>
      <c r="AE753" s="86">
        <v>0</v>
      </c>
      <c r="AF753" s="88">
        <v>40.482298676100001</v>
      </c>
      <c r="AG753" s="85">
        <v>0</v>
      </c>
      <c r="AH753" s="86">
        <v>1.5440000000000001E-2</v>
      </c>
      <c r="AI753" s="88">
        <v>4.3189999947800001E-3</v>
      </c>
      <c r="AJ753" s="150">
        <v>1.05</v>
      </c>
      <c r="AK753" s="151">
        <v>0</v>
      </c>
    </row>
    <row r="754" spans="1:37" x14ac:dyDescent="0.2">
      <c r="A754" s="149" t="s">
        <v>1843</v>
      </c>
      <c r="B754" s="66" t="s">
        <v>1844</v>
      </c>
      <c r="C754" s="67">
        <v>39</v>
      </c>
      <c r="D754" s="84" t="s">
        <v>346</v>
      </c>
      <c r="E754" s="85">
        <v>76.398879028491393</v>
      </c>
      <c r="F754" s="91">
        <v>76.3113031293788</v>
      </c>
      <c r="G754" s="86">
        <v>15.7823446987389</v>
      </c>
      <c r="H754" s="86">
        <v>15.7286314806165</v>
      </c>
      <c r="I754" s="86">
        <v>5.95</v>
      </c>
      <c r="J754" s="86">
        <v>14.86</v>
      </c>
      <c r="K754" s="87">
        <v>0</v>
      </c>
      <c r="L754" s="85">
        <v>0</v>
      </c>
      <c r="M754" s="86">
        <v>1.0940515264356301E-3</v>
      </c>
      <c r="N754" s="86">
        <v>72.616002709552305</v>
      </c>
      <c r="O754" s="86"/>
      <c r="P754" s="86">
        <v>0.57599999999999996</v>
      </c>
      <c r="Q754" s="88">
        <v>1.1416999999999999</v>
      </c>
      <c r="R754" s="85">
        <v>1.8047283883775501E-2</v>
      </c>
      <c r="S754" s="86">
        <v>0</v>
      </c>
      <c r="T754" s="86">
        <v>2.0499999999999998</v>
      </c>
      <c r="U754" s="88">
        <v>0</v>
      </c>
      <c r="V754" s="89">
        <v>4.43</v>
      </c>
      <c r="W754" s="85">
        <v>39.4666666667</v>
      </c>
      <c r="X754" s="88"/>
      <c r="Y754" s="85">
        <v>100</v>
      </c>
      <c r="Z754" s="88"/>
      <c r="AA754" s="85">
        <v>0.11</v>
      </c>
      <c r="AB754" s="91">
        <v>0.2</v>
      </c>
      <c r="AC754" s="86">
        <v>7.0000000000000007E-2</v>
      </c>
      <c r="AD754" s="86">
        <v>0.12</v>
      </c>
      <c r="AE754" s="86">
        <v>0.02</v>
      </c>
      <c r="AF754" s="88">
        <v>3.7657001068299998</v>
      </c>
      <c r="AG754" s="85">
        <v>0</v>
      </c>
      <c r="AH754" s="86">
        <v>0.10850899999999999</v>
      </c>
      <c r="AI754" s="88">
        <v>1.9286999480100001E-2</v>
      </c>
      <c r="AJ754" s="150">
        <v>1</v>
      </c>
      <c r="AK754" s="151">
        <v>0</v>
      </c>
    </row>
    <row r="755" spans="1:37" x14ac:dyDescent="0.2">
      <c r="A755" s="149" t="s">
        <v>1845</v>
      </c>
      <c r="B755" s="66" t="s">
        <v>1846</v>
      </c>
      <c r="C755" s="67">
        <v>39</v>
      </c>
      <c r="D755" s="84" t="s">
        <v>346</v>
      </c>
      <c r="E755" s="85">
        <v>66.208869487913006</v>
      </c>
      <c r="F755" s="91">
        <v>65.623041064976803</v>
      </c>
      <c r="G755" s="86">
        <v>17.364000045589801</v>
      </c>
      <c r="H755" s="86">
        <v>16.8283203592473</v>
      </c>
      <c r="I755" s="86">
        <v>6.36</v>
      </c>
      <c r="J755" s="86">
        <v>9.6</v>
      </c>
      <c r="K755" s="87">
        <v>0</v>
      </c>
      <c r="L755" s="85">
        <v>0</v>
      </c>
      <c r="M755" s="86">
        <v>0</v>
      </c>
      <c r="N755" s="86">
        <v>63.185013854856102</v>
      </c>
      <c r="O755" s="86">
        <v>58.695652173912997</v>
      </c>
      <c r="P755" s="86">
        <v>0.55000000000000004</v>
      </c>
      <c r="Q755" s="88">
        <v>0.98780000000000001</v>
      </c>
      <c r="R755" s="85">
        <v>0</v>
      </c>
      <c r="S755" s="86">
        <v>0</v>
      </c>
      <c r="T755" s="86">
        <v>1.35</v>
      </c>
      <c r="U755" s="88">
        <v>7.9782080944619804E-3</v>
      </c>
      <c r="V755" s="89">
        <v>4.45</v>
      </c>
      <c r="W755" s="85">
        <v>62.242949244130401</v>
      </c>
      <c r="X755" s="88">
        <v>59.333333333299997</v>
      </c>
      <c r="Y755" s="85">
        <v>72</v>
      </c>
      <c r="Z755" s="88">
        <v>-100</v>
      </c>
      <c r="AA755" s="85">
        <v>0.5</v>
      </c>
      <c r="AB755" s="91">
        <v>1.01</v>
      </c>
      <c r="AC755" s="86">
        <v>0</v>
      </c>
      <c r="AD755" s="86">
        <v>0.38</v>
      </c>
      <c r="AE755" s="86">
        <v>0.01</v>
      </c>
      <c r="AF755" s="88">
        <v>0.53680002580800001</v>
      </c>
      <c r="AG755" s="85">
        <v>0</v>
      </c>
      <c r="AH755" s="86">
        <v>7.1867E-2</v>
      </c>
      <c r="AI755" s="88">
        <v>1.37989999834E-2</v>
      </c>
      <c r="AJ755" s="150">
        <v>1.01</v>
      </c>
      <c r="AK755" s="151">
        <v>0</v>
      </c>
    </row>
    <row r="756" spans="1:37" x14ac:dyDescent="0.2">
      <c r="A756" s="149" t="s">
        <v>1847</v>
      </c>
      <c r="B756" s="66" t="s">
        <v>1848</v>
      </c>
      <c r="C756" s="67">
        <v>39</v>
      </c>
      <c r="D756" s="84" t="s">
        <v>346</v>
      </c>
      <c r="E756" s="85">
        <v>40.675209963689397</v>
      </c>
      <c r="F756" s="91">
        <v>40.316724104478297</v>
      </c>
      <c r="G756" s="86">
        <v>13.0690270065507</v>
      </c>
      <c r="H756" s="86">
        <v>12.902719133720799</v>
      </c>
      <c r="I756" s="86">
        <v>14.9</v>
      </c>
      <c r="J756" s="86">
        <v>22.7</v>
      </c>
      <c r="K756" s="87">
        <v>0</v>
      </c>
      <c r="L756" s="85">
        <v>0</v>
      </c>
      <c r="M756" s="86">
        <v>8.0193660033904305E-5</v>
      </c>
      <c r="N756" s="86">
        <v>38.721637253448002</v>
      </c>
      <c r="O756" s="86"/>
      <c r="P756" s="86">
        <v>1.046</v>
      </c>
      <c r="Q756" s="88">
        <v>1.3038000000000001</v>
      </c>
      <c r="R756" s="85">
        <v>1.19203719156038E-2</v>
      </c>
      <c r="S756" s="86">
        <v>0</v>
      </c>
      <c r="T756" s="86">
        <v>1.47</v>
      </c>
      <c r="U756" s="88">
        <v>7.2990677519795294E-2</v>
      </c>
      <c r="V756" s="89">
        <v>3.89</v>
      </c>
      <c r="W756" s="85">
        <v>57.865842982440299</v>
      </c>
      <c r="X756" s="88">
        <v>56.566666666700002</v>
      </c>
      <c r="Y756" s="85">
        <v>-100</v>
      </c>
      <c r="Z756" s="88">
        <v>-100</v>
      </c>
      <c r="AA756" s="85">
        <v>0.12</v>
      </c>
      <c r="AB756" s="91">
        <v>0.39</v>
      </c>
      <c r="AC756" s="86">
        <v>0</v>
      </c>
      <c r="AD756" s="86">
        <v>0.13</v>
      </c>
      <c r="AE756" s="86">
        <v>0.03</v>
      </c>
      <c r="AF756" s="88">
        <v>0</v>
      </c>
      <c r="AG756" s="85">
        <v>0</v>
      </c>
      <c r="AH756" s="86">
        <v>0.20909</v>
      </c>
      <c r="AI756" s="88">
        <v>1.0724999989899999E-2</v>
      </c>
      <c r="AJ756" s="150">
        <v>1.24</v>
      </c>
      <c r="AK756" s="151">
        <v>0</v>
      </c>
    </row>
    <row r="757" spans="1:37" x14ac:dyDescent="0.2">
      <c r="A757" s="149" t="s">
        <v>1849</v>
      </c>
      <c r="B757" s="66" t="s">
        <v>1850</v>
      </c>
      <c r="C757" s="67">
        <v>39</v>
      </c>
      <c r="D757" s="84" t="s">
        <v>346</v>
      </c>
      <c r="E757" s="85">
        <v>42.974225141483203</v>
      </c>
      <c r="F757" s="91">
        <v>42.922910007917203</v>
      </c>
      <c r="G757" s="86">
        <v>10.899334369410299</v>
      </c>
      <c r="H757" s="86">
        <v>10.8890713426971</v>
      </c>
      <c r="I757" s="86">
        <v>11.54</v>
      </c>
      <c r="J757" s="86">
        <v>12.29</v>
      </c>
      <c r="K757" s="87">
        <v>0</v>
      </c>
      <c r="L757" s="85">
        <v>0</v>
      </c>
      <c r="M757" s="86">
        <v>0</v>
      </c>
      <c r="N757" s="86">
        <v>41.522303551259299</v>
      </c>
      <c r="O757" s="86"/>
      <c r="P757" s="86">
        <v>0.54200000000000004</v>
      </c>
      <c r="Q757" s="88">
        <v>1.0426</v>
      </c>
      <c r="R757" s="85">
        <v>0</v>
      </c>
      <c r="S757" s="86">
        <v>0</v>
      </c>
      <c r="T757" s="86">
        <v>1.3</v>
      </c>
      <c r="U757" s="88">
        <v>7.3307333665659901E-3</v>
      </c>
      <c r="V757" s="89">
        <v>3.99</v>
      </c>
      <c r="W757" s="85">
        <v>53.388739202009397</v>
      </c>
      <c r="X757" s="88">
        <v>51.833333333299997</v>
      </c>
      <c r="Y757" s="85"/>
      <c r="Z757" s="88"/>
      <c r="AA757" s="85">
        <v>1.1599999999999999</v>
      </c>
      <c r="AB757" s="91">
        <v>1.18</v>
      </c>
      <c r="AC757" s="86">
        <v>0.15</v>
      </c>
      <c r="AD757" s="86">
        <v>0.15</v>
      </c>
      <c r="AE757" s="86">
        <v>0.01</v>
      </c>
      <c r="AF757" s="88">
        <v>0</v>
      </c>
      <c r="AG757" s="85">
        <v>0</v>
      </c>
      <c r="AH757" s="86">
        <v>7.2588E-2</v>
      </c>
      <c r="AI757" s="88">
        <v>0</v>
      </c>
      <c r="AJ757" s="150">
        <v>1.4</v>
      </c>
      <c r="AK757" s="151">
        <v>0</v>
      </c>
    </row>
    <row r="758" spans="1:37" x14ac:dyDescent="0.2">
      <c r="A758" s="149" t="s">
        <v>1851</v>
      </c>
      <c r="B758" s="66" t="s">
        <v>1852</v>
      </c>
      <c r="C758" s="67">
        <v>39</v>
      </c>
      <c r="D758" s="84" t="s">
        <v>346</v>
      </c>
      <c r="E758" s="85">
        <v>73.700887884326306</v>
      </c>
      <c r="F758" s="91">
        <v>73.681421480095594</v>
      </c>
      <c r="G758" s="86">
        <v>13.8676500805693</v>
      </c>
      <c r="H758" s="86">
        <v>13.857916878453899</v>
      </c>
      <c r="I758" s="86">
        <v>5.88</v>
      </c>
      <c r="J758" s="86">
        <v>6.12</v>
      </c>
      <c r="K758" s="87">
        <v>0</v>
      </c>
      <c r="L758" s="85">
        <v>0</v>
      </c>
      <c r="M758" s="86">
        <v>0</v>
      </c>
      <c r="N758" s="86">
        <v>71.710725565698993</v>
      </c>
      <c r="O758" s="86"/>
      <c r="P758" s="86">
        <v>0.32800000000000001</v>
      </c>
      <c r="Q758" s="88">
        <v>0.80510000000000004</v>
      </c>
      <c r="R758" s="85">
        <v>0</v>
      </c>
      <c r="S758" s="86">
        <v>0</v>
      </c>
      <c r="T758" s="86">
        <v>1.1299999999999999</v>
      </c>
      <c r="U758" s="88">
        <v>5.40733450852737E-2</v>
      </c>
      <c r="V758" s="89">
        <v>4.51</v>
      </c>
      <c r="W758" s="85">
        <v>59.421149888378601</v>
      </c>
      <c r="X758" s="88">
        <v>59.9666666667</v>
      </c>
      <c r="Y758" s="85">
        <v>100</v>
      </c>
      <c r="Z758" s="88"/>
      <c r="AA758" s="85">
        <v>0.28999999999999998</v>
      </c>
      <c r="AB758" s="91">
        <v>0.31</v>
      </c>
      <c r="AC758" s="86">
        <v>0.01</v>
      </c>
      <c r="AD758" s="86">
        <v>0.02</v>
      </c>
      <c r="AE758" s="86">
        <v>0</v>
      </c>
      <c r="AF758" s="88">
        <v>1.51000004339E-2</v>
      </c>
      <c r="AG758" s="85">
        <v>0</v>
      </c>
      <c r="AH758" s="86">
        <v>4.9147999999999997E-2</v>
      </c>
      <c r="AI758" s="88">
        <v>7.0919999921699997E-3</v>
      </c>
      <c r="AJ758" s="150">
        <v>1.0900000000000001</v>
      </c>
      <c r="AK758" s="151">
        <v>0</v>
      </c>
    </row>
    <row r="759" spans="1:37" x14ac:dyDescent="0.2">
      <c r="A759" s="149" t="s">
        <v>1853</v>
      </c>
      <c r="B759" s="66" t="s">
        <v>1854</v>
      </c>
      <c r="C759" s="67">
        <v>38</v>
      </c>
      <c r="D759" s="84" t="s">
        <v>346</v>
      </c>
      <c r="E759" s="85">
        <v>73.443013408609701</v>
      </c>
      <c r="F759" s="91">
        <v>73.1916019760056</v>
      </c>
      <c r="G759" s="86">
        <v>16.851182074805902</v>
      </c>
      <c r="H759" s="86">
        <v>16.847874029640099</v>
      </c>
      <c r="I759" s="86">
        <v>5.68</v>
      </c>
      <c r="J759" s="86">
        <v>7.67</v>
      </c>
      <c r="K759" s="87">
        <v>0</v>
      </c>
      <c r="L759" s="85">
        <v>0</v>
      </c>
      <c r="M759" s="86">
        <v>0</v>
      </c>
      <c r="N759" s="86">
        <v>71.881724007896906</v>
      </c>
      <c r="O759" s="86"/>
      <c r="P759" s="86">
        <v>0.23</v>
      </c>
      <c r="Q759" s="88">
        <v>1.3354999999999999</v>
      </c>
      <c r="R759" s="85">
        <v>0</v>
      </c>
      <c r="S759" s="86">
        <v>0</v>
      </c>
      <c r="T759" s="86">
        <v>1.92</v>
      </c>
      <c r="U759" s="88">
        <v>0.14886203246294999</v>
      </c>
      <c r="V759" s="89">
        <v>4.5</v>
      </c>
      <c r="W759" s="85">
        <v>58.926602084238503</v>
      </c>
      <c r="X759" s="88"/>
      <c r="Y759" s="85">
        <v>100</v>
      </c>
      <c r="Z759" s="88"/>
      <c r="AA759" s="85">
        <v>0.33</v>
      </c>
      <c r="AB759" s="91">
        <v>0.02</v>
      </c>
      <c r="AC759" s="86">
        <v>0.1</v>
      </c>
      <c r="AD759" s="86">
        <v>0.05</v>
      </c>
      <c r="AE759" s="86">
        <v>0</v>
      </c>
      <c r="AF759" s="88">
        <v>0</v>
      </c>
      <c r="AG759" s="85">
        <v>0</v>
      </c>
      <c r="AH759" s="86">
        <v>6.1434999999999997E-2</v>
      </c>
      <c r="AI759" s="88">
        <v>8.9380000006200003E-3</v>
      </c>
      <c r="AJ759" s="150">
        <v>1.0900000000000001</v>
      </c>
      <c r="AK759" s="151">
        <v>0</v>
      </c>
    </row>
    <row r="760" spans="1:37" x14ac:dyDescent="0.2">
      <c r="A760" s="149" t="s">
        <v>1855</v>
      </c>
      <c r="B760" s="66" t="s">
        <v>1856</v>
      </c>
      <c r="C760" s="67">
        <v>39</v>
      </c>
      <c r="D760" s="84" t="s">
        <v>346</v>
      </c>
      <c r="E760" s="85">
        <v>37.447748038642501</v>
      </c>
      <c r="F760" s="91">
        <v>36.992206930857201</v>
      </c>
      <c r="G760" s="86">
        <v>10.8919704334622</v>
      </c>
      <c r="H760" s="86">
        <v>10.7645585527407</v>
      </c>
      <c r="I760" s="86">
        <v>13.77</v>
      </c>
      <c r="J760" s="86">
        <v>16.39</v>
      </c>
      <c r="K760" s="87">
        <v>0</v>
      </c>
      <c r="L760" s="85">
        <v>0</v>
      </c>
      <c r="M760" s="86">
        <v>0</v>
      </c>
      <c r="N760" s="86">
        <v>35.289030217788202</v>
      </c>
      <c r="O760" s="86">
        <v>30.825242718446599</v>
      </c>
      <c r="P760" s="86">
        <v>0.73499999999999999</v>
      </c>
      <c r="Q760" s="88">
        <v>1.2315</v>
      </c>
      <c r="R760" s="85">
        <v>0</v>
      </c>
      <c r="S760" s="86">
        <v>0</v>
      </c>
      <c r="T760" s="86">
        <v>1.96</v>
      </c>
      <c r="U760" s="88">
        <v>0.26704133904650501</v>
      </c>
      <c r="V760" s="89">
        <v>3.99</v>
      </c>
      <c r="W760" s="85">
        <v>57.400523704000797</v>
      </c>
      <c r="X760" s="88">
        <v>58.7</v>
      </c>
      <c r="Y760" s="85">
        <v>100</v>
      </c>
      <c r="Z760" s="88"/>
      <c r="AA760" s="85">
        <v>0.31</v>
      </c>
      <c r="AB760" s="91">
        <v>0.66</v>
      </c>
      <c r="AC760" s="86">
        <v>0</v>
      </c>
      <c r="AD760" s="86">
        <v>0.11</v>
      </c>
      <c r="AE760" s="86">
        <v>0</v>
      </c>
      <c r="AF760" s="88">
        <v>0</v>
      </c>
      <c r="AG760" s="85">
        <v>0</v>
      </c>
      <c r="AH760" s="86">
        <v>0.15918199999999999</v>
      </c>
      <c r="AI760" s="88">
        <v>1.51139998955E-2</v>
      </c>
      <c r="AJ760" s="150">
        <v>1.17</v>
      </c>
      <c r="AK760" s="151">
        <v>0</v>
      </c>
    </row>
    <row r="761" spans="1:37" x14ac:dyDescent="0.2">
      <c r="A761" s="149" t="s">
        <v>1857</v>
      </c>
      <c r="B761" s="66" t="s">
        <v>1858</v>
      </c>
      <c r="C761" s="67">
        <v>39</v>
      </c>
      <c r="D761" s="84" t="s">
        <v>346</v>
      </c>
      <c r="E761" s="85">
        <v>48.117206469401999</v>
      </c>
      <c r="F761" s="91">
        <v>48.004033087781401</v>
      </c>
      <c r="G761" s="86">
        <v>10.2977488785547</v>
      </c>
      <c r="H761" s="86">
        <v>10.276143051154399</v>
      </c>
      <c r="I761" s="86">
        <v>16.84</v>
      </c>
      <c r="J761" s="86">
        <v>28.41</v>
      </c>
      <c r="K761" s="87">
        <v>0</v>
      </c>
      <c r="L761" s="85">
        <v>0</v>
      </c>
      <c r="M761" s="86">
        <v>0</v>
      </c>
      <c r="N761" s="86">
        <v>46.701260192735397</v>
      </c>
      <c r="O761" s="86"/>
      <c r="P761" s="86">
        <v>1.0669999999999999</v>
      </c>
      <c r="Q761" s="88">
        <v>1.6919</v>
      </c>
      <c r="R761" s="85">
        <v>0</v>
      </c>
      <c r="S761" s="86">
        <v>0</v>
      </c>
      <c r="T761" s="86">
        <v>2.17</v>
      </c>
      <c r="U761" s="88">
        <v>5.9673237581793499E-2</v>
      </c>
      <c r="V761" s="89">
        <v>4.12</v>
      </c>
      <c r="W761" s="85">
        <v>44.791703435214202</v>
      </c>
      <c r="X761" s="88">
        <v>51.7</v>
      </c>
      <c r="Y761" s="85">
        <v>100</v>
      </c>
      <c r="Z761" s="88"/>
      <c r="AA761" s="85">
        <v>0.62</v>
      </c>
      <c r="AB761" s="91">
        <v>0.69</v>
      </c>
      <c r="AC761" s="86">
        <v>0.05</v>
      </c>
      <c r="AD761" s="86">
        <v>7.0000000000000007E-2</v>
      </c>
      <c r="AE761" s="86">
        <v>0.02</v>
      </c>
      <c r="AF761" s="88">
        <v>0</v>
      </c>
      <c r="AG761" s="85">
        <v>0</v>
      </c>
      <c r="AH761" s="86">
        <v>0.24237300000000001</v>
      </c>
      <c r="AI761" s="88">
        <v>2.4428000029800001E-2</v>
      </c>
      <c r="AJ761" s="150">
        <v>1.26</v>
      </c>
      <c r="AK761" s="151">
        <v>0</v>
      </c>
    </row>
    <row r="762" spans="1:37" x14ac:dyDescent="0.2">
      <c r="A762" s="149" t="s">
        <v>1859</v>
      </c>
      <c r="B762" s="66" t="s">
        <v>1860</v>
      </c>
      <c r="C762" s="67">
        <v>39</v>
      </c>
      <c r="D762" s="84" t="s">
        <v>346</v>
      </c>
      <c r="E762" s="85">
        <v>24.096682698236499</v>
      </c>
      <c r="F762" s="91">
        <v>23.999397103355701</v>
      </c>
      <c r="G762" s="86">
        <v>7.6376043079705704</v>
      </c>
      <c r="H762" s="86">
        <v>7.6321234293857296</v>
      </c>
      <c r="I762" s="86">
        <v>4.55</v>
      </c>
      <c r="J762" s="86">
        <v>8.82</v>
      </c>
      <c r="K762" s="87">
        <v>0</v>
      </c>
      <c r="L762" s="85">
        <v>0</v>
      </c>
      <c r="M762" s="86">
        <v>0</v>
      </c>
      <c r="N762" s="86">
        <v>21.438270673597899</v>
      </c>
      <c r="O762" s="86"/>
      <c r="P762" s="86">
        <v>0.34599999999999997</v>
      </c>
      <c r="Q762" s="88">
        <v>0.80689999999999995</v>
      </c>
      <c r="R762" s="85">
        <v>0</v>
      </c>
      <c r="S762" s="86">
        <v>0</v>
      </c>
      <c r="T762" s="86">
        <v>1.21</v>
      </c>
      <c r="U762" s="88">
        <v>1.3702196462092901E-3</v>
      </c>
      <c r="V762" s="89">
        <v>3.94</v>
      </c>
      <c r="W762" s="85">
        <v>53.225700195374202</v>
      </c>
      <c r="X762" s="88">
        <v>57.5</v>
      </c>
      <c r="Y762" s="85">
        <v>100</v>
      </c>
      <c r="Z762" s="88"/>
      <c r="AA762" s="85">
        <v>0.11</v>
      </c>
      <c r="AB762" s="91">
        <v>0.11</v>
      </c>
      <c r="AC762" s="86">
        <v>0</v>
      </c>
      <c r="AD762" s="86">
        <v>0</v>
      </c>
      <c r="AE762" s="86">
        <v>0</v>
      </c>
      <c r="AF762" s="88">
        <v>0</v>
      </c>
      <c r="AG762" s="85">
        <v>0</v>
      </c>
      <c r="AH762" s="86">
        <v>5.4179999999999999E-2</v>
      </c>
      <c r="AI762" s="88">
        <v>3.25400000067E-3</v>
      </c>
      <c r="AJ762" s="150">
        <v>1.1200000000000001</v>
      </c>
      <c r="AK762" s="151">
        <v>0</v>
      </c>
    </row>
    <row r="763" spans="1:37" x14ac:dyDescent="0.2">
      <c r="A763" s="149" t="s">
        <v>1861</v>
      </c>
      <c r="B763" s="66" t="s">
        <v>1862</v>
      </c>
      <c r="C763" s="67">
        <v>39</v>
      </c>
      <c r="D763" s="84" t="s">
        <v>346</v>
      </c>
      <c r="E763" s="85">
        <v>23.568832587550698</v>
      </c>
      <c r="F763" s="91">
        <v>23.318837839541199</v>
      </c>
      <c r="G763" s="86">
        <v>6.9641394088359503</v>
      </c>
      <c r="H763" s="86">
        <v>6.9294762715068998</v>
      </c>
      <c r="I763" s="86">
        <v>23.33</v>
      </c>
      <c r="J763" s="86">
        <v>35.35</v>
      </c>
      <c r="K763" s="87">
        <v>0</v>
      </c>
      <c r="L763" s="85">
        <v>0</v>
      </c>
      <c r="M763" s="86">
        <v>0</v>
      </c>
      <c r="N763" s="86">
        <v>22.1525446912385</v>
      </c>
      <c r="O763" s="86">
        <v>7.1678321678321701</v>
      </c>
      <c r="P763" s="86">
        <v>1.4</v>
      </c>
      <c r="Q763" s="88">
        <v>1.5872999999999999</v>
      </c>
      <c r="R763" s="85">
        <v>0</v>
      </c>
      <c r="S763" s="86">
        <v>0</v>
      </c>
      <c r="T763" s="86">
        <v>1.79</v>
      </c>
      <c r="U763" s="88">
        <v>5.0419108842251197E-2</v>
      </c>
      <c r="V763" s="89">
        <v>3.82</v>
      </c>
      <c r="W763" s="85">
        <v>49.757940701792499</v>
      </c>
      <c r="X763" s="88">
        <v>48.8</v>
      </c>
      <c r="Y763" s="85">
        <v>100</v>
      </c>
      <c r="Z763" s="88"/>
      <c r="AA763" s="85">
        <v>2.69</v>
      </c>
      <c r="AB763" s="91">
        <v>2.78</v>
      </c>
      <c r="AC763" s="86">
        <v>0.79</v>
      </c>
      <c r="AD763" s="86">
        <v>0.79</v>
      </c>
      <c r="AE763" s="86">
        <v>0.02</v>
      </c>
      <c r="AF763" s="88">
        <v>0</v>
      </c>
      <c r="AG763" s="85">
        <v>0</v>
      </c>
      <c r="AH763" s="86">
        <v>0.29154400000000003</v>
      </c>
      <c r="AI763" s="88">
        <v>2.0868000001999999E-2</v>
      </c>
      <c r="AJ763" s="150">
        <v>1.48</v>
      </c>
      <c r="AK763" s="151">
        <v>0</v>
      </c>
    </row>
    <row r="764" spans="1:37" x14ac:dyDescent="0.2">
      <c r="A764" s="149" t="s">
        <v>1863</v>
      </c>
      <c r="B764" s="66" t="s">
        <v>1864</v>
      </c>
      <c r="C764" s="67">
        <v>39</v>
      </c>
      <c r="D764" s="84" t="s">
        <v>346</v>
      </c>
      <c r="E764" s="85">
        <v>28.5715541722716</v>
      </c>
      <c r="F764" s="91">
        <v>28.378128874001</v>
      </c>
      <c r="G764" s="86">
        <v>10.1055926287377</v>
      </c>
      <c r="H764" s="86">
        <v>10.0440482156516</v>
      </c>
      <c r="I764" s="86">
        <v>8.2100000000000009</v>
      </c>
      <c r="J764" s="86">
        <v>10.24</v>
      </c>
      <c r="K764" s="87">
        <v>0</v>
      </c>
      <c r="L764" s="85">
        <v>0</v>
      </c>
      <c r="M764" s="86">
        <v>0</v>
      </c>
      <c r="N764" s="86">
        <v>26.913392644161501</v>
      </c>
      <c r="O764" s="86">
        <v>16.3779527559055</v>
      </c>
      <c r="P764" s="86">
        <v>0.504</v>
      </c>
      <c r="Q764" s="88">
        <v>1.1136999999999999</v>
      </c>
      <c r="R764" s="85">
        <v>0</v>
      </c>
      <c r="S764" s="86">
        <v>0</v>
      </c>
      <c r="T764" s="86">
        <v>1.68</v>
      </c>
      <c r="U764" s="88">
        <v>0.112538355357441</v>
      </c>
      <c r="V764" s="89">
        <v>3.97</v>
      </c>
      <c r="W764" s="85">
        <v>49.112864907780597</v>
      </c>
      <c r="X764" s="88"/>
      <c r="Y764" s="85">
        <v>100</v>
      </c>
      <c r="Z764" s="88"/>
      <c r="AA764" s="85">
        <v>0.84</v>
      </c>
      <c r="AB764" s="91">
        <v>0.92</v>
      </c>
      <c r="AC764" s="86">
        <v>0.34</v>
      </c>
      <c r="AD764" s="86">
        <v>0.37</v>
      </c>
      <c r="AE764" s="86">
        <v>0</v>
      </c>
      <c r="AF764" s="88">
        <v>0.72860002483099995</v>
      </c>
      <c r="AG764" s="85">
        <v>0</v>
      </c>
      <c r="AH764" s="86">
        <v>9.7955E-2</v>
      </c>
      <c r="AI764" s="88">
        <v>3.0210000038900001E-3</v>
      </c>
      <c r="AJ764" s="150">
        <v>1.1100000000000001</v>
      </c>
      <c r="AK764" s="151">
        <v>0</v>
      </c>
    </row>
    <row r="765" spans="1:37" x14ac:dyDescent="0.2">
      <c r="A765" s="149" t="s">
        <v>1865</v>
      </c>
      <c r="B765" s="66" t="s">
        <v>1866</v>
      </c>
      <c r="C765" s="67">
        <v>39</v>
      </c>
      <c r="D765" s="84" t="s">
        <v>346</v>
      </c>
      <c r="E765" s="85">
        <v>48.516704544073498</v>
      </c>
      <c r="F765" s="91">
        <v>48.062175662044403</v>
      </c>
      <c r="G765" s="86">
        <v>14.8232320163339</v>
      </c>
      <c r="H765" s="86">
        <v>14.6846857795656</v>
      </c>
      <c r="I765" s="86">
        <v>1.63</v>
      </c>
      <c r="J765" s="86">
        <v>4.8</v>
      </c>
      <c r="K765" s="87">
        <v>0</v>
      </c>
      <c r="L765" s="85">
        <v>0</v>
      </c>
      <c r="M765" s="86">
        <v>0</v>
      </c>
      <c r="N765" s="86">
        <v>46.716161492207597</v>
      </c>
      <c r="O765" s="86">
        <v>43.993759750389998</v>
      </c>
      <c r="P765" s="86">
        <v>0.39800000000000002</v>
      </c>
      <c r="Q765" s="88">
        <v>0.36459999999999998</v>
      </c>
      <c r="R765" s="85">
        <v>0</v>
      </c>
      <c r="S765" s="86">
        <v>0</v>
      </c>
      <c r="T765" s="86">
        <v>0.66</v>
      </c>
      <c r="U765" s="88">
        <v>6.0765893319397702E-3</v>
      </c>
      <c r="V765" s="89">
        <v>4.28</v>
      </c>
      <c r="W765" s="85">
        <v>58.4229776688071</v>
      </c>
      <c r="X765" s="88"/>
      <c r="Y765" s="85">
        <v>100</v>
      </c>
      <c r="Z765" s="88"/>
      <c r="AA765" s="85">
        <v>1.08</v>
      </c>
      <c r="AB765" s="91">
        <v>1.32</v>
      </c>
      <c r="AC765" s="86">
        <v>0.19</v>
      </c>
      <c r="AD765" s="86">
        <v>0.33</v>
      </c>
      <c r="AE765" s="86">
        <v>0</v>
      </c>
      <c r="AF765" s="88">
        <v>2.6358999984599998</v>
      </c>
      <c r="AG765" s="85">
        <v>0</v>
      </c>
      <c r="AH765" s="86">
        <v>3.2897999999999997E-2</v>
      </c>
      <c r="AI765" s="88">
        <v>9.5713698153000005E-11</v>
      </c>
      <c r="AJ765" s="150">
        <v>1.03</v>
      </c>
      <c r="AK765" s="151">
        <v>0</v>
      </c>
    </row>
    <row r="766" spans="1:37" x14ac:dyDescent="0.2">
      <c r="A766" s="149" t="s">
        <v>1867</v>
      </c>
      <c r="B766" s="66" t="s">
        <v>1868</v>
      </c>
      <c r="C766" s="67">
        <v>39</v>
      </c>
      <c r="D766" s="84" t="s">
        <v>346</v>
      </c>
      <c r="E766" s="85">
        <v>70.387720625576506</v>
      </c>
      <c r="F766" s="91">
        <v>69.858115601065407</v>
      </c>
      <c r="G766" s="86">
        <v>18.398333454247702</v>
      </c>
      <c r="H766" s="86">
        <v>18.238726460559501</v>
      </c>
      <c r="I766" s="86">
        <v>4.63</v>
      </c>
      <c r="J766" s="86">
        <v>19.27</v>
      </c>
      <c r="K766" s="87">
        <v>0</v>
      </c>
      <c r="L766" s="85">
        <v>0</v>
      </c>
      <c r="M766" s="86">
        <v>0</v>
      </c>
      <c r="N766" s="86">
        <v>71.068073832410093</v>
      </c>
      <c r="O766" s="86">
        <v>7.6278290025146704</v>
      </c>
      <c r="P766" s="86">
        <v>1.0740000000000001</v>
      </c>
      <c r="Q766" s="88">
        <v>0.81759999999999999</v>
      </c>
      <c r="R766" s="85">
        <v>0</v>
      </c>
      <c r="S766" s="86">
        <v>0</v>
      </c>
      <c r="T766" s="86">
        <v>1.31</v>
      </c>
      <c r="U766" s="88">
        <v>5.3893270596038802E-2</v>
      </c>
      <c r="V766" s="89">
        <v>4.1500000000000004</v>
      </c>
      <c r="W766" s="85">
        <v>50.9873525398406</v>
      </c>
      <c r="X766" s="88"/>
      <c r="Y766" s="85"/>
      <c r="Z766" s="88">
        <v>-100</v>
      </c>
      <c r="AA766" s="85">
        <v>0.03</v>
      </c>
      <c r="AB766" s="91">
        <v>0.43</v>
      </c>
      <c r="AC766" s="86">
        <v>0</v>
      </c>
      <c r="AD766" s="86">
        <v>7.0000000000000007E-2</v>
      </c>
      <c r="AE766" s="86">
        <v>0.14000000000000001</v>
      </c>
      <c r="AF766" s="88">
        <v>10.689099458299999</v>
      </c>
      <c r="AG766" s="85">
        <v>0</v>
      </c>
      <c r="AH766" s="86">
        <v>0.16236300000000001</v>
      </c>
      <c r="AI766" s="88">
        <v>3.3949999963400002E-3</v>
      </c>
      <c r="AJ766" s="150">
        <v>1.03</v>
      </c>
      <c r="AK766" s="151">
        <v>0</v>
      </c>
    </row>
    <row r="767" spans="1:37" x14ac:dyDescent="0.2">
      <c r="A767" s="149" t="s">
        <v>1869</v>
      </c>
      <c r="B767" s="66" t="s">
        <v>1870</v>
      </c>
      <c r="C767" s="67">
        <v>39</v>
      </c>
      <c r="D767" s="84" t="s">
        <v>346</v>
      </c>
      <c r="E767" s="85">
        <v>50.186617938649299</v>
      </c>
      <c r="F767" s="91">
        <v>49.169938960382602</v>
      </c>
      <c r="G767" s="86">
        <v>16.934605963998301</v>
      </c>
      <c r="H767" s="86">
        <v>16.638155592706401</v>
      </c>
      <c r="I767" s="86">
        <v>30.6</v>
      </c>
      <c r="J767" s="86">
        <v>26.27</v>
      </c>
      <c r="K767" s="87">
        <v>0</v>
      </c>
      <c r="L767" s="85">
        <v>0</v>
      </c>
      <c r="M767" s="86">
        <v>0</v>
      </c>
      <c r="N767" s="86">
        <v>46.692075994034298</v>
      </c>
      <c r="O767" s="86"/>
      <c r="P767" s="86">
        <v>0.98799999999999999</v>
      </c>
      <c r="Q767" s="88">
        <v>2.0194999999999999</v>
      </c>
      <c r="R767" s="85">
        <v>0</v>
      </c>
      <c r="S767" s="86">
        <v>0</v>
      </c>
      <c r="T767" s="86">
        <v>2.46</v>
      </c>
      <c r="U767" s="88">
        <v>0.12829983282143001</v>
      </c>
      <c r="V767" s="89">
        <v>4</v>
      </c>
      <c r="W767" s="85">
        <v>48.756470675853699</v>
      </c>
      <c r="X767" s="88">
        <v>52.933333333299998</v>
      </c>
      <c r="Y767" s="85">
        <v>100</v>
      </c>
      <c r="Z767" s="88"/>
      <c r="AA767" s="85">
        <v>0</v>
      </c>
      <c r="AB767" s="91">
        <v>0.64</v>
      </c>
      <c r="AC767" s="86">
        <v>0</v>
      </c>
      <c r="AD767" s="86">
        <v>0.18</v>
      </c>
      <c r="AE767" s="86">
        <v>0</v>
      </c>
      <c r="AF767" s="88">
        <v>0</v>
      </c>
      <c r="AG767" s="85">
        <v>4.4399999870099998E-4</v>
      </c>
      <c r="AH767" s="86">
        <v>0.23566300000000001</v>
      </c>
      <c r="AI767" s="88">
        <v>1.93790022385E-2</v>
      </c>
      <c r="AJ767" s="150">
        <v>1.1399999999999999</v>
      </c>
      <c r="AK767" s="151">
        <v>0</v>
      </c>
    </row>
    <row r="768" spans="1:37" x14ac:dyDescent="0.2">
      <c r="A768" s="149" t="s">
        <v>1871</v>
      </c>
      <c r="B768" s="66" t="s">
        <v>1872</v>
      </c>
      <c r="C768" s="67">
        <v>39</v>
      </c>
      <c r="D768" s="84" t="s">
        <v>346</v>
      </c>
      <c r="E768" s="85">
        <v>66.980196532139303</v>
      </c>
      <c r="F768" s="91">
        <v>66.826937524416294</v>
      </c>
      <c r="G768" s="86">
        <v>21.7462511644679</v>
      </c>
      <c r="H768" s="86">
        <v>21.726718153679698</v>
      </c>
      <c r="I768" s="86">
        <v>5.49</v>
      </c>
      <c r="J768" s="86">
        <v>21.36</v>
      </c>
      <c r="K768" s="87">
        <v>0</v>
      </c>
      <c r="L768" s="85">
        <v>0</v>
      </c>
      <c r="M768" s="86">
        <v>0</v>
      </c>
      <c r="N768" s="86">
        <v>64.085184405903405</v>
      </c>
      <c r="O768" s="86"/>
      <c r="P768" s="86">
        <v>0.32600000000000001</v>
      </c>
      <c r="Q768" s="88">
        <v>0.51749999999999996</v>
      </c>
      <c r="R768" s="85">
        <v>0</v>
      </c>
      <c r="S768" s="86">
        <v>0</v>
      </c>
      <c r="T768" s="86">
        <v>0.74</v>
      </c>
      <c r="U768" s="88">
        <v>0</v>
      </c>
      <c r="V768" s="89">
        <v>4.28</v>
      </c>
      <c r="W768" s="85">
        <v>53.215300377748498</v>
      </c>
      <c r="X768" s="88">
        <v>62.6</v>
      </c>
      <c r="Y768" s="85"/>
      <c r="Z768" s="88"/>
      <c r="AA768" s="85">
        <v>0.44</v>
      </c>
      <c r="AB768" s="91">
        <v>0.57999999999999996</v>
      </c>
      <c r="AC768" s="86">
        <v>0.1</v>
      </c>
      <c r="AD768" s="86">
        <v>0.12</v>
      </c>
      <c r="AE768" s="86">
        <v>0</v>
      </c>
      <c r="AF768" s="88">
        <v>0</v>
      </c>
      <c r="AG768" s="85">
        <v>1.3220266129899999E-12</v>
      </c>
      <c r="AH768" s="86">
        <v>0.115519</v>
      </c>
      <c r="AI768" s="88">
        <v>5.0490000473500003E-3</v>
      </c>
      <c r="AJ768" s="150">
        <v>1.01</v>
      </c>
      <c r="AK768" s="151">
        <v>0</v>
      </c>
    </row>
    <row r="769" spans="1:37" x14ac:dyDescent="0.2">
      <c r="A769" s="149" t="s">
        <v>1873</v>
      </c>
      <c r="B769" s="66" t="s">
        <v>1874</v>
      </c>
      <c r="C769" s="67">
        <v>39</v>
      </c>
      <c r="D769" s="84" t="s">
        <v>346</v>
      </c>
      <c r="E769" s="85">
        <v>65.029250080841905</v>
      </c>
      <c r="F769" s="91">
        <v>64.663746558093493</v>
      </c>
      <c r="G769" s="86">
        <v>21.7597083811036</v>
      </c>
      <c r="H769" s="86">
        <v>21.671517182585202</v>
      </c>
      <c r="I769" s="86">
        <v>1.22</v>
      </c>
      <c r="J769" s="86">
        <v>9.9499999999999993</v>
      </c>
      <c r="K769" s="87">
        <v>0</v>
      </c>
      <c r="L769" s="85">
        <v>0</v>
      </c>
      <c r="M769" s="86">
        <v>0</v>
      </c>
      <c r="N769" s="86">
        <v>63.326437164792303</v>
      </c>
      <c r="O769" s="86"/>
      <c r="P769" s="86">
        <v>0.44700000000000001</v>
      </c>
      <c r="Q769" s="88">
        <v>0.35930000000000001</v>
      </c>
      <c r="R769" s="85">
        <v>0</v>
      </c>
      <c r="S769" s="86">
        <v>0</v>
      </c>
      <c r="T769" s="86">
        <v>0.34</v>
      </c>
      <c r="U769" s="88">
        <v>9.7990220575986504E-4</v>
      </c>
      <c r="V769" s="89">
        <v>4.24</v>
      </c>
      <c r="W769" s="85">
        <v>55.356498405636998</v>
      </c>
      <c r="X769" s="88">
        <v>61.266666666699997</v>
      </c>
      <c r="Y769" s="85"/>
      <c r="Z769" s="88"/>
      <c r="AA769" s="85">
        <v>0.69</v>
      </c>
      <c r="AB769" s="91">
        <v>1</v>
      </c>
      <c r="AC769" s="86">
        <v>0.28000000000000003</v>
      </c>
      <c r="AD769" s="86">
        <v>0.37</v>
      </c>
      <c r="AE769" s="86">
        <v>0</v>
      </c>
      <c r="AF769" s="88">
        <v>2.4366164171199998E-7</v>
      </c>
      <c r="AG769" s="85">
        <v>0</v>
      </c>
      <c r="AH769" s="86">
        <v>8.8585999999999998E-2</v>
      </c>
      <c r="AI769" s="88">
        <v>8.8800000049900005E-3</v>
      </c>
      <c r="AJ769" s="150">
        <v>1.01</v>
      </c>
      <c r="AK769" s="151">
        <v>0</v>
      </c>
    </row>
    <row r="770" spans="1:37" x14ac:dyDescent="0.2">
      <c r="A770" s="149" t="s">
        <v>1875</v>
      </c>
      <c r="B770" s="66" t="s">
        <v>1876</v>
      </c>
      <c r="C770" s="67">
        <v>39</v>
      </c>
      <c r="D770" s="84" t="s">
        <v>346</v>
      </c>
      <c r="E770" s="85">
        <v>69.299832495812396</v>
      </c>
      <c r="F770" s="91">
        <v>68.705750977107797</v>
      </c>
      <c r="G770" s="86">
        <v>18.998324958124002</v>
      </c>
      <c r="H770" s="86">
        <v>18.556113902847599</v>
      </c>
      <c r="I770" s="86">
        <v>7.79</v>
      </c>
      <c r="J770" s="86">
        <v>6.65</v>
      </c>
      <c r="K770" s="87">
        <v>0</v>
      </c>
      <c r="L770" s="85">
        <v>0</v>
      </c>
      <c r="M770" s="86">
        <v>0</v>
      </c>
      <c r="N770" s="86">
        <v>66.366520689963394</v>
      </c>
      <c r="O770" s="86"/>
      <c r="P770" s="86">
        <v>0.187</v>
      </c>
      <c r="Q770" s="88">
        <v>0.43430000000000002</v>
      </c>
      <c r="R770" s="85">
        <v>0</v>
      </c>
      <c r="S770" s="86">
        <v>0</v>
      </c>
      <c r="T770" s="86">
        <v>0.73</v>
      </c>
      <c r="U770" s="88">
        <v>7.8168620882188705E-3</v>
      </c>
      <c r="V770" s="89">
        <v>4.5599999999999996</v>
      </c>
      <c r="W770" s="85">
        <v>56.3701504508699</v>
      </c>
      <c r="X770" s="88">
        <v>53.666666666700003</v>
      </c>
      <c r="Y770" s="85">
        <v>100</v>
      </c>
      <c r="Z770" s="88"/>
      <c r="AA770" s="85">
        <v>0.14000000000000001</v>
      </c>
      <c r="AB770" s="91">
        <v>0.7</v>
      </c>
      <c r="AC770" s="86">
        <v>0</v>
      </c>
      <c r="AD770" s="86">
        <v>0.41</v>
      </c>
      <c r="AE770" s="86">
        <v>0</v>
      </c>
      <c r="AF770" s="88">
        <v>0</v>
      </c>
      <c r="AG770" s="85">
        <v>0</v>
      </c>
      <c r="AH770" s="86">
        <v>5.0167999999999997E-2</v>
      </c>
      <c r="AI770" s="88">
        <v>1.5599999837399999E-3</v>
      </c>
      <c r="AJ770" s="150">
        <v>1.01</v>
      </c>
      <c r="AK770" s="151">
        <v>0</v>
      </c>
    </row>
    <row r="771" spans="1:37" x14ac:dyDescent="0.2">
      <c r="A771" s="149" t="s">
        <v>1877</v>
      </c>
      <c r="B771" s="66" t="s">
        <v>1878</v>
      </c>
      <c r="C771" s="67">
        <v>39</v>
      </c>
      <c r="D771" s="84" t="s">
        <v>346</v>
      </c>
      <c r="E771" s="85">
        <v>68.2550097767746</v>
      </c>
      <c r="F771" s="91">
        <v>67.741893151008497</v>
      </c>
      <c r="G771" s="86">
        <v>21.3737352528182</v>
      </c>
      <c r="H771" s="86">
        <v>20.898675870395401</v>
      </c>
      <c r="I771" s="86">
        <v>3.51</v>
      </c>
      <c r="J771" s="86">
        <v>8.7899999999999991</v>
      </c>
      <c r="K771" s="87">
        <v>0</v>
      </c>
      <c r="L771" s="85">
        <v>0</v>
      </c>
      <c r="M771" s="86">
        <v>0</v>
      </c>
      <c r="N771" s="86">
        <v>66.734599603271604</v>
      </c>
      <c r="O771" s="86">
        <v>28.895612708018199</v>
      </c>
      <c r="P771" s="86">
        <v>0.37</v>
      </c>
      <c r="Q771" s="88">
        <v>0.72909999999999997</v>
      </c>
      <c r="R771" s="85">
        <v>0</v>
      </c>
      <c r="S771" s="86">
        <v>0</v>
      </c>
      <c r="T771" s="86">
        <v>0.89</v>
      </c>
      <c r="U771" s="88">
        <v>3.9369562079237799E-3</v>
      </c>
      <c r="V771" s="89">
        <v>4.4000000000000004</v>
      </c>
      <c r="W771" s="85">
        <v>61.353231810681301</v>
      </c>
      <c r="X771" s="88"/>
      <c r="Y771" s="85">
        <v>100</v>
      </c>
      <c r="Z771" s="88"/>
      <c r="AA771" s="85">
        <v>0.16</v>
      </c>
      <c r="AB771" s="91">
        <v>0.51</v>
      </c>
      <c r="AC771" s="86">
        <v>0</v>
      </c>
      <c r="AD771" s="86">
        <v>0.27</v>
      </c>
      <c r="AE771" s="86">
        <v>0</v>
      </c>
      <c r="AF771" s="88">
        <v>3.1341002702699998</v>
      </c>
      <c r="AG771" s="85">
        <v>0</v>
      </c>
      <c r="AH771" s="86">
        <v>5.5557000000000002E-2</v>
      </c>
      <c r="AI771" s="88">
        <v>2.99399981349E-3</v>
      </c>
      <c r="AJ771" s="150">
        <v>1.02</v>
      </c>
      <c r="AK771" s="151">
        <v>0</v>
      </c>
    </row>
    <row r="772" spans="1:37" x14ac:dyDescent="0.2">
      <c r="A772" s="149" t="s">
        <v>1879</v>
      </c>
      <c r="B772" s="66" t="s">
        <v>1880</v>
      </c>
      <c r="C772" s="67">
        <v>39</v>
      </c>
      <c r="D772" s="84" t="s">
        <v>346</v>
      </c>
      <c r="E772" s="85">
        <v>60.581808521236702</v>
      </c>
      <c r="F772" s="91">
        <v>58.486368013814598</v>
      </c>
      <c r="G772" s="86">
        <v>18.228007837146698</v>
      </c>
      <c r="H772" s="86">
        <v>16.198983827582801</v>
      </c>
      <c r="I772" s="86">
        <v>6.59</v>
      </c>
      <c r="J772" s="86">
        <v>10</v>
      </c>
      <c r="K772" s="87">
        <v>0</v>
      </c>
      <c r="L772" s="85">
        <v>0</v>
      </c>
      <c r="M772" s="86">
        <v>0</v>
      </c>
      <c r="N772" s="86">
        <v>91.732049131540506</v>
      </c>
      <c r="O772" s="86">
        <v>7.3809523809523796</v>
      </c>
      <c r="P772" s="86">
        <v>0.46100000000000002</v>
      </c>
      <c r="Q772" s="88">
        <v>0</v>
      </c>
      <c r="R772" s="85">
        <v>0</v>
      </c>
      <c r="S772" s="86">
        <v>0</v>
      </c>
      <c r="T772" s="86">
        <v>0.16</v>
      </c>
      <c r="U772" s="88">
        <v>4.3170723607744203E-2</v>
      </c>
      <c r="V772" s="89"/>
      <c r="W772" s="85"/>
      <c r="X772" s="88"/>
      <c r="Y772" s="85"/>
      <c r="Z772" s="88">
        <v>100</v>
      </c>
      <c r="AA772" s="85">
        <v>0</v>
      </c>
      <c r="AB772" s="91">
        <v>0</v>
      </c>
      <c r="AC772" s="86">
        <v>0</v>
      </c>
      <c r="AD772" s="86">
        <v>0</v>
      </c>
      <c r="AE772" s="86">
        <v>0</v>
      </c>
      <c r="AF772" s="88">
        <v>32.809699188499998</v>
      </c>
      <c r="AG772" s="85">
        <v>0</v>
      </c>
      <c r="AH772" s="86">
        <v>1.3405E-2</v>
      </c>
      <c r="AI772" s="88">
        <v>3.5583063052200001E-11</v>
      </c>
      <c r="AJ772" s="150">
        <v>1.06</v>
      </c>
      <c r="AK772" s="151">
        <v>0</v>
      </c>
    </row>
    <row r="773" spans="1:37" x14ac:dyDescent="0.2">
      <c r="A773" s="149" t="s">
        <v>1881</v>
      </c>
      <c r="B773" s="66" t="s">
        <v>1882</v>
      </c>
      <c r="C773" s="67">
        <v>39</v>
      </c>
      <c r="D773" s="84" t="s">
        <v>346</v>
      </c>
      <c r="E773" s="85">
        <v>62.016048144433299</v>
      </c>
      <c r="F773" s="91">
        <v>61.586091608157801</v>
      </c>
      <c r="G773" s="86">
        <v>17.184219324640601</v>
      </c>
      <c r="H773" s="86">
        <v>16.875292544299601</v>
      </c>
      <c r="I773" s="86">
        <v>3.04</v>
      </c>
      <c r="J773" s="86">
        <v>8.77</v>
      </c>
      <c r="K773" s="87">
        <v>0</v>
      </c>
      <c r="L773" s="85">
        <v>6.9999999314399999E-2</v>
      </c>
      <c r="M773" s="86">
        <v>0</v>
      </c>
      <c r="N773" s="86">
        <v>59.709486438111</v>
      </c>
      <c r="O773" s="86"/>
      <c r="P773" s="86">
        <v>0.42099999999999999</v>
      </c>
      <c r="Q773" s="88">
        <v>1.0549999999999999</v>
      </c>
      <c r="R773" s="85">
        <v>0</v>
      </c>
      <c r="S773" s="86">
        <v>0</v>
      </c>
      <c r="T773" s="86">
        <v>1.02</v>
      </c>
      <c r="U773" s="88">
        <v>7.0879304580407906E-2</v>
      </c>
      <c r="V773" s="89">
        <v>4.2699999999999996</v>
      </c>
      <c r="W773" s="85">
        <v>57.3388905310578</v>
      </c>
      <c r="X773" s="88"/>
      <c r="Y773" s="85"/>
      <c r="Z773" s="88"/>
      <c r="AA773" s="85">
        <v>0</v>
      </c>
      <c r="AB773" s="91">
        <v>0</v>
      </c>
      <c r="AC773" s="86">
        <v>0</v>
      </c>
      <c r="AD773" s="86">
        <v>0</v>
      </c>
      <c r="AE773" s="86">
        <v>0</v>
      </c>
      <c r="AF773" s="88">
        <v>2.9398998926200002</v>
      </c>
      <c r="AG773" s="85">
        <v>0</v>
      </c>
      <c r="AH773" s="86">
        <v>0.109554</v>
      </c>
      <c r="AI773" s="88">
        <v>1.73789997088E-2</v>
      </c>
      <c r="AJ773" s="150">
        <v>1.03</v>
      </c>
      <c r="AK773" s="151">
        <v>0</v>
      </c>
    </row>
    <row r="774" spans="1:37" x14ac:dyDescent="0.2">
      <c r="A774" s="149" t="s">
        <v>1883</v>
      </c>
      <c r="B774" s="66" t="s">
        <v>1884</v>
      </c>
      <c r="C774" s="67">
        <v>39</v>
      </c>
      <c r="D774" s="84" t="s">
        <v>346</v>
      </c>
      <c r="E774" s="85">
        <v>66.971791403388494</v>
      </c>
      <c r="F774" s="91">
        <v>66.658637068331899</v>
      </c>
      <c r="G774" s="86">
        <v>16.8034786690632</v>
      </c>
      <c r="H774" s="86">
        <v>16.5317076485012</v>
      </c>
      <c r="I774" s="86">
        <v>5.93</v>
      </c>
      <c r="J774" s="86">
        <v>9.4499999999999993</v>
      </c>
      <c r="K774" s="87">
        <v>0</v>
      </c>
      <c r="L774" s="85">
        <v>0.51999993365499997</v>
      </c>
      <c r="M774" s="86">
        <v>0</v>
      </c>
      <c r="N774" s="86">
        <v>65.327865735400394</v>
      </c>
      <c r="O774" s="86">
        <v>25.8606213266163</v>
      </c>
      <c r="P774" s="86">
        <v>0.51300000000000001</v>
      </c>
      <c r="Q774" s="88">
        <v>1.6471</v>
      </c>
      <c r="R774" s="85">
        <v>0</v>
      </c>
      <c r="S774" s="86">
        <v>0</v>
      </c>
      <c r="T774" s="86">
        <v>1.59</v>
      </c>
      <c r="U774" s="88">
        <v>7.1648723602695502E-2</v>
      </c>
      <c r="V774" s="89">
        <v>4.37</v>
      </c>
      <c r="W774" s="85">
        <v>51.110407738856999</v>
      </c>
      <c r="X774" s="88"/>
      <c r="Y774" s="85"/>
      <c r="Z774" s="88"/>
      <c r="AA774" s="85">
        <v>0.26</v>
      </c>
      <c r="AB774" s="91">
        <v>0.3</v>
      </c>
      <c r="AC774" s="86">
        <v>0</v>
      </c>
      <c r="AD774" s="86">
        <v>0</v>
      </c>
      <c r="AE774" s="86">
        <v>0</v>
      </c>
      <c r="AF774" s="88">
        <v>3.3030007340199998</v>
      </c>
      <c r="AG774" s="85">
        <v>0</v>
      </c>
      <c r="AH774" s="86">
        <v>0.130269</v>
      </c>
      <c r="AI774" s="88">
        <v>1.5202997461500001E-2</v>
      </c>
      <c r="AJ774" s="150">
        <v>1.04</v>
      </c>
      <c r="AK774" s="151">
        <v>0</v>
      </c>
    </row>
    <row r="775" spans="1:37" x14ac:dyDescent="0.2">
      <c r="A775" s="149" t="s">
        <v>1885</v>
      </c>
      <c r="B775" s="66" t="s">
        <v>1886</v>
      </c>
      <c r="C775" s="67">
        <v>39</v>
      </c>
      <c r="D775" s="84" t="s">
        <v>346</v>
      </c>
      <c r="E775" s="85">
        <v>61.831838065146002</v>
      </c>
      <c r="F775" s="91">
        <v>60.560283524374</v>
      </c>
      <c r="G775" s="86">
        <v>17.526541971293899</v>
      </c>
      <c r="H775" s="86">
        <v>16.261137633863001</v>
      </c>
      <c r="I775" s="86">
        <v>4.9400000000000004</v>
      </c>
      <c r="J775" s="86">
        <v>14.04</v>
      </c>
      <c r="K775" s="87">
        <v>0</v>
      </c>
      <c r="L775" s="85">
        <v>8.9775095637999995E-8</v>
      </c>
      <c r="M775" s="86">
        <v>0</v>
      </c>
      <c r="N775" s="86">
        <v>80.029552775090593</v>
      </c>
      <c r="O775" s="86">
        <v>1.6270337922403</v>
      </c>
      <c r="P775" s="86">
        <v>0.57399999999999995</v>
      </c>
      <c r="Q775" s="88">
        <v>0.17080000000000001</v>
      </c>
      <c r="R775" s="85">
        <v>0</v>
      </c>
      <c r="S775" s="86">
        <v>0</v>
      </c>
      <c r="T775" s="86">
        <v>0.32</v>
      </c>
      <c r="U775" s="88">
        <v>3.0751016705489798E-3</v>
      </c>
      <c r="V775" s="89">
        <v>4.33</v>
      </c>
      <c r="W775" s="85">
        <v>50.141081034917001</v>
      </c>
      <c r="X775" s="88"/>
      <c r="Y775" s="85"/>
      <c r="Z775" s="88"/>
      <c r="AA775" s="85">
        <v>0.04</v>
      </c>
      <c r="AB775" s="91">
        <v>0</v>
      </c>
      <c r="AC775" s="86">
        <v>0</v>
      </c>
      <c r="AD775" s="86">
        <v>0</v>
      </c>
      <c r="AE775" s="86">
        <v>0</v>
      </c>
      <c r="AF775" s="88">
        <v>27.939094473299999</v>
      </c>
      <c r="AG775" s="85">
        <v>0</v>
      </c>
      <c r="AH775" s="86">
        <v>0.12637399999999999</v>
      </c>
      <c r="AI775" s="88">
        <v>2.10899082419E-9</v>
      </c>
      <c r="AJ775" s="150">
        <v>1.06</v>
      </c>
      <c r="AK775" s="151">
        <v>0</v>
      </c>
    </row>
    <row r="776" spans="1:37" x14ac:dyDescent="0.2">
      <c r="A776" s="149" t="s">
        <v>1887</v>
      </c>
      <c r="B776" s="66" t="s">
        <v>1888</v>
      </c>
      <c r="C776" s="67">
        <v>39</v>
      </c>
      <c r="D776" s="84" t="s">
        <v>346</v>
      </c>
      <c r="E776" s="85">
        <v>70.777472373366294</v>
      </c>
      <c r="F776" s="91">
        <v>69.621921804005197</v>
      </c>
      <c r="G776" s="86">
        <v>21.151203231054001</v>
      </c>
      <c r="H776" s="86">
        <v>20.001963314074199</v>
      </c>
      <c r="I776" s="86">
        <v>1.41</v>
      </c>
      <c r="J776" s="86">
        <v>5.42</v>
      </c>
      <c r="K776" s="87">
        <v>0</v>
      </c>
      <c r="L776" s="85">
        <v>0</v>
      </c>
      <c r="M776" s="86">
        <v>0</v>
      </c>
      <c r="N776" s="86">
        <v>86.570244226317598</v>
      </c>
      <c r="O776" s="86">
        <v>1.06524633821571</v>
      </c>
      <c r="P776" s="86">
        <v>0.217</v>
      </c>
      <c r="Q776" s="88">
        <v>0.1169</v>
      </c>
      <c r="R776" s="85">
        <v>0</v>
      </c>
      <c r="S776" s="86">
        <v>0</v>
      </c>
      <c r="T776" s="86">
        <v>0.12</v>
      </c>
      <c r="U776" s="88">
        <v>3.5059179895663901E-3</v>
      </c>
      <c r="V776" s="89">
        <v>4.5599999999999996</v>
      </c>
      <c r="W776" s="85">
        <v>50.2484001184799</v>
      </c>
      <c r="X776" s="88"/>
      <c r="Y776" s="85"/>
      <c r="Z776" s="88"/>
      <c r="AA776" s="85">
        <v>0.04</v>
      </c>
      <c r="AB776" s="91">
        <v>0</v>
      </c>
      <c r="AC776" s="86">
        <v>0.03</v>
      </c>
      <c r="AD776" s="86">
        <v>0</v>
      </c>
      <c r="AE776" s="86">
        <v>0</v>
      </c>
      <c r="AF776" s="88">
        <v>25.9229992018</v>
      </c>
      <c r="AG776" s="85">
        <v>0</v>
      </c>
      <c r="AH776" s="86">
        <v>5.3276999999999998E-2</v>
      </c>
      <c r="AI776" s="88">
        <v>4.10100102125E-3</v>
      </c>
      <c r="AJ776" s="150">
        <v>1.02</v>
      </c>
      <c r="AK776" s="151">
        <v>0</v>
      </c>
    </row>
    <row r="777" spans="1:37" x14ac:dyDescent="0.2">
      <c r="A777" s="149" t="s">
        <v>1889</v>
      </c>
      <c r="B777" s="66" t="s">
        <v>1890</v>
      </c>
      <c r="C777" s="67">
        <v>39</v>
      </c>
      <c r="D777" s="84" t="s">
        <v>346</v>
      </c>
      <c r="E777" s="85">
        <v>36.936641185574302</v>
      </c>
      <c r="F777" s="91">
        <v>36.284762932045197</v>
      </c>
      <c r="G777" s="86">
        <v>11.611874501711799</v>
      </c>
      <c r="H777" s="86">
        <v>11.561850271225101</v>
      </c>
      <c r="I777" s="86">
        <v>37.32</v>
      </c>
      <c r="J777" s="86">
        <v>23.8</v>
      </c>
      <c r="K777" s="87">
        <v>1.7399999999999999E-2</v>
      </c>
      <c r="L777" s="85">
        <v>0.19999998871899999</v>
      </c>
      <c r="M777" s="86">
        <v>0</v>
      </c>
      <c r="N777" s="86">
        <v>35.050768602055904</v>
      </c>
      <c r="O777" s="86">
        <v>0</v>
      </c>
      <c r="P777" s="86">
        <v>0.91300000000000003</v>
      </c>
      <c r="Q777" s="88">
        <v>1.4069</v>
      </c>
      <c r="R777" s="85">
        <v>0</v>
      </c>
      <c r="S777" s="86">
        <v>0</v>
      </c>
      <c r="T777" s="86">
        <v>1.82</v>
      </c>
      <c r="U777" s="88">
        <v>4.06446872703966E-2</v>
      </c>
      <c r="V777" s="89">
        <v>3.95</v>
      </c>
      <c r="W777" s="85">
        <v>38.304663197059902</v>
      </c>
      <c r="X777" s="88">
        <v>38.866666666699999</v>
      </c>
      <c r="Y777" s="85"/>
      <c r="Z777" s="88"/>
      <c r="AA777" s="85">
        <v>0.31</v>
      </c>
      <c r="AB777" s="91">
        <v>0.43</v>
      </c>
      <c r="AC777" s="86">
        <v>0.06</v>
      </c>
      <c r="AD777" s="86">
        <v>0.06</v>
      </c>
      <c r="AE777" s="86">
        <v>0</v>
      </c>
      <c r="AF777" s="88">
        <v>1.2064720422100001E-7</v>
      </c>
      <c r="AG777" s="85">
        <v>0</v>
      </c>
      <c r="AH777" s="86">
        <v>0.127779</v>
      </c>
      <c r="AI777" s="88">
        <v>1.35589989483E-2</v>
      </c>
      <c r="AJ777" s="150">
        <v>1.19</v>
      </c>
      <c r="AK777" s="151">
        <v>0</v>
      </c>
    </row>
    <row r="778" spans="1:37" x14ac:dyDescent="0.2">
      <c r="A778" s="149" t="s">
        <v>1891</v>
      </c>
      <c r="B778" s="66" t="s">
        <v>1892</v>
      </c>
      <c r="C778" s="67">
        <v>39</v>
      </c>
      <c r="D778" s="84" t="s">
        <v>346</v>
      </c>
      <c r="E778" s="85">
        <v>34.529630432513599</v>
      </c>
      <c r="F778" s="91">
        <v>34.519192941044203</v>
      </c>
      <c r="G778" s="86">
        <v>9.0870406500148508</v>
      </c>
      <c r="H778" s="86">
        <v>9.0854348820964894</v>
      </c>
      <c r="I778" s="86">
        <v>18.5</v>
      </c>
      <c r="J778" s="86">
        <v>12.69</v>
      </c>
      <c r="K778" s="87">
        <v>0</v>
      </c>
      <c r="L778" s="85">
        <v>2.9971623390199999E-9</v>
      </c>
      <c r="M778" s="86">
        <v>0</v>
      </c>
      <c r="N778" s="86">
        <v>32.707796327078</v>
      </c>
      <c r="O778" s="86">
        <v>0</v>
      </c>
      <c r="P778" s="86">
        <v>0.64200000000000002</v>
      </c>
      <c r="Q778" s="88">
        <v>2.0785999999999998</v>
      </c>
      <c r="R778" s="85">
        <v>0</v>
      </c>
      <c r="S778" s="86">
        <v>0</v>
      </c>
      <c r="T778" s="86">
        <v>2.6</v>
      </c>
      <c r="U778" s="88">
        <v>6.2624948816147594E-2</v>
      </c>
      <c r="V778" s="89">
        <v>3.98</v>
      </c>
      <c r="W778" s="85">
        <v>42.947842136427298</v>
      </c>
      <c r="X778" s="88">
        <v>50</v>
      </c>
      <c r="Y778" s="85"/>
      <c r="Z778" s="88"/>
      <c r="AA778" s="85">
        <v>0.43</v>
      </c>
      <c r="AB778" s="91">
        <v>0.43</v>
      </c>
      <c r="AC778" s="86">
        <v>0</v>
      </c>
      <c r="AD778" s="86">
        <v>0</v>
      </c>
      <c r="AE778" s="86">
        <v>0</v>
      </c>
      <c r="AF778" s="88">
        <v>0</v>
      </c>
      <c r="AG778" s="85">
        <v>0</v>
      </c>
      <c r="AH778" s="86">
        <v>0.13850899999999999</v>
      </c>
      <c r="AI778" s="88">
        <v>9.9840002976899992E-3</v>
      </c>
      <c r="AJ778" s="150">
        <v>1.35</v>
      </c>
      <c r="AK778" s="151">
        <v>0</v>
      </c>
    </row>
    <row r="779" spans="1:37" x14ac:dyDescent="0.2">
      <c r="A779" s="149" t="s">
        <v>1893</v>
      </c>
      <c r="B779" s="66" t="s">
        <v>1894</v>
      </c>
      <c r="C779" s="67">
        <v>39</v>
      </c>
      <c r="D779" s="84" t="s">
        <v>346</v>
      </c>
      <c r="E779" s="85">
        <v>31.765845259873</v>
      </c>
      <c r="F779" s="91">
        <v>31.756621727567602</v>
      </c>
      <c r="G779" s="86">
        <v>11.412583972575399</v>
      </c>
      <c r="H779" s="86">
        <v>11.412583972575399</v>
      </c>
      <c r="I779" s="86">
        <v>9.3699999999999992</v>
      </c>
      <c r="J779" s="86">
        <v>7.99</v>
      </c>
      <c r="K779" s="87">
        <v>0</v>
      </c>
      <c r="L779" s="85">
        <v>1.59170489442E-9</v>
      </c>
      <c r="M779" s="86">
        <v>0</v>
      </c>
      <c r="N779" s="86">
        <v>29.928511030824801</v>
      </c>
      <c r="O779" s="86">
        <v>15.002988643156</v>
      </c>
      <c r="P779" s="86">
        <v>0.48199999999999998</v>
      </c>
      <c r="Q779" s="88">
        <v>1.5713999999999999</v>
      </c>
      <c r="R779" s="85">
        <v>0</v>
      </c>
      <c r="S779" s="86">
        <v>0</v>
      </c>
      <c r="T779" s="86">
        <v>1.64</v>
      </c>
      <c r="U779" s="88">
        <v>0</v>
      </c>
      <c r="V779" s="89">
        <v>3.98</v>
      </c>
      <c r="W779" s="85">
        <v>48.890237456913397</v>
      </c>
      <c r="X779" s="88">
        <v>56.4666666667</v>
      </c>
      <c r="Y779" s="85"/>
      <c r="Z779" s="88"/>
      <c r="AA779" s="85">
        <v>0.2</v>
      </c>
      <c r="AB779" s="91">
        <v>0.2</v>
      </c>
      <c r="AC779" s="86">
        <v>0.02</v>
      </c>
      <c r="AD779" s="86">
        <v>0.02</v>
      </c>
      <c r="AE779" s="86">
        <v>0</v>
      </c>
      <c r="AF779" s="88">
        <v>2.2738642428799999E-12</v>
      </c>
      <c r="AG779" s="85">
        <v>0</v>
      </c>
      <c r="AH779" s="86">
        <v>9.0272000000000005E-2</v>
      </c>
      <c r="AI779" s="88">
        <v>3.8340000002699999E-3</v>
      </c>
      <c r="AJ779" s="150">
        <v>1.23</v>
      </c>
      <c r="AK779" s="151">
        <v>0</v>
      </c>
    </row>
    <row r="780" spans="1:37" x14ac:dyDescent="0.2">
      <c r="A780" s="149" t="s">
        <v>1895</v>
      </c>
      <c r="B780" s="66" t="s">
        <v>1896</v>
      </c>
      <c r="C780" s="67">
        <v>39</v>
      </c>
      <c r="D780" s="84" t="s">
        <v>346</v>
      </c>
      <c r="E780" s="85">
        <v>44.353211820916599</v>
      </c>
      <c r="F780" s="91">
        <v>44.239957529640797</v>
      </c>
      <c r="G780" s="86">
        <v>12.803043709078</v>
      </c>
      <c r="H780" s="86">
        <v>12.781808529463801</v>
      </c>
      <c r="I780" s="86">
        <v>16.489999999999998</v>
      </c>
      <c r="J780" s="86">
        <v>15.96</v>
      </c>
      <c r="K780" s="87">
        <v>0</v>
      </c>
      <c r="L780" s="85">
        <v>1.53884186103E-8</v>
      </c>
      <c r="M780" s="86">
        <v>0</v>
      </c>
      <c r="N780" s="86">
        <v>42.534617700180597</v>
      </c>
      <c r="O780" s="86">
        <v>0</v>
      </c>
      <c r="P780" s="86">
        <v>0.52</v>
      </c>
      <c r="Q780" s="88">
        <v>1.1994</v>
      </c>
      <c r="R780" s="85">
        <v>0</v>
      </c>
      <c r="S780" s="86">
        <v>0</v>
      </c>
      <c r="T780" s="86">
        <v>1.25</v>
      </c>
      <c r="U780" s="88">
        <v>9.5558308264024103E-2</v>
      </c>
      <c r="V780" s="89">
        <v>3.99</v>
      </c>
      <c r="W780" s="85">
        <v>47.109572972798098</v>
      </c>
      <c r="X780" s="88">
        <v>48.666666666700003</v>
      </c>
      <c r="Y780" s="85"/>
      <c r="Z780" s="88"/>
      <c r="AA780" s="85">
        <v>0</v>
      </c>
      <c r="AB780" s="91">
        <v>0.04</v>
      </c>
      <c r="AC780" s="86">
        <v>0</v>
      </c>
      <c r="AD780" s="86">
        <v>0.01</v>
      </c>
      <c r="AE780" s="86">
        <v>0</v>
      </c>
      <c r="AF780" s="88">
        <v>0</v>
      </c>
      <c r="AG780" s="85">
        <v>0</v>
      </c>
      <c r="AH780" s="86">
        <v>7.3738999999999999E-2</v>
      </c>
      <c r="AI780" s="88">
        <v>1.0635000196099999E-2</v>
      </c>
      <c r="AJ780" s="150">
        <v>1.32</v>
      </c>
      <c r="AK780" s="151">
        <v>0</v>
      </c>
    </row>
    <row r="781" spans="1:37" x14ac:dyDescent="0.2">
      <c r="A781" s="149" t="s">
        <v>1897</v>
      </c>
      <c r="B781" s="66" t="s">
        <v>1898</v>
      </c>
      <c r="C781" s="67">
        <v>39</v>
      </c>
      <c r="D781" s="84" t="s">
        <v>346</v>
      </c>
      <c r="E781" s="85">
        <v>32.703835755984798</v>
      </c>
      <c r="F781" s="91">
        <v>32.682939570844603</v>
      </c>
      <c r="G781" s="86">
        <v>9.8133709464665895</v>
      </c>
      <c r="H781" s="86">
        <v>9.8133709464665895</v>
      </c>
      <c r="I781" s="86">
        <v>14.4</v>
      </c>
      <c r="J781" s="86">
        <v>19.45</v>
      </c>
      <c r="K781" s="87">
        <v>0</v>
      </c>
      <c r="L781" s="85">
        <v>1.07999994004</v>
      </c>
      <c r="M781" s="86">
        <v>0</v>
      </c>
      <c r="N781" s="86">
        <v>31.178538293674102</v>
      </c>
      <c r="O781" s="86">
        <v>1.7365043412608501</v>
      </c>
      <c r="P781" s="86">
        <v>0.58899999999999997</v>
      </c>
      <c r="Q781" s="88">
        <v>1.8865000000000001</v>
      </c>
      <c r="R781" s="85">
        <v>0</v>
      </c>
      <c r="S781" s="86">
        <v>0</v>
      </c>
      <c r="T781" s="86">
        <v>1.88</v>
      </c>
      <c r="U781" s="88">
        <v>3.9180347137875602E-3</v>
      </c>
      <c r="V781" s="89">
        <v>3.98</v>
      </c>
      <c r="W781" s="85">
        <v>40.899321168965002</v>
      </c>
      <c r="X781" s="88">
        <v>41.833333333299997</v>
      </c>
      <c r="Y781" s="85">
        <v>-100</v>
      </c>
      <c r="Z781" s="88"/>
      <c r="AA781" s="85">
        <v>0.18</v>
      </c>
      <c r="AB781" s="91">
        <v>0.18</v>
      </c>
      <c r="AC781" s="86">
        <v>0</v>
      </c>
      <c r="AD781" s="86">
        <v>0</v>
      </c>
      <c r="AE781" s="86">
        <v>0</v>
      </c>
      <c r="AF781" s="88">
        <v>0</v>
      </c>
      <c r="AG781" s="85">
        <v>0</v>
      </c>
      <c r="AH781" s="86">
        <v>0.128717</v>
      </c>
      <c r="AI781" s="88">
        <v>1.6754999631700001E-2</v>
      </c>
      <c r="AJ781" s="150">
        <v>1.48</v>
      </c>
      <c r="AK781" s="151">
        <v>0</v>
      </c>
    </row>
    <row r="782" spans="1:37" x14ac:dyDescent="0.2">
      <c r="A782" s="149" t="s">
        <v>1899</v>
      </c>
      <c r="B782" s="66" t="s">
        <v>1900</v>
      </c>
      <c r="C782" s="67">
        <v>39</v>
      </c>
      <c r="D782" s="84" t="s">
        <v>346</v>
      </c>
      <c r="E782" s="85">
        <v>21.0960066806303</v>
      </c>
      <c r="F782" s="91">
        <v>21.008391857297401</v>
      </c>
      <c r="G782" s="86">
        <v>6.2589839418456599</v>
      </c>
      <c r="H782" s="86">
        <v>6.2521390337727798</v>
      </c>
      <c r="I782" s="86">
        <v>180.28</v>
      </c>
      <c r="J782" s="86">
        <v>205.28</v>
      </c>
      <c r="K782" s="87">
        <v>0</v>
      </c>
      <c r="L782" s="85">
        <v>0</v>
      </c>
      <c r="M782" s="86">
        <v>0</v>
      </c>
      <c r="N782" s="86">
        <v>20.044974016536202</v>
      </c>
      <c r="O782" s="86">
        <v>3.4222737819025499</v>
      </c>
      <c r="P782" s="86">
        <v>9.407</v>
      </c>
      <c r="Q782" s="88">
        <v>3.2551000000000001</v>
      </c>
      <c r="R782" s="85">
        <v>0</v>
      </c>
      <c r="S782" s="86">
        <v>0</v>
      </c>
      <c r="T782" s="86">
        <v>4.29</v>
      </c>
      <c r="U782" s="88">
        <v>1.99186824920941</v>
      </c>
      <c r="V782" s="89">
        <v>3.35</v>
      </c>
      <c r="W782" s="85">
        <v>32.626970483969103</v>
      </c>
      <c r="X782" s="88">
        <v>24.2</v>
      </c>
      <c r="Y782" s="85">
        <v>-100</v>
      </c>
      <c r="Z782" s="88"/>
      <c r="AA782" s="85">
        <v>0.26</v>
      </c>
      <c r="AB782" s="91">
        <v>0.21</v>
      </c>
      <c r="AC782" s="86">
        <v>0</v>
      </c>
      <c r="AD782" s="86">
        <v>0</v>
      </c>
      <c r="AE782" s="86">
        <v>0</v>
      </c>
      <c r="AF782" s="88">
        <v>0</v>
      </c>
      <c r="AG782" s="85">
        <v>1.6981204563299999E-15</v>
      </c>
      <c r="AH782" s="86">
        <v>1.2874159999999999</v>
      </c>
      <c r="AI782" s="88">
        <v>0.12453099765800001</v>
      </c>
      <c r="AJ782" s="150">
        <v>1.19</v>
      </c>
      <c r="AK782" s="151">
        <v>0</v>
      </c>
    </row>
    <row r="783" spans="1:37" x14ac:dyDescent="0.2">
      <c r="A783" s="149" t="s">
        <v>1901</v>
      </c>
      <c r="B783" s="66" t="s">
        <v>1902</v>
      </c>
      <c r="C783" s="67">
        <v>39</v>
      </c>
      <c r="D783" s="84" t="s">
        <v>346</v>
      </c>
      <c r="E783" s="85">
        <v>15.1295742361131</v>
      </c>
      <c r="F783" s="91">
        <v>15.075060803444099</v>
      </c>
      <c r="G783" s="86">
        <v>5.4737077520896804</v>
      </c>
      <c r="H783" s="86">
        <v>5.4723099717648402</v>
      </c>
      <c r="I783" s="86">
        <v>35.25</v>
      </c>
      <c r="J783" s="86">
        <v>38.83</v>
      </c>
      <c r="K783" s="87">
        <v>0</v>
      </c>
      <c r="L783" s="85">
        <v>9.0385271778799998E-8</v>
      </c>
      <c r="M783" s="86">
        <v>0</v>
      </c>
      <c r="N783" s="86">
        <v>14.199222573338201</v>
      </c>
      <c r="O783" s="86"/>
      <c r="P783" s="86">
        <v>1.617</v>
      </c>
      <c r="Q783" s="88">
        <v>1.258</v>
      </c>
      <c r="R783" s="85">
        <v>0</v>
      </c>
      <c r="S783" s="86">
        <v>0</v>
      </c>
      <c r="T783" s="86">
        <v>2.04</v>
      </c>
      <c r="U783" s="88">
        <v>8.3866819490648906E-2</v>
      </c>
      <c r="V783" s="89">
        <v>3.67</v>
      </c>
      <c r="W783" s="85">
        <v>40.250611738665498</v>
      </c>
      <c r="X783" s="88">
        <v>47.9666666667</v>
      </c>
      <c r="Y783" s="85"/>
      <c r="Z783" s="88"/>
      <c r="AA783" s="85">
        <v>0.03</v>
      </c>
      <c r="AB783" s="91">
        <v>7.0000000000000007E-2</v>
      </c>
      <c r="AC783" s="86">
        <v>0.05</v>
      </c>
      <c r="AD783" s="86">
        <v>0.05</v>
      </c>
      <c r="AE783" s="86">
        <v>0</v>
      </c>
      <c r="AF783" s="88">
        <v>0</v>
      </c>
      <c r="AG783" s="85">
        <v>0</v>
      </c>
      <c r="AH783" s="86">
        <v>0.24269499999999999</v>
      </c>
      <c r="AI783" s="88">
        <v>2.8271001549600001E-2</v>
      </c>
      <c r="AJ783" s="150">
        <v>1.1499999999999999</v>
      </c>
      <c r="AK783" s="151">
        <v>0</v>
      </c>
    </row>
    <row r="784" spans="1:37" x14ac:dyDescent="0.2">
      <c r="A784" s="149" t="s">
        <v>1903</v>
      </c>
      <c r="B784" s="66" t="s">
        <v>1904</v>
      </c>
      <c r="C784" s="67">
        <v>39</v>
      </c>
      <c r="D784" s="84" t="s">
        <v>346</v>
      </c>
      <c r="E784" s="85">
        <v>37.169675601099001</v>
      </c>
      <c r="F784" s="91">
        <v>37.093027369314797</v>
      </c>
      <c r="G784" s="86">
        <v>12.2023985000531</v>
      </c>
      <c r="H784" s="86">
        <v>12.1976816857894</v>
      </c>
      <c r="I784" s="86">
        <v>47.72</v>
      </c>
      <c r="J784" s="86">
        <v>46.4</v>
      </c>
      <c r="K784" s="87">
        <v>0</v>
      </c>
      <c r="L784" s="85">
        <v>6.9999999744499997E-2</v>
      </c>
      <c r="M784" s="86">
        <v>0</v>
      </c>
      <c r="N784" s="86">
        <v>35.184944841012303</v>
      </c>
      <c r="O784" s="86">
        <v>12.5629722921914</v>
      </c>
      <c r="P784" s="86">
        <v>1.95</v>
      </c>
      <c r="Q784" s="88">
        <v>2.3321999999999998</v>
      </c>
      <c r="R784" s="85">
        <v>0</v>
      </c>
      <c r="S784" s="86">
        <v>0</v>
      </c>
      <c r="T784" s="86">
        <v>2.78</v>
      </c>
      <c r="U784" s="88">
        <v>0.20282301333679201</v>
      </c>
      <c r="V784" s="89">
        <v>3.86</v>
      </c>
      <c r="W784" s="85">
        <v>45.293652474613801</v>
      </c>
      <c r="X784" s="88">
        <v>50.366666666699999</v>
      </c>
      <c r="Y784" s="85">
        <v>-100</v>
      </c>
      <c r="Z784" s="88"/>
      <c r="AA784" s="85">
        <v>0.21</v>
      </c>
      <c r="AB784" s="91">
        <v>0.24</v>
      </c>
      <c r="AC784" s="86">
        <v>7.0000000000000007E-2</v>
      </c>
      <c r="AD784" s="86">
        <v>7.0000000000000007E-2</v>
      </c>
      <c r="AE784" s="86">
        <v>0</v>
      </c>
      <c r="AF784" s="88">
        <v>0</v>
      </c>
      <c r="AG784" s="85">
        <v>0</v>
      </c>
      <c r="AH784" s="86">
        <v>0.34374300000000002</v>
      </c>
      <c r="AI784" s="88">
        <v>2.6218000116499999E-2</v>
      </c>
      <c r="AJ784" s="150">
        <v>1.01</v>
      </c>
      <c r="AK784" s="151">
        <v>0</v>
      </c>
    </row>
    <row r="785" spans="1:37" x14ac:dyDescent="0.2">
      <c r="A785" s="149" t="s">
        <v>1905</v>
      </c>
      <c r="B785" s="66" t="s">
        <v>1906</v>
      </c>
      <c r="C785" s="67">
        <v>39</v>
      </c>
      <c r="D785" s="84" t="s">
        <v>346</v>
      </c>
      <c r="E785" s="85">
        <v>68.016424286170704</v>
      </c>
      <c r="F785" s="91">
        <v>67.797512690955998</v>
      </c>
      <c r="G785" s="86">
        <v>20.354045131287801</v>
      </c>
      <c r="H785" s="86">
        <v>20.3493119076075</v>
      </c>
      <c r="I785" s="86">
        <v>13.48</v>
      </c>
      <c r="J785" s="86">
        <v>22.42</v>
      </c>
      <c r="K785" s="87">
        <v>0</v>
      </c>
      <c r="L785" s="85">
        <v>7.2714115262800003E-9</v>
      </c>
      <c r="M785" s="86">
        <v>0</v>
      </c>
      <c r="N785" s="86">
        <v>64.687896277509793</v>
      </c>
      <c r="O785" s="86"/>
      <c r="P785" s="86">
        <v>0.58599999999999997</v>
      </c>
      <c r="Q785" s="88">
        <v>3.0897000000000001</v>
      </c>
      <c r="R785" s="85">
        <v>0</v>
      </c>
      <c r="S785" s="86">
        <v>0</v>
      </c>
      <c r="T785" s="86">
        <v>2.21</v>
      </c>
      <c r="U785" s="88">
        <v>3.0765953922067501E-2</v>
      </c>
      <c r="V785" s="89">
        <v>4.32</v>
      </c>
      <c r="W785" s="85">
        <v>49.776560623781101</v>
      </c>
      <c r="X785" s="88">
        <v>59.333333333299997</v>
      </c>
      <c r="Y785" s="85"/>
      <c r="Z785" s="88"/>
      <c r="AA785" s="85">
        <v>0.17</v>
      </c>
      <c r="AB785" s="91">
        <v>0.23</v>
      </c>
      <c r="AC785" s="86">
        <v>0.02</v>
      </c>
      <c r="AD785" s="86">
        <v>0.02</v>
      </c>
      <c r="AE785" s="86">
        <v>0</v>
      </c>
      <c r="AF785" s="88">
        <v>3.9533909556399998E-8</v>
      </c>
      <c r="AG785" s="85">
        <v>0</v>
      </c>
      <c r="AH785" s="86">
        <v>0.16131999999999999</v>
      </c>
      <c r="AI785" s="88">
        <v>7.6570005603700001E-3</v>
      </c>
      <c r="AJ785" s="150">
        <v>1.03</v>
      </c>
      <c r="AK785" s="151">
        <v>0</v>
      </c>
    </row>
    <row r="786" spans="1:37" x14ac:dyDescent="0.2">
      <c r="A786" s="149" t="s">
        <v>1907</v>
      </c>
      <c r="B786" s="66" t="s">
        <v>1908</v>
      </c>
      <c r="C786" s="67">
        <v>39</v>
      </c>
      <c r="D786" s="84" t="s">
        <v>346</v>
      </c>
      <c r="E786" s="85">
        <v>79.271091526668499</v>
      </c>
      <c r="F786" s="91">
        <v>79.192404034045495</v>
      </c>
      <c r="G786" s="86">
        <v>19.7558064812265</v>
      </c>
      <c r="H786" s="86">
        <v>19.745314815543399</v>
      </c>
      <c r="I786" s="86">
        <v>7.26</v>
      </c>
      <c r="J786" s="86">
        <v>4.18</v>
      </c>
      <c r="K786" s="87">
        <v>0</v>
      </c>
      <c r="L786" s="85">
        <v>2.6461433806700001E-8</v>
      </c>
      <c r="M786" s="86">
        <v>0</v>
      </c>
      <c r="N786" s="86">
        <v>76.645724853429201</v>
      </c>
      <c r="O786" s="86"/>
      <c r="P786" s="86">
        <v>0.154</v>
      </c>
      <c r="Q786" s="88">
        <v>1.7485999999999999</v>
      </c>
      <c r="R786" s="85">
        <v>0</v>
      </c>
      <c r="S786" s="86">
        <v>0</v>
      </c>
      <c r="T786" s="86">
        <v>1.54</v>
      </c>
      <c r="U786" s="88">
        <v>1.31145821038413E-3</v>
      </c>
      <c r="V786" s="89">
        <v>4.67</v>
      </c>
      <c r="W786" s="85">
        <v>56.518044665911603</v>
      </c>
      <c r="X786" s="88">
        <v>64.733333333299996</v>
      </c>
      <c r="Y786" s="85"/>
      <c r="Z786" s="88"/>
      <c r="AA786" s="85">
        <v>0</v>
      </c>
      <c r="AB786" s="91">
        <v>0</v>
      </c>
      <c r="AC786" s="86">
        <v>0.02</v>
      </c>
      <c r="AD786" s="86">
        <v>0.03</v>
      </c>
      <c r="AE786" s="86">
        <v>0</v>
      </c>
      <c r="AF786" s="88">
        <v>1.8697787559999999E-7</v>
      </c>
      <c r="AG786" s="85">
        <v>0</v>
      </c>
      <c r="AH786" s="86">
        <v>2.6841E-2</v>
      </c>
      <c r="AI786" s="88">
        <v>3.4990000140499998E-3</v>
      </c>
      <c r="AJ786" s="150">
        <v>1.04</v>
      </c>
      <c r="AK786" s="151">
        <v>0</v>
      </c>
    </row>
    <row r="787" spans="1:37" x14ac:dyDescent="0.2">
      <c r="A787" s="149" t="s">
        <v>1909</v>
      </c>
      <c r="B787" s="66" t="s">
        <v>1910</v>
      </c>
      <c r="C787" s="67">
        <v>39</v>
      </c>
      <c r="D787" s="84" t="s">
        <v>346</v>
      </c>
      <c r="E787" s="85">
        <v>52.172109901503397</v>
      </c>
      <c r="F787" s="91">
        <v>51.993548758712102</v>
      </c>
      <c r="G787" s="86">
        <v>15.7398767352111</v>
      </c>
      <c r="H787" s="86">
        <v>15.7018604919071</v>
      </c>
      <c r="I787" s="86">
        <v>10.28</v>
      </c>
      <c r="J787" s="86">
        <v>11.51</v>
      </c>
      <c r="K787" s="87">
        <v>0</v>
      </c>
      <c r="L787" s="85">
        <v>0.20999999206100001</v>
      </c>
      <c r="M787" s="86">
        <v>0</v>
      </c>
      <c r="N787" s="86">
        <v>48.775004323514203</v>
      </c>
      <c r="O787" s="86">
        <v>13.354117952715001</v>
      </c>
      <c r="P787" s="86">
        <v>0.69199999999999995</v>
      </c>
      <c r="Q787" s="88">
        <v>1.0112000000000001</v>
      </c>
      <c r="R787" s="85">
        <v>0</v>
      </c>
      <c r="S787" s="86">
        <v>0</v>
      </c>
      <c r="T787" s="86">
        <v>1.46</v>
      </c>
      <c r="U787" s="88">
        <v>2.0736132711249401E-2</v>
      </c>
      <c r="V787" s="89">
        <v>4.3099999999999996</v>
      </c>
      <c r="W787" s="85">
        <v>54.8500556151699</v>
      </c>
      <c r="X787" s="88">
        <v>65.8</v>
      </c>
      <c r="Y787" s="85">
        <v>-100</v>
      </c>
      <c r="Z787" s="88"/>
      <c r="AA787" s="85">
        <v>0</v>
      </c>
      <c r="AB787" s="91">
        <v>0.02</v>
      </c>
      <c r="AC787" s="86">
        <v>0</v>
      </c>
      <c r="AD787" s="86">
        <v>0.03</v>
      </c>
      <c r="AE787" s="86">
        <v>0</v>
      </c>
      <c r="AF787" s="88">
        <v>3.0000000290700003E-4</v>
      </c>
      <c r="AG787" s="85">
        <v>0</v>
      </c>
      <c r="AH787" s="86">
        <v>8.6142999999999997E-2</v>
      </c>
      <c r="AI787" s="88">
        <v>1.47779984007E-2</v>
      </c>
      <c r="AJ787" s="150">
        <v>1.02</v>
      </c>
      <c r="AK787" s="151">
        <v>0</v>
      </c>
    </row>
    <row r="788" spans="1:37" x14ac:dyDescent="0.2">
      <c r="A788" s="149" t="s">
        <v>1911</v>
      </c>
      <c r="B788" s="66" t="s">
        <v>1912</v>
      </c>
      <c r="C788" s="67">
        <v>39</v>
      </c>
      <c r="D788" s="84" t="s">
        <v>346</v>
      </c>
      <c r="E788" s="85">
        <v>58.662272241267203</v>
      </c>
      <c r="F788" s="91">
        <v>58.654556276937001</v>
      </c>
      <c r="G788" s="86">
        <v>16.371071747445502</v>
      </c>
      <c r="H788" s="86">
        <v>16.371071747445502</v>
      </c>
      <c r="I788" s="86">
        <v>6.34</v>
      </c>
      <c r="J788" s="86">
        <v>4.63</v>
      </c>
      <c r="K788" s="87">
        <v>0</v>
      </c>
      <c r="L788" s="85">
        <v>0</v>
      </c>
      <c r="M788" s="86">
        <v>0</v>
      </c>
      <c r="N788" s="86">
        <v>56.035452080163999</v>
      </c>
      <c r="O788" s="86">
        <v>4.9632352941176503</v>
      </c>
      <c r="P788" s="86">
        <v>0.29099999999999998</v>
      </c>
      <c r="Q788" s="88">
        <v>0.56340000000000001</v>
      </c>
      <c r="R788" s="85">
        <v>0</v>
      </c>
      <c r="S788" s="86">
        <v>0</v>
      </c>
      <c r="T788" s="86">
        <v>1.1000000000000001</v>
      </c>
      <c r="U788" s="88">
        <v>1.4329648041798501E-2</v>
      </c>
      <c r="V788" s="89">
        <v>4.32</v>
      </c>
      <c r="W788" s="85">
        <v>53.396650525673103</v>
      </c>
      <c r="X788" s="88">
        <v>53.833333333299997</v>
      </c>
      <c r="Y788" s="85"/>
      <c r="Z788" s="88"/>
      <c r="AA788" s="85">
        <v>0.59</v>
      </c>
      <c r="AB788" s="91">
        <v>0.59</v>
      </c>
      <c r="AC788" s="86">
        <v>0.05</v>
      </c>
      <c r="AD788" s="86">
        <v>0.05</v>
      </c>
      <c r="AE788" s="86">
        <v>0</v>
      </c>
      <c r="AF788" s="88">
        <v>4.3197569319199998E-8</v>
      </c>
      <c r="AG788" s="85">
        <v>0</v>
      </c>
      <c r="AH788" s="86">
        <v>3.5400000000000001E-2</v>
      </c>
      <c r="AI788" s="88">
        <v>4.6419999313399999E-3</v>
      </c>
      <c r="AJ788" s="150">
        <v>1.41</v>
      </c>
      <c r="AK788" s="151">
        <v>0</v>
      </c>
    </row>
    <row r="789" spans="1:37" x14ac:dyDescent="0.2">
      <c r="A789" s="149" t="s">
        <v>1913</v>
      </c>
      <c r="B789" s="66" t="s">
        <v>1914</v>
      </c>
      <c r="C789" s="67">
        <v>39</v>
      </c>
      <c r="D789" s="84" t="s">
        <v>346</v>
      </c>
      <c r="E789" s="85">
        <v>66.845292409788499</v>
      </c>
      <c r="F789" s="91">
        <v>66.599751140605605</v>
      </c>
      <c r="G789" s="86">
        <v>18.203235172127702</v>
      </c>
      <c r="H789" s="86">
        <v>18.038987971795901</v>
      </c>
      <c r="I789" s="86">
        <v>3.96</v>
      </c>
      <c r="J789" s="86">
        <v>5.4</v>
      </c>
      <c r="K789" s="87">
        <v>0</v>
      </c>
      <c r="L789" s="85">
        <v>8.2557814832999998E-10</v>
      </c>
      <c r="M789" s="86">
        <v>0</v>
      </c>
      <c r="N789" s="86">
        <v>64.220564536226306</v>
      </c>
      <c r="O789" s="86">
        <v>9.0342679127725791</v>
      </c>
      <c r="P789" s="86">
        <v>0.373</v>
      </c>
      <c r="Q789" s="88">
        <v>1.1429</v>
      </c>
      <c r="R789" s="85">
        <v>0</v>
      </c>
      <c r="S789" s="86">
        <v>0</v>
      </c>
      <c r="T789" s="86">
        <v>1.53</v>
      </c>
      <c r="U789" s="88">
        <v>0</v>
      </c>
      <c r="V789" s="89">
        <v>4.45</v>
      </c>
      <c r="W789" s="85">
        <v>54.426764762056102</v>
      </c>
      <c r="X789" s="88">
        <v>54.766666666699997</v>
      </c>
      <c r="Y789" s="85">
        <v>-100</v>
      </c>
      <c r="Z789" s="88"/>
      <c r="AA789" s="85">
        <v>0.92</v>
      </c>
      <c r="AB789" s="91">
        <v>1.1499999999999999</v>
      </c>
      <c r="AC789" s="86">
        <v>7.0000000000000007E-2</v>
      </c>
      <c r="AD789" s="86">
        <v>0.23</v>
      </c>
      <c r="AE789" s="86">
        <v>0</v>
      </c>
      <c r="AF789" s="88">
        <v>2.0644346181899999E-7</v>
      </c>
      <c r="AG789" s="85">
        <v>0</v>
      </c>
      <c r="AH789" s="86">
        <v>2.7734999999999999E-2</v>
      </c>
      <c r="AI789" s="88">
        <v>1.9137491265300001E-9</v>
      </c>
      <c r="AJ789" s="150">
        <v>1.25</v>
      </c>
      <c r="AK789" s="151">
        <v>0</v>
      </c>
    </row>
    <row r="790" spans="1:37" x14ac:dyDescent="0.2">
      <c r="A790" s="149" t="s">
        <v>1915</v>
      </c>
      <c r="B790" s="66" t="s">
        <v>1916</v>
      </c>
      <c r="C790" s="67">
        <v>39</v>
      </c>
      <c r="D790" s="84" t="s">
        <v>346</v>
      </c>
      <c r="E790" s="85">
        <v>62.113913289883797</v>
      </c>
      <c r="F790" s="91">
        <v>62.076131104184398</v>
      </c>
      <c r="G790" s="86">
        <v>19.170681023897199</v>
      </c>
      <c r="H790" s="86">
        <v>19.161235477472399</v>
      </c>
      <c r="I790" s="86">
        <v>22.81</v>
      </c>
      <c r="J790" s="86">
        <v>25.77</v>
      </c>
      <c r="K790" s="87">
        <v>0</v>
      </c>
      <c r="L790" s="85">
        <v>0</v>
      </c>
      <c r="M790" s="86">
        <v>0</v>
      </c>
      <c r="N790" s="86">
        <v>59.225172446376298</v>
      </c>
      <c r="O790" s="86"/>
      <c r="P790" s="86">
        <v>0.874</v>
      </c>
      <c r="Q790" s="88">
        <v>2.5817999999999999</v>
      </c>
      <c r="R790" s="85">
        <v>0</v>
      </c>
      <c r="S790" s="86">
        <v>0</v>
      </c>
      <c r="T790" s="86">
        <v>2.62</v>
      </c>
      <c r="U790" s="88">
        <v>1.88910928497214E-3</v>
      </c>
      <c r="V790" s="89">
        <v>4.08</v>
      </c>
      <c r="W790" s="85">
        <v>42.556637015508201</v>
      </c>
      <c r="X790" s="88">
        <v>43.666666666700003</v>
      </c>
      <c r="Y790" s="85"/>
      <c r="Z790" s="88"/>
      <c r="AA790" s="85">
        <v>0.02</v>
      </c>
      <c r="AB790" s="91">
        <v>0.02</v>
      </c>
      <c r="AC790" s="86">
        <v>0</v>
      </c>
      <c r="AD790" s="86">
        <v>0</v>
      </c>
      <c r="AE790" s="86">
        <v>0</v>
      </c>
      <c r="AF790" s="88">
        <v>0</v>
      </c>
      <c r="AG790" s="85">
        <v>0</v>
      </c>
      <c r="AH790" s="86">
        <v>0.11580699999999999</v>
      </c>
      <c r="AI790" s="88">
        <v>1.1835999074699999E-2</v>
      </c>
      <c r="AJ790" s="150">
        <v>1.28</v>
      </c>
      <c r="AK790" s="151">
        <v>0</v>
      </c>
    </row>
    <row r="791" spans="1:37" x14ac:dyDescent="0.2">
      <c r="A791" s="149" t="s">
        <v>1917</v>
      </c>
      <c r="B791" s="66" t="s">
        <v>1918</v>
      </c>
      <c r="C791" s="67">
        <v>39</v>
      </c>
      <c r="D791" s="84" t="s">
        <v>346</v>
      </c>
      <c r="E791" s="85">
        <v>70.560904612628704</v>
      </c>
      <c r="F791" s="91">
        <v>70.116435288849104</v>
      </c>
      <c r="G791" s="86">
        <v>18.415808329601401</v>
      </c>
      <c r="H791" s="86">
        <v>18.055306762203301</v>
      </c>
      <c r="I791" s="86">
        <v>8.14</v>
      </c>
      <c r="J791" s="86">
        <v>9.84</v>
      </c>
      <c r="K791" s="87">
        <v>0</v>
      </c>
      <c r="L791" s="85">
        <v>1.0058357238E-7</v>
      </c>
      <c r="M791" s="86">
        <v>0</v>
      </c>
      <c r="N791" s="86">
        <v>68.063038793103402</v>
      </c>
      <c r="O791" s="86">
        <v>5.2555448408871701</v>
      </c>
      <c r="P791" s="86">
        <v>0.72699999999999998</v>
      </c>
      <c r="Q791" s="88">
        <v>0.67169999999999996</v>
      </c>
      <c r="R791" s="85">
        <v>0</v>
      </c>
      <c r="S791" s="86">
        <v>0</v>
      </c>
      <c r="T791" s="86">
        <v>0.81</v>
      </c>
      <c r="U791" s="88">
        <v>0.103000447828034</v>
      </c>
      <c r="V791" s="89">
        <v>4.46</v>
      </c>
      <c r="W791" s="85">
        <v>53.2157750674833</v>
      </c>
      <c r="X791" s="88">
        <v>47.4</v>
      </c>
      <c r="Y791" s="85">
        <v>-100</v>
      </c>
      <c r="Z791" s="88"/>
      <c r="AA791" s="85">
        <v>0.14000000000000001</v>
      </c>
      <c r="AB791" s="91">
        <v>0.47</v>
      </c>
      <c r="AC791" s="86">
        <v>0</v>
      </c>
      <c r="AD791" s="86">
        <v>0.28000000000000003</v>
      </c>
      <c r="AE791" s="86">
        <v>0</v>
      </c>
      <c r="AF791" s="88">
        <v>1.9020000647899999</v>
      </c>
      <c r="AG791" s="85">
        <v>0</v>
      </c>
      <c r="AH791" s="86">
        <v>7.5996999999999995E-2</v>
      </c>
      <c r="AI791" s="88">
        <v>1.1613000714499999E-2</v>
      </c>
      <c r="AJ791" s="150">
        <v>1.04</v>
      </c>
      <c r="AK791" s="151">
        <v>0</v>
      </c>
    </row>
    <row r="792" spans="1:37" x14ac:dyDescent="0.2">
      <c r="A792" s="149" t="s">
        <v>1919</v>
      </c>
      <c r="B792" s="66" t="s">
        <v>1920</v>
      </c>
      <c r="C792" s="67">
        <v>39</v>
      </c>
      <c r="D792" s="84" t="s">
        <v>346</v>
      </c>
      <c r="E792" s="85">
        <v>59.7639081927801</v>
      </c>
      <c r="F792" s="91">
        <v>59.426768340783603</v>
      </c>
      <c r="G792" s="86">
        <v>15.861537883625701</v>
      </c>
      <c r="H792" s="86">
        <v>15.751662221554399</v>
      </c>
      <c r="I792" s="86">
        <v>0</v>
      </c>
      <c r="J792" s="86">
        <v>28.84</v>
      </c>
      <c r="K792" s="87">
        <v>0</v>
      </c>
      <c r="L792" s="85">
        <v>0</v>
      </c>
      <c r="M792" s="86">
        <v>0</v>
      </c>
      <c r="N792" s="86">
        <v>56.948839662447298</v>
      </c>
      <c r="O792" s="86">
        <v>2.6048951048951099</v>
      </c>
      <c r="P792" s="86">
        <v>1.2889999999999999</v>
      </c>
      <c r="Q792" s="88">
        <v>1.1374</v>
      </c>
      <c r="R792" s="85">
        <v>0</v>
      </c>
      <c r="S792" s="86">
        <v>0</v>
      </c>
      <c r="T792" s="86">
        <v>1.47</v>
      </c>
      <c r="U792" s="88">
        <v>0.103301904511476</v>
      </c>
      <c r="V792" s="89">
        <v>4.3</v>
      </c>
      <c r="W792" s="85">
        <v>51.814253248525702</v>
      </c>
      <c r="X792" s="88">
        <v>52.366666666699999</v>
      </c>
      <c r="Y792" s="85">
        <v>-100</v>
      </c>
      <c r="Z792" s="88"/>
      <c r="AA792" s="85">
        <v>0</v>
      </c>
      <c r="AB792" s="91">
        <v>0.12</v>
      </c>
      <c r="AC792" s="86">
        <v>0</v>
      </c>
      <c r="AD792" s="86">
        <v>0</v>
      </c>
      <c r="AE792" s="86">
        <v>0</v>
      </c>
      <c r="AF792" s="88">
        <v>0</v>
      </c>
      <c r="AG792" s="85">
        <v>0</v>
      </c>
      <c r="AH792" s="86">
        <v>0.26525700000000002</v>
      </c>
      <c r="AI792" s="88">
        <v>2.01369994164E-2</v>
      </c>
      <c r="AJ792" s="150">
        <v>1.07</v>
      </c>
      <c r="AK792" s="151">
        <v>0</v>
      </c>
    </row>
    <row r="793" spans="1:37" x14ac:dyDescent="0.2">
      <c r="A793" s="149" t="s">
        <v>1921</v>
      </c>
      <c r="B793" s="66" t="s">
        <v>1922</v>
      </c>
      <c r="C793" s="67">
        <v>39</v>
      </c>
      <c r="D793" s="84" t="s">
        <v>346</v>
      </c>
      <c r="E793" s="85">
        <v>75.839408264494907</v>
      </c>
      <c r="F793" s="91">
        <v>75.259903512944206</v>
      </c>
      <c r="G793" s="86">
        <v>19.140158611518299</v>
      </c>
      <c r="H793" s="86">
        <v>18.683932090197001</v>
      </c>
      <c r="I793" s="86">
        <v>1.94</v>
      </c>
      <c r="J793" s="86">
        <v>5.16</v>
      </c>
      <c r="K793" s="87">
        <v>0</v>
      </c>
      <c r="L793" s="85">
        <v>0</v>
      </c>
      <c r="M793" s="86">
        <v>0</v>
      </c>
      <c r="N793" s="86">
        <v>83.398561632379995</v>
      </c>
      <c r="O793" s="86"/>
      <c r="P793" s="86">
        <v>0.33600000000000002</v>
      </c>
      <c r="Q793" s="88">
        <v>1.6933</v>
      </c>
      <c r="R793" s="85">
        <v>0</v>
      </c>
      <c r="S793" s="86">
        <v>0</v>
      </c>
      <c r="T793" s="86">
        <v>0.85</v>
      </c>
      <c r="U793" s="88">
        <v>2.9120841786466601E-3</v>
      </c>
      <c r="V793" s="89">
        <v>4.53</v>
      </c>
      <c r="W793" s="85">
        <v>55.965055044182797</v>
      </c>
      <c r="X793" s="88"/>
      <c r="Y793" s="85"/>
      <c r="Z793" s="88"/>
      <c r="AA793" s="85">
        <v>0.1</v>
      </c>
      <c r="AB793" s="91">
        <v>0.18</v>
      </c>
      <c r="AC793" s="86">
        <v>0.02</v>
      </c>
      <c r="AD793" s="86">
        <v>0</v>
      </c>
      <c r="AE793" s="86">
        <v>0</v>
      </c>
      <c r="AF793" s="88">
        <v>5.7478009381700002</v>
      </c>
      <c r="AG793" s="85">
        <v>0</v>
      </c>
      <c r="AH793" s="86">
        <v>3.9287000000000002E-2</v>
      </c>
      <c r="AI793" s="88">
        <v>4.3460000688100003E-3</v>
      </c>
      <c r="AJ793" s="150">
        <v>1.1299999999999999</v>
      </c>
      <c r="AK793" s="151">
        <v>0</v>
      </c>
    </row>
    <row r="794" spans="1:37" x14ac:dyDescent="0.2">
      <c r="A794" s="149" t="s">
        <v>1923</v>
      </c>
      <c r="B794" s="66" t="s">
        <v>1924</v>
      </c>
      <c r="C794" s="67">
        <v>39</v>
      </c>
      <c r="D794" s="84" t="s">
        <v>346</v>
      </c>
      <c r="E794" s="85">
        <v>84.949125703311907</v>
      </c>
      <c r="F794" s="91">
        <v>84.565041609110196</v>
      </c>
      <c r="G794" s="86">
        <v>22.343418348438401</v>
      </c>
      <c r="H794" s="86">
        <v>21.9694417303999</v>
      </c>
      <c r="I794" s="86">
        <v>6.56</v>
      </c>
      <c r="J794" s="86">
        <v>15.48</v>
      </c>
      <c r="K794" s="87">
        <v>0</v>
      </c>
      <c r="L794" s="85">
        <v>0</v>
      </c>
      <c r="M794" s="86">
        <v>0</v>
      </c>
      <c r="N794" s="86">
        <v>88.288723634638998</v>
      </c>
      <c r="O794" s="86">
        <v>3.8199181446111901</v>
      </c>
      <c r="P794" s="86">
        <v>0.41799999999999998</v>
      </c>
      <c r="Q794" s="88">
        <v>0.1404</v>
      </c>
      <c r="R794" s="85">
        <v>0</v>
      </c>
      <c r="S794" s="86">
        <v>0</v>
      </c>
      <c r="T794" s="86">
        <v>0.38</v>
      </c>
      <c r="U794" s="88">
        <v>2.5268690408005098E-2</v>
      </c>
      <c r="V794" s="89">
        <v>4.6500000000000004</v>
      </c>
      <c r="W794" s="85">
        <v>54.033623734907998</v>
      </c>
      <c r="X794" s="88"/>
      <c r="Y794" s="85"/>
      <c r="Z794" s="88"/>
      <c r="AA794" s="85">
        <v>7.0000000000000007E-2</v>
      </c>
      <c r="AB794" s="91">
        <v>0.08</v>
      </c>
      <c r="AC794" s="86">
        <v>0.04</v>
      </c>
      <c r="AD794" s="86">
        <v>0.04</v>
      </c>
      <c r="AE794" s="86">
        <v>0</v>
      </c>
      <c r="AF794" s="88">
        <v>6.7254036360800002</v>
      </c>
      <c r="AG794" s="85">
        <v>0</v>
      </c>
      <c r="AH794" s="86">
        <v>0.15087300000000001</v>
      </c>
      <c r="AI794" s="88">
        <v>1.2476998668699999E-2</v>
      </c>
      <c r="AJ794" s="150">
        <v>1.03</v>
      </c>
      <c r="AK794" s="151">
        <v>0</v>
      </c>
    </row>
    <row r="795" spans="1:37" x14ac:dyDescent="0.2">
      <c r="A795" s="149" t="s">
        <v>1925</v>
      </c>
      <c r="B795" s="66" t="s">
        <v>1926</v>
      </c>
      <c r="C795" s="67">
        <v>39</v>
      </c>
      <c r="D795" s="84" t="s">
        <v>346</v>
      </c>
      <c r="E795" s="85">
        <v>75.115701445598006</v>
      </c>
      <c r="F795" s="91">
        <v>73.793399210192405</v>
      </c>
      <c r="G795" s="86">
        <v>23.622750746028601</v>
      </c>
      <c r="H795" s="86">
        <v>22.454121473116199</v>
      </c>
      <c r="I795" s="86">
        <v>4.17</v>
      </c>
      <c r="J795" s="86">
        <v>29.74</v>
      </c>
      <c r="K795" s="87">
        <v>0</v>
      </c>
      <c r="L795" s="85">
        <v>0</v>
      </c>
      <c r="M795" s="86">
        <v>0</v>
      </c>
      <c r="N795" s="86">
        <v>78.638107669791594</v>
      </c>
      <c r="O795" s="86"/>
      <c r="P795" s="86">
        <v>0.65600000000000003</v>
      </c>
      <c r="Q795" s="88">
        <v>1.8663000000000001</v>
      </c>
      <c r="R795" s="85">
        <v>0</v>
      </c>
      <c r="S795" s="86">
        <v>0</v>
      </c>
      <c r="T795" s="86">
        <v>1.04</v>
      </c>
      <c r="U795" s="88">
        <v>4.6459267730464798E-2</v>
      </c>
      <c r="V795" s="89">
        <v>4.26</v>
      </c>
      <c r="W795" s="85"/>
      <c r="X795" s="88"/>
      <c r="Y795" s="85"/>
      <c r="Z795" s="88"/>
      <c r="AA795" s="85">
        <v>0</v>
      </c>
      <c r="AB795" s="91">
        <v>0.03</v>
      </c>
      <c r="AC795" s="86">
        <v>0</v>
      </c>
      <c r="AD795" s="86">
        <v>0.01</v>
      </c>
      <c r="AE795" s="86">
        <v>0</v>
      </c>
      <c r="AF795" s="88">
        <v>13.077799789</v>
      </c>
      <c r="AG795" s="85">
        <v>0</v>
      </c>
      <c r="AH795" s="86">
        <v>0.13278100000000001</v>
      </c>
      <c r="AI795" s="88">
        <v>2.8595995704299999E-2</v>
      </c>
      <c r="AJ795" s="150">
        <v>1.03</v>
      </c>
      <c r="AK795" s="151">
        <v>0</v>
      </c>
    </row>
    <row r="796" spans="1:37" x14ac:dyDescent="0.2">
      <c r="A796" s="149" t="s">
        <v>1927</v>
      </c>
      <c r="B796" s="66" t="s">
        <v>1928</v>
      </c>
      <c r="C796" s="67">
        <v>39</v>
      </c>
      <c r="D796" s="84" t="s">
        <v>346</v>
      </c>
      <c r="E796" s="85">
        <v>66.698519968197701</v>
      </c>
      <c r="F796" s="91">
        <v>64.613785089597002</v>
      </c>
      <c r="G796" s="86">
        <v>20.3076264448658</v>
      </c>
      <c r="H796" s="86">
        <v>18.2741116751269</v>
      </c>
      <c r="I796" s="86">
        <v>9.8800000000000008</v>
      </c>
      <c r="J796" s="86">
        <v>11.28</v>
      </c>
      <c r="K796" s="87">
        <v>0</v>
      </c>
      <c r="L796" s="85">
        <v>0</v>
      </c>
      <c r="M796" s="86">
        <v>0</v>
      </c>
      <c r="N796" s="86">
        <v>85.757887229400893</v>
      </c>
      <c r="O796" s="86">
        <v>8.2162162162162193</v>
      </c>
      <c r="P796" s="86">
        <v>0.33600000000000002</v>
      </c>
      <c r="Q796" s="88">
        <v>0.15290000000000001</v>
      </c>
      <c r="R796" s="85">
        <v>0</v>
      </c>
      <c r="S796" s="86">
        <v>0</v>
      </c>
      <c r="T796" s="86">
        <v>0.35</v>
      </c>
      <c r="U796" s="88">
        <v>1.1467188551159E-2</v>
      </c>
      <c r="V796" s="89">
        <v>4.5199999999999996</v>
      </c>
      <c r="W796" s="85">
        <v>54</v>
      </c>
      <c r="X796" s="88"/>
      <c r="Y796" s="85"/>
      <c r="Z796" s="88"/>
      <c r="AA796" s="85">
        <v>7.0000000000000007E-2</v>
      </c>
      <c r="AB796" s="91">
        <v>0</v>
      </c>
      <c r="AC796" s="86">
        <v>0</v>
      </c>
      <c r="AD796" s="86">
        <v>0</v>
      </c>
      <c r="AE796" s="86">
        <v>0</v>
      </c>
      <c r="AF796" s="88">
        <v>31.709397447899999</v>
      </c>
      <c r="AG796" s="85">
        <v>0</v>
      </c>
      <c r="AH796" s="86">
        <v>9.5306000000000002E-2</v>
      </c>
      <c r="AI796" s="88">
        <v>4.7660025287600003E-3</v>
      </c>
      <c r="AJ796" s="150">
        <v>1.02</v>
      </c>
      <c r="AK796" s="151">
        <v>0</v>
      </c>
    </row>
    <row r="797" spans="1:37" x14ac:dyDescent="0.2">
      <c r="A797" s="149" t="s">
        <v>1929</v>
      </c>
      <c r="B797" s="66" t="s">
        <v>1930</v>
      </c>
      <c r="C797" s="67">
        <v>39</v>
      </c>
      <c r="D797" s="84" t="s">
        <v>346</v>
      </c>
      <c r="E797" s="85">
        <v>49.383104744288602</v>
      </c>
      <c r="F797" s="91">
        <v>49.0918750860898</v>
      </c>
      <c r="G797" s="86">
        <v>15.7952734213582</v>
      </c>
      <c r="H797" s="86">
        <v>15.7755957417501</v>
      </c>
      <c r="I797" s="86">
        <v>23.42</v>
      </c>
      <c r="J797" s="86">
        <v>35.51</v>
      </c>
      <c r="K797" s="87">
        <v>0</v>
      </c>
      <c r="L797" s="85">
        <v>0</v>
      </c>
      <c r="M797" s="86">
        <v>0</v>
      </c>
      <c r="N797" s="86">
        <v>44.996546620621601</v>
      </c>
      <c r="O797" s="86">
        <v>2.1021021021021</v>
      </c>
      <c r="P797" s="86">
        <v>1.1659999999999999</v>
      </c>
      <c r="Q797" s="88">
        <v>2.4487999999999999</v>
      </c>
      <c r="R797" s="85">
        <v>0</v>
      </c>
      <c r="S797" s="86">
        <v>0</v>
      </c>
      <c r="T797" s="86">
        <v>2.4</v>
      </c>
      <c r="U797" s="88">
        <v>1.57421436864165E-2</v>
      </c>
      <c r="V797" s="89">
        <v>3.89</v>
      </c>
      <c r="W797" s="85">
        <v>38.8167129262388</v>
      </c>
      <c r="X797" s="88">
        <v>39.799999999999997</v>
      </c>
      <c r="Y797" s="85"/>
      <c r="Z797" s="88"/>
      <c r="AA797" s="85">
        <v>0</v>
      </c>
      <c r="AB797" s="91">
        <v>0</v>
      </c>
      <c r="AC797" s="86">
        <v>0</v>
      </c>
      <c r="AD797" s="86">
        <v>0</v>
      </c>
      <c r="AE797" s="86">
        <v>0</v>
      </c>
      <c r="AF797" s="88">
        <v>3.4368539489300001E-8</v>
      </c>
      <c r="AG797" s="85">
        <v>0</v>
      </c>
      <c r="AH797" s="86">
        <v>0.153061</v>
      </c>
      <c r="AI797" s="88">
        <v>2.85960036418E-2</v>
      </c>
      <c r="AJ797" s="150">
        <v>1.04</v>
      </c>
      <c r="AK797" s="151">
        <v>0</v>
      </c>
    </row>
    <row r="798" spans="1:37" x14ac:dyDescent="0.2">
      <c r="A798" s="149" t="s">
        <v>1931</v>
      </c>
      <c r="B798" s="66" t="s">
        <v>1932</v>
      </c>
      <c r="C798" s="67">
        <v>39</v>
      </c>
      <c r="D798" s="84" t="s">
        <v>346</v>
      </c>
      <c r="E798" s="85">
        <v>69.399168585698504</v>
      </c>
      <c r="F798" s="91">
        <v>69.109070789843599</v>
      </c>
      <c r="G798" s="86">
        <v>19.852259473038799</v>
      </c>
      <c r="H798" s="86">
        <v>19.712693523142999</v>
      </c>
      <c r="I798" s="86">
        <v>26.09</v>
      </c>
      <c r="J798" s="86">
        <v>52</v>
      </c>
      <c r="K798" s="87">
        <v>0</v>
      </c>
      <c r="L798" s="85">
        <v>0</v>
      </c>
      <c r="M798" s="86">
        <v>0.60953500794065096</v>
      </c>
      <c r="N798" s="86">
        <v>71.212364641239006</v>
      </c>
      <c r="O798" s="86">
        <v>4.9815498154981501</v>
      </c>
      <c r="P798" s="86">
        <v>1.4139999999999999</v>
      </c>
      <c r="Q798" s="88">
        <v>0.85289999999999999</v>
      </c>
      <c r="R798" s="85">
        <v>1.2108003390240899E-2</v>
      </c>
      <c r="S798" s="86">
        <v>0</v>
      </c>
      <c r="T798" s="86">
        <v>2.11</v>
      </c>
      <c r="U798" s="88">
        <v>0.116637258127224</v>
      </c>
      <c r="V798" s="89">
        <v>4.4000000000000004</v>
      </c>
      <c r="W798" s="85">
        <v>35.761673310103703</v>
      </c>
      <c r="X798" s="88">
        <v>38.6</v>
      </c>
      <c r="Y798" s="85">
        <v>-100</v>
      </c>
      <c r="Z798" s="88"/>
      <c r="AA798" s="85">
        <v>0</v>
      </c>
      <c r="AB798" s="91">
        <v>0.13</v>
      </c>
      <c r="AC798" s="86">
        <v>0</v>
      </c>
      <c r="AD798" s="86">
        <v>0.04</v>
      </c>
      <c r="AE798" s="86">
        <v>0</v>
      </c>
      <c r="AF798" s="88">
        <v>6.6858055313199998</v>
      </c>
      <c r="AG798" s="85">
        <v>0</v>
      </c>
      <c r="AH798" s="86">
        <v>0.41791200000000001</v>
      </c>
      <c r="AI798" s="88">
        <v>5.7286000271600003E-2</v>
      </c>
      <c r="AJ798" s="150">
        <v>1.03</v>
      </c>
      <c r="AK798" s="151">
        <v>0</v>
      </c>
    </row>
    <row r="799" spans="1:37" x14ac:dyDescent="0.2">
      <c r="A799" s="149" t="s">
        <v>1933</v>
      </c>
      <c r="B799" s="66" t="s">
        <v>1934</v>
      </c>
      <c r="C799" s="67">
        <v>39</v>
      </c>
      <c r="D799" s="84" t="s">
        <v>346</v>
      </c>
      <c r="E799" s="85">
        <v>45.552121033256199</v>
      </c>
      <c r="F799" s="91">
        <v>45.229810963202297</v>
      </c>
      <c r="G799" s="86">
        <v>14.639867037388001</v>
      </c>
      <c r="H799" s="86">
        <v>14.536572484816499</v>
      </c>
      <c r="I799" s="86">
        <v>27.96</v>
      </c>
      <c r="J799" s="86">
        <v>59.24</v>
      </c>
      <c r="K799" s="87">
        <v>0</v>
      </c>
      <c r="L799" s="85">
        <v>0</v>
      </c>
      <c r="M799" s="86">
        <v>0</v>
      </c>
      <c r="N799" s="86">
        <v>43.703874355531902</v>
      </c>
      <c r="O799" s="86">
        <v>3.56308411214953</v>
      </c>
      <c r="P799" s="86">
        <v>2.3809999999999998</v>
      </c>
      <c r="Q799" s="88">
        <v>1.3807</v>
      </c>
      <c r="R799" s="85">
        <v>0</v>
      </c>
      <c r="S799" s="86">
        <v>0</v>
      </c>
      <c r="T799" s="86">
        <v>1.91</v>
      </c>
      <c r="U799" s="88">
        <v>0.110284409512419</v>
      </c>
      <c r="V799" s="89">
        <v>3.94</v>
      </c>
      <c r="W799" s="85">
        <v>35.095460444948898</v>
      </c>
      <c r="X799" s="88">
        <v>41.166666666700003</v>
      </c>
      <c r="Y799" s="85">
        <v>-100</v>
      </c>
      <c r="Z799" s="88"/>
      <c r="AA799" s="85">
        <v>0</v>
      </c>
      <c r="AB799" s="91">
        <v>0.02</v>
      </c>
      <c r="AC799" s="86">
        <v>0</v>
      </c>
      <c r="AD799" s="86">
        <v>0.04</v>
      </c>
      <c r="AE799" s="86">
        <v>0</v>
      </c>
      <c r="AF799" s="88">
        <v>6.3175429048700003E-8</v>
      </c>
      <c r="AG799" s="85">
        <v>0</v>
      </c>
      <c r="AH799" s="86">
        <v>0.64007099999999995</v>
      </c>
      <c r="AI799" s="88">
        <v>0.105132001685</v>
      </c>
      <c r="AJ799" s="150">
        <v>1.05</v>
      </c>
      <c r="AK799" s="151">
        <v>0</v>
      </c>
    </row>
    <row r="800" spans="1:37" x14ac:dyDescent="0.2">
      <c r="A800" s="149" t="s">
        <v>1935</v>
      </c>
      <c r="B800" s="66" t="s">
        <v>1936</v>
      </c>
      <c r="C800" s="67">
        <v>39</v>
      </c>
      <c r="D800" s="84" t="s">
        <v>346</v>
      </c>
      <c r="E800" s="85">
        <v>76.318641163277107</v>
      </c>
      <c r="F800" s="91">
        <v>76.241778180993407</v>
      </c>
      <c r="G800" s="86">
        <v>18.903253446233698</v>
      </c>
      <c r="H800" s="86">
        <v>18.890652957334702</v>
      </c>
      <c r="I800" s="86">
        <v>7.97</v>
      </c>
      <c r="J800" s="86">
        <v>10.130000000000001</v>
      </c>
      <c r="K800" s="87">
        <v>0</v>
      </c>
      <c r="L800" s="85">
        <v>0</v>
      </c>
      <c r="M800" s="86">
        <v>0</v>
      </c>
      <c r="N800" s="86">
        <v>75.969451492008702</v>
      </c>
      <c r="O800" s="86">
        <v>9.5969289827255305E-2</v>
      </c>
      <c r="P800" s="86">
        <v>0.39100000000000001</v>
      </c>
      <c r="Q800" s="88">
        <v>1.288</v>
      </c>
      <c r="R800" s="85">
        <v>0</v>
      </c>
      <c r="S800" s="86">
        <v>0</v>
      </c>
      <c r="T800" s="86">
        <v>1.46</v>
      </c>
      <c r="U800" s="88">
        <v>0</v>
      </c>
      <c r="V800" s="89">
        <v>4.55</v>
      </c>
      <c r="W800" s="85">
        <v>44.2986970166642</v>
      </c>
      <c r="X800" s="88">
        <v>40.366666666699999</v>
      </c>
      <c r="Y800" s="85">
        <v>-100</v>
      </c>
      <c r="Z800" s="88"/>
      <c r="AA800" s="85">
        <v>0</v>
      </c>
      <c r="AB800" s="91">
        <v>0.05</v>
      </c>
      <c r="AC800" s="86">
        <v>0</v>
      </c>
      <c r="AD800" s="86">
        <v>0</v>
      </c>
      <c r="AE800" s="86">
        <v>0</v>
      </c>
      <c r="AF800" s="88">
        <v>1.31630052308</v>
      </c>
      <c r="AG800" s="85">
        <v>0</v>
      </c>
      <c r="AH800" s="86">
        <v>6.658E-2</v>
      </c>
      <c r="AI800" s="88">
        <v>3.0877010417E-2</v>
      </c>
      <c r="AJ800" s="150">
        <v>1.03</v>
      </c>
      <c r="AK800" s="151">
        <v>0</v>
      </c>
    </row>
    <row r="801" spans="1:37" x14ac:dyDescent="0.2">
      <c r="A801" s="149" t="s">
        <v>1937</v>
      </c>
      <c r="B801" s="66" t="s">
        <v>1938</v>
      </c>
      <c r="C801" s="67">
        <v>39</v>
      </c>
      <c r="D801" s="84" t="s">
        <v>346</v>
      </c>
      <c r="E801" s="85">
        <v>71.217671738994298</v>
      </c>
      <c r="F801" s="91">
        <v>70.902999561650702</v>
      </c>
      <c r="G801" s="86">
        <v>16.319118291690099</v>
      </c>
      <c r="H801" s="86">
        <v>16.207965433026502</v>
      </c>
      <c r="I801" s="86">
        <v>2.3199999999999998</v>
      </c>
      <c r="J801" s="86">
        <v>4.42</v>
      </c>
      <c r="K801" s="87">
        <v>0</v>
      </c>
      <c r="L801" s="85">
        <v>0</v>
      </c>
      <c r="M801" s="86">
        <v>0</v>
      </c>
      <c r="N801" s="86">
        <v>68.469231010376504</v>
      </c>
      <c r="O801" s="86"/>
      <c r="P801" s="86">
        <v>0.39800000000000002</v>
      </c>
      <c r="Q801" s="88">
        <v>1.1133</v>
      </c>
      <c r="R801" s="85">
        <v>0</v>
      </c>
      <c r="S801" s="86">
        <v>0</v>
      </c>
      <c r="T801" s="86">
        <v>1.57</v>
      </c>
      <c r="U801" s="88">
        <v>0</v>
      </c>
      <c r="V801" s="89">
        <v>4.47</v>
      </c>
      <c r="W801" s="85">
        <v>45.603675723615503</v>
      </c>
      <c r="X801" s="88">
        <v>46.9666666667</v>
      </c>
      <c r="Y801" s="85"/>
      <c r="Z801" s="88"/>
      <c r="AA801" s="85">
        <v>0.09</v>
      </c>
      <c r="AB801" s="91">
        <v>0.37</v>
      </c>
      <c r="AC801" s="86">
        <v>0</v>
      </c>
      <c r="AD801" s="86">
        <v>0.1</v>
      </c>
      <c r="AE801" s="86">
        <v>0</v>
      </c>
      <c r="AF801" s="88">
        <v>0</v>
      </c>
      <c r="AG801" s="85">
        <v>0</v>
      </c>
      <c r="AH801" s="86">
        <v>2.5443E-2</v>
      </c>
      <c r="AI801" s="88">
        <v>7.9167008822099996E-2</v>
      </c>
      <c r="AJ801" s="150">
        <v>1.31</v>
      </c>
      <c r="AK801" s="151">
        <v>0</v>
      </c>
    </row>
    <row r="802" spans="1:37" x14ac:dyDescent="0.2">
      <c r="A802" s="149" t="s">
        <v>1939</v>
      </c>
      <c r="B802" s="66" t="s">
        <v>1940</v>
      </c>
      <c r="C802" s="67">
        <v>39</v>
      </c>
      <c r="D802" s="84" t="s">
        <v>346</v>
      </c>
      <c r="E802" s="85">
        <v>90.909090909090907</v>
      </c>
      <c r="F802" s="91">
        <v>89.812262426370296</v>
      </c>
      <c r="G802" s="86">
        <v>19.687781098569499</v>
      </c>
      <c r="H802" s="86">
        <v>19.551402953892602</v>
      </c>
      <c r="I802" s="86">
        <v>0.94</v>
      </c>
      <c r="J802" s="86">
        <v>0.84</v>
      </c>
      <c r="K802" s="87">
        <v>0</v>
      </c>
      <c r="L802" s="85">
        <v>2.3702448655600001E-7</v>
      </c>
      <c r="M802" s="86">
        <v>8.3852814523850401E-4</v>
      </c>
      <c r="N802" s="86">
        <v>87.681939916162094</v>
      </c>
      <c r="O802" s="86"/>
      <c r="P802" s="86">
        <v>0.20100000000000001</v>
      </c>
      <c r="Q802" s="88">
        <v>0.82210000000000005</v>
      </c>
      <c r="R802" s="85">
        <v>2.0938023450586301E-2</v>
      </c>
      <c r="S802" s="86">
        <v>0</v>
      </c>
      <c r="T802" s="86">
        <v>0.98</v>
      </c>
      <c r="U802" s="88">
        <v>0</v>
      </c>
      <c r="V802" s="89">
        <v>4.74</v>
      </c>
      <c r="W802" s="85">
        <v>49.456233286863302</v>
      </c>
      <c r="X802" s="88">
        <v>50.1</v>
      </c>
      <c r="Y802" s="85">
        <v>100</v>
      </c>
      <c r="Z802" s="88"/>
      <c r="AA802" s="85">
        <v>0</v>
      </c>
      <c r="AB802" s="91">
        <v>0.8</v>
      </c>
      <c r="AC802" s="86">
        <v>0</v>
      </c>
      <c r="AD802" s="86">
        <v>0.01</v>
      </c>
      <c r="AE802" s="86">
        <v>0</v>
      </c>
      <c r="AF802" s="88">
        <v>0</v>
      </c>
      <c r="AG802" s="85">
        <v>0</v>
      </c>
      <c r="AH802" s="86">
        <v>5.1479999999999998E-3</v>
      </c>
      <c r="AI802" s="88">
        <v>2.1543007015000001E-2</v>
      </c>
      <c r="AJ802" s="150">
        <v>1.19</v>
      </c>
      <c r="AK802" s="151">
        <v>0</v>
      </c>
    </row>
    <row r="803" spans="1:37" x14ac:dyDescent="0.2">
      <c r="A803" s="149" t="s">
        <v>1941</v>
      </c>
      <c r="B803" s="66" t="s">
        <v>1942</v>
      </c>
      <c r="C803" s="67">
        <v>39</v>
      </c>
      <c r="D803" s="84" t="s">
        <v>346</v>
      </c>
      <c r="E803" s="85">
        <v>80.905765598296995</v>
      </c>
      <c r="F803" s="91">
        <v>80.400563667436202</v>
      </c>
      <c r="G803" s="86">
        <v>19.984709021677201</v>
      </c>
      <c r="H803" s="86">
        <v>19.8857673972356</v>
      </c>
      <c r="I803" s="86">
        <v>10.01</v>
      </c>
      <c r="J803" s="86">
        <v>5.24</v>
      </c>
      <c r="K803" s="87">
        <v>0</v>
      </c>
      <c r="L803" s="85">
        <v>5.8112515887299998E-9</v>
      </c>
      <c r="M803" s="86">
        <v>0</v>
      </c>
      <c r="N803" s="86">
        <v>76.590827230159704</v>
      </c>
      <c r="O803" s="86">
        <v>3.6697247706421998</v>
      </c>
      <c r="P803" s="86">
        <v>0.29399999999999998</v>
      </c>
      <c r="Q803" s="88">
        <v>1.5324</v>
      </c>
      <c r="R803" s="85">
        <v>0</v>
      </c>
      <c r="S803" s="86">
        <v>0</v>
      </c>
      <c r="T803" s="86">
        <v>1.52</v>
      </c>
      <c r="U803" s="88">
        <v>0</v>
      </c>
      <c r="V803" s="89">
        <v>4.58</v>
      </c>
      <c r="W803" s="85">
        <v>51.387486026078399</v>
      </c>
      <c r="X803" s="88">
        <v>58.2</v>
      </c>
      <c r="Y803" s="85">
        <v>100</v>
      </c>
      <c r="Z803" s="88"/>
      <c r="AA803" s="85">
        <v>0</v>
      </c>
      <c r="AB803" s="91">
        <v>0.45</v>
      </c>
      <c r="AC803" s="86">
        <v>0</v>
      </c>
      <c r="AD803" s="86">
        <v>7.0000000000000007E-2</v>
      </c>
      <c r="AE803" s="86">
        <v>0</v>
      </c>
      <c r="AF803" s="88">
        <v>1.55119635831E-8</v>
      </c>
      <c r="AG803" s="85">
        <v>0</v>
      </c>
      <c r="AH803" s="86">
        <v>2.8049000000000001E-2</v>
      </c>
      <c r="AI803" s="88">
        <v>0.15833399136500001</v>
      </c>
      <c r="AJ803" s="150">
        <v>1.25</v>
      </c>
      <c r="AK803" s="151">
        <v>0</v>
      </c>
    </row>
    <row r="804" spans="1:37" x14ac:dyDescent="0.2">
      <c r="A804" s="149" t="s">
        <v>1943</v>
      </c>
      <c r="B804" s="66" t="s">
        <v>1944</v>
      </c>
      <c r="C804" s="67">
        <v>39</v>
      </c>
      <c r="D804" s="84" t="s">
        <v>346</v>
      </c>
      <c r="E804" s="85">
        <v>74.197432622034199</v>
      </c>
      <c r="F804" s="91">
        <v>74.147173999539305</v>
      </c>
      <c r="G804" s="86">
        <v>17.604129583481701</v>
      </c>
      <c r="H804" s="86">
        <v>17.5706238351517</v>
      </c>
      <c r="I804" s="86">
        <v>10.53</v>
      </c>
      <c r="J804" s="86">
        <v>6.99</v>
      </c>
      <c r="K804" s="87">
        <v>0</v>
      </c>
      <c r="L804" s="85">
        <v>0</v>
      </c>
      <c r="M804" s="86">
        <v>0</v>
      </c>
      <c r="N804" s="86">
        <v>70.048628141440801</v>
      </c>
      <c r="O804" s="86"/>
      <c r="P804" s="86">
        <v>0.46700000000000003</v>
      </c>
      <c r="Q804" s="88">
        <v>1.3612</v>
      </c>
      <c r="R804" s="85">
        <v>0</v>
      </c>
      <c r="S804" s="86">
        <v>0</v>
      </c>
      <c r="T804" s="86">
        <v>2.38</v>
      </c>
      <c r="U804" s="88">
        <v>5.96821142127196E-2</v>
      </c>
      <c r="V804" s="89">
        <v>4.3899999999999997</v>
      </c>
      <c r="W804" s="85">
        <v>39.458760934324701</v>
      </c>
      <c r="X804" s="88">
        <v>43.766666666699997</v>
      </c>
      <c r="Y804" s="85"/>
      <c r="Z804" s="88"/>
      <c r="AA804" s="85">
        <v>0</v>
      </c>
      <c r="AB804" s="91">
        <v>0</v>
      </c>
      <c r="AC804" s="86">
        <v>0</v>
      </c>
      <c r="AD804" s="86">
        <v>0.01</v>
      </c>
      <c r="AE804" s="86">
        <v>0</v>
      </c>
      <c r="AF804" s="88">
        <v>0</v>
      </c>
      <c r="AG804" s="85">
        <v>0</v>
      </c>
      <c r="AH804" s="86">
        <v>5.7602E-2</v>
      </c>
      <c r="AI804" s="88">
        <v>7.9166998229500005E-2</v>
      </c>
      <c r="AJ804" s="150">
        <v>1.31</v>
      </c>
      <c r="AK804" s="151">
        <v>0</v>
      </c>
    </row>
    <row r="805" spans="1:37" x14ac:dyDescent="0.2">
      <c r="A805" s="149" t="s">
        <v>1945</v>
      </c>
      <c r="B805" s="66" t="s">
        <v>1946</v>
      </c>
      <c r="C805" s="67">
        <v>39</v>
      </c>
      <c r="D805" s="84" t="s">
        <v>346</v>
      </c>
      <c r="E805" s="85">
        <v>76.892437031763805</v>
      </c>
      <c r="F805" s="91">
        <v>76.881419709142705</v>
      </c>
      <c r="G805" s="86">
        <v>19.166751415302201</v>
      </c>
      <c r="H805" s="86">
        <v>19.166751415302201</v>
      </c>
      <c r="I805" s="86">
        <v>17.2</v>
      </c>
      <c r="J805" s="86">
        <v>21.89</v>
      </c>
      <c r="K805" s="87">
        <v>0</v>
      </c>
      <c r="L805" s="85">
        <v>0</v>
      </c>
      <c r="M805" s="86">
        <v>0</v>
      </c>
      <c r="N805" s="86">
        <v>72.876124579210199</v>
      </c>
      <c r="O805" s="86"/>
      <c r="P805" s="86">
        <v>1.242</v>
      </c>
      <c r="Q805" s="88">
        <v>1.5913999999999999</v>
      </c>
      <c r="R805" s="85">
        <v>0</v>
      </c>
      <c r="S805" s="86">
        <v>0</v>
      </c>
      <c r="T805" s="86">
        <v>2.48</v>
      </c>
      <c r="U805" s="88">
        <v>0.119495576121224</v>
      </c>
      <c r="V805" s="89">
        <v>4.43</v>
      </c>
      <c r="W805" s="85">
        <v>38.659257861126498</v>
      </c>
      <c r="X805" s="88">
        <v>53.8</v>
      </c>
      <c r="Y805" s="85"/>
      <c r="Z805" s="88"/>
      <c r="AA805" s="85">
        <v>0</v>
      </c>
      <c r="AB805" s="91">
        <v>0</v>
      </c>
      <c r="AC805" s="86">
        <v>0</v>
      </c>
      <c r="AD805" s="86">
        <v>0</v>
      </c>
      <c r="AE805" s="86">
        <v>0</v>
      </c>
      <c r="AF805" s="88">
        <v>0</v>
      </c>
      <c r="AG805" s="85">
        <v>0</v>
      </c>
      <c r="AH805" s="86">
        <v>0.22386900000000001</v>
      </c>
      <c r="AI805" s="88">
        <v>0.79167002004200004</v>
      </c>
      <c r="AJ805" s="150">
        <v>1.3</v>
      </c>
      <c r="AK805" s="151">
        <v>0</v>
      </c>
    </row>
    <row r="806" spans="1:37" x14ac:dyDescent="0.2">
      <c r="A806" s="149" t="s">
        <v>1839</v>
      </c>
      <c r="B806" s="66" t="s">
        <v>1947</v>
      </c>
      <c r="C806" s="67">
        <v>39</v>
      </c>
      <c r="D806" s="84" t="s">
        <v>346</v>
      </c>
      <c r="E806" s="85">
        <v>76.734199016475202</v>
      </c>
      <c r="F806" s="91">
        <v>76.669612708772405</v>
      </c>
      <c r="G806" s="86">
        <v>20.946359371813202</v>
      </c>
      <c r="H806" s="86">
        <v>20.946359371813202</v>
      </c>
      <c r="I806" s="86">
        <v>1.32</v>
      </c>
      <c r="J806" s="86">
        <v>9.15</v>
      </c>
      <c r="K806" s="87">
        <v>0</v>
      </c>
      <c r="L806" s="85">
        <v>0</v>
      </c>
      <c r="M806" s="86">
        <v>0</v>
      </c>
      <c r="N806" s="86">
        <v>72.957158732678707</v>
      </c>
      <c r="O806" s="86">
        <v>16.895604395604401</v>
      </c>
      <c r="P806" s="86">
        <v>0.66200000000000003</v>
      </c>
      <c r="Q806" s="88">
        <v>1.1709000000000001</v>
      </c>
      <c r="R806" s="85">
        <v>0</v>
      </c>
      <c r="S806" s="86">
        <v>0</v>
      </c>
      <c r="T806" s="86">
        <v>1.45</v>
      </c>
      <c r="U806" s="88">
        <v>1.1330931175924E-3</v>
      </c>
      <c r="V806" s="89">
        <v>4.4400000000000004</v>
      </c>
      <c r="W806" s="85">
        <v>47.5199512403508</v>
      </c>
      <c r="X806" s="88">
        <v>56.633333333300001</v>
      </c>
      <c r="Y806" s="85">
        <v>100</v>
      </c>
      <c r="Z806" s="88"/>
      <c r="AA806" s="85">
        <v>0</v>
      </c>
      <c r="AB806" s="91">
        <v>0.02</v>
      </c>
      <c r="AC806" s="86">
        <v>0</v>
      </c>
      <c r="AD806" s="86">
        <v>0</v>
      </c>
      <c r="AE806" s="86">
        <v>0</v>
      </c>
      <c r="AF806" s="88">
        <v>3.0000001438799999E-4</v>
      </c>
      <c r="AG806" s="85">
        <v>0</v>
      </c>
      <c r="AH806" s="86">
        <v>6.9778000000000007E-2</v>
      </c>
      <c r="AI806" s="88">
        <v>7.9166999977899999E-2</v>
      </c>
      <c r="AJ806" s="150">
        <v>1.28</v>
      </c>
      <c r="AK806" s="151">
        <v>0</v>
      </c>
    </row>
    <row r="807" spans="1:37" x14ac:dyDescent="0.2">
      <c r="A807" s="149" t="s">
        <v>1948</v>
      </c>
      <c r="B807" s="66" t="s">
        <v>1949</v>
      </c>
      <c r="C807" s="67">
        <v>39</v>
      </c>
      <c r="D807" s="84" t="s">
        <v>346</v>
      </c>
      <c r="E807" s="85">
        <v>51.674870112113801</v>
      </c>
      <c r="F807" s="91">
        <v>51.293751709051101</v>
      </c>
      <c r="G807" s="86">
        <v>16.149678698386701</v>
      </c>
      <c r="H807" s="86">
        <v>16.020645337708501</v>
      </c>
      <c r="I807" s="86">
        <v>62.21</v>
      </c>
      <c r="J807" s="86">
        <v>143.13999999999999</v>
      </c>
      <c r="K807" s="87">
        <v>1.9E-2</v>
      </c>
      <c r="L807" s="85">
        <v>0</v>
      </c>
      <c r="M807" s="86">
        <v>0</v>
      </c>
      <c r="N807" s="86">
        <v>49.257954759177302</v>
      </c>
      <c r="O807" s="86"/>
      <c r="P807" s="86">
        <v>6.47</v>
      </c>
      <c r="Q807" s="88">
        <v>2.7629999999999999</v>
      </c>
      <c r="R807" s="85">
        <v>0</v>
      </c>
      <c r="S807" s="86">
        <v>0</v>
      </c>
      <c r="T807" s="86">
        <v>3.53</v>
      </c>
      <c r="U807" s="88">
        <v>0.62722176647525296</v>
      </c>
      <c r="V807" s="89">
        <v>3.63</v>
      </c>
      <c r="W807" s="85">
        <v>30.2210512058329</v>
      </c>
      <c r="X807" s="88">
        <v>44.7</v>
      </c>
      <c r="Y807" s="85">
        <v>-100</v>
      </c>
      <c r="Z807" s="88"/>
      <c r="AA807" s="85">
        <v>0.16</v>
      </c>
      <c r="AB807" s="91">
        <v>0.52</v>
      </c>
      <c r="AC807" s="86">
        <v>0.02</v>
      </c>
      <c r="AD807" s="86">
        <v>0.13</v>
      </c>
      <c r="AE807" s="86">
        <v>0</v>
      </c>
      <c r="AF807" s="88">
        <v>4.9269902546199997E-8</v>
      </c>
      <c r="AG807" s="85">
        <v>0</v>
      </c>
      <c r="AH807" s="86">
        <v>1.426261</v>
      </c>
      <c r="AI807" s="88">
        <v>0.22400198295500001</v>
      </c>
      <c r="AJ807" s="150">
        <v>1.08</v>
      </c>
      <c r="AK807" s="151">
        <v>0</v>
      </c>
    </row>
    <row r="808" spans="1:37" x14ac:dyDescent="0.2">
      <c r="A808" s="149" t="s">
        <v>1950</v>
      </c>
      <c r="B808" s="66" t="s">
        <v>1951</v>
      </c>
      <c r="C808" s="67">
        <v>39</v>
      </c>
      <c r="D808" s="84" t="s">
        <v>346</v>
      </c>
      <c r="E808" s="85">
        <v>79.059689288634502</v>
      </c>
      <c r="F808" s="91">
        <v>78.864472608340193</v>
      </c>
      <c r="G808" s="86">
        <v>20.986304170073598</v>
      </c>
      <c r="H808" s="86">
        <v>20.901471790678698</v>
      </c>
      <c r="I808" s="86">
        <v>6.62</v>
      </c>
      <c r="J808" s="86">
        <v>7.47</v>
      </c>
      <c r="K808" s="87">
        <v>0</v>
      </c>
      <c r="L808" s="85">
        <v>0</v>
      </c>
      <c r="M808" s="86">
        <v>0</v>
      </c>
      <c r="N808" s="86">
        <v>78.92034604026</v>
      </c>
      <c r="O808" s="86">
        <v>3.5984095427435401</v>
      </c>
      <c r="P808" s="86">
        <v>0.317</v>
      </c>
      <c r="Q808" s="88">
        <v>2.0327999999999999</v>
      </c>
      <c r="R808" s="85">
        <v>0</v>
      </c>
      <c r="S808" s="86">
        <v>0</v>
      </c>
      <c r="T808" s="86">
        <v>1.68</v>
      </c>
      <c r="U808" s="88">
        <v>1.53311529026983E-2</v>
      </c>
      <c r="V808" s="89">
        <v>4.5199999999999996</v>
      </c>
      <c r="W808" s="85">
        <v>48.1256315564397</v>
      </c>
      <c r="X808" s="88">
        <v>41</v>
      </c>
      <c r="Y808" s="85">
        <v>93.080000000000013</v>
      </c>
      <c r="Z808" s="88"/>
      <c r="AA808" s="85">
        <v>0</v>
      </c>
      <c r="AB808" s="91">
        <v>0.09</v>
      </c>
      <c r="AC808" s="86">
        <v>0</v>
      </c>
      <c r="AD808" s="86">
        <v>0.02</v>
      </c>
      <c r="AE808" s="86">
        <v>0</v>
      </c>
      <c r="AF808" s="88">
        <v>42.341300941</v>
      </c>
      <c r="AG808" s="85">
        <v>0</v>
      </c>
      <c r="AH808" s="86">
        <v>6.2359999999999999E-2</v>
      </c>
      <c r="AI808" s="88">
        <v>4.2893999968200001E-2</v>
      </c>
      <c r="AJ808" s="150">
        <v>1.05</v>
      </c>
      <c r="AK808" s="151">
        <v>0</v>
      </c>
    </row>
    <row r="809" spans="1:37" x14ac:dyDescent="0.2">
      <c r="A809" s="149" t="s">
        <v>1952</v>
      </c>
      <c r="B809" s="66" t="s">
        <v>1953</v>
      </c>
      <c r="C809" s="67">
        <v>39</v>
      </c>
      <c r="D809" s="84" t="s">
        <v>346</v>
      </c>
      <c r="E809" s="85">
        <v>78.4587116299179</v>
      </c>
      <c r="F809" s="91">
        <v>78.393860786856905</v>
      </c>
      <c r="G809" s="86">
        <v>22.229942560681899</v>
      </c>
      <c r="H809" s="86">
        <v>22.225310357606102</v>
      </c>
      <c r="I809" s="86">
        <v>11.9</v>
      </c>
      <c r="J809" s="86">
        <v>12.98</v>
      </c>
      <c r="K809" s="87">
        <v>0</v>
      </c>
      <c r="L809" s="85">
        <v>0</v>
      </c>
      <c r="M809" s="86">
        <v>0</v>
      </c>
      <c r="N809" s="86">
        <v>79.749642461152803</v>
      </c>
      <c r="O809" s="86">
        <v>0.47540077390823698</v>
      </c>
      <c r="P809" s="86">
        <v>0.71099999999999997</v>
      </c>
      <c r="Q809" s="88">
        <v>0.99509999999999998</v>
      </c>
      <c r="R809" s="85">
        <v>0</v>
      </c>
      <c r="S809" s="86">
        <v>0</v>
      </c>
      <c r="T809" s="86">
        <v>1.54</v>
      </c>
      <c r="U809" s="88">
        <v>1.6984744611203799E-2</v>
      </c>
      <c r="V809" s="89">
        <v>4.53</v>
      </c>
      <c r="W809" s="85">
        <v>43.574777391771804</v>
      </c>
      <c r="X809" s="88">
        <v>33.5333333333</v>
      </c>
      <c r="Y809" s="85">
        <v>98.1</v>
      </c>
      <c r="Z809" s="88"/>
      <c r="AA809" s="85">
        <v>0</v>
      </c>
      <c r="AB809" s="91">
        <v>0.06</v>
      </c>
      <c r="AC809" s="86">
        <v>0</v>
      </c>
      <c r="AD809" s="86">
        <v>0</v>
      </c>
      <c r="AE809" s="86">
        <v>0</v>
      </c>
      <c r="AF809" s="88">
        <v>76.377296418699999</v>
      </c>
      <c r="AG809" s="85">
        <v>0</v>
      </c>
      <c r="AH809" s="86">
        <v>6.8637000000000004E-2</v>
      </c>
      <c r="AI809" s="88">
        <v>4.7659999982999999E-3</v>
      </c>
      <c r="AJ809" s="150">
        <v>1.1100000000000001</v>
      </c>
      <c r="AK809" s="151">
        <v>0</v>
      </c>
    </row>
    <row r="810" spans="1:37" x14ac:dyDescent="0.2">
      <c r="A810" s="149" t="s">
        <v>1954</v>
      </c>
      <c r="B810" s="66" t="s">
        <v>1955</v>
      </c>
      <c r="C810" s="67">
        <v>39</v>
      </c>
      <c r="D810" s="84" t="s">
        <v>346</v>
      </c>
      <c r="E810" s="85">
        <v>73.825128792215196</v>
      </c>
      <c r="F810" s="91">
        <v>73.564682312535794</v>
      </c>
      <c r="G810" s="86">
        <v>18.816542644533499</v>
      </c>
      <c r="H810" s="86">
        <v>18.8093875214654</v>
      </c>
      <c r="I810" s="86">
        <v>5.78</v>
      </c>
      <c r="J810" s="86">
        <v>11.11</v>
      </c>
      <c r="K810" s="87">
        <v>0</v>
      </c>
      <c r="L810" s="85">
        <v>0</v>
      </c>
      <c r="M810" s="86">
        <v>0</v>
      </c>
      <c r="N810" s="86">
        <v>69.602622462710102</v>
      </c>
      <c r="O810" s="86">
        <v>4.9407114624505901</v>
      </c>
      <c r="P810" s="86">
        <v>0.53300000000000003</v>
      </c>
      <c r="Q810" s="88">
        <v>1.9079999999999999</v>
      </c>
      <c r="R810" s="85">
        <v>0</v>
      </c>
      <c r="S810" s="86">
        <v>0</v>
      </c>
      <c r="T810" s="86">
        <v>2.0299999999999998</v>
      </c>
      <c r="U810" s="88">
        <v>2.8620492272467099E-3</v>
      </c>
      <c r="V810" s="89">
        <v>4.34</v>
      </c>
      <c r="W810" s="85">
        <v>44.631243652943098</v>
      </c>
      <c r="X810" s="88">
        <v>51.0333333333</v>
      </c>
      <c r="Y810" s="85"/>
      <c r="Z810" s="88"/>
      <c r="AA810" s="85">
        <v>0</v>
      </c>
      <c r="AB810" s="91">
        <v>0.15</v>
      </c>
      <c r="AC810" s="86">
        <v>0</v>
      </c>
      <c r="AD810" s="86">
        <v>0</v>
      </c>
      <c r="AE810" s="86">
        <v>0</v>
      </c>
      <c r="AF810" s="88">
        <v>0</v>
      </c>
      <c r="AG810" s="85">
        <v>0</v>
      </c>
      <c r="AH810" s="86">
        <v>6.8259E-2</v>
      </c>
      <c r="AI810" s="88">
        <v>9.5319960612299994E-3</v>
      </c>
      <c r="AJ810" s="150">
        <v>1.32</v>
      </c>
      <c r="AK810" s="151">
        <v>0</v>
      </c>
    </row>
    <row r="811" spans="1:37" x14ac:dyDescent="0.2">
      <c r="A811" s="149" t="s">
        <v>1956</v>
      </c>
      <c r="B811" s="66" t="s">
        <v>1957</v>
      </c>
      <c r="C811" s="67">
        <v>39</v>
      </c>
      <c r="D811" s="84" t="s">
        <v>346</v>
      </c>
      <c r="E811" s="85">
        <v>84.456802654361496</v>
      </c>
      <c r="F811" s="91">
        <v>84.431214336281698</v>
      </c>
      <c r="G811" s="86">
        <v>21.010567975367</v>
      </c>
      <c r="H811" s="86">
        <v>20.993509096647099</v>
      </c>
      <c r="I811" s="86">
        <v>0.52</v>
      </c>
      <c r="J811" s="86">
        <v>6.14</v>
      </c>
      <c r="K811" s="87">
        <v>0</v>
      </c>
      <c r="L811" s="85">
        <v>0</v>
      </c>
      <c r="M811" s="86">
        <v>0</v>
      </c>
      <c r="N811" s="86">
        <v>83.555878338175106</v>
      </c>
      <c r="O811" s="86">
        <v>1.7011175946988399</v>
      </c>
      <c r="P811" s="86">
        <v>0.45400000000000001</v>
      </c>
      <c r="Q811" s="88">
        <v>1.0613999999999999</v>
      </c>
      <c r="R811" s="85">
        <v>0</v>
      </c>
      <c r="S811" s="86">
        <v>0</v>
      </c>
      <c r="T811" s="86">
        <v>1.1200000000000001</v>
      </c>
      <c r="U811" s="88">
        <v>0</v>
      </c>
      <c r="V811" s="89">
        <v>4.59</v>
      </c>
      <c r="W811" s="85">
        <v>44.251479635620498</v>
      </c>
      <c r="X811" s="88">
        <v>33.1</v>
      </c>
      <c r="Y811" s="85">
        <v>100</v>
      </c>
      <c r="Z811" s="88"/>
      <c r="AA811" s="85">
        <v>0</v>
      </c>
      <c r="AB811" s="91">
        <v>0.01</v>
      </c>
      <c r="AC811" s="86">
        <v>0</v>
      </c>
      <c r="AD811" s="86">
        <v>0</v>
      </c>
      <c r="AE811" s="86">
        <v>0</v>
      </c>
      <c r="AF811" s="88">
        <v>67.425890083300004</v>
      </c>
      <c r="AG811" s="85">
        <v>0</v>
      </c>
      <c r="AH811" s="86">
        <v>5.6722000000000002E-2</v>
      </c>
      <c r="AI811" s="88">
        <v>4.76600313525E-3</v>
      </c>
      <c r="AJ811" s="150">
        <v>1.22</v>
      </c>
      <c r="AK811" s="151">
        <v>0</v>
      </c>
    </row>
    <row r="812" spans="1:37" x14ac:dyDescent="0.2">
      <c r="A812" s="149" t="s">
        <v>1958</v>
      </c>
      <c r="B812" s="66" t="s">
        <v>1959</v>
      </c>
      <c r="C812" s="67">
        <v>39</v>
      </c>
      <c r="D812" s="84" t="s">
        <v>346</v>
      </c>
      <c r="E812" s="85">
        <v>77.8623133099276</v>
      </c>
      <c r="F812" s="91">
        <v>77.783580111029906</v>
      </c>
      <c r="G812" s="86">
        <v>20.125973118236399</v>
      </c>
      <c r="H812" s="86">
        <v>20.095443918663801</v>
      </c>
      <c r="I812" s="86">
        <v>7.55</v>
      </c>
      <c r="J812" s="86">
        <v>15.91</v>
      </c>
      <c r="K812" s="87">
        <v>0</v>
      </c>
      <c r="L812" s="85">
        <v>0</v>
      </c>
      <c r="M812" s="86">
        <v>0</v>
      </c>
      <c r="N812" s="86">
        <v>76.382029500856007</v>
      </c>
      <c r="O812" s="86">
        <v>1.3752677262991799</v>
      </c>
      <c r="P812" s="86">
        <v>0.94399999999999995</v>
      </c>
      <c r="Q812" s="88">
        <v>1.6247</v>
      </c>
      <c r="R812" s="85">
        <v>0</v>
      </c>
      <c r="S812" s="86">
        <v>0</v>
      </c>
      <c r="T812" s="86">
        <v>1.83</v>
      </c>
      <c r="U812" s="88">
        <v>8.8373998762764E-2</v>
      </c>
      <c r="V812" s="89">
        <v>4.3499999999999996</v>
      </c>
      <c r="W812" s="85">
        <v>38.327033971435696</v>
      </c>
      <c r="X812" s="88">
        <v>30.1</v>
      </c>
      <c r="Y812" s="85">
        <v>100</v>
      </c>
      <c r="Z812" s="88"/>
      <c r="AA812" s="85">
        <v>0</v>
      </c>
      <c r="AB812" s="91">
        <v>0.01</v>
      </c>
      <c r="AC812" s="86">
        <v>0</v>
      </c>
      <c r="AD812" s="86">
        <v>0</v>
      </c>
      <c r="AE812" s="86">
        <v>0</v>
      </c>
      <c r="AF812" s="88">
        <v>53.5926043467</v>
      </c>
      <c r="AG812" s="85">
        <v>0</v>
      </c>
      <c r="AH812" s="86">
        <v>0.16861599999999999</v>
      </c>
      <c r="AI812" s="88">
        <v>0.395834924049</v>
      </c>
      <c r="AJ812" s="150">
        <v>1.27</v>
      </c>
      <c r="AK812" s="151">
        <v>0</v>
      </c>
    </row>
    <row r="813" spans="1:37" x14ac:dyDescent="0.2">
      <c r="A813" s="149" t="s">
        <v>1960</v>
      </c>
      <c r="B813" s="66" t="s">
        <v>1961</v>
      </c>
      <c r="C813" s="67">
        <v>39</v>
      </c>
      <c r="D813" s="84" t="s">
        <v>346</v>
      </c>
      <c r="E813" s="85">
        <v>96.673572919364403</v>
      </c>
      <c r="F813" s="91">
        <v>96.673572919364403</v>
      </c>
      <c r="G813" s="86">
        <v>27.3358114593014</v>
      </c>
      <c r="H813" s="86">
        <v>27.3358114593014</v>
      </c>
      <c r="I813" s="86">
        <v>0.11</v>
      </c>
      <c r="J813" s="86">
        <v>0.18</v>
      </c>
      <c r="K813" s="87">
        <v>0</v>
      </c>
      <c r="L813" s="85">
        <v>0</v>
      </c>
      <c r="M813" s="86">
        <v>0</v>
      </c>
      <c r="N813" s="86">
        <v>91.715750893421799</v>
      </c>
      <c r="O813" s="86"/>
      <c r="P813" s="86">
        <v>0.24</v>
      </c>
      <c r="Q813" s="88">
        <v>0.65169999999999995</v>
      </c>
      <c r="R813" s="85">
        <v>0</v>
      </c>
      <c r="S813" s="86">
        <v>0</v>
      </c>
      <c r="T813" s="86">
        <v>0.37</v>
      </c>
      <c r="U813" s="88">
        <v>0</v>
      </c>
      <c r="V813" s="89">
        <v>4.6900000000000004</v>
      </c>
      <c r="W813" s="85">
        <v>50.919126811263702</v>
      </c>
      <c r="X813" s="88">
        <v>57.566666666700002</v>
      </c>
      <c r="Y813" s="85">
        <v>100</v>
      </c>
      <c r="Z813" s="88"/>
      <c r="AA813" s="85">
        <v>0</v>
      </c>
      <c r="AB813" s="91">
        <v>0</v>
      </c>
      <c r="AC813" s="86">
        <v>0</v>
      </c>
      <c r="AD813" s="86">
        <v>0</v>
      </c>
      <c r="AE813" s="86">
        <v>0</v>
      </c>
      <c r="AF813" s="88">
        <v>81.111289574400004</v>
      </c>
      <c r="AG813" s="85">
        <v>0</v>
      </c>
      <c r="AH813" s="86">
        <v>2.2000000000000001E-3</v>
      </c>
      <c r="AI813" s="88">
        <v>2.6436171966699999E-8</v>
      </c>
      <c r="AJ813" s="150">
        <v>1.1499999999999999</v>
      </c>
      <c r="AK813" s="151">
        <v>0</v>
      </c>
    </row>
    <row r="814" spans="1:37" x14ac:dyDescent="0.2">
      <c r="A814" s="149" t="s">
        <v>1962</v>
      </c>
      <c r="B814" s="66" t="s">
        <v>1963</v>
      </c>
      <c r="C814" s="67">
        <v>39</v>
      </c>
      <c r="D814" s="84" t="s">
        <v>346</v>
      </c>
      <c r="E814" s="85">
        <v>86.132646820934696</v>
      </c>
      <c r="F814" s="91">
        <v>85.991596141326895</v>
      </c>
      <c r="G814" s="86">
        <v>24.874238030419601</v>
      </c>
      <c r="H814" s="86">
        <v>24.857469767808901</v>
      </c>
      <c r="I814" s="86">
        <v>4.59</v>
      </c>
      <c r="J814" s="86">
        <v>4.4400000000000004</v>
      </c>
      <c r="K814" s="87">
        <v>0</v>
      </c>
      <c r="L814" s="85">
        <v>0</v>
      </c>
      <c r="M814" s="86">
        <v>0</v>
      </c>
      <c r="N814" s="86">
        <v>84.235261593752199</v>
      </c>
      <c r="O814" s="86"/>
      <c r="P814" s="86">
        <v>0.315</v>
      </c>
      <c r="Q814" s="88">
        <v>0.80010000000000003</v>
      </c>
      <c r="R814" s="85">
        <v>0</v>
      </c>
      <c r="S814" s="86">
        <v>0</v>
      </c>
      <c r="T814" s="86">
        <v>0.96</v>
      </c>
      <c r="U814" s="88">
        <v>9.8636838886587402E-4</v>
      </c>
      <c r="V814" s="89">
        <v>4.6100000000000003</v>
      </c>
      <c r="W814" s="85">
        <v>50.013433927741403</v>
      </c>
      <c r="X814" s="88">
        <v>63.4</v>
      </c>
      <c r="Y814" s="85"/>
      <c r="Z814" s="88"/>
      <c r="AA814" s="85">
        <v>0</v>
      </c>
      <c r="AB814" s="91">
        <v>0.04</v>
      </c>
      <c r="AC814" s="86">
        <v>0</v>
      </c>
      <c r="AD814" s="86">
        <v>0</v>
      </c>
      <c r="AE814" s="86">
        <v>0</v>
      </c>
      <c r="AF814" s="88">
        <v>0.92230007909400002</v>
      </c>
      <c r="AG814" s="85">
        <v>0</v>
      </c>
      <c r="AH814" s="86">
        <v>3.7134E-2</v>
      </c>
      <c r="AI814" s="88">
        <v>8.6793171821900001E-11</v>
      </c>
      <c r="AJ814" s="150">
        <v>1.2</v>
      </c>
      <c r="AK814" s="151">
        <v>0</v>
      </c>
    </row>
    <row r="815" spans="1:37" x14ac:dyDescent="0.2">
      <c r="A815" s="149" t="s">
        <v>1964</v>
      </c>
      <c r="B815" s="66" t="s">
        <v>1965</v>
      </c>
      <c r="C815" s="67">
        <v>39</v>
      </c>
      <c r="D815" s="84" t="s">
        <v>346</v>
      </c>
      <c r="E815" s="85">
        <v>70.808138337190798</v>
      </c>
      <c r="F815" s="91">
        <v>70.699077832846598</v>
      </c>
      <c r="G815" s="86">
        <v>20.6742362735237</v>
      </c>
      <c r="H815" s="86">
        <v>20.660906656326102</v>
      </c>
      <c r="I815" s="86">
        <v>7.52</v>
      </c>
      <c r="J815" s="86">
        <v>7.87</v>
      </c>
      <c r="K815" s="87">
        <v>0</v>
      </c>
      <c r="L815" s="85">
        <v>0</v>
      </c>
      <c r="M815" s="86">
        <v>0</v>
      </c>
      <c r="N815" s="86">
        <v>66.883250700059406</v>
      </c>
      <c r="O815" s="86"/>
      <c r="P815" s="86">
        <v>0.40400000000000003</v>
      </c>
      <c r="Q815" s="88">
        <v>1.333</v>
      </c>
      <c r="R815" s="85">
        <v>0</v>
      </c>
      <c r="S815" s="86">
        <v>0</v>
      </c>
      <c r="T815" s="86">
        <v>1.55</v>
      </c>
      <c r="U815" s="88">
        <v>2.4235667632054102E-3</v>
      </c>
      <c r="V815" s="89">
        <v>4.3899999999999997</v>
      </c>
      <c r="W815" s="85">
        <v>64.496486756801801</v>
      </c>
      <c r="X815" s="88">
        <v>65.733333333299996</v>
      </c>
      <c r="Y815" s="85"/>
      <c r="Z815" s="88"/>
      <c r="AA815" s="85">
        <v>0</v>
      </c>
      <c r="AB815" s="91">
        <v>0.04</v>
      </c>
      <c r="AC815" s="86">
        <v>0</v>
      </c>
      <c r="AD815" s="86">
        <v>0</v>
      </c>
      <c r="AE815" s="86">
        <v>0</v>
      </c>
      <c r="AF815" s="88">
        <v>9.5011158154400002E-9</v>
      </c>
      <c r="AG815" s="85">
        <v>0</v>
      </c>
      <c r="AH815" s="86">
        <v>5.6134000000000003E-2</v>
      </c>
      <c r="AI815" s="88">
        <v>1.10069996979E-2</v>
      </c>
      <c r="AJ815" s="150">
        <v>1.32</v>
      </c>
      <c r="AK815" s="151">
        <v>0</v>
      </c>
    </row>
    <row r="816" spans="1:37" x14ac:dyDescent="0.2">
      <c r="A816" s="149" t="s">
        <v>1966</v>
      </c>
      <c r="B816" s="66" t="s">
        <v>1967</v>
      </c>
      <c r="C816" s="67">
        <v>39</v>
      </c>
      <c r="D816" s="84" t="s">
        <v>346</v>
      </c>
      <c r="E816" s="85">
        <v>64.739005643121203</v>
      </c>
      <c r="F816" s="91">
        <v>64.739005643121203</v>
      </c>
      <c r="G816" s="86">
        <v>16.160731659856001</v>
      </c>
      <c r="H816" s="86">
        <v>16.160731659856001</v>
      </c>
      <c r="I816" s="86">
        <v>7.32</v>
      </c>
      <c r="J816" s="86">
        <v>9.02</v>
      </c>
      <c r="K816" s="87">
        <v>0</v>
      </c>
      <c r="L816" s="85">
        <v>5.2466817381400002E-9</v>
      </c>
      <c r="M816" s="86">
        <v>0</v>
      </c>
      <c r="N816" s="86">
        <v>60.200107113296703</v>
      </c>
      <c r="O816" s="86"/>
      <c r="P816" s="86">
        <v>0.50700000000000001</v>
      </c>
      <c r="Q816" s="88">
        <v>1.1486000000000001</v>
      </c>
      <c r="R816" s="85">
        <v>0</v>
      </c>
      <c r="S816" s="86">
        <v>0</v>
      </c>
      <c r="T816" s="86">
        <v>1.64</v>
      </c>
      <c r="U816" s="88">
        <v>2.4323798404358799E-3</v>
      </c>
      <c r="V816" s="89">
        <v>4.3</v>
      </c>
      <c r="W816" s="85">
        <v>54.741204540096803</v>
      </c>
      <c r="X816" s="88">
        <v>59.733333333300003</v>
      </c>
      <c r="Y816" s="85">
        <v>100</v>
      </c>
      <c r="Z816" s="88"/>
      <c r="AA816" s="85">
        <v>0</v>
      </c>
      <c r="AB816" s="91">
        <v>0</v>
      </c>
      <c r="AC816" s="86">
        <v>0</v>
      </c>
      <c r="AD816" s="86">
        <v>0</v>
      </c>
      <c r="AE816" s="86">
        <v>0</v>
      </c>
      <c r="AF816" s="88">
        <v>4.5821022360600004E-9</v>
      </c>
      <c r="AG816" s="85">
        <v>0</v>
      </c>
      <c r="AH816" s="86">
        <v>6.3214999999999993E-2</v>
      </c>
      <c r="AI816" s="88">
        <v>1.1478001787199999E-2</v>
      </c>
      <c r="AJ816" s="150">
        <v>1.41</v>
      </c>
      <c r="AK816" s="151">
        <v>0</v>
      </c>
    </row>
    <row r="817" spans="1:37" x14ac:dyDescent="0.2">
      <c r="A817" s="149" t="s">
        <v>1968</v>
      </c>
      <c r="B817" s="66" t="s">
        <v>1969</v>
      </c>
      <c r="C817" s="67">
        <v>39</v>
      </c>
      <c r="D817" s="84" t="s">
        <v>346</v>
      </c>
      <c r="E817" s="85">
        <v>93.841763652641006</v>
      </c>
      <c r="F817" s="91">
        <v>93.841763652641006</v>
      </c>
      <c r="G817" s="86">
        <v>23.6750223813787</v>
      </c>
      <c r="H817" s="86">
        <v>23.6750223813787</v>
      </c>
      <c r="I817" s="86">
        <v>0.13</v>
      </c>
      <c r="J817" s="86">
        <v>1.67</v>
      </c>
      <c r="K817" s="87">
        <v>0</v>
      </c>
      <c r="L817" s="85">
        <v>0</v>
      </c>
      <c r="M817" s="86">
        <v>8.1194700995641897E-4</v>
      </c>
      <c r="N817" s="86">
        <v>92.660899964144804</v>
      </c>
      <c r="O817" s="86"/>
      <c r="P817" s="86">
        <v>0.32900000000000001</v>
      </c>
      <c r="Q817" s="88">
        <v>0.75849999999999995</v>
      </c>
      <c r="R817" s="85">
        <v>2.5255714105316299E-2</v>
      </c>
      <c r="S817" s="86">
        <v>0</v>
      </c>
      <c r="T817" s="86">
        <v>1.02</v>
      </c>
      <c r="U817" s="88">
        <v>6.7144136078782501E-3</v>
      </c>
      <c r="V817" s="89">
        <v>4.68</v>
      </c>
      <c r="W817" s="85">
        <v>56.484628823626302</v>
      </c>
      <c r="X817" s="88">
        <v>54.633333333300001</v>
      </c>
      <c r="Y817" s="85">
        <v>100</v>
      </c>
      <c r="Z817" s="88"/>
      <c r="AA817" s="85">
        <v>0</v>
      </c>
      <c r="AB817" s="91">
        <v>0</v>
      </c>
      <c r="AC817" s="86">
        <v>0</v>
      </c>
      <c r="AD817" s="86">
        <v>0</v>
      </c>
      <c r="AE817" s="86">
        <v>0</v>
      </c>
      <c r="AF817" s="88">
        <v>76.799499682100006</v>
      </c>
      <c r="AG817" s="85">
        <v>0</v>
      </c>
      <c r="AH817" s="86">
        <v>1.3008E-2</v>
      </c>
      <c r="AI817" s="88">
        <v>0</v>
      </c>
      <c r="AJ817" s="150">
        <v>1.06</v>
      </c>
      <c r="AK817" s="151">
        <v>0</v>
      </c>
    </row>
    <row r="818" spans="1:37" x14ac:dyDescent="0.2">
      <c r="A818" s="149" t="s">
        <v>1970</v>
      </c>
      <c r="B818" s="66" t="s">
        <v>1971</v>
      </c>
      <c r="C818" s="67">
        <v>39</v>
      </c>
      <c r="D818" s="84" t="s">
        <v>346</v>
      </c>
      <c r="E818" s="85">
        <v>79.205740168714399</v>
      </c>
      <c r="F818" s="91">
        <v>79.092155749172306</v>
      </c>
      <c r="G818" s="86">
        <v>21.651683681243298</v>
      </c>
      <c r="H818" s="86">
        <v>21.610820993725198</v>
      </c>
      <c r="I818" s="86">
        <v>19.93</v>
      </c>
      <c r="J818" s="86">
        <v>30.35</v>
      </c>
      <c r="K818" s="87">
        <v>0</v>
      </c>
      <c r="L818" s="85">
        <v>0.389999994174</v>
      </c>
      <c r="M818" s="86">
        <v>0</v>
      </c>
      <c r="N818" s="86">
        <v>75.625173466555694</v>
      </c>
      <c r="O818" s="86"/>
      <c r="P818" s="86">
        <v>1.417</v>
      </c>
      <c r="Q818" s="88">
        <v>1.4390000000000001</v>
      </c>
      <c r="R818" s="85">
        <v>0</v>
      </c>
      <c r="S818" s="86">
        <v>0</v>
      </c>
      <c r="T818" s="86">
        <v>2.12</v>
      </c>
      <c r="U818" s="88">
        <v>4.2940451290291302E-2</v>
      </c>
      <c r="V818" s="89">
        <v>4.34</v>
      </c>
      <c r="W818" s="85">
        <v>48.004760172398598</v>
      </c>
      <c r="X818" s="88">
        <v>53.5</v>
      </c>
      <c r="Y818" s="85">
        <v>100</v>
      </c>
      <c r="Z818" s="88"/>
      <c r="AA818" s="85">
        <v>0.11</v>
      </c>
      <c r="AB818" s="91">
        <v>0.19</v>
      </c>
      <c r="AC818" s="86">
        <v>0.01</v>
      </c>
      <c r="AD818" s="86">
        <v>0.05</v>
      </c>
      <c r="AE818" s="86">
        <v>0</v>
      </c>
      <c r="AF818" s="88">
        <v>0.34060000864500001</v>
      </c>
      <c r="AG818" s="85">
        <v>0</v>
      </c>
      <c r="AH818" s="86">
        <v>0.374666</v>
      </c>
      <c r="AI818" s="88">
        <v>0.27573299810200003</v>
      </c>
      <c r="AJ818" s="150">
        <v>1.24</v>
      </c>
      <c r="AK818" s="151">
        <v>0</v>
      </c>
    </row>
    <row r="819" spans="1:37" x14ac:dyDescent="0.2">
      <c r="A819" s="149" t="s">
        <v>1972</v>
      </c>
      <c r="B819" s="66" t="s">
        <v>1973</v>
      </c>
      <c r="C819" s="67">
        <v>39</v>
      </c>
      <c r="D819" s="84" t="s">
        <v>346</v>
      </c>
      <c r="E819" s="85">
        <v>96.357054334355198</v>
      </c>
      <c r="F819" s="91">
        <v>96.357054334355198</v>
      </c>
      <c r="G819" s="86">
        <v>21.9669297501794</v>
      </c>
      <c r="H819" s="86">
        <v>21.9669297501794</v>
      </c>
      <c r="I819" s="86">
        <v>2.11</v>
      </c>
      <c r="J819" s="86">
        <v>1.26</v>
      </c>
      <c r="K819" s="87">
        <v>0</v>
      </c>
      <c r="L819" s="85">
        <v>0</v>
      </c>
      <c r="M819" s="86">
        <v>0</v>
      </c>
      <c r="N819" s="86">
        <v>92.614516576162302</v>
      </c>
      <c r="O819" s="86">
        <v>0</v>
      </c>
      <c r="P819" s="86">
        <v>0.376</v>
      </c>
      <c r="Q819" s="88">
        <v>1.0327999999999999</v>
      </c>
      <c r="R819" s="85">
        <v>0</v>
      </c>
      <c r="S819" s="86">
        <v>0</v>
      </c>
      <c r="T819" s="86">
        <v>1.23</v>
      </c>
      <c r="U819" s="88">
        <v>8.1534146500554395E-3</v>
      </c>
      <c r="V819" s="89">
        <v>4.5999999999999996</v>
      </c>
      <c r="W819" s="85">
        <v>42.674801745048001</v>
      </c>
      <c r="X819" s="88">
        <v>46.833333333299997</v>
      </c>
      <c r="Y819" s="85"/>
      <c r="Z819" s="88"/>
      <c r="AA819" s="85">
        <v>0</v>
      </c>
      <c r="AB819" s="91">
        <v>0</v>
      </c>
      <c r="AC819" s="86">
        <v>0</v>
      </c>
      <c r="AD819" s="86">
        <v>0</v>
      </c>
      <c r="AE819" s="86">
        <v>0</v>
      </c>
      <c r="AF819" s="88">
        <v>99.999572772500002</v>
      </c>
      <c r="AG819" s="85">
        <v>0</v>
      </c>
      <c r="AH819" s="86">
        <v>6.5510000000000004E-3</v>
      </c>
      <c r="AI819" s="88">
        <v>1.3180411952E-8</v>
      </c>
      <c r="AJ819" s="150">
        <v>1.18</v>
      </c>
      <c r="AK819" s="151">
        <v>0</v>
      </c>
    </row>
    <row r="820" spans="1:37" x14ac:dyDescent="0.2">
      <c r="A820" s="149" t="s">
        <v>1974</v>
      </c>
      <c r="B820" s="66" t="s">
        <v>1975</v>
      </c>
      <c r="C820" s="67">
        <v>39</v>
      </c>
      <c r="D820" s="84" t="s">
        <v>346</v>
      </c>
      <c r="E820" s="85">
        <v>90.050897541037003</v>
      </c>
      <c r="F820" s="91">
        <v>89.918121347027494</v>
      </c>
      <c r="G820" s="86">
        <v>21.343122323323101</v>
      </c>
      <c r="H820" s="86">
        <v>21.2572083154346</v>
      </c>
      <c r="I820" s="86">
        <v>1.3</v>
      </c>
      <c r="J820" s="86">
        <v>2.08</v>
      </c>
      <c r="K820" s="87">
        <v>0</v>
      </c>
      <c r="L820" s="85">
        <v>0</v>
      </c>
      <c r="M820" s="86">
        <v>0</v>
      </c>
      <c r="N820" s="86">
        <v>90.963427545263301</v>
      </c>
      <c r="O820" s="86">
        <v>0.69076305220883505</v>
      </c>
      <c r="P820" s="86">
        <v>0.318</v>
      </c>
      <c r="Q820" s="88">
        <v>2.5600999999999998</v>
      </c>
      <c r="R820" s="85">
        <v>0</v>
      </c>
      <c r="S820" s="86">
        <v>0</v>
      </c>
      <c r="T820" s="86">
        <v>1.77</v>
      </c>
      <c r="U820" s="88">
        <v>5.2069095689980596E-3</v>
      </c>
      <c r="V820" s="89">
        <v>4.7699999999999996</v>
      </c>
      <c r="W820" s="85">
        <v>45.078213475588598</v>
      </c>
      <c r="X820" s="88">
        <v>44.566666666700002</v>
      </c>
      <c r="Y820" s="85">
        <v>100</v>
      </c>
      <c r="Z820" s="88"/>
      <c r="AA820" s="85">
        <v>0</v>
      </c>
      <c r="AB820" s="91">
        <v>0.09</v>
      </c>
      <c r="AC820" s="86">
        <v>0</v>
      </c>
      <c r="AD820" s="86">
        <v>0.04</v>
      </c>
      <c r="AE820" s="86">
        <v>0</v>
      </c>
      <c r="AF820" s="88">
        <v>19.2688049747</v>
      </c>
      <c r="AG820" s="85">
        <v>0</v>
      </c>
      <c r="AH820" s="86">
        <v>1.3181999999999999E-2</v>
      </c>
      <c r="AI820" s="88">
        <v>3.9555433612399998E-8</v>
      </c>
      <c r="AJ820" s="150">
        <v>1.1000000000000001</v>
      </c>
      <c r="AK820" s="151">
        <v>0</v>
      </c>
    </row>
    <row r="821" spans="1:37" x14ac:dyDescent="0.2">
      <c r="A821" s="149" t="s">
        <v>1976</v>
      </c>
      <c r="B821" s="66" t="s">
        <v>1977</v>
      </c>
      <c r="C821" s="67">
        <v>39</v>
      </c>
      <c r="D821" s="84" t="s">
        <v>346</v>
      </c>
      <c r="E821" s="85">
        <v>82.947584220759694</v>
      </c>
      <c r="F821" s="91">
        <v>82.871112340446302</v>
      </c>
      <c r="G821" s="86">
        <v>19.148884242725</v>
      </c>
      <c r="H821" s="86">
        <v>19.148884242725</v>
      </c>
      <c r="I821" s="86">
        <v>8.3699999999999992</v>
      </c>
      <c r="J821" s="86">
        <v>14.05</v>
      </c>
      <c r="K821" s="87">
        <v>0</v>
      </c>
      <c r="L821" s="85">
        <v>0.609999980888</v>
      </c>
      <c r="M821" s="86">
        <v>0</v>
      </c>
      <c r="N821" s="86">
        <v>79.751585150457004</v>
      </c>
      <c r="O821" s="86">
        <v>4.1853512705530598</v>
      </c>
      <c r="P821" s="86">
        <v>0.85099999999999998</v>
      </c>
      <c r="Q821" s="88">
        <v>0.66890000000000005</v>
      </c>
      <c r="R821" s="85">
        <v>0</v>
      </c>
      <c r="S821" s="86">
        <v>0</v>
      </c>
      <c r="T821" s="86">
        <v>1.08</v>
      </c>
      <c r="U821" s="88">
        <v>1.38300209077375E-2</v>
      </c>
      <c r="V821" s="89">
        <v>4.49</v>
      </c>
      <c r="W821" s="85">
        <v>44.870144675666801</v>
      </c>
      <c r="X821" s="88">
        <v>48.1</v>
      </c>
      <c r="Y821" s="85">
        <v>100</v>
      </c>
      <c r="Z821" s="88"/>
      <c r="AA821" s="85">
        <v>0.03</v>
      </c>
      <c r="AB821" s="91">
        <v>0.11</v>
      </c>
      <c r="AC821" s="86">
        <v>0</v>
      </c>
      <c r="AD821" s="86">
        <v>0</v>
      </c>
      <c r="AE821" s="86">
        <v>0</v>
      </c>
      <c r="AF821" s="88">
        <v>2.00768050451E-7</v>
      </c>
      <c r="AG821" s="85">
        <v>0</v>
      </c>
      <c r="AH821" s="86">
        <v>0.15052299999999999</v>
      </c>
      <c r="AI821" s="88">
        <v>3.7706998089E-2</v>
      </c>
      <c r="AJ821" s="150">
        <v>1.34</v>
      </c>
      <c r="AK821" s="151">
        <v>0</v>
      </c>
    </row>
    <row r="822" spans="1:37" x14ac:dyDescent="0.2">
      <c r="A822" s="149" t="s">
        <v>1978</v>
      </c>
      <c r="B822" s="66" t="s">
        <v>1979</v>
      </c>
      <c r="C822" s="67">
        <v>39</v>
      </c>
      <c r="D822" s="84" t="s">
        <v>346</v>
      </c>
      <c r="E822" s="85">
        <v>86.403119512056904</v>
      </c>
      <c r="F822" s="91">
        <v>86.2180637120683</v>
      </c>
      <c r="G822" s="86">
        <v>23.8712540362936</v>
      </c>
      <c r="H822" s="86">
        <v>23.841985006703599</v>
      </c>
      <c r="I822" s="86">
        <v>7.84</v>
      </c>
      <c r="J822" s="86">
        <v>10.48</v>
      </c>
      <c r="K822" s="87">
        <v>0</v>
      </c>
      <c r="L822" s="85">
        <v>5.2164624973100001E-8</v>
      </c>
      <c r="M822" s="86">
        <v>0</v>
      </c>
      <c r="N822" s="86">
        <v>87.397820830355698</v>
      </c>
      <c r="O822" s="86">
        <v>2.6149304091100798</v>
      </c>
      <c r="P822" s="86">
        <v>0.46400000000000002</v>
      </c>
      <c r="Q822" s="88">
        <v>1.9302999999999999</v>
      </c>
      <c r="R822" s="85">
        <v>0</v>
      </c>
      <c r="S822" s="86">
        <v>0</v>
      </c>
      <c r="T822" s="86">
        <v>2.02</v>
      </c>
      <c r="U822" s="88">
        <v>7.5532979587212296E-3</v>
      </c>
      <c r="V822" s="89">
        <v>4.58</v>
      </c>
      <c r="W822" s="85">
        <v>39.274574823314197</v>
      </c>
      <c r="X822" s="88">
        <v>40.233333333300003</v>
      </c>
      <c r="Y822" s="85">
        <v>100</v>
      </c>
      <c r="Z822" s="88"/>
      <c r="AA822" s="85">
        <v>0</v>
      </c>
      <c r="AB822" s="91">
        <v>0.18</v>
      </c>
      <c r="AC822" s="86">
        <v>0.01</v>
      </c>
      <c r="AD822" s="86">
        <v>0.02</v>
      </c>
      <c r="AE822" s="86">
        <v>0</v>
      </c>
      <c r="AF822" s="88">
        <v>6.4769013385200003</v>
      </c>
      <c r="AG822" s="85">
        <v>0</v>
      </c>
      <c r="AH822" s="86">
        <v>9.1520000000000004E-2</v>
      </c>
      <c r="AI822" s="88">
        <v>2.2940998600100002E-2</v>
      </c>
      <c r="AJ822" s="150">
        <v>1.1399999999999999</v>
      </c>
      <c r="AK822" s="151">
        <v>0</v>
      </c>
    </row>
    <row r="823" spans="1:37" x14ac:dyDescent="0.2">
      <c r="A823" s="149" t="s">
        <v>1980</v>
      </c>
      <c r="B823" s="66" t="s">
        <v>1981</v>
      </c>
      <c r="C823" s="67">
        <v>39</v>
      </c>
      <c r="D823" s="84" t="s">
        <v>346</v>
      </c>
      <c r="E823" s="85">
        <v>82.149738508119995</v>
      </c>
      <c r="F823" s="91">
        <v>81.7486532185128</v>
      </c>
      <c r="G823" s="86">
        <v>19.847823522472599</v>
      </c>
      <c r="H823" s="86">
        <v>19.820298061421099</v>
      </c>
      <c r="I823" s="86">
        <v>2.78</v>
      </c>
      <c r="J823" s="86">
        <v>4.99</v>
      </c>
      <c r="K823" s="87">
        <v>0</v>
      </c>
      <c r="L823" s="85">
        <v>0</v>
      </c>
      <c r="M823" s="86">
        <v>0</v>
      </c>
      <c r="N823" s="86">
        <v>78.686148658641201</v>
      </c>
      <c r="O823" s="86"/>
      <c r="P823" s="86">
        <v>0.52100000000000002</v>
      </c>
      <c r="Q823" s="88">
        <v>2.2391999999999999</v>
      </c>
      <c r="R823" s="85">
        <v>0</v>
      </c>
      <c r="S823" s="86">
        <v>0</v>
      </c>
      <c r="T823" s="86">
        <v>2.1</v>
      </c>
      <c r="U823" s="88">
        <v>2.7525461051472602E-2</v>
      </c>
      <c r="V823" s="89">
        <v>4.49</v>
      </c>
      <c r="W823" s="85">
        <v>42.724527686952698</v>
      </c>
      <c r="X823" s="88">
        <v>45.266666666699997</v>
      </c>
      <c r="Y823" s="85"/>
      <c r="Z823" s="88"/>
      <c r="AA823" s="85">
        <v>0.04</v>
      </c>
      <c r="AB823" s="91">
        <v>0.17</v>
      </c>
      <c r="AC823" s="86">
        <v>0</v>
      </c>
      <c r="AD823" s="86">
        <v>0</v>
      </c>
      <c r="AE823" s="86">
        <v>0</v>
      </c>
      <c r="AF823" s="88">
        <v>0</v>
      </c>
      <c r="AG823" s="85">
        <v>0</v>
      </c>
      <c r="AH823" s="86">
        <v>4.3993999999999998E-2</v>
      </c>
      <c r="AI823" s="88">
        <v>7.9166998523899995E-2</v>
      </c>
      <c r="AJ823" s="150">
        <v>1.34</v>
      </c>
      <c r="AK823" s="151">
        <v>0</v>
      </c>
    </row>
    <row r="824" spans="1:37" x14ac:dyDescent="0.2">
      <c r="A824" s="149" t="s">
        <v>1982</v>
      </c>
      <c r="B824" s="66" t="s">
        <v>1983</v>
      </c>
      <c r="C824" s="67">
        <v>39</v>
      </c>
      <c r="D824" s="84" t="s">
        <v>346</v>
      </c>
      <c r="E824" s="85">
        <v>91.930291339630202</v>
      </c>
      <c r="F824" s="91">
        <v>91.924970067846203</v>
      </c>
      <c r="G824" s="86">
        <v>22.885459624850299</v>
      </c>
      <c r="H824" s="86">
        <v>22.8801383530664</v>
      </c>
      <c r="I824" s="86">
        <v>0.83</v>
      </c>
      <c r="J824" s="86">
        <v>1.93</v>
      </c>
      <c r="K824" s="87">
        <v>0</v>
      </c>
      <c r="L824" s="85">
        <v>0</v>
      </c>
      <c r="M824" s="86">
        <v>0</v>
      </c>
      <c r="N824" s="86">
        <v>91.824069808406307</v>
      </c>
      <c r="O824" s="86">
        <v>1.1567061415588</v>
      </c>
      <c r="P824" s="86">
        <v>0.33200000000000002</v>
      </c>
      <c r="Q824" s="88">
        <v>1.9216</v>
      </c>
      <c r="R824" s="85">
        <v>0</v>
      </c>
      <c r="S824" s="86">
        <v>0</v>
      </c>
      <c r="T824" s="86">
        <v>1.49</v>
      </c>
      <c r="U824" s="88">
        <v>0.14500465611281099</v>
      </c>
      <c r="V824" s="89">
        <v>4.7300000000000004</v>
      </c>
      <c r="W824" s="85">
        <v>49.588474158635002</v>
      </c>
      <c r="X824" s="88">
        <v>39.333333333299997</v>
      </c>
      <c r="Y824" s="85">
        <v>100</v>
      </c>
      <c r="Z824" s="88"/>
      <c r="AA824" s="85">
        <v>0</v>
      </c>
      <c r="AB824" s="91">
        <v>0</v>
      </c>
      <c r="AC824" s="86">
        <v>0</v>
      </c>
      <c r="AD824" s="86">
        <v>0</v>
      </c>
      <c r="AE824" s="86">
        <v>0</v>
      </c>
      <c r="AF824" s="88">
        <v>0</v>
      </c>
      <c r="AG824" s="85">
        <v>0</v>
      </c>
      <c r="AH824" s="86">
        <v>1.204E-2</v>
      </c>
      <c r="AI824" s="88">
        <v>1.52998043521E-9</v>
      </c>
      <c r="AJ824" s="150">
        <v>1.1299999999999999</v>
      </c>
      <c r="AK824" s="151">
        <v>0</v>
      </c>
    </row>
    <row r="825" spans="1:37" x14ac:dyDescent="0.2">
      <c r="A825" s="149" t="s">
        <v>1984</v>
      </c>
      <c r="B825" s="66" t="s">
        <v>1985</v>
      </c>
      <c r="C825" s="67">
        <v>39</v>
      </c>
      <c r="D825" s="84" t="s">
        <v>346</v>
      </c>
      <c r="E825" s="85">
        <v>77.818074998022794</v>
      </c>
      <c r="F825" s="91">
        <v>77.673456936582696</v>
      </c>
      <c r="G825" s="86">
        <v>18.277237343095099</v>
      </c>
      <c r="H825" s="86">
        <v>18.254640770995</v>
      </c>
      <c r="I825" s="86">
        <v>2.86</v>
      </c>
      <c r="J825" s="86">
        <v>4.2699999999999996</v>
      </c>
      <c r="K825" s="87">
        <v>0</v>
      </c>
      <c r="L825" s="85">
        <v>0</v>
      </c>
      <c r="M825" s="86">
        <v>0</v>
      </c>
      <c r="N825" s="86">
        <v>74.568409620562505</v>
      </c>
      <c r="O825" s="86"/>
      <c r="P825" s="86">
        <v>0.36899999999999999</v>
      </c>
      <c r="Q825" s="88">
        <v>1.3935</v>
      </c>
      <c r="R825" s="85">
        <v>0</v>
      </c>
      <c r="S825" s="86">
        <v>0</v>
      </c>
      <c r="T825" s="86">
        <v>1.83</v>
      </c>
      <c r="U825" s="88">
        <v>1.0168457445005601E-2</v>
      </c>
      <c r="V825" s="89">
        <v>4.5</v>
      </c>
      <c r="W825" s="85">
        <v>51.50955908153</v>
      </c>
      <c r="X825" s="88">
        <v>53.833333333299997</v>
      </c>
      <c r="Y825" s="85"/>
      <c r="Z825" s="88"/>
      <c r="AA825" s="85">
        <v>0</v>
      </c>
      <c r="AB825" s="91">
        <v>7.0000000000000007E-2</v>
      </c>
      <c r="AC825" s="86">
        <v>0</v>
      </c>
      <c r="AD825" s="86">
        <v>0</v>
      </c>
      <c r="AE825" s="86">
        <v>0</v>
      </c>
      <c r="AF825" s="88">
        <v>0</v>
      </c>
      <c r="AG825" s="85">
        <v>0</v>
      </c>
      <c r="AH825" s="86">
        <v>3.1953000000000002E-2</v>
      </c>
      <c r="AI825" s="88">
        <v>0.23750098919500001</v>
      </c>
      <c r="AJ825" s="150">
        <v>1.26</v>
      </c>
      <c r="AK825" s="151">
        <v>0</v>
      </c>
    </row>
    <row r="826" spans="1:37" x14ac:dyDescent="0.2">
      <c r="A826" s="149" t="s">
        <v>1986</v>
      </c>
      <c r="B826" s="66" t="s">
        <v>1987</v>
      </c>
      <c r="C826" s="67">
        <v>39</v>
      </c>
      <c r="D826" s="84" t="s">
        <v>346</v>
      </c>
      <c r="E826" s="85">
        <v>75.421915020525603</v>
      </c>
      <c r="F826" s="91">
        <v>75.202039694513601</v>
      </c>
      <c r="G826" s="86">
        <v>17.329216518718599</v>
      </c>
      <c r="H826" s="86">
        <v>17.219278855712702</v>
      </c>
      <c r="I826" s="86">
        <v>2.93</v>
      </c>
      <c r="J826" s="86">
        <v>3.77</v>
      </c>
      <c r="K826" s="87">
        <v>0</v>
      </c>
      <c r="L826" s="85">
        <v>0</v>
      </c>
      <c r="M826" s="86">
        <v>0</v>
      </c>
      <c r="N826" s="86">
        <v>72.049645805280704</v>
      </c>
      <c r="O826" s="86"/>
      <c r="P826" s="86">
        <v>0.44500000000000001</v>
      </c>
      <c r="Q826" s="88">
        <v>1.6763999999999999</v>
      </c>
      <c r="R826" s="85">
        <v>0</v>
      </c>
      <c r="S826" s="86">
        <v>0</v>
      </c>
      <c r="T826" s="86">
        <v>2.19</v>
      </c>
      <c r="U826" s="88">
        <v>8.6546670877045304E-2</v>
      </c>
      <c r="V826" s="89">
        <v>4.45</v>
      </c>
      <c r="W826" s="85">
        <v>48.347491603351898</v>
      </c>
      <c r="X826" s="88">
        <v>49.7</v>
      </c>
      <c r="Y826" s="85"/>
      <c r="Z826" s="88"/>
      <c r="AA826" s="85">
        <v>0</v>
      </c>
      <c r="AB826" s="91">
        <v>0.01</v>
      </c>
      <c r="AC826" s="86">
        <v>0</v>
      </c>
      <c r="AD826" s="86">
        <v>0</v>
      </c>
      <c r="AE826" s="86">
        <v>0</v>
      </c>
      <c r="AF826" s="88">
        <v>0</v>
      </c>
      <c r="AG826" s="85">
        <v>0</v>
      </c>
      <c r="AH826" s="86">
        <v>2.7564000000000002E-2</v>
      </c>
      <c r="AI826" s="88">
        <v>0.27635592674800002</v>
      </c>
      <c r="AJ826" s="150">
        <v>1.35</v>
      </c>
      <c r="AK826" s="151">
        <v>0</v>
      </c>
    </row>
    <row r="827" spans="1:37" x14ac:dyDescent="0.2">
      <c r="A827" s="149" t="s">
        <v>1988</v>
      </c>
      <c r="B827" s="66" t="s">
        <v>1989</v>
      </c>
      <c r="C827" s="67">
        <v>39</v>
      </c>
      <c r="D827" s="84" t="s">
        <v>346</v>
      </c>
      <c r="E827" s="85">
        <v>83.864428073782193</v>
      </c>
      <c r="F827" s="91">
        <v>83.823025526811705</v>
      </c>
      <c r="G827" s="86">
        <v>20.780509394095098</v>
      </c>
      <c r="H827" s="86">
        <v>20.7519559134258</v>
      </c>
      <c r="I827" s="86">
        <v>6.9</v>
      </c>
      <c r="J827" s="86">
        <v>5.0999999999999996</v>
      </c>
      <c r="K827" s="87">
        <v>0</v>
      </c>
      <c r="L827" s="85">
        <v>6.0000000074700001E-2</v>
      </c>
      <c r="M827" s="86">
        <v>0</v>
      </c>
      <c r="N827" s="86">
        <v>82.846062052505999</v>
      </c>
      <c r="O827" s="86">
        <v>2.46928597494222</v>
      </c>
      <c r="P827" s="86">
        <v>0.34100000000000003</v>
      </c>
      <c r="Q827" s="88">
        <v>2.2288000000000001</v>
      </c>
      <c r="R827" s="85">
        <v>0</v>
      </c>
      <c r="S827" s="86">
        <v>0</v>
      </c>
      <c r="T827" s="86">
        <v>1.68</v>
      </c>
      <c r="U827" s="88">
        <v>0.35334932328250801</v>
      </c>
      <c r="V827" s="89">
        <v>4.54</v>
      </c>
      <c r="W827" s="85">
        <v>43.138335557584803</v>
      </c>
      <c r="X827" s="88">
        <v>39.5333333333</v>
      </c>
      <c r="Y827" s="85"/>
      <c r="Z827" s="88"/>
      <c r="AA827" s="85">
        <v>0</v>
      </c>
      <c r="AB827" s="91">
        <v>0.03</v>
      </c>
      <c r="AC827" s="86">
        <v>0</v>
      </c>
      <c r="AD827" s="86">
        <v>0.02</v>
      </c>
      <c r="AE827" s="86">
        <v>0</v>
      </c>
      <c r="AF827" s="88">
        <v>0</v>
      </c>
      <c r="AG827" s="85">
        <v>0</v>
      </c>
      <c r="AH827" s="86">
        <v>5.8619999999999998E-2</v>
      </c>
      <c r="AI827" s="88">
        <v>6.6562000000899998E-2</v>
      </c>
      <c r="AJ827" s="150">
        <v>1.21</v>
      </c>
      <c r="AK827" s="151">
        <v>0</v>
      </c>
    </row>
    <row r="828" spans="1:37" x14ac:dyDescent="0.2">
      <c r="A828" s="149" t="s">
        <v>1990</v>
      </c>
      <c r="B828" s="66" t="s">
        <v>1991</v>
      </c>
      <c r="C828" s="67">
        <v>39</v>
      </c>
      <c r="D828" s="84" t="s">
        <v>346</v>
      </c>
      <c r="E828" s="85">
        <v>49.7784358309978</v>
      </c>
      <c r="F828" s="91">
        <v>49.653640738194703</v>
      </c>
      <c r="G828" s="86">
        <v>13.869176669663201</v>
      </c>
      <c r="H828" s="86">
        <v>13.854370472211899</v>
      </c>
      <c r="I828" s="86">
        <v>13.44</v>
      </c>
      <c r="J828" s="86">
        <v>13.2</v>
      </c>
      <c r="K828" s="87">
        <v>0</v>
      </c>
      <c r="L828" s="85">
        <v>0</v>
      </c>
      <c r="M828" s="86">
        <v>0</v>
      </c>
      <c r="N828" s="86">
        <v>45.883710589281598</v>
      </c>
      <c r="O828" s="86"/>
      <c r="P828" s="86">
        <v>0.85099999999999998</v>
      </c>
      <c r="Q828" s="88">
        <v>1.2456</v>
      </c>
      <c r="R828" s="85">
        <v>0</v>
      </c>
      <c r="S828" s="86">
        <v>0</v>
      </c>
      <c r="T828" s="86">
        <v>1.99</v>
      </c>
      <c r="U828" s="88">
        <v>2.3266881709058201E-2</v>
      </c>
      <c r="V828" s="89">
        <v>4.0599999999999996</v>
      </c>
      <c r="W828" s="85">
        <v>34.4709194344181</v>
      </c>
      <c r="X828" s="88">
        <v>38.266666666699997</v>
      </c>
      <c r="Y828" s="85">
        <v>100</v>
      </c>
      <c r="Z828" s="88"/>
      <c r="AA828" s="85">
        <v>0</v>
      </c>
      <c r="AB828" s="91">
        <v>0.1</v>
      </c>
      <c r="AC828" s="86">
        <v>0</v>
      </c>
      <c r="AD828" s="86">
        <v>0</v>
      </c>
      <c r="AE828" s="86">
        <v>0</v>
      </c>
      <c r="AF828" s="88">
        <v>0</v>
      </c>
      <c r="AG828" s="85">
        <v>0</v>
      </c>
      <c r="AH828" s="86">
        <v>0.105961</v>
      </c>
      <c r="AI828" s="88">
        <v>7.9167084154800005E-2</v>
      </c>
      <c r="AJ828" s="150">
        <v>1.73</v>
      </c>
      <c r="AK828" s="151">
        <v>0</v>
      </c>
    </row>
    <row r="829" spans="1:37" x14ac:dyDescent="0.2">
      <c r="A829" s="149" t="s">
        <v>1992</v>
      </c>
      <c r="B829" s="66" t="s">
        <v>1993</v>
      </c>
      <c r="C829" s="67">
        <v>39</v>
      </c>
      <c r="D829" s="84" t="s">
        <v>346</v>
      </c>
      <c r="E829" s="85">
        <v>71.536130998539207</v>
      </c>
      <c r="F829" s="91">
        <v>71.487439360877204</v>
      </c>
      <c r="G829" s="86">
        <v>19.876106833059801</v>
      </c>
      <c r="H829" s="86">
        <v>19.872500045084902</v>
      </c>
      <c r="I829" s="86">
        <v>1.25</v>
      </c>
      <c r="J829" s="86">
        <v>5.89</v>
      </c>
      <c r="K829" s="87">
        <v>0</v>
      </c>
      <c r="L829" s="85">
        <v>0</v>
      </c>
      <c r="M829" s="86">
        <v>0</v>
      </c>
      <c r="N829" s="86">
        <v>66.552423900789194</v>
      </c>
      <c r="O829" s="86"/>
      <c r="P829" s="86">
        <v>0.49399999999999999</v>
      </c>
      <c r="Q829" s="88">
        <v>0.92169999999999996</v>
      </c>
      <c r="R829" s="85">
        <v>0</v>
      </c>
      <c r="S829" s="86">
        <v>0</v>
      </c>
      <c r="T829" s="86">
        <v>1.05</v>
      </c>
      <c r="U829" s="88">
        <v>9.0169699374222296E-4</v>
      </c>
      <c r="V829" s="89">
        <v>4.25</v>
      </c>
      <c r="W829" s="85">
        <v>36.5953444978771</v>
      </c>
      <c r="X829" s="88">
        <v>47.133333333300001</v>
      </c>
      <c r="Y829" s="85"/>
      <c r="Z829" s="88"/>
      <c r="AA829" s="85">
        <v>0</v>
      </c>
      <c r="AB829" s="91">
        <v>0</v>
      </c>
      <c r="AC829" s="86">
        <v>0</v>
      </c>
      <c r="AD829" s="86">
        <v>0</v>
      </c>
      <c r="AE829" s="86">
        <v>0</v>
      </c>
      <c r="AF829" s="88">
        <v>0</v>
      </c>
      <c r="AG829" s="85">
        <v>0</v>
      </c>
      <c r="AH829" s="86">
        <v>5.6963E-2</v>
      </c>
      <c r="AI829" s="88">
        <v>2.04084913035E-2</v>
      </c>
      <c r="AJ829" s="150">
        <v>1.32</v>
      </c>
      <c r="AK829" s="151">
        <v>0</v>
      </c>
    </row>
    <row r="830" spans="1:37" x14ac:dyDescent="0.2">
      <c r="A830" s="149" t="s">
        <v>1994</v>
      </c>
      <c r="B830" s="66" t="s">
        <v>1995</v>
      </c>
      <c r="C830" s="67">
        <v>39</v>
      </c>
      <c r="D830" s="84" t="s">
        <v>346</v>
      </c>
      <c r="E830" s="85">
        <v>81.295957232236404</v>
      </c>
      <c r="F830" s="91">
        <v>81.274416691960496</v>
      </c>
      <c r="G830" s="86">
        <v>21.872460419257202</v>
      </c>
      <c r="H830" s="86">
        <v>21.872460419257202</v>
      </c>
      <c r="I830" s="86">
        <v>4.3</v>
      </c>
      <c r="J830" s="86">
        <v>4.24</v>
      </c>
      <c r="K830" s="87">
        <v>0</v>
      </c>
      <c r="L830" s="85">
        <v>0</v>
      </c>
      <c r="M830" s="86">
        <v>0</v>
      </c>
      <c r="N830" s="86">
        <v>76.951428711464004</v>
      </c>
      <c r="O830" s="86"/>
      <c r="P830" s="86">
        <v>0.35899999999999999</v>
      </c>
      <c r="Q830" s="88">
        <v>1.2511000000000001</v>
      </c>
      <c r="R830" s="85">
        <v>0</v>
      </c>
      <c r="S830" s="86">
        <v>0</v>
      </c>
      <c r="T830" s="86">
        <v>2.0099999999999998</v>
      </c>
      <c r="U830" s="88">
        <v>1.9582309341740702E-3</v>
      </c>
      <c r="V830" s="89">
        <v>4.55</v>
      </c>
      <c r="W830" s="85">
        <v>44.962319049083298</v>
      </c>
      <c r="X830" s="88">
        <v>46.766666666699997</v>
      </c>
      <c r="Y830" s="85">
        <v>100</v>
      </c>
      <c r="Z830" s="88"/>
      <c r="AA830" s="85">
        <v>0</v>
      </c>
      <c r="AB830" s="91">
        <v>0</v>
      </c>
      <c r="AC830" s="86">
        <v>0</v>
      </c>
      <c r="AD830" s="86">
        <v>0</v>
      </c>
      <c r="AE830" s="86">
        <v>0</v>
      </c>
      <c r="AF830" s="88">
        <v>0</v>
      </c>
      <c r="AG830" s="85">
        <v>0</v>
      </c>
      <c r="AH830" s="86">
        <v>3.6988E-2</v>
      </c>
      <c r="AI830" s="88">
        <v>0.27635599688399998</v>
      </c>
      <c r="AJ830" s="150">
        <v>1.23</v>
      </c>
      <c r="AK830" s="151">
        <v>0</v>
      </c>
    </row>
    <row r="831" spans="1:37" x14ac:dyDescent="0.2">
      <c r="A831" s="149" t="s">
        <v>1996</v>
      </c>
      <c r="B831" s="66" t="s">
        <v>1997</v>
      </c>
      <c r="C831" s="67">
        <v>39</v>
      </c>
      <c r="D831" s="84" t="s">
        <v>346</v>
      </c>
      <c r="E831" s="85">
        <v>55.022330557691397</v>
      </c>
      <c r="F831" s="91">
        <v>54.669785855677503</v>
      </c>
      <c r="G831" s="86">
        <v>18.7764817511083</v>
      </c>
      <c r="H831" s="86">
        <v>18.668509823809401</v>
      </c>
      <c r="I831" s="86">
        <v>61.57</v>
      </c>
      <c r="J831" s="86">
        <v>50.43</v>
      </c>
      <c r="K831" s="87">
        <v>9.1000000000000004E-3</v>
      </c>
      <c r="L831" s="85">
        <v>0</v>
      </c>
      <c r="M831" s="86">
        <v>9.4601501301910405E-4</v>
      </c>
      <c r="N831" s="86">
        <v>51.083957430035497</v>
      </c>
      <c r="O831" s="86">
        <v>0.51603391079985295</v>
      </c>
      <c r="P831" s="86">
        <v>2.3140000000000001</v>
      </c>
      <c r="Q831" s="88">
        <v>3.3990999999999998</v>
      </c>
      <c r="R831" s="85">
        <v>7.1715433161216296E-3</v>
      </c>
      <c r="S831" s="86">
        <v>0.1</v>
      </c>
      <c r="T831" s="86">
        <v>2.61</v>
      </c>
      <c r="U831" s="88">
        <v>0.41143848054051402</v>
      </c>
      <c r="V831" s="89">
        <v>3.99</v>
      </c>
      <c r="W831" s="85">
        <v>24.142595522555201</v>
      </c>
      <c r="X831" s="88">
        <v>15.9</v>
      </c>
      <c r="Y831" s="85"/>
      <c r="Z831" s="88"/>
      <c r="AA831" s="85">
        <v>0.18</v>
      </c>
      <c r="AB831" s="91">
        <v>0.27</v>
      </c>
      <c r="AC831" s="86">
        <v>0.05</v>
      </c>
      <c r="AD831" s="86">
        <v>0.1</v>
      </c>
      <c r="AE831" s="86">
        <v>0</v>
      </c>
      <c r="AF831" s="88">
        <v>0</v>
      </c>
      <c r="AG831" s="85">
        <v>1.90954088351E-7</v>
      </c>
      <c r="AH831" s="86">
        <v>0.52248000000000006</v>
      </c>
      <c r="AI831" s="88">
        <v>6.3561882504299998</v>
      </c>
      <c r="AJ831" s="150">
        <v>1.47</v>
      </c>
      <c r="AK831" s="151">
        <v>0</v>
      </c>
    </row>
    <row r="832" spans="1:37" x14ac:dyDescent="0.2">
      <c r="A832" s="149" t="s">
        <v>1998</v>
      </c>
      <c r="B832" s="66" t="s">
        <v>1999</v>
      </c>
      <c r="C832" s="67">
        <v>39</v>
      </c>
      <c r="D832" s="84" t="s">
        <v>346</v>
      </c>
      <c r="E832" s="85">
        <v>79.8086393696356</v>
      </c>
      <c r="F832" s="91">
        <v>79.564748370151506</v>
      </c>
      <c r="G832" s="86">
        <v>22.644341259790799</v>
      </c>
      <c r="H832" s="86">
        <v>22.617763394462401</v>
      </c>
      <c r="I832" s="86">
        <v>40.93</v>
      </c>
      <c r="J832" s="86">
        <v>78.69</v>
      </c>
      <c r="K832" s="87">
        <v>1.7399999999999999E-2</v>
      </c>
      <c r="L832" s="85">
        <v>0</v>
      </c>
      <c r="M832" s="86">
        <v>0</v>
      </c>
      <c r="N832" s="86">
        <v>77.069833848471106</v>
      </c>
      <c r="O832" s="86">
        <v>23.575638506876199</v>
      </c>
      <c r="P832" s="86">
        <v>2.9359999999999999</v>
      </c>
      <c r="Q832" s="88">
        <v>2.2930000000000001</v>
      </c>
      <c r="R832" s="85">
        <v>0</v>
      </c>
      <c r="S832" s="86">
        <v>0</v>
      </c>
      <c r="T832" s="86">
        <v>1.78</v>
      </c>
      <c r="U832" s="88">
        <v>0.52061347966793303</v>
      </c>
      <c r="V832" s="89">
        <v>4.29</v>
      </c>
      <c r="W832" s="85">
        <v>39.601674890269699</v>
      </c>
      <c r="X832" s="88">
        <v>20.2</v>
      </c>
      <c r="Y832" s="85">
        <v>100</v>
      </c>
      <c r="Z832" s="88"/>
      <c r="AA832" s="85">
        <v>0</v>
      </c>
      <c r="AB832" s="91">
        <v>0</v>
      </c>
      <c r="AC832" s="86">
        <v>0</v>
      </c>
      <c r="AD832" s="86">
        <v>0</v>
      </c>
      <c r="AE832" s="86">
        <v>0</v>
      </c>
      <c r="AF832" s="88">
        <v>0</v>
      </c>
      <c r="AG832" s="85">
        <v>0</v>
      </c>
      <c r="AH832" s="86">
        <v>0.42846600000000001</v>
      </c>
      <c r="AI832" s="88">
        <v>4.9744075210699998</v>
      </c>
      <c r="AJ832" s="150">
        <v>1.1599999999999999</v>
      </c>
      <c r="AK832" s="151">
        <v>0</v>
      </c>
    </row>
    <row r="833" spans="1:37" x14ac:dyDescent="0.2">
      <c r="A833" s="149" t="s">
        <v>2000</v>
      </c>
      <c r="B833" s="66" t="s">
        <v>2001</v>
      </c>
      <c r="C833" s="67">
        <v>39</v>
      </c>
      <c r="D833" s="84" t="s">
        <v>346</v>
      </c>
      <c r="E833" s="85">
        <v>70.8782196662887</v>
      </c>
      <c r="F833" s="91">
        <v>70.789121982828405</v>
      </c>
      <c r="G833" s="86">
        <v>18.522193422971</v>
      </c>
      <c r="H833" s="86">
        <v>18.4604325287543</v>
      </c>
      <c r="I833" s="86">
        <v>5.36</v>
      </c>
      <c r="J833" s="86">
        <v>7.48</v>
      </c>
      <c r="K833" s="87">
        <v>1.12E-2</v>
      </c>
      <c r="L833" s="85">
        <v>0.179999976294</v>
      </c>
      <c r="M833" s="86">
        <v>6.7228619179108404E-5</v>
      </c>
      <c r="N833" s="86">
        <v>68.555589775177097</v>
      </c>
      <c r="O833" s="86">
        <v>0.42782738095238099</v>
      </c>
      <c r="P833" s="86">
        <v>0.42399999999999999</v>
      </c>
      <c r="Q833" s="88">
        <v>1.4287000000000001</v>
      </c>
      <c r="R833" s="85">
        <v>1.0419922892570601E-2</v>
      </c>
      <c r="S833" s="86">
        <v>0</v>
      </c>
      <c r="T833" s="86">
        <v>2.02</v>
      </c>
      <c r="U833" s="88">
        <v>0.75530536206058596</v>
      </c>
      <c r="V833" s="89">
        <v>4.43</v>
      </c>
      <c r="W833" s="85">
        <v>44.810079983212397</v>
      </c>
      <c r="X833" s="88"/>
      <c r="Y833" s="85"/>
      <c r="Z833" s="88"/>
      <c r="AA833" s="85">
        <v>0.02</v>
      </c>
      <c r="AB833" s="91">
        <v>0.09</v>
      </c>
      <c r="AC833" s="86">
        <v>7.0000000000000007E-2</v>
      </c>
      <c r="AD833" s="86">
        <v>0.12</v>
      </c>
      <c r="AE833" s="86">
        <v>0</v>
      </c>
      <c r="AF833" s="88">
        <v>0</v>
      </c>
      <c r="AG833" s="85">
        <v>1.0318688332199999E-7</v>
      </c>
      <c r="AH833" s="86">
        <v>6.4987000000000003E-2</v>
      </c>
      <c r="AI833" s="88">
        <v>4.5507726972500002E-2</v>
      </c>
      <c r="AJ833" s="150">
        <v>1.33</v>
      </c>
      <c r="AK833" s="151">
        <v>0</v>
      </c>
    </row>
    <row r="834" spans="1:37" x14ac:dyDescent="0.2">
      <c r="A834" s="149" t="s">
        <v>2002</v>
      </c>
      <c r="B834" s="66" t="s">
        <v>2003</v>
      </c>
      <c r="C834" s="67">
        <v>38</v>
      </c>
      <c r="D834" s="84" t="s">
        <v>346</v>
      </c>
      <c r="E834" s="85">
        <v>80.706957191317599</v>
      </c>
      <c r="F834" s="91">
        <v>80.650766893509001</v>
      </c>
      <c r="G834" s="86">
        <v>25.231524838192801</v>
      </c>
      <c r="H834" s="86">
        <v>25.225281471769598</v>
      </c>
      <c r="I834" s="86">
        <v>2.87</v>
      </c>
      <c r="J834" s="86">
        <v>7.91</v>
      </c>
      <c r="K834" s="87">
        <v>0</v>
      </c>
      <c r="L834" s="85">
        <v>0</v>
      </c>
      <c r="M834" s="86">
        <v>3.56925984588246E-3</v>
      </c>
      <c r="N834" s="86">
        <v>77.433840383413198</v>
      </c>
      <c r="O834" s="86"/>
      <c r="P834" s="86">
        <v>0.41799999999999998</v>
      </c>
      <c r="Q834" s="88">
        <v>0.25440000000000002</v>
      </c>
      <c r="R834" s="85">
        <v>1.0647359454855201E-2</v>
      </c>
      <c r="S834" s="86">
        <v>0</v>
      </c>
      <c r="T834" s="86">
        <v>0.35</v>
      </c>
      <c r="U834" s="88">
        <v>1.352729391688E-2</v>
      </c>
      <c r="V834" s="89">
        <v>4.46</v>
      </c>
      <c r="W834" s="85">
        <v>40.517485502743597</v>
      </c>
      <c r="X834" s="88">
        <v>45.833333333299997</v>
      </c>
      <c r="Y834" s="85"/>
      <c r="Z834" s="88"/>
      <c r="AA834" s="85">
        <v>0</v>
      </c>
      <c r="AB834" s="91">
        <v>0</v>
      </c>
      <c r="AC834" s="86">
        <v>0</v>
      </c>
      <c r="AD834" s="86">
        <v>0</v>
      </c>
      <c r="AE834" s="86">
        <v>0</v>
      </c>
      <c r="AF834" s="88">
        <v>3.0000000192500001E-4</v>
      </c>
      <c r="AG834" s="85">
        <v>0</v>
      </c>
      <c r="AH834" s="86">
        <v>6.5142000000000005E-2</v>
      </c>
      <c r="AI834" s="88">
        <v>2.9390003222599999E-2</v>
      </c>
      <c r="AJ834" s="150">
        <v>1.29</v>
      </c>
      <c r="AK834" s="151">
        <v>0</v>
      </c>
    </row>
    <row r="835" spans="1:37" x14ac:dyDescent="0.2">
      <c r="A835" s="149" t="s">
        <v>2004</v>
      </c>
      <c r="B835" s="66" t="s">
        <v>2005</v>
      </c>
      <c r="C835" s="67">
        <v>38</v>
      </c>
      <c r="D835" s="84" t="s">
        <v>346</v>
      </c>
      <c r="E835" s="85">
        <v>72.334550433592</v>
      </c>
      <c r="F835" s="91">
        <v>72.048151528982203</v>
      </c>
      <c r="G835" s="86">
        <v>17.509128251939799</v>
      </c>
      <c r="H835" s="86">
        <v>17.482884527612999</v>
      </c>
      <c r="I835" s="86">
        <v>4.3600000000000003</v>
      </c>
      <c r="J835" s="86">
        <v>5.66</v>
      </c>
      <c r="K835" s="87">
        <v>1.2699999999999999E-2</v>
      </c>
      <c r="L835" s="85">
        <v>1.6299998335400001</v>
      </c>
      <c r="M835" s="86">
        <v>0</v>
      </c>
      <c r="N835" s="86">
        <v>71.315390888966604</v>
      </c>
      <c r="O835" s="86">
        <v>2.55260864151413</v>
      </c>
      <c r="P835" s="86">
        <v>0.435</v>
      </c>
      <c r="Q835" s="88">
        <v>0.58320000000000005</v>
      </c>
      <c r="R835" s="85">
        <v>0</v>
      </c>
      <c r="S835" s="86">
        <v>0</v>
      </c>
      <c r="T835" s="86">
        <v>0.83</v>
      </c>
      <c r="U835" s="88">
        <v>0.99041533546325899</v>
      </c>
      <c r="V835" s="89">
        <v>4.4400000000000004</v>
      </c>
      <c r="W835" s="85">
        <v>36.339179778658099</v>
      </c>
      <c r="X835" s="88">
        <v>33.666666666700003</v>
      </c>
      <c r="Y835" s="85">
        <v>100</v>
      </c>
      <c r="Z835" s="88"/>
      <c r="AA835" s="85">
        <v>0.19</v>
      </c>
      <c r="AB835" s="91">
        <v>0.36</v>
      </c>
      <c r="AC835" s="86">
        <v>0.05</v>
      </c>
      <c r="AD835" s="86">
        <v>0.05</v>
      </c>
      <c r="AE835" s="86">
        <v>0</v>
      </c>
      <c r="AF835" s="88">
        <v>0</v>
      </c>
      <c r="AG835" s="85">
        <v>0</v>
      </c>
      <c r="AH835" s="86">
        <v>4.2795E-2</v>
      </c>
      <c r="AI835" s="88">
        <v>0.276356004617</v>
      </c>
      <c r="AJ835" s="150">
        <v>1.28</v>
      </c>
      <c r="AK835" s="151">
        <v>0</v>
      </c>
    </row>
    <row r="836" spans="1:37" x14ac:dyDescent="0.2">
      <c r="A836" s="149" t="s">
        <v>2006</v>
      </c>
      <c r="B836" s="66" t="s">
        <v>2007</v>
      </c>
      <c r="C836" s="67">
        <v>39</v>
      </c>
      <c r="D836" s="84" t="s">
        <v>346</v>
      </c>
      <c r="E836" s="85">
        <v>56.595692231843003</v>
      </c>
      <c r="F836" s="91">
        <v>56.464220051561703</v>
      </c>
      <c r="G836" s="86">
        <v>15.9492188703664</v>
      </c>
      <c r="H836" s="86">
        <v>15.8958082971271</v>
      </c>
      <c r="I836" s="86">
        <v>16.97</v>
      </c>
      <c r="J836" s="86">
        <v>33.049999999999997</v>
      </c>
      <c r="K836" s="87">
        <v>1.14E-2</v>
      </c>
      <c r="L836" s="85">
        <v>3.2399998130699998</v>
      </c>
      <c r="M836" s="86">
        <v>0</v>
      </c>
      <c r="N836" s="86">
        <v>53.5246457874931</v>
      </c>
      <c r="O836" s="86">
        <v>4.5547630817032703</v>
      </c>
      <c r="P836" s="86">
        <v>1.617</v>
      </c>
      <c r="Q836" s="88">
        <v>1.2097</v>
      </c>
      <c r="R836" s="85">
        <v>0</v>
      </c>
      <c r="S836" s="86">
        <v>0.2</v>
      </c>
      <c r="T836" s="86">
        <v>1.32</v>
      </c>
      <c r="U836" s="88">
        <v>1.3383457102065599</v>
      </c>
      <c r="V836" s="89">
        <v>4.01</v>
      </c>
      <c r="W836" s="85">
        <v>28.8265264270022</v>
      </c>
      <c r="X836" s="88">
        <v>28.166666666699999</v>
      </c>
      <c r="Y836" s="85">
        <v>-100</v>
      </c>
      <c r="Z836" s="88"/>
      <c r="AA836" s="85">
        <v>0.12</v>
      </c>
      <c r="AB836" s="91">
        <v>0.21</v>
      </c>
      <c r="AC836" s="86">
        <v>0.05</v>
      </c>
      <c r="AD836" s="86">
        <v>0.05</v>
      </c>
      <c r="AE836" s="86">
        <v>0</v>
      </c>
      <c r="AF836" s="88">
        <v>0.80859996183399996</v>
      </c>
      <c r="AG836" s="85">
        <v>0.39919001079299998</v>
      </c>
      <c r="AH836" s="86">
        <v>0.27357300000000001</v>
      </c>
      <c r="AI836" s="88">
        <v>3.0399160604</v>
      </c>
      <c r="AJ836" s="150">
        <v>1.44</v>
      </c>
      <c r="AK836" s="151">
        <v>0</v>
      </c>
    </row>
    <row r="837" spans="1:37" x14ac:dyDescent="0.2">
      <c r="A837" s="149" t="s">
        <v>2008</v>
      </c>
      <c r="B837" s="66" t="s">
        <v>2009</v>
      </c>
      <c r="C837" s="67">
        <v>39</v>
      </c>
      <c r="D837" s="84" t="s">
        <v>346</v>
      </c>
      <c r="E837" s="85">
        <v>51.172805570826498</v>
      </c>
      <c r="F837" s="91">
        <v>49.942988618084797</v>
      </c>
      <c r="G837" s="86">
        <v>15.075438274998501</v>
      </c>
      <c r="H837" s="86">
        <v>14.550119113065801</v>
      </c>
      <c r="I837" s="86">
        <v>18.649999999999999</v>
      </c>
      <c r="J837" s="86">
        <v>19.559999999999999</v>
      </c>
      <c r="K837" s="87">
        <v>2.2599999999999999E-2</v>
      </c>
      <c r="L837" s="85">
        <v>0</v>
      </c>
      <c r="M837" s="86">
        <v>0</v>
      </c>
      <c r="N837" s="86">
        <v>46.700726775563098</v>
      </c>
      <c r="O837" s="86">
        <v>1.4032743067156701</v>
      </c>
      <c r="P837" s="86">
        <v>0.97499999999999998</v>
      </c>
      <c r="Q837" s="88">
        <v>3.1107</v>
      </c>
      <c r="R837" s="85">
        <v>0</v>
      </c>
      <c r="S837" s="86">
        <v>0.1</v>
      </c>
      <c r="T837" s="86">
        <v>2.69</v>
      </c>
      <c r="U837" s="88">
        <v>0.51819273919328901</v>
      </c>
      <c r="V837" s="89">
        <v>3.99</v>
      </c>
      <c r="W837" s="85">
        <v>34.3596491866682</v>
      </c>
      <c r="X837" s="88">
        <v>33.666666666700003</v>
      </c>
      <c r="Y837" s="85"/>
      <c r="Z837" s="88"/>
      <c r="AA837" s="85">
        <v>0</v>
      </c>
      <c r="AB837" s="91">
        <v>0.27</v>
      </c>
      <c r="AC837" s="86">
        <v>0.01</v>
      </c>
      <c r="AD837" s="86">
        <v>0.04</v>
      </c>
      <c r="AE837" s="86">
        <v>0</v>
      </c>
      <c r="AF837" s="88">
        <v>0</v>
      </c>
      <c r="AG837" s="85">
        <v>0</v>
      </c>
      <c r="AH837" s="86">
        <v>0.16408500000000001</v>
      </c>
      <c r="AI837" s="88">
        <v>0.55271199959399997</v>
      </c>
      <c r="AJ837" s="150">
        <v>1.53</v>
      </c>
      <c r="AK837" s="151">
        <v>0</v>
      </c>
    </row>
    <row r="838" spans="1:37" x14ac:dyDescent="0.2">
      <c r="A838" s="149" t="s">
        <v>2010</v>
      </c>
      <c r="B838" s="66" t="s">
        <v>2011</v>
      </c>
      <c r="C838" s="67">
        <v>39</v>
      </c>
      <c r="D838" s="84" t="s">
        <v>346</v>
      </c>
      <c r="E838" s="85">
        <v>61.425576519916099</v>
      </c>
      <c r="F838" s="91">
        <v>61.300548104367202</v>
      </c>
      <c r="G838" s="86">
        <v>19.129347578995201</v>
      </c>
      <c r="H838" s="86">
        <v>19.023262862771801</v>
      </c>
      <c r="I838" s="86">
        <v>11.72</v>
      </c>
      <c r="J838" s="86">
        <v>34.68</v>
      </c>
      <c r="K838" s="87">
        <v>0</v>
      </c>
      <c r="L838" s="85">
        <v>1.16871453043E-7</v>
      </c>
      <c r="M838" s="86">
        <v>6.4916683224614796E-5</v>
      </c>
      <c r="N838" s="86">
        <v>62.311449889956499</v>
      </c>
      <c r="O838" s="86">
        <v>4.5682960255824598</v>
      </c>
      <c r="P838" s="86">
        <v>2.0009999999999999</v>
      </c>
      <c r="Q838" s="88">
        <v>0.67359999999999998</v>
      </c>
      <c r="R838" s="85">
        <v>1.45116819039327E-2</v>
      </c>
      <c r="S838" s="86">
        <v>0.2</v>
      </c>
      <c r="T838" s="86">
        <v>1.1399999999999999</v>
      </c>
      <c r="U838" s="88">
        <v>1.43340658230406</v>
      </c>
      <c r="V838" s="89">
        <v>4.42</v>
      </c>
      <c r="W838" s="85">
        <v>30.799485833279601</v>
      </c>
      <c r="X838" s="88">
        <v>19.2</v>
      </c>
      <c r="Y838" s="85">
        <v>99.5</v>
      </c>
      <c r="Z838" s="88"/>
      <c r="AA838" s="85">
        <v>0</v>
      </c>
      <c r="AB838" s="91">
        <v>0.02</v>
      </c>
      <c r="AC838" s="86">
        <v>0</v>
      </c>
      <c r="AD838" s="86">
        <v>0.01</v>
      </c>
      <c r="AE838" s="86">
        <v>0</v>
      </c>
      <c r="AF838" s="88">
        <v>2.9167363556400001E-8</v>
      </c>
      <c r="AG838" s="85">
        <v>0.62365586670200002</v>
      </c>
      <c r="AH838" s="86">
        <v>0.222549</v>
      </c>
      <c r="AI838" s="88">
        <v>4.4216950610700003</v>
      </c>
      <c r="AJ838" s="150">
        <v>1.35</v>
      </c>
      <c r="AK838" s="151">
        <v>0</v>
      </c>
    </row>
    <row r="839" spans="1:37" x14ac:dyDescent="0.2">
      <c r="A839" s="149" t="s">
        <v>2012</v>
      </c>
      <c r="B839" s="66" t="s">
        <v>2013</v>
      </c>
      <c r="C839" s="67">
        <v>38</v>
      </c>
      <c r="D839" s="84" t="s">
        <v>346</v>
      </c>
      <c r="E839" s="85">
        <v>77.895465661000003</v>
      </c>
      <c r="F839" s="91">
        <v>77.8431690286085</v>
      </c>
      <c r="G839" s="86">
        <v>24.568368639698299</v>
      </c>
      <c r="H839" s="86">
        <v>24.5676320674111</v>
      </c>
      <c r="I839" s="86">
        <v>7.03</v>
      </c>
      <c r="J839" s="86">
        <v>8.74</v>
      </c>
      <c r="K839" s="87">
        <v>0</v>
      </c>
      <c r="L839" s="85">
        <v>9.3008072244499996E-8</v>
      </c>
      <c r="M839" s="86">
        <v>0</v>
      </c>
      <c r="N839" s="86">
        <v>74.457627118644098</v>
      </c>
      <c r="O839" s="86"/>
      <c r="P839" s="86">
        <v>0.47499999999999998</v>
      </c>
      <c r="Q839" s="88">
        <v>0.58109999999999995</v>
      </c>
      <c r="R839" s="85">
        <v>0</v>
      </c>
      <c r="S839" s="86">
        <v>0</v>
      </c>
      <c r="T839" s="86">
        <v>0.67</v>
      </c>
      <c r="U839" s="88">
        <v>4.4194337232255996E-3</v>
      </c>
      <c r="V839" s="89">
        <v>4.41</v>
      </c>
      <c r="W839" s="85">
        <v>34.600690702609903</v>
      </c>
      <c r="X839" s="88">
        <v>50.933333333299998</v>
      </c>
      <c r="Y839" s="85">
        <v>100</v>
      </c>
      <c r="Z839" s="88"/>
      <c r="AA839" s="85">
        <v>0</v>
      </c>
      <c r="AB839" s="91">
        <v>0</v>
      </c>
      <c r="AC839" s="86">
        <v>0</v>
      </c>
      <c r="AD839" s="86">
        <v>0</v>
      </c>
      <c r="AE839" s="86">
        <v>0</v>
      </c>
      <c r="AF839" s="88">
        <v>3.0090998978500001</v>
      </c>
      <c r="AG839" s="85">
        <v>1.5981476502700001E-8</v>
      </c>
      <c r="AH839" s="86">
        <v>0.104313</v>
      </c>
      <c r="AI839" s="88">
        <v>1.21702312493E-7</v>
      </c>
      <c r="AJ839" s="150">
        <v>1.31</v>
      </c>
      <c r="AK839" s="151">
        <v>0</v>
      </c>
    </row>
    <row r="840" spans="1:37" x14ac:dyDescent="0.2">
      <c r="A840" s="149" t="s">
        <v>2014</v>
      </c>
      <c r="B840" s="66" t="s">
        <v>2015</v>
      </c>
      <c r="C840" s="67">
        <v>37</v>
      </c>
      <c r="D840" s="84" t="s">
        <v>346</v>
      </c>
      <c r="E840" s="85">
        <v>80.633531510107005</v>
      </c>
      <c r="F840" s="91">
        <v>80.537455410225903</v>
      </c>
      <c r="G840" s="86">
        <v>23.9629013079667</v>
      </c>
      <c r="H840" s="86">
        <v>23.955291319857299</v>
      </c>
      <c r="I840" s="86">
        <v>6.46</v>
      </c>
      <c r="J840" s="86">
        <v>7.24</v>
      </c>
      <c r="K840" s="87">
        <v>0</v>
      </c>
      <c r="L840" s="85">
        <v>2.2549447633799999E-8</v>
      </c>
      <c r="M840" s="86">
        <v>0</v>
      </c>
      <c r="N840" s="86">
        <v>76.440644035805207</v>
      </c>
      <c r="O840" s="86">
        <v>9.5579450418160103</v>
      </c>
      <c r="P840" s="86">
        <v>0.54400000000000004</v>
      </c>
      <c r="Q840" s="88">
        <v>0.41220000000000001</v>
      </c>
      <c r="R840" s="85">
        <v>0</v>
      </c>
      <c r="S840" s="86">
        <v>0</v>
      </c>
      <c r="T840" s="86">
        <v>0.51</v>
      </c>
      <c r="U840" s="88">
        <v>3.7098692033293697E-2</v>
      </c>
      <c r="V840" s="89">
        <v>4.55</v>
      </c>
      <c r="W840" s="85">
        <v>41.633808808937701</v>
      </c>
      <c r="X840" s="88">
        <v>51.0333333333</v>
      </c>
      <c r="Y840" s="85">
        <v>100</v>
      </c>
      <c r="Z840" s="88"/>
      <c r="AA840" s="85">
        <v>0.02</v>
      </c>
      <c r="AB840" s="91">
        <v>0.12</v>
      </c>
      <c r="AC840" s="86">
        <v>0.01</v>
      </c>
      <c r="AD840" s="86">
        <v>0.02</v>
      </c>
      <c r="AE840" s="86">
        <v>0</v>
      </c>
      <c r="AF840" s="88">
        <v>2.0000158902800001E-4</v>
      </c>
      <c r="AG840" s="85">
        <v>1.40108314976E-8</v>
      </c>
      <c r="AH840" s="86">
        <v>6.5520999999999996E-2</v>
      </c>
      <c r="AI840" s="88">
        <v>0.27635617008399999</v>
      </c>
      <c r="AJ840" s="150">
        <v>1.27</v>
      </c>
      <c r="AK840" s="151">
        <v>0</v>
      </c>
    </row>
    <row r="841" spans="1:37" x14ac:dyDescent="0.2">
      <c r="A841" s="149" t="s">
        <v>2016</v>
      </c>
      <c r="B841" s="66" t="s">
        <v>2017</v>
      </c>
      <c r="C841" s="67">
        <v>39</v>
      </c>
      <c r="D841" s="84" t="s">
        <v>346</v>
      </c>
      <c r="E841" s="85">
        <v>54.331733899163297</v>
      </c>
      <c r="F841" s="91">
        <v>54.276276131458999</v>
      </c>
      <c r="G841" s="86">
        <v>18.819472910086098</v>
      </c>
      <c r="H841" s="86">
        <v>18.798977648108401</v>
      </c>
      <c r="I841" s="86">
        <v>34.72</v>
      </c>
      <c r="J841" s="86">
        <v>46.86</v>
      </c>
      <c r="K841" s="87">
        <v>0</v>
      </c>
      <c r="L841" s="85">
        <v>0.43999996951199999</v>
      </c>
      <c r="M841" s="86">
        <v>0</v>
      </c>
      <c r="N841" s="86">
        <v>50.2772643253235</v>
      </c>
      <c r="O841" s="86">
        <v>4.6555669533654198</v>
      </c>
      <c r="P841" s="86">
        <v>2.1080000000000001</v>
      </c>
      <c r="Q841" s="88">
        <v>1.1386000000000001</v>
      </c>
      <c r="R841" s="85">
        <v>0</v>
      </c>
      <c r="S841" s="86">
        <v>0.1</v>
      </c>
      <c r="T841" s="86">
        <v>1.5</v>
      </c>
      <c r="U841" s="88">
        <v>1.3816217780242599</v>
      </c>
      <c r="V841" s="89">
        <v>4.07</v>
      </c>
      <c r="W841" s="85">
        <v>26.954431385040898</v>
      </c>
      <c r="X841" s="88">
        <v>37.0333333333</v>
      </c>
      <c r="Y841" s="85">
        <v>100</v>
      </c>
      <c r="Z841" s="88"/>
      <c r="AA841" s="85">
        <v>0</v>
      </c>
      <c r="AB841" s="91">
        <v>0.05</v>
      </c>
      <c r="AC841" s="86">
        <v>0</v>
      </c>
      <c r="AD841" s="86">
        <v>0</v>
      </c>
      <c r="AE841" s="86">
        <v>0</v>
      </c>
      <c r="AF841" s="88">
        <v>3.1300038638600002E-2</v>
      </c>
      <c r="AG841" s="85">
        <v>0.215687989458</v>
      </c>
      <c r="AH841" s="86">
        <v>0.32437899999999997</v>
      </c>
      <c r="AI841" s="88">
        <v>3.0399158558099999</v>
      </c>
      <c r="AJ841" s="150">
        <v>1.49</v>
      </c>
      <c r="AK841" s="151">
        <v>0</v>
      </c>
    </row>
    <row r="842" spans="1:37" x14ac:dyDescent="0.2">
      <c r="A842" s="149" t="s">
        <v>2018</v>
      </c>
      <c r="B842" s="66" t="s">
        <v>2019</v>
      </c>
      <c r="C842" s="67">
        <v>39</v>
      </c>
      <c r="D842" s="84" t="s">
        <v>346</v>
      </c>
      <c r="E842" s="85">
        <v>43.368454316388203</v>
      </c>
      <c r="F842" s="91">
        <v>43.231241320238503</v>
      </c>
      <c r="G842" s="86">
        <v>15.9350026195208</v>
      </c>
      <c r="H842" s="86">
        <v>15.8609907609916</v>
      </c>
      <c r="I842" s="86">
        <v>56.76</v>
      </c>
      <c r="J842" s="86">
        <v>60.47</v>
      </c>
      <c r="K842" s="87">
        <v>0</v>
      </c>
      <c r="L842" s="85">
        <v>1.62375736034E-6</v>
      </c>
      <c r="M842" s="86">
        <v>6.3933715437249698E-5</v>
      </c>
      <c r="N842" s="86">
        <v>41.165908443469903</v>
      </c>
      <c r="O842" s="86">
        <v>9.7887483054676903</v>
      </c>
      <c r="P842" s="86">
        <v>2.8239999999999998</v>
      </c>
      <c r="Q842" s="88">
        <v>1.6817</v>
      </c>
      <c r="R842" s="85">
        <v>7.7748406157673797E-3</v>
      </c>
      <c r="S842" s="86">
        <v>0.3</v>
      </c>
      <c r="T842" s="86">
        <v>1.82</v>
      </c>
      <c r="U842" s="88">
        <v>4.88810903859427</v>
      </c>
      <c r="V842" s="89">
        <v>3.87</v>
      </c>
      <c r="W842" s="85">
        <v>33.7627997122053</v>
      </c>
      <c r="X842" s="88">
        <v>38.266666666699997</v>
      </c>
      <c r="Y842" s="85">
        <v>12.879999999999995</v>
      </c>
      <c r="Z842" s="88"/>
      <c r="AA842" s="85">
        <v>0.06</v>
      </c>
      <c r="AB842" s="91">
        <v>0.09</v>
      </c>
      <c r="AC842" s="86">
        <v>0</v>
      </c>
      <c r="AD842" s="86">
        <v>0</v>
      </c>
      <c r="AE842" s="86">
        <v>0</v>
      </c>
      <c r="AF842" s="88">
        <v>6.9572542373299999E-11</v>
      </c>
      <c r="AG842" s="85">
        <v>1.5499456702000001</v>
      </c>
      <c r="AH842" s="86">
        <v>0.58663500000000002</v>
      </c>
      <c r="AI842" s="88">
        <v>4.4216952490099999</v>
      </c>
      <c r="AJ842" s="150">
        <v>1.5</v>
      </c>
      <c r="AK842" s="151">
        <v>0</v>
      </c>
    </row>
    <row r="843" spans="1:37" x14ac:dyDescent="0.2">
      <c r="A843" s="149" t="s">
        <v>2020</v>
      </c>
      <c r="B843" s="66" t="s">
        <v>2021</v>
      </c>
      <c r="C843" s="67">
        <v>73</v>
      </c>
      <c r="D843" s="84" t="s">
        <v>346</v>
      </c>
      <c r="E843" s="85">
        <v>38.8976045772745</v>
      </c>
      <c r="F843" s="91">
        <v>38.719628755619397</v>
      </c>
      <c r="G843" s="86">
        <v>16.497699497712699</v>
      </c>
      <c r="H843" s="86">
        <v>16.319723676057599</v>
      </c>
      <c r="I843" s="86">
        <v>5.36</v>
      </c>
      <c r="J843" s="86">
        <v>8.42</v>
      </c>
      <c r="K843" s="87">
        <v>0</v>
      </c>
      <c r="L843" s="85">
        <v>1.0472086287500001E-6</v>
      </c>
      <c r="M843" s="86">
        <v>0</v>
      </c>
      <c r="N843" s="86">
        <v>37.055489468896504</v>
      </c>
      <c r="O843" s="86">
        <v>7.7071491891328199</v>
      </c>
      <c r="P843" s="86">
        <v>0.44</v>
      </c>
      <c r="Q843" s="88">
        <v>0.67379999999999995</v>
      </c>
      <c r="R843" s="85">
        <v>0</v>
      </c>
      <c r="S843" s="86">
        <v>0.7</v>
      </c>
      <c r="T843" s="86">
        <v>1.33</v>
      </c>
      <c r="U843" s="88">
        <v>10.482116725772199</v>
      </c>
      <c r="V843" s="89">
        <v>4.22</v>
      </c>
      <c r="W843" s="85">
        <v>34.002314106643297</v>
      </c>
      <c r="X843" s="88">
        <v>33.299999999999997</v>
      </c>
      <c r="Y843" s="85">
        <v>100</v>
      </c>
      <c r="Z843" s="88"/>
      <c r="AA843" s="85">
        <v>0.03</v>
      </c>
      <c r="AB843" s="91">
        <v>0.03</v>
      </c>
      <c r="AC843" s="86">
        <v>0.02</v>
      </c>
      <c r="AD843" s="86">
        <v>0.02</v>
      </c>
      <c r="AE843" s="86">
        <v>0</v>
      </c>
      <c r="AF843" s="88">
        <v>0</v>
      </c>
      <c r="AG843" s="85">
        <v>6.92625946223</v>
      </c>
      <c r="AH843" s="86">
        <v>5.117E-2</v>
      </c>
      <c r="AI843" s="88">
        <v>2.75054195048E-8</v>
      </c>
      <c r="AJ843" s="150">
        <v>1.24</v>
      </c>
      <c r="AK843" s="151">
        <v>0</v>
      </c>
    </row>
    <row r="844" spans="1:37" x14ac:dyDescent="0.2">
      <c r="A844" s="149" t="s">
        <v>2022</v>
      </c>
      <c r="B844" s="66" t="s">
        <v>2023</v>
      </c>
      <c r="C844" s="67">
        <v>73</v>
      </c>
      <c r="D844" s="84" t="s">
        <v>346</v>
      </c>
      <c r="E844" s="85">
        <v>15.4150072027794</v>
      </c>
      <c r="F844" s="91">
        <v>15.327090924497901</v>
      </c>
      <c r="G844" s="86">
        <v>10.641047368867</v>
      </c>
      <c r="H844" s="86">
        <v>10.5531310905855</v>
      </c>
      <c r="I844" s="86">
        <v>10.86</v>
      </c>
      <c r="J844" s="86">
        <v>22.27</v>
      </c>
      <c r="K844" s="87">
        <v>0</v>
      </c>
      <c r="L844" s="85">
        <v>16.799997139399999</v>
      </c>
      <c r="M844" s="86">
        <v>9.2182150452725595E-6</v>
      </c>
      <c r="N844" s="86">
        <v>13.3939749825498</v>
      </c>
      <c r="O844" s="86">
        <v>7.5569824367709204</v>
      </c>
      <c r="P844" s="86">
        <v>1.333</v>
      </c>
      <c r="Q844" s="88">
        <v>1.3888</v>
      </c>
      <c r="R844" s="85">
        <v>9.8068059233107803E-3</v>
      </c>
      <c r="S844" s="86">
        <v>1</v>
      </c>
      <c r="T844" s="86">
        <v>1.53</v>
      </c>
      <c r="U844" s="88">
        <v>20.879586475722402</v>
      </c>
      <c r="V844" s="89">
        <v>3.61</v>
      </c>
      <c r="W844" s="85">
        <v>29.528946851078299</v>
      </c>
      <c r="X844" s="88">
        <v>29.5333333333</v>
      </c>
      <c r="Y844" s="85">
        <v>100</v>
      </c>
      <c r="Z844" s="88"/>
      <c r="AA844" s="85">
        <v>0</v>
      </c>
      <c r="AB844" s="91">
        <v>0</v>
      </c>
      <c r="AC844" s="86">
        <v>0</v>
      </c>
      <c r="AD844" s="86">
        <v>0</v>
      </c>
      <c r="AE844" s="86">
        <v>0</v>
      </c>
      <c r="AF844" s="88">
        <v>7.9999987333999995E-4</v>
      </c>
      <c r="AG844" s="85">
        <v>17.947264306400001</v>
      </c>
      <c r="AH844" s="86">
        <v>0.16184999999999999</v>
      </c>
      <c r="AI844" s="88">
        <v>0.82906851348499999</v>
      </c>
      <c r="AJ844" s="150">
        <v>1.34</v>
      </c>
      <c r="AK844" s="151">
        <v>0</v>
      </c>
    </row>
    <row r="845" spans="1:37" x14ac:dyDescent="0.2">
      <c r="A845" s="149" t="s">
        <v>2024</v>
      </c>
      <c r="B845" s="66" t="s">
        <v>2025</v>
      </c>
      <c r="C845" s="67">
        <v>38</v>
      </c>
      <c r="D845" s="84" t="s">
        <v>346</v>
      </c>
      <c r="E845" s="85">
        <v>87.698167168529693</v>
      </c>
      <c r="F845" s="91">
        <v>87.698167168529693</v>
      </c>
      <c r="G845" s="86">
        <v>18.793053664975499</v>
      </c>
      <c r="H845" s="86">
        <v>18.793053664975499</v>
      </c>
      <c r="I845" s="86">
        <v>5.38</v>
      </c>
      <c r="J845" s="86">
        <v>7.64</v>
      </c>
      <c r="K845" s="87">
        <v>0</v>
      </c>
      <c r="L845" s="85">
        <v>0</v>
      </c>
      <c r="M845" s="86">
        <v>0</v>
      </c>
      <c r="N845" s="86">
        <v>86.170432199777196</v>
      </c>
      <c r="O845" s="86"/>
      <c r="P845" s="86">
        <v>0.28499999999999998</v>
      </c>
      <c r="Q845" s="88">
        <v>0.70279999999999998</v>
      </c>
      <c r="R845" s="85">
        <v>0</v>
      </c>
      <c r="S845" s="86">
        <v>0</v>
      </c>
      <c r="T845" s="86">
        <v>1.1100000000000001</v>
      </c>
      <c r="U845" s="88">
        <v>0</v>
      </c>
      <c r="V845" s="89">
        <v>4.59</v>
      </c>
      <c r="W845" s="85"/>
      <c r="X845" s="88"/>
      <c r="Y845" s="85"/>
      <c r="Z845" s="88"/>
      <c r="AA845" s="85">
        <v>0.03</v>
      </c>
      <c r="AB845" s="91">
        <v>0.03</v>
      </c>
      <c r="AC845" s="86">
        <v>0</v>
      </c>
      <c r="AD845" s="86">
        <v>0</v>
      </c>
      <c r="AE845" s="86">
        <v>0</v>
      </c>
      <c r="AF845" s="88">
        <v>0</v>
      </c>
      <c r="AG845" s="85">
        <v>0</v>
      </c>
      <c r="AH845" s="86">
        <v>4.8777000000000001E-2</v>
      </c>
      <c r="AI845" s="88">
        <v>0</v>
      </c>
      <c r="AJ845" s="150">
        <v>1</v>
      </c>
      <c r="AK845" s="151">
        <v>0</v>
      </c>
    </row>
    <row r="846" spans="1:37" x14ac:dyDescent="0.2">
      <c r="A846" s="149" t="s">
        <v>2026</v>
      </c>
      <c r="B846" s="66" t="s">
        <v>2027</v>
      </c>
      <c r="C846" s="67">
        <v>38</v>
      </c>
      <c r="D846" s="84" t="s">
        <v>346</v>
      </c>
      <c r="E846" s="85">
        <v>91.527847543285901</v>
      </c>
      <c r="F846" s="91">
        <v>91.506319900767807</v>
      </c>
      <c r="G846" s="86">
        <v>20.076064336897399</v>
      </c>
      <c r="H846" s="86">
        <v>20.076064336897399</v>
      </c>
      <c r="I846" s="86">
        <v>1.58</v>
      </c>
      <c r="J846" s="86">
        <v>3.66</v>
      </c>
      <c r="K846" s="87">
        <v>0</v>
      </c>
      <c r="L846" s="85">
        <v>0</v>
      </c>
      <c r="M846" s="86">
        <v>0</v>
      </c>
      <c r="N846" s="86">
        <v>90.055982200531105</v>
      </c>
      <c r="O846" s="86"/>
      <c r="P846" s="86">
        <v>0.156</v>
      </c>
      <c r="Q846" s="88">
        <v>0.82010000000000005</v>
      </c>
      <c r="R846" s="85">
        <v>0</v>
      </c>
      <c r="S846" s="86">
        <v>0</v>
      </c>
      <c r="T846" s="86">
        <v>0.99</v>
      </c>
      <c r="U846" s="88">
        <v>0</v>
      </c>
      <c r="V846" s="89">
        <v>4.72</v>
      </c>
      <c r="W846" s="85">
        <v>65.639903736007497</v>
      </c>
      <c r="X846" s="88">
        <v>69.766666666700004</v>
      </c>
      <c r="Y846" s="85"/>
      <c r="Z846" s="88"/>
      <c r="AA846" s="85">
        <v>7.0000000000000007E-2</v>
      </c>
      <c r="AB846" s="91">
        <v>0.09</v>
      </c>
      <c r="AC846" s="86">
        <v>0.01</v>
      </c>
      <c r="AD846" s="86">
        <v>0.01</v>
      </c>
      <c r="AE846" s="86">
        <v>0</v>
      </c>
      <c r="AF846" s="88">
        <v>5.2677998560999999</v>
      </c>
      <c r="AG846" s="85">
        <v>0</v>
      </c>
      <c r="AH846" s="86">
        <v>6.0108000000000002E-2</v>
      </c>
      <c r="AI846" s="88">
        <v>0</v>
      </c>
      <c r="AJ846" s="150">
        <v>1.01</v>
      </c>
      <c r="AK846" s="151">
        <v>0</v>
      </c>
    </row>
    <row r="847" spans="1:37" x14ac:dyDescent="0.2">
      <c r="A847" s="149" t="s">
        <v>2028</v>
      </c>
      <c r="B847" s="66" t="s">
        <v>2029</v>
      </c>
      <c r="C847" s="67">
        <v>38</v>
      </c>
      <c r="D847" s="84" t="s">
        <v>346</v>
      </c>
      <c r="E847" s="85">
        <v>85.382411559541595</v>
      </c>
      <c r="F847" s="91">
        <v>85.359574821458196</v>
      </c>
      <c r="G847" s="86">
        <v>18.842384985882699</v>
      </c>
      <c r="H847" s="86">
        <v>18.842384985882699</v>
      </c>
      <c r="I847" s="86">
        <v>2.1800000000000002</v>
      </c>
      <c r="J847" s="86">
        <v>7.39</v>
      </c>
      <c r="K847" s="87">
        <v>0</v>
      </c>
      <c r="L847" s="85">
        <v>0</v>
      </c>
      <c r="M847" s="86">
        <v>0</v>
      </c>
      <c r="N847" s="86">
        <v>83.366550406909198</v>
      </c>
      <c r="O847" s="86"/>
      <c r="P847" s="86">
        <v>0.30099999999999999</v>
      </c>
      <c r="Q847" s="88">
        <v>0.76119999999999999</v>
      </c>
      <c r="R847" s="85">
        <v>0</v>
      </c>
      <c r="S847" s="86">
        <v>0</v>
      </c>
      <c r="T847" s="86">
        <v>1.1599999999999999</v>
      </c>
      <c r="U847" s="88">
        <v>0</v>
      </c>
      <c r="V847" s="89">
        <v>4.5199999999999996</v>
      </c>
      <c r="W847" s="85">
        <v>61.486693887231603</v>
      </c>
      <c r="X847" s="88">
        <v>63.4666666667</v>
      </c>
      <c r="Y847" s="85"/>
      <c r="Z847" s="88"/>
      <c r="AA847" s="85">
        <v>0.09</v>
      </c>
      <c r="AB847" s="91">
        <v>0.11</v>
      </c>
      <c r="AC847" s="86">
        <v>0.01</v>
      </c>
      <c r="AD847" s="86">
        <v>0.01</v>
      </c>
      <c r="AE847" s="86">
        <v>0</v>
      </c>
      <c r="AF847" s="88">
        <v>0</v>
      </c>
      <c r="AG847" s="85">
        <v>0</v>
      </c>
      <c r="AH847" s="86">
        <v>3.0709E-2</v>
      </c>
      <c r="AI847" s="88">
        <v>0</v>
      </c>
      <c r="AJ847" s="150">
        <v>1.01</v>
      </c>
      <c r="AK847" s="151">
        <v>0</v>
      </c>
    </row>
    <row r="848" spans="1:37" x14ac:dyDescent="0.2">
      <c r="A848" s="149" t="s">
        <v>2030</v>
      </c>
      <c r="B848" s="66" t="s">
        <v>2031</v>
      </c>
      <c r="C848" s="67">
        <v>38</v>
      </c>
      <c r="D848" s="84" t="s">
        <v>346</v>
      </c>
      <c r="E848" s="85">
        <v>82.411832096522801</v>
      </c>
      <c r="F848" s="91">
        <v>82.357130324391804</v>
      </c>
      <c r="G848" s="86">
        <v>16.967870449689901</v>
      </c>
      <c r="H848" s="86">
        <v>16.929682420089001</v>
      </c>
      <c r="I848" s="86">
        <v>11.31</v>
      </c>
      <c r="J848" s="86">
        <v>14.26</v>
      </c>
      <c r="K848" s="87">
        <v>0</v>
      </c>
      <c r="L848" s="85">
        <v>0</v>
      </c>
      <c r="M848" s="86">
        <v>0</v>
      </c>
      <c r="N848" s="86">
        <v>79.736716924158799</v>
      </c>
      <c r="O848" s="86">
        <v>2.1357742181540802</v>
      </c>
      <c r="P848" s="86">
        <v>0.74299999999999999</v>
      </c>
      <c r="Q848" s="88">
        <v>1.1353</v>
      </c>
      <c r="R848" s="85">
        <v>0</v>
      </c>
      <c r="S848" s="86">
        <v>0</v>
      </c>
      <c r="T848" s="86">
        <v>1.9</v>
      </c>
      <c r="U848" s="88">
        <v>7.5343950293634998E-2</v>
      </c>
      <c r="V848" s="89">
        <v>4.58</v>
      </c>
      <c r="W848" s="85">
        <v>63.792810231045102</v>
      </c>
      <c r="X848" s="88">
        <v>68.2</v>
      </c>
      <c r="Y848" s="85">
        <v>100</v>
      </c>
      <c r="Z848" s="88"/>
      <c r="AA848" s="85">
        <v>0</v>
      </c>
      <c r="AB848" s="91">
        <v>0.03</v>
      </c>
      <c r="AC848" s="86">
        <v>0</v>
      </c>
      <c r="AD848" s="86">
        <v>0.02</v>
      </c>
      <c r="AE848" s="86">
        <v>0</v>
      </c>
      <c r="AF848" s="88">
        <v>1.91001357129E-2</v>
      </c>
      <c r="AG848" s="85">
        <v>0</v>
      </c>
      <c r="AH848" s="86">
        <v>0.12042</v>
      </c>
      <c r="AI848" s="88">
        <v>4.6399999995499999E-2</v>
      </c>
      <c r="AJ848" s="150">
        <v>1.02</v>
      </c>
      <c r="AK848" s="151">
        <v>0</v>
      </c>
    </row>
    <row r="849" spans="1:37" x14ac:dyDescent="0.2">
      <c r="A849" s="149" t="s">
        <v>2032</v>
      </c>
      <c r="B849" s="66" t="s">
        <v>2033</v>
      </c>
      <c r="C849" s="67">
        <v>38</v>
      </c>
      <c r="D849" s="84" t="s">
        <v>346</v>
      </c>
      <c r="E849" s="85">
        <v>94.530815400380604</v>
      </c>
      <c r="F849" s="91">
        <v>94.530815400380604</v>
      </c>
      <c r="G849" s="86">
        <v>20.733909139706199</v>
      </c>
      <c r="H849" s="86">
        <v>20.733909139706199</v>
      </c>
      <c r="I849" s="86">
        <v>0.13</v>
      </c>
      <c r="J849" s="86">
        <v>0.78</v>
      </c>
      <c r="K849" s="87">
        <v>0</v>
      </c>
      <c r="L849" s="85">
        <v>0</v>
      </c>
      <c r="M849" s="86">
        <v>0</v>
      </c>
      <c r="N849" s="86">
        <v>92.870738206557306</v>
      </c>
      <c r="O849" s="86"/>
      <c r="P849" s="86">
        <v>0.104</v>
      </c>
      <c r="Q849" s="88">
        <v>9.7600000000000006E-2</v>
      </c>
      <c r="R849" s="85">
        <v>0</v>
      </c>
      <c r="S849" s="86">
        <v>0</v>
      </c>
      <c r="T849" s="86">
        <v>0.25</v>
      </c>
      <c r="U849" s="88">
        <v>0</v>
      </c>
      <c r="V849" s="89">
        <v>4.8099999999999996</v>
      </c>
      <c r="W849" s="85">
        <v>55.075778778626201</v>
      </c>
      <c r="X849" s="88">
        <v>62.4666666667</v>
      </c>
      <c r="Y849" s="85">
        <v>100</v>
      </c>
      <c r="Z849" s="88"/>
      <c r="AA849" s="85">
        <v>0</v>
      </c>
      <c r="AB849" s="91">
        <v>0</v>
      </c>
      <c r="AC849" s="86">
        <v>0</v>
      </c>
      <c r="AD849" s="86">
        <v>0</v>
      </c>
      <c r="AE849" s="86">
        <v>0</v>
      </c>
      <c r="AF849" s="88">
        <v>11.738300327799999</v>
      </c>
      <c r="AG849" s="85">
        <v>0</v>
      </c>
      <c r="AH849" s="86">
        <v>7.0359999999999997E-3</v>
      </c>
      <c r="AI849" s="88">
        <v>0</v>
      </c>
      <c r="AJ849" s="150">
        <v>1</v>
      </c>
      <c r="AK849" s="151">
        <v>0</v>
      </c>
    </row>
    <row r="850" spans="1:37" x14ac:dyDescent="0.2">
      <c r="A850" s="149" t="s">
        <v>2034</v>
      </c>
      <c r="B850" s="66" t="s">
        <v>2035</v>
      </c>
      <c r="C850" s="67">
        <v>38</v>
      </c>
      <c r="D850" s="84" t="s">
        <v>346</v>
      </c>
      <c r="E850" s="85">
        <v>91.428213972940597</v>
      </c>
      <c r="F850" s="91">
        <v>91.428213972940597</v>
      </c>
      <c r="G850" s="86">
        <v>18.746760558345699</v>
      </c>
      <c r="H850" s="86">
        <v>18.746760558345699</v>
      </c>
      <c r="I850" s="86">
        <v>0.13</v>
      </c>
      <c r="J850" s="86">
        <v>0.76</v>
      </c>
      <c r="K850" s="87">
        <v>0</v>
      </c>
      <c r="L850" s="85">
        <v>0</v>
      </c>
      <c r="M850" s="86">
        <v>0</v>
      </c>
      <c r="N850" s="86">
        <v>90.770936136737504</v>
      </c>
      <c r="O850" s="86"/>
      <c r="P850" s="86">
        <v>4.7E-2</v>
      </c>
      <c r="Q850" s="88">
        <v>1.9900000000000001E-2</v>
      </c>
      <c r="R850" s="85">
        <v>0</v>
      </c>
      <c r="S850" s="86">
        <v>0</v>
      </c>
      <c r="T850" s="86">
        <v>0.06</v>
      </c>
      <c r="U850" s="88">
        <v>0</v>
      </c>
      <c r="V850" s="89">
        <v>4.88</v>
      </c>
      <c r="W850" s="85">
        <v>57.678214883812103</v>
      </c>
      <c r="X850" s="88">
        <v>60.7</v>
      </c>
      <c r="Y850" s="85">
        <v>100</v>
      </c>
      <c r="Z850" s="88"/>
      <c r="AA850" s="85">
        <v>0</v>
      </c>
      <c r="AB850" s="91">
        <v>0</v>
      </c>
      <c r="AC850" s="86">
        <v>0</v>
      </c>
      <c r="AD850" s="86">
        <v>0</v>
      </c>
      <c r="AE850" s="86">
        <v>0</v>
      </c>
      <c r="AF850" s="88">
        <v>0.689400018128</v>
      </c>
      <c r="AG850" s="85">
        <v>0</v>
      </c>
      <c r="AH850" s="86">
        <v>3.823E-3</v>
      </c>
      <c r="AI850" s="88">
        <v>0</v>
      </c>
      <c r="AJ850" s="150">
        <v>1</v>
      </c>
      <c r="AK850" s="151">
        <v>0</v>
      </c>
    </row>
    <row r="851" spans="1:37" x14ac:dyDescent="0.2">
      <c r="A851" s="149" t="s">
        <v>2036</v>
      </c>
      <c r="B851" s="66" t="s">
        <v>2037</v>
      </c>
      <c r="C851" s="67">
        <v>38</v>
      </c>
      <c r="D851" s="84" t="s">
        <v>346</v>
      </c>
      <c r="E851" s="85">
        <v>91.659590332000903</v>
      </c>
      <c r="F851" s="91">
        <v>91.647163597953707</v>
      </c>
      <c r="G851" s="86">
        <v>19.690160097757001</v>
      </c>
      <c r="H851" s="86">
        <v>19.677733363709802</v>
      </c>
      <c r="I851" s="86">
        <v>0</v>
      </c>
      <c r="J851" s="86">
        <v>1.54</v>
      </c>
      <c r="K851" s="87">
        <v>0</v>
      </c>
      <c r="L851" s="85">
        <v>0</v>
      </c>
      <c r="M851" s="86">
        <v>0</v>
      </c>
      <c r="N851" s="86">
        <v>91.133525257336998</v>
      </c>
      <c r="O851" s="86"/>
      <c r="P851" s="86">
        <v>0.12</v>
      </c>
      <c r="Q851" s="88">
        <v>0.52929999999999999</v>
      </c>
      <c r="R851" s="85">
        <v>0</v>
      </c>
      <c r="S851" s="86">
        <v>0</v>
      </c>
      <c r="T851" s="86">
        <v>0.81</v>
      </c>
      <c r="U851" s="88">
        <v>0</v>
      </c>
      <c r="V851" s="89">
        <v>4.7699999999999996</v>
      </c>
      <c r="W851" s="85">
        <v>62.375391844548197</v>
      </c>
      <c r="X851" s="88">
        <v>66</v>
      </c>
      <c r="Y851" s="85">
        <v>100</v>
      </c>
      <c r="Z851" s="88"/>
      <c r="AA851" s="85">
        <v>0.14000000000000001</v>
      </c>
      <c r="AB851" s="91">
        <v>0.16</v>
      </c>
      <c r="AC851" s="86">
        <v>0.02</v>
      </c>
      <c r="AD851" s="86">
        <v>0.04</v>
      </c>
      <c r="AE851" s="86">
        <v>0</v>
      </c>
      <c r="AF851" s="88">
        <v>41.385700224099999</v>
      </c>
      <c r="AG851" s="85">
        <v>0</v>
      </c>
      <c r="AH851" s="86">
        <v>1.3542999999999999E-2</v>
      </c>
      <c r="AI851" s="88">
        <v>0</v>
      </c>
      <c r="AJ851" s="150">
        <v>1.01</v>
      </c>
      <c r="AK851" s="151">
        <v>0</v>
      </c>
    </row>
    <row r="852" spans="1:37" x14ac:dyDescent="0.2">
      <c r="A852" s="149" t="s">
        <v>2038</v>
      </c>
      <c r="B852" s="66" t="s">
        <v>2039</v>
      </c>
      <c r="C852" s="67">
        <v>38</v>
      </c>
      <c r="D852" s="84" t="s">
        <v>346</v>
      </c>
      <c r="E852" s="85">
        <v>86.319164308507396</v>
      </c>
      <c r="F852" s="91">
        <v>86.319164308507396</v>
      </c>
      <c r="G852" s="86">
        <v>21.658438196158698</v>
      </c>
      <c r="H852" s="86">
        <v>21.658438196158698</v>
      </c>
      <c r="I852" s="86">
        <v>2.56</v>
      </c>
      <c r="J852" s="86">
        <v>5.04</v>
      </c>
      <c r="K852" s="87">
        <v>0</v>
      </c>
      <c r="L852" s="85">
        <v>0</v>
      </c>
      <c r="M852" s="86">
        <v>6.3866486024907196E-3</v>
      </c>
      <c r="N852" s="86">
        <v>84.955725558701303</v>
      </c>
      <c r="O852" s="86"/>
      <c r="P852" s="86">
        <v>0.19700000000000001</v>
      </c>
      <c r="Q852" s="88">
        <v>0.95330000000000004</v>
      </c>
      <c r="R852" s="85">
        <v>1.7733640716439101E-2</v>
      </c>
      <c r="S852" s="86">
        <v>0</v>
      </c>
      <c r="T852" s="86">
        <v>1.34</v>
      </c>
      <c r="U852" s="88">
        <v>0</v>
      </c>
      <c r="V852" s="89">
        <v>4.6399999999999997</v>
      </c>
      <c r="W852" s="85">
        <v>58.265414467853603</v>
      </c>
      <c r="X852" s="88">
        <v>64.133333333300001</v>
      </c>
      <c r="Y852" s="85"/>
      <c r="Z852" s="88"/>
      <c r="AA852" s="85">
        <v>0</v>
      </c>
      <c r="AB852" s="91">
        <v>0</v>
      </c>
      <c r="AC852" s="86">
        <v>0</v>
      </c>
      <c r="AD852" s="86">
        <v>0</v>
      </c>
      <c r="AE852" s="86">
        <v>0</v>
      </c>
      <c r="AF852" s="88">
        <v>3.00000003174E-3</v>
      </c>
      <c r="AG852" s="85">
        <v>0</v>
      </c>
      <c r="AH852" s="86">
        <v>2.8507000000000001E-2</v>
      </c>
      <c r="AI852" s="88">
        <v>0</v>
      </c>
      <c r="AJ852" s="150">
        <v>1.01</v>
      </c>
      <c r="AK852" s="151">
        <v>0</v>
      </c>
    </row>
    <row r="853" spans="1:37" x14ac:dyDescent="0.2">
      <c r="A853" s="149" t="s">
        <v>2040</v>
      </c>
      <c r="B853" s="66" t="s">
        <v>2041</v>
      </c>
      <c r="C853" s="67">
        <v>38</v>
      </c>
      <c r="D853" s="84" t="s">
        <v>346</v>
      </c>
      <c r="E853" s="85">
        <v>87.995134829130507</v>
      </c>
      <c r="F853" s="91">
        <v>87.974396197543896</v>
      </c>
      <c r="G853" s="86">
        <v>18.146302638290202</v>
      </c>
      <c r="H853" s="86">
        <v>18.133971560049499</v>
      </c>
      <c r="I853" s="86">
        <v>2.71</v>
      </c>
      <c r="J853" s="86">
        <v>2.78</v>
      </c>
      <c r="K853" s="87">
        <v>0</v>
      </c>
      <c r="L853" s="85">
        <v>0</v>
      </c>
      <c r="M853" s="86">
        <v>0</v>
      </c>
      <c r="N853" s="86">
        <v>87.3712092302858</v>
      </c>
      <c r="O853" s="86">
        <v>24.922480620155</v>
      </c>
      <c r="P853" s="86">
        <v>0.19800000000000001</v>
      </c>
      <c r="Q853" s="88">
        <v>0.64770000000000005</v>
      </c>
      <c r="R853" s="85">
        <v>0</v>
      </c>
      <c r="S853" s="86">
        <v>0</v>
      </c>
      <c r="T853" s="86">
        <v>0.91</v>
      </c>
      <c r="U853" s="88">
        <v>3.3630213383703902E-3</v>
      </c>
      <c r="V853" s="89">
        <v>4.75</v>
      </c>
      <c r="W853" s="85">
        <v>65.929382187500195</v>
      </c>
      <c r="X853" s="88">
        <v>68.333333333300004</v>
      </c>
      <c r="Y853" s="85">
        <v>100</v>
      </c>
      <c r="Z853" s="88"/>
      <c r="AA853" s="85">
        <v>0.02</v>
      </c>
      <c r="AB853" s="91">
        <v>0.02</v>
      </c>
      <c r="AC853" s="86">
        <v>0</v>
      </c>
      <c r="AD853" s="86">
        <v>0</v>
      </c>
      <c r="AE853" s="86">
        <v>0</v>
      </c>
      <c r="AF853" s="88">
        <v>27.1423015598</v>
      </c>
      <c r="AG853" s="85">
        <v>0</v>
      </c>
      <c r="AH853" s="86">
        <v>4.3360999999999997E-2</v>
      </c>
      <c r="AI853" s="88">
        <v>0</v>
      </c>
      <c r="AJ853" s="150">
        <v>1</v>
      </c>
      <c r="AK853" s="151">
        <v>0</v>
      </c>
    </row>
    <row r="854" spans="1:37" x14ac:dyDescent="0.2">
      <c r="A854" s="149" t="s">
        <v>2042</v>
      </c>
      <c r="B854" s="66" t="s">
        <v>2043</v>
      </c>
      <c r="C854" s="67">
        <v>39</v>
      </c>
      <c r="D854" s="84" t="s">
        <v>346</v>
      </c>
      <c r="E854" s="85">
        <v>81.508293161205998</v>
      </c>
      <c r="F854" s="91">
        <v>81.467440150339101</v>
      </c>
      <c r="G854" s="86">
        <v>19.4542037748182</v>
      </c>
      <c r="H854" s="86">
        <v>19.432960209167401</v>
      </c>
      <c r="I854" s="86">
        <v>31.73</v>
      </c>
      <c r="J854" s="86">
        <v>12.84</v>
      </c>
      <c r="K854" s="87">
        <v>0</v>
      </c>
      <c r="L854" s="85">
        <v>0</v>
      </c>
      <c r="M854" s="86">
        <v>2.8412975737773598E-3</v>
      </c>
      <c r="N854" s="86">
        <v>78.620712206925901</v>
      </c>
      <c r="O854" s="86"/>
      <c r="P854" s="86">
        <v>0.45400000000000001</v>
      </c>
      <c r="Q854" s="88">
        <v>3.0322</v>
      </c>
      <c r="R854" s="85">
        <v>1.9477989871445299E-2</v>
      </c>
      <c r="S854" s="86">
        <v>0</v>
      </c>
      <c r="T854" s="86">
        <v>3.31</v>
      </c>
      <c r="U854" s="88">
        <v>1.14388430427322E-2</v>
      </c>
      <c r="V854" s="89">
        <v>4.49</v>
      </c>
      <c r="W854" s="85">
        <v>57.0598428138386</v>
      </c>
      <c r="X854" s="88">
        <v>56.733333333300003</v>
      </c>
      <c r="Y854" s="85"/>
      <c r="Z854" s="88"/>
      <c r="AA854" s="85">
        <v>0.04</v>
      </c>
      <c r="AB854" s="91">
        <v>0.04</v>
      </c>
      <c r="AC854" s="86">
        <v>0</v>
      </c>
      <c r="AD854" s="86">
        <v>0</v>
      </c>
      <c r="AE854" s="86">
        <v>0</v>
      </c>
      <c r="AF854" s="88">
        <v>1.41980572941E-10</v>
      </c>
      <c r="AG854" s="85">
        <v>0</v>
      </c>
      <c r="AH854" s="86">
        <v>6.6486000000000003E-2</v>
      </c>
      <c r="AI854" s="88">
        <v>1.26449996288E-2</v>
      </c>
      <c r="AJ854" s="150">
        <v>1.08</v>
      </c>
      <c r="AK854" s="151">
        <v>0</v>
      </c>
    </row>
    <row r="855" spans="1:37" x14ac:dyDescent="0.2">
      <c r="A855" s="149" t="s">
        <v>2044</v>
      </c>
      <c r="B855" s="66" t="s">
        <v>2045</v>
      </c>
      <c r="C855" s="67">
        <v>39</v>
      </c>
      <c r="D855" s="84" t="s">
        <v>346</v>
      </c>
      <c r="E855" s="85">
        <v>91.5696347031963</v>
      </c>
      <c r="F855" s="91">
        <v>91.539668949771695</v>
      </c>
      <c r="G855" s="86">
        <v>23.259132420091301</v>
      </c>
      <c r="H855" s="86">
        <v>23.259132420091301</v>
      </c>
      <c r="I855" s="86">
        <v>0.77</v>
      </c>
      <c r="J855" s="86">
        <v>2.57</v>
      </c>
      <c r="K855" s="87">
        <v>0</v>
      </c>
      <c r="L855" s="85">
        <v>0</v>
      </c>
      <c r="M855" s="86">
        <v>0</v>
      </c>
      <c r="N855" s="86">
        <v>89.582410041601705</v>
      </c>
      <c r="O855" s="86">
        <v>6.67293233082707</v>
      </c>
      <c r="P855" s="86">
        <v>0.161</v>
      </c>
      <c r="Q855" s="88">
        <v>0.872</v>
      </c>
      <c r="R855" s="85">
        <v>0</v>
      </c>
      <c r="S855" s="86">
        <v>0</v>
      </c>
      <c r="T855" s="86">
        <v>1.27</v>
      </c>
      <c r="U855" s="88">
        <v>0</v>
      </c>
      <c r="V855" s="89">
        <v>4.79</v>
      </c>
      <c r="W855" s="85">
        <v>65.283422916391203</v>
      </c>
      <c r="X855" s="88">
        <v>66.166666666699996</v>
      </c>
      <c r="Y855" s="85">
        <v>100</v>
      </c>
      <c r="Z855" s="88"/>
      <c r="AA855" s="85">
        <v>0.04</v>
      </c>
      <c r="AB855" s="91">
        <v>7.0000000000000007E-2</v>
      </c>
      <c r="AC855" s="86">
        <v>0.01</v>
      </c>
      <c r="AD855" s="86">
        <v>0.01</v>
      </c>
      <c r="AE855" s="86">
        <v>0</v>
      </c>
      <c r="AF855" s="88">
        <v>2.9001828202300001E-3</v>
      </c>
      <c r="AG855" s="85">
        <v>0</v>
      </c>
      <c r="AH855" s="86">
        <v>1.5991999999999999E-2</v>
      </c>
      <c r="AI855" s="88">
        <v>1.99580447894E-12</v>
      </c>
      <c r="AJ855" s="150">
        <v>1</v>
      </c>
      <c r="AK855" s="151">
        <v>0</v>
      </c>
    </row>
    <row r="856" spans="1:37" x14ac:dyDescent="0.2">
      <c r="A856" s="149" t="s">
        <v>2046</v>
      </c>
      <c r="B856" s="66" t="s">
        <v>2047</v>
      </c>
      <c r="C856" s="67">
        <v>38</v>
      </c>
      <c r="D856" s="84" t="s">
        <v>346</v>
      </c>
      <c r="E856" s="85">
        <v>81.187034603591798</v>
      </c>
      <c r="F856" s="91">
        <v>81.187034603591798</v>
      </c>
      <c r="G856" s="86">
        <v>16.422105416849199</v>
      </c>
      <c r="H856" s="86">
        <v>16.422105416849199</v>
      </c>
      <c r="I856" s="86">
        <v>5.0999999999999996</v>
      </c>
      <c r="J856" s="86">
        <v>4.17</v>
      </c>
      <c r="K856" s="87">
        <v>0</v>
      </c>
      <c r="L856" s="85">
        <v>0</v>
      </c>
      <c r="M856" s="86">
        <v>0</v>
      </c>
      <c r="N856" s="86">
        <v>79.656701708278604</v>
      </c>
      <c r="O856" s="86">
        <v>1.6997167138810201</v>
      </c>
      <c r="P856" s="86">
        <v>0.23699999999999999</v>
      </c>
      <c r="Q856" s="88">
        <v>1.7541</v>
      </c>
      <c r="R856" s="85">
        <v>0</v>
      </c>
      <c r="S856" s="86">
        <v>0</v>
      </c>
      <c r="T856" s="86">
        <v>1.82</v>
      </c>
      <c r="U856" s="88">
        <v>9.1254197693093903E-4</v>
      </c>
      <c r="V856" s="89">
        <v>4.59</v>
      </c>
      <c r="W856" s="85">
        <v>63.849307098984298</v>
      </c>
      <c r="X856" s="88">
        <v>62.666666666700003</v>
      </c>
      <c r="Y856" s="85">
        <v>100</v>
      </c>
      <c r="Z856" s="88"/>
      <c r="AA856" s="85">
        <v>0.06</v>
      </c>
      <c r="AB856" s="91">
        <v>0.06</v>
      </c>
      <c r="AC856" s="86">
        <v>0</v>
      </c>
      <c r="AD856" s="86">
        <v>0</v>
      </c>
      <c r="AE856" s="86">
        <v>0</v>
      </c>
      <c r="AF856" s="88">
        <v>1.9999999487399999E-4</v>
      </c>
      <c r="AG856" s="85">
        <v>0</v>
      </c>
      <c r="AH856" s="86">
        <v>4.1610000000000001E-2</v>
      </c>
      <c r="AI856" s="88">
        <v>1.1737999991E-2</v>
      </c>
      <c r="AJ856" s="150">
        <v>1.1000000000000001</v>
      </c>
      <c r="AK856" s="151">
        <v>0</v>
      </c>
    </row>
    <row r="857" spans="1:37" x14ac:dyDescent="0.2">
      <c r="A857" s="149" t="s">
        <v>2048</v>
      </c>
      <c r="B857" s="66" t="s">
        <v>2049</v>
      </c>
      <c r="C857" s="67">
        <v>38</v>
      </c>
      <c r="D857" s="84" t="s">
        <v>346</v>
      </c>
      <c r="E857" s="85">
        <v>84.465803100846699</v>
      </c>
      <c r="F857" s="91">
        <v>84.456583536932001</v>
      </c>
      <c r="G857" s="86">
        <v>18.6696169271193</v>
      </c>
      <c r="H857" s="86">
        <v>18.666543739147802</v>
      </c>
      <c r="I857" s="86">
        <v>3.58</v>
      </c>
      <c r="J857" s="86">
        <v>3.12</v>
      </c>
      <c r="K857" s="87">
        <v>0</v>
      </c>
      <c r="L857" s="85">
        <v>0</v>
      </c>
      <c r="M857" s="86">
        <v>0</v>
      </c>
      <c r="N857" s="86">
        <v>83.454348477514202</v>
      </c>
      <c r="O857" s="86">
        <v>15.929203539823</v>
      </c>
      <c r="P857" s="86">
        <v>0.28899999999999998</v>
      </c>
      <c r="Q857" s="88">
        <v>1.2121999999999999</v>
      </c>
      <c r="R857" s="85">
        <v>0</v>
      </c>
      <c r="S857" s="86">
        <v>0</v>
      </c>
      <c r="T857" s="86">
        <v>1.1299999999999999</v>
      </c>
      <c r="U857" s="88">
        <v>6.14637594308456E-3</v>
      </c>
      <c r="V857" s="89">
        <v>4.59</v>
      </c>
      <c r="W857" s="85">
        <v>65.170789701546596</v>
      </c>
      <c r="X857" s="88">
        <v>62.766666666699997</v>
      </c>
      <c r="Y857" s="85">
        <v>100</v>
      </c>
      <c r="Z857" s="88"/>
      <c r="AA857" s="85">
        <v>0.22</v>
      </c>
      <c r="AB857" s="91">
        <v>0.22</v>
      </c>
      <c r="AC857" s="86">
        <v>0.05</v>
      </c>
      <c r="AD857" s="86">
        <v>0.05</v>
      </c>
      <c r="AE857" s="86">
        <v>0</v>
      </c>
      <c r="AF857" s="88">
        <v>0</v>
      </c>
      <c r="AG857" s="85">
        <v>0</v>
      </c>
      <c r="AH857" s="86">
        <v>3.5129000000000001E-2</v>
      </c>
      <c r="AI857" s="88">
        <v>0</v>
      </c>
      <c r="AJ857" s="150">
        <v>1.1000000000000001</v>
      </c>
      <c r="AK857" s="151">
        <v>0</v>
      </c>
    </row>
    <row r="858" spans="1:37" x14ac:dyDescent="0.2">
      <c r="A858" s="149" t="s">
        <v>2050</v>
      </c>
      <c r="B858" s="66" t="s">
        <v>2051</v>
      </c>
      <c r="C858" s="67">
        <v>39</v>
      </c>
      <c r="D858" s="84" t="s">
        <v>346</v>
      </c>
      <c r="E858" s="85">
        <v>80.959251790557005</v>
      </c>
      <c r="F858" s="91">
        <v>80.7793268896461</v>
      </c>
      <c r="G858" s="86">
        <v>26.803595021208501</v>
      </c>
      <c r="H858" s="86">
        <v>26.7114595647034</v>
      </c>
      <c r="I858" s="86">
        <v>3.9</v>
      </c>
      <c r="J858" s="86">
        <v>6.88</v>
      </c>
      <c r="K858" s="87">
        <v>0</v>
      </c>
      <c r="L858" s="85">
        <v>0</v>
      </c>
      <c r="M858" s="86">
        <v>0</v>
      </c>
      <c r="N858" s="86">
        <v>78.226389142792499</v>
      </c>
      <c r="O858" s="86">
        <v>2.1746403479424599</v>
      </c>
      <c r="P858" s="86">
        <v>0.32300000000000001</v>
      </c>
      <c r="Q858" s="88">
        <v>1.6417999999999999</v>
      </c>
      <c r="R858" s="85">
        <v>0</v>
      </c>
      <c r="S858" s="86">
        <v>0</v>
      </c>
      <c r="T858" s="86">
        <v>1.42</v>
      </c>
      <c r="U858" s="88">
        <v>0</v>
      </c>
      <c r="V858" s="89">
        <v>4.53</v>
      </c>
      <c r="W858" s="85">
        <v>59.533238428823601</v>
      </c>
      <c r="X858" s="88">
        <v>67.566666666700002</v>
      </c>
      <c r="Y858" s="85">
        <v>100</v>
      </c>
      <c r="Z858" s="88"/>
      <c r="AA858" s="85">
        <v>0.18</v>
      </c>
      <c r="AB858" s="91">
        <v>0.35</v>
      </c>
      <c r="AC858" s="86">
        <v>0.1</v>
      </c>
      <c r="AD858" s="86">
        <v>0.18</v>
      </c>
      <c r="AE858" s="86">
        <v>0</v>
      </c>
      <c r="AF858" s="88">
        <v>5.9616999674500004</v>
      </c>
      <c r="AG858" s="85">
        <v>0</v>
      </c>
      <c r="AH858" s="86">
        <v>6.6931000000000004E-2</v>
      </c>
      <c r="AI858" s="88">
        <v>0</v>
      </c>
      <c r="AJ858" s="150">
        <v>1.0900000000000001</v>
      </c>
      <c r="AK858" s="151">
        <v>0</v>
      </c>
    </row>
    <row r="859" spans="1:37" x14ac:dyDescent="0.2">
      <c r="A859" s="149" t="s">
        <v>2052</v>
      </c>
      <c r="B859" s="66" t="s">
        <v>2053</v>
      </c>
      <c r="C859" s="67">
        <v>39</v>
      </c>
      <c r="D859" s="84" t="s">
        <v>346</v>
      </c>
      <c r="E859" s="85">
        <v>90.082901095003805</v>
      </c>
      <c r="F859" s="91">
        <v>89.965420933634803</v>
      </c>
      <c r="G859" s="86">
        <v>27.581238639890099</v>
      </c>
      <c r="H859" s="86">
        <v>27.465975085339402</v>
      </c>
      <c r="I859" s="86">
        <v>0.11</v>
      </c>
      <c r="J859" s="86">
        <v>2.25</v>
      </c>
      <c r="K859" s="87">
        <v>0</v>
      </c>
      <c r="L859" s="85">
        <v>0</v>
      </c>
      <c r="M859" s="86">
        <v>0</v>
      </c>
      <c r="N859" s="86">
        <v>87.235324304424495</v>
      </c>
      <c r="O859" s="86">
        <v>0.67210753720595295</v>
      </c>
      <c r="P859" s="86">
        <v>0.22700000000000001</v>
      </c>
      <c r="Q859" s="88">
        <v>0.68959999999999999</v>
      </c>
      <c r="R859" s="85">
        <v>0</v>
      </c>
      <c r="S859" s="86">
        <v>0</v>
      </c>
      <c r="T859" s="86">
        <v>0.61</v>
      </c>
      <c r="U859" s="88">
        <v>4.6548743183933997E-2</v>
      </c>
      <c r="V859" s="89">
        <v>4.66</v>
      </c>
      <c r="W859" s="85">
        <v>69.457754245433705</v>
      </c>
      <c r="X859" s="88">
        <v>69.166666666699996</v>
      </c>
      <c r="Y859" s="85">
        <v>100</v>
      </c>
      <c r="Z859" s="88"/>
      <c r="AA859" s="85">
        <v>0</v>
      </c>
      <c r="AB859" s="91">
        <v>0.1</v>
      </c>
      <c r="AC859" s="86">
        <v>0</v>
      </c>
      <c r="AD859" s="86">
        <v>0.1</v>
      </c>
      <c r="AE859" s="86">
        <v>0</v>
      </c>
      <c r="AF859" s="88">
        <v>41.7404668462</v>
      </c>
      <c r="AG859" s="85">
        <v>0</v>
      </c>
      <c r="AH859" s="86">
        <v>9.1850000000000005E-3</v>
      </c>
      <c r="AI859" s="88">
        <v>5.5180058889800002E-3</v>
      </c>
      <c r="AJ859" s="150">
        <v>1.03</v>
      </c>
      <c r="AK859" s="151">
        <v>0</v>
      </c>
    </row>
    <row r="860" spans="1:37" x14ac:dyDescent="0.2">
      <c r="A860" s="149" t="s">
        <v>2054</v>
      </c>
      <c r="B860" s="66" t="s">
        <v>2055</v>
      </c>
      <c r="C860" s="67">
        <v>38</v>
      </c>
      <c r="D860" s="84" t="s">
        <v>346</v>
      </c>
      <c r="E860" s="85">
        <v>84.388540130051396</v>
      </c>
      <c r="F860" s="91">
        <v>84.333635419491799</v>
      </c>
      <c r="G860" s="86">
        <v>20.742735048388901</v>
      </c>
      <c r="H860" s="86">
        <v>20.715613444377599</v>
      </c>
      <c r="I860" s="86">
        <v>2.71</v>
      </c>
      <c r="J860" s="86">
        <v>1.9</v>
      </c>
      <c r="K860" s="87">
        <v>0</v>
      </c>
      <c r="L860" s="85">
        <v>0</v>
      </c>
      <c r="M860" s="86">
        <v>1.38200295796146E-3</v>
      </c>
      <c r="N860" s="86">
        <v>80.283638192550995</v>
      </c>
      <c r="O860" s="86">
        <v>1.7222820236813801</v>
      </c>
      <c r="P860" s="86">
        <v>0.20799999999999999</v>
      </c>
      <c r="Q860" s="88">
        <v>1.2495000000000001</v>
      </c>
      <c r="R860" s="85">
        <v>1.3749484394335199E-2</v>
      </c>
      <c r="S860" s="86">
        <v>0</v>
      </c>
      <c r="T860" s="86">
        <v>1.6</v>
      </c>
      <c r="U860" s="88">
        <v>0</v>
      </c>
      <c r="V860" s="89">
        <v>4.63</v>
      </c>
      <c r="W860" s="85">
        <v>63.605753673378402</v>
      </c>
      <c r="X860" s="88">
        <v>68.400000000000006</v>
      </c>
      <c r="Y860" s="85">
        <v>100</v>
      </c>
      <c r="Z860" s="88"/>
      <c r="AA860" s="85">
        <v>0</v>
      </c>
      <c r="AB860" s="91">
        <v>0.05</v>
      </c>
      <c r="AC860" s="86">
        <v>0</v>
      </c>
      <c r="AD860" s="86">
        <v>0.02</v>
      </c>
      <c r="AE860" s="86">
        <v>0</v>
      </c>
      <c r="AF860" s="88">
        <v>21.366899487200001</v>
      </c>
      <c r="AG860" s="85">
        <v>0</v>
      </c>
      <c r="AH860" s="86">
        <v>2.4247000000000001E-2</v>
      </c>
      <c r="AI860" s="88">
        <v>2.8224997529900001E-2</v>
      </c>
      <c r="AJ860" s="150">
        <v>1.1399999999999999</v>
      </c>
      <c r="AK860" s="151">
        <v>0</v>
      </c>
    </row>
    <row r="861" spans="1:37" x14ac:dyDescent="0.2">
      <c r="A861" s="149" t="s">
        <v>2056</v>
      </c>
      <c r="B861" s="66" t="s">
        <v>2057</v>
      </c>
      <c r="C861" s="67">
        <v>38</v>
      </c>
      <c r="D861" s="84" t="s">
        <v>346</v>
      </c>
      <c r="E861" s="85">
        <v>96.039225674987307</v>
      </c>
      <c r="F861" s="91">
        <v>96.039225674987307</v>
      </c>
      <c r="G861" s="86">
        <v>23.606246816097801</v>
      </c>
      <c r="H861" s="86">
        <v>23.606246816097801</v>
      </c>
      <c r="I861" s="86">
        <v>0</v>
      </c>
      <c r="J861" s="86">
        <v>0.81</v>
      </c>
      <c r="K861" s="87">
        <v>0</v>
      </c>
      <c r="L861" s="85">
        <v>0</v>
      </c>
      <c r="M861" s="86">
        <v>0</v>
      </c>
      <c r="N861" s="86">
        <v>94.090536420730899</v>
      </c>
      <c r="O861" s="86"/>
      <c r="P861" s="86">
        <v>0.108</v>
      </c>
      <c r="Q861" s="88">
        <v>0.32719999999999999</v>
      </c>
      <c r="R861" s="85">
        <v>0</v>
      </c>
      <c r="S861" s="86">
        <v>0</v>
      </c>
      <c r="T861" s="86">
        <v>0.59</v>
      </c>
      <c r="U861" s="88">
        <v>0</v>
      </c>
      <c r="V861" s="89">
        <v>4.8</v>
      </c>
      <c r="W861" s="85">
        <v>57.482033639848602</v>
      </c>
      <c r="X861" s="88">
        <v>64.933333333299998</v>
      </c>
      <c r="Y861" s="85">
        <v>100</v>
      </c>
      <c r="Z861" s="88"/>
      <c r="AA861" s="85">
        <v>0.02</v>
      </c>
      <c r="AB861" s="91">
        <v>0.02</v>
      </c>
      <c r="AC861" s="86">
        <v>0.01</v>
      </c>
      <c r="AD861" s="86">
        <v>0.01</v>
      </c>
      <c r="AE861" s="86">
        <v>0</v>
      </c>
      <c r="AF861" s="88">
        <v>34.799400316499998</v>
      </c>
      <c r="AG861" s="85">
        <v>0</v>
      </c>
      <c r="AH861" s="86">
        <v>8.9029999999999995E-3</v>
      </c>
      <c r="AI861" s="88">
        <v>0</v>
      </c>
      <c r="AJ861" s="150">
        <v>1.04</v>
      </c>
      <c r="AK861" s="151">
        <v>0</v>
      </c>
    </row>
    <row r="862" spans="1:37" x14ac:dyDescent="0.2">
      <c r="A862" s="149" t="s">
        <v>2058</v>
      </c>
      <c r="B862" s="66" t="s">
        <v>2059</v>
      </c>
      <c r="C862" s="67">
        <v>38</v>
      </c>
      <c r="D862" s="84" t="s">
        <v>346</v>
      </c>
      <c r="E862" s="85">
        <v>94.843877475339298</v>
      </c>
      <c r="F862" s="91">
        <v>94.689609137432299</v>
      </c>
      <c r="G862" s="86">
        <v>19.237558406882702</v>
      </c>
      <c r="H862" s="86">
        <v>19.230141659868</v>
      </c>
      <c r="I862" s="86">
        <v>0.1</v>
      </c>
      <c r="J862" s="86">
        <v>0.7</v>
      </c>
      <c r="K862" s="87">
        <v>0</v>
      </c>
      <c r="L862" s="85">
        <v>0</v>
      </c>
      <c r="M862" s="86">
        <v>0</v>
      </c>
      <c r="N862" s="86">
        <v>92.144181561966903</v>
      </c>
      <c r="O862" s="86"/>
      <c r="P862" s="86">
        <v>0.129</v>
      </c>
      <c r="Q862" s="88">
        <v>0.42849999999999999</v>
      </c>
      <c r="R862" s="85">
        <v>0</v>
      </c>
      <c r="S862" s="86">
        <v>0</v>
      </c>
      <c r="T862" s="86">
        <v>1.36</v>
      </c>
      <c r="U862" s="88">
        <v>1.4833494029518699E-3</v>
      </c>
      <c r="V862" s="89">
        <v>4.78</v>
      </c>
      <c r="W862" s="85">
        <v>56.0905566618842</v>
      </c>
      <c r="X862" s="88">
        <v>65.7</v>
      </c>
      <c r="Y862" s="85"/>
      <c r="Z862" s="88"/>
      <c r="AA862" s="85">
        <v>0</v>
      </c>
      <c r="AB862" s="91">
        <v>0.15</v>
      </c>
      <c r="AC862" s="86">
        <v>0</v>
      </c>
      <c r="AD862" s="86">
        <v>0</v>
      </c>
      <c r="AE862" s="86">
        <v>0.02</v>
      </c>
      <c r="AF862" s="88">
        <v>13.1148996466</v>
      </c>
      <c r="AG862" s="85">
        <v>0</v>
      </c>
      <c r="AH862" s="86">
        <v>3.8419999999999999E-3</v>
      </c>
      <c r="AI862" s="88">
        <v>0</v>
      </c>
      <c r="AJ862" s="150">
        <v>1.07</v>
      </c>
      <c r="AK862" s="151">
        <v>0</v>
      </c>
    </row>
    <row r="863" spans="1:37" x14ac:dyDescent="0.2">
      <c r="A863" s="149" t="s">
        <v>2060</v>
      </c>
      <c r="B863" s="66" t="s">
        <v>2061</v>
      </c>
      <c r="C863" s="67">
        <v>38</v>
      </c>
      <c r="D863" s="84" t="s">
        <v>346</v>
      </c>
      <c r="E863" s="85">
        <v>88.561413117896805</v>
      </c>
      <c r="F863" s="91">
        <v>88.561413117896805</v>
      </c>
      <c r="G863" s="86">
        <v>19.379433109680999</v>
      </c>
      <c r="H863" s="86">
        <v>19.379433109680999</v>
      </c>
      <c r="I863" s="86">
        <v>0.44</v>
      </c>
      <c r="J863" s="86">
        <v>0.56999999999999995</v>
      </c>
      <c r="K863" s="87">
        <v>0</v>
      </c>
      <c r="L863" s="85">
        <v>2.99999995793E-2</v>
      </c>
      <c r="M863" s="86">
        <v>0</v>
      </c>
      <c r="N863" s="86">
        <v>86.124045446079407</v>
      </c>
      <c r="O863" s="86">
        <v>18.143999999999998</v>
      </c>
      <c r="P863" s="86">
        <v>0.126</v>
      </c>
      <c r="Q863" s="88">
        <v>0.4017</v>
      </c>
      <c r="R863" s="85">
        <v>0</v>
      </c>
      <c r="S863" s="86">
        <v>0</v>
      </c>
      <c r="T863" s="86">
        <v>0.63</v>
      </c>
      <c r="U863" s="88">
        <v>0</v>
      </c>
      <c r="V863" s="89">
        <v>4.75</v>
      </c>
      <c r="W863" s="85">
        <v>66.380509029067298</v>
      </c>
      <c r="X863" s="88">
        <v>65.2</v>
      </c>
      <c r="Y863" s="85">
        <v>100</v>
      </c>
      <c r="Z863" s="88"/>
      <c r="AA863" s="85">
        <v>0.08</v>
      </c>
      <c r="AB863" s="91">
        <v>0.08</v>
      </c>
      <c r="AC863" s="86">
        <v>0</v>
      </c>
      <c r="AD863" s="86">
        <v>0</v>
      </c>
      <c r="AE863" s="86">
        <v>0</v>
      </c>
      <c r="AF863" s="88">
        <v>8.0125000122499994</v>
      </c>
      <c r="AG863" s="85">
        <v>0</v>
      </c>
      <c r="AH863" s="86">
        <v>9.3030000000000005E-3</v>
      </c>
      <c r="AI863" s="88">
        <v>8.1570005058100008E-3</v>
      </c>
      <c r="AJ863" s="150">
        <v>1.1499999999999999</v>
      </c>
      <c r="AK863" s="151">
        <v>0</v>
      </c>
    </row>
    <row r="864" spans="1:37" x14ac:dyDescent="0.2">
      <c r="A864" s="149" t="s">
        <v>2062</v>
      </c>
      <c r="B864" s="66" t="s">
        <v>2063</v>
      </c>
      <c r="C864" s="67">
        <v>39</v>
      </c>
      <c r="D864" s="84" t="s">
        <v>346</v>
      </c>
      <c r="E864" s="85">
        <v>78.386234158818795</v>
      </c>
      <c r="F864" s="91">
        <v>78.320108126961998</v>
      </c>
      <c r="G864" s="86">
        <v>20.040547610742902</v>
      </c>
      <c r="H864" s="86">
        <v>19.975874898267602</v>
      </c>
      <c r="I864" s="86">
        <v>2.46</v>
      </c>
      <c r="J864" s="86">
        <v>4.99</v>
      </c>
      <c r="K864" s="87">
        <v>0</v>
      </c>
      <c r="L864" s="85">
        <v>0</v>
      </c>
      <c r="M864" s="86">
        <v>0</v>
      </c>
      <c r="N864" s="86">
        <v>76.337732256582001</v>
      </c>
      <c r="O864" s="86"/>
      <c r="P864" s="86">
        <v>0.21</v>
      </c>
      <c r="Q864" s="88">
        <v>1.9216</v>
      </c>
      <c r="R864" s="85">
        <v>0</v>
      </c>
      <c r="S864" s="86">
        <v>0</v>
      </c>
      <c r="T864" s="86">
        <v>1.64</v>
      </c>
      <c r="U864" s="88">
        <v>2.1799790722009101E-2</v>
      </c>
      <c r="V864" s="89">
        <v>4.62</v>
      </c>
      <c r="W864" s="85">
        <v>56.478852872195603</v>
      </c>
      <c r="X864" s="88">
        <v>65.066666666700002</v>
      </c>
      <c r="Y864" s="85">
        <v>100</v>
      </c>
      <c r="Z864" s="88"/>
      <c r="AA864" s="85">
        <v>0.48</v>
      </c>
      <c r="AB864" s="91">
        <v>0.54</v>
      </c>
      <c r="AC864" s="86">
        <v>0.08</v>
      </c>
      <c r="AD864" s="86">
        <v>0.13</v>
      </c>
      <c r="AE864" s="86">
        <v>0</v>
      </c>
      <c r="AF864" s="88">
        <v>2.93520035876</v>
      </c>
      <c r="AG864" s="85">
        <v>0</v>
      </c>
      <c r="AH864" s="86">
        <v>5.7643E-2</v>
      </c>
      <c r="AI864" s="88">
        <v>1.6851995752600001E-2</v>
      </c>
      <c r="AJ864" s="150">
        <v>1.07</v>
      </c>
      <c r="AK864" s="151">
        <v>0</v>
      </c>
    </row>
    <row r="865" spans="1:37" x14ac:dyDescent="0.2">
      <c r="A865" s="149" t="s">
        <v>2064</v>
      </c>
      <c r="B865" s="66" t="s">
        <v>2065</v>
      </c>
      <c r="C865" s="67">
        <v>39</v>
      </c>
      <c r="D865" s="84" t="s">
        <v>346</v>
      </c>
      <c r="E865" s="85">
        <v>66.858131536365505</v>
      </c>
      <c r="F865" s="91">
        <v>66.830112287141304</v>
      </c>
      <c r="G865" s="86">
        <v>16.422081970313599</v>
      </c>
      <c r="H865" s="86">
        <v>16.398966089703599</v>
      </c>
      <c r="I865" s="86">
        <v>1.7</v>
      </c>
      <c r="J865" s="86">
        <v>2.92</v>
      </c>
      <c r="K865" s="87">
        <v>0</v>
      </c>
      <c r="L865" s="85">
        <v>0.89000000102400001</v>
      </c>
      <c r="M865" s="86">
        <v>0</v>
      </c>
      <c r="N865" s="86">
        <v>64.798145021751196</v>
      </c>
      <c r="O865" s="86">
        <v>2.2058823529411802</v>
      </c>
      <c r="P865" s="86">
        <v>0.26100000000000001</v>
      </c>
      <c r="Q865" s="88">
        <v>1.1830000000000001</v>
      </c>
      <c r="R865" s="85">
        <v>0</v>
      </c>
      <c r="S865" s="86">
        <v>0</v>
      </c>
      <c r="T865" s="86">
        <v>1.66</v>
      </c>
      <c r="U865" s="88">
        <v>0</v>
      </c>
      <c r="V865" s="89">
        <v>4.42</v>
      </c>
      <c r="W865" s="85">
        <v>58.149078862647499</v>
      </c>
      <c r="X865" s="88">
        <v>58.1</v>
      </c>
      <c r="Y865" s="85">
        <v>100</v>
      </c>
      <c r="Z865" s="88"/>
      <c r="AA865" s="85">
        <v>0</v>
      </c>
      <c r="AB865" s="91">
        <v>0</v>
      </c>
      <c r="AC865" s="86">
        <v>0.03</v>
      </c>
      <c r="AD865" s="86">
        <v>0.05</v>
      </c>
      <c r="AE865" s="86">
        <v>0</v>
      </c>
      <c r="AF865" s="88">
        <v>0</v>
      </c>
      <c r="AG865" s="85">
        <v>0</v>
      </c>
      <c r="AH865" s="86">
        <v>3.5258999999999999E-2</v>
      </c>
      <c r="AI865" s="88">
        <v>1.7898000002600001E-2</v>
      </c>
      <c r="AJ865" s="150">
        <v>1.34</v>
      </c>
      <c r="AK865" s="151">
        <v>0</v>
      </c>
    </row>
    <row r="866" spans="1:37" x14ac:dyDescent="0.2">
      <c r="A866" s="149" t="s">
        <v>2066</v>
      </c>
      <c r="B866" s="66" t="s">
        <v>2067</v>
      </c>
      <c r="C866" s="67">
        <v>39</v>
      </c>
      <c r="D866" s="84" t="s">
        <v>346</v>
      </c>
      <c r="E866" s="85">
        <v>75.654785011303204</v>
      </c>
      <c r="F866" s="91">
        <v>75.451556184778397</v>
      </c>
      <c r="G866" s="86">
        <v>24.334939373872501</v>
      </c>
      <c r="H866" s="86">
        <v>24.140844427191599</v>
      </c>
      <c r="I866" s="86">
        <v>2.0699999999999998</v>
      </c>
      <c r="J866" s="86">
        <v>2.89</v>
      </c>
      <c r="K866" s="87">
        <v>0</v>
      </c>
      <c r="L866" s="85">
        <v>0</v>
      </c>
      <c r="M866" s="86">
        <v>0</v>
      </c>
      <c r="N866" s="86">
        <v>73.183345069203199</v>
      </c>
      <c r="O866" s="86">
        <v>1.5460729746444</v>
      </c>
      <c r="P866" s="86">
        <v>0.18</v>
      </c>
      <c r="Q866" s="88">
        <v>1.5096000000000001</v>
      </c>
      <c r="R866" s="85">
        <v>0</v>
      </c>
      <c r="S866" s="86">
        <v>0</v>
      </c>
      <c r="T866" s="86">
        <v>1.03</v>
      </c>
      <c r="U866" s="88">
        <v>0</v>
      </c>
      <c r="V866" s="89">
        <v>4.5599999999999996</v>
      </c>
      <c r="W866" s="85">
        <v>66.389736133052196</v>
      </c>
      <c r="X866" s="88">
        <v>66</v>
      </c>
      <c r="Y866" s="85">
        <v>100</v>
      </c>
      <c r="Z866" s="88"/>
      <c r="AA866" s="85">
        <v>0.13</v>
      </c>
      <c r="AB866" s="91">
        <v>0.2</v>
      </c>
      <c r="AC866" s="86">
        <v>0</v>
      </c>
      <c r="AD866" s="86">
        <v>0.05</v>
      </c>
      <c r="AE866" s="86">
        <v>0</v>
      </c>
      <c r="AF866" s="88">
        <v>0</v>
      </c>
      <c r="AG866" s="85">
        <v>0</v>
      </c>
      <c r="AH866" s="86">
        <v>2.1281000000000001E-2</v>
      </c>
      <c r="AI866" s="88">
        <v>3.1758999981500002E-2</v>
      </c>
      <c r="AJ866" s="150">
        <v>1.17</v>
      </c>
      <c r="AK866" s="151">
        <v>0</v>
      </c>
    </row>
    <row r="867" spans="1:37" x14ac:dyDescent="0.2">
      <c r="A867" s="149" t="s">
        <v>2068</v>
      </c>
      <c r="B867" s="66" t="s">
        <v>2069</v>
      </c>
      <c r="C867" s="67">
        <v>38</v>
      </c>
      <c r="D867" s="84" t="s">
        <v>346</v>
      </c>
      <c r="E867" s="85">
        <v>74.930112315075903</v>
      </c>
      <c r="F867" s="91">
        <v>74.897333135421306</v>
      </c>
      <c r="G867" s="86">
        <v>17.2566919004502</v>
      </c>
      <c r="H867" s="86">
        <v>17.233808322200801</v>
      </c>
      <c r="I867" s="86">
        <v>1.59</v>
      </c>
      <c r="J867" s="86">
        <v>2.74</v>
      </c>
      <c r="K867" s="87">
        <v>0</v>
      </c>
      <c r="L867" s="85">
        <v>0.609999999402</v>
      </c>
      <c r="M867" s="86">
        <v>0</v>
      </c>
      <c r="N867" s="86">
        <v>72.320666229443304</v>
      </c>
      <c r="O867" s="86">
        <v>17.296113847838001</v>
      </c>
      <c r="P867" s="86">
        <v>0.214</v>
      </c>
      <c r="Q867" s="88">
        <v>0.83840000000000003</v>
      </c>
      <c r="R867" s="85">
        <v>0</v>
      </c>
      <c r="S867" s="86">
        <v>0</v>
      </c>
      <c r="T867" s="86">
        <v>1.1299999999999999</v>
      </c>
      <c r="U867" s="88">
        <v>1.7935777546880399E-2</v>
      </c>
      <c r="V867" s="89">
        <v>4.58</v>
      </c>
      <c r="W867" s="85">
        <v>60.570086631382097</v>
      </c>
      <c r="X867" s="88">
        <v>55.1</v>
      </c>
      <c r="Y867" s="85">
        <v>-100</v>
      </c>
      <c r="Z867" s="88"/>
      <c r="AA867" s="85">
        <v>0</v>
      </c>
      <c r="AB867" s="91">
        <v>0</v>
      </c>
      <c r="AC867" s="86">
        <v>0</v>
      </c>
      <c r="AD867" s="86">
        <v>0.01</v>
      </c>
      <c r="AE867" s="86">
        <v>0</v>
      </c>
      <c r="AF867" s="88">
        <v>0</v>
      </c>
      <c r="AG867" s="85">
        <v>0</v>
      </c>
      <c r="AH867" s="86">
        <v>3.8775999999999998E-2</v>
      </c>
      <c r="AI867" s="88">
        <v>1.1297999994800001E-2</v>
      </c>
      <c r="AJ867" s="150">
        <v>1.27</v>
      </c>
      <c r="AK867" s="151">
        <v>0</v>
      </c>
    </row>
    <row r="868" spans="1:37" x14ac:dyDescent="0.2">
      <c r="A868" s="149" t="s">
        <v>2070</v>
      </c>
      <c r="B868" s="66" t="s">
        <v>2071</v>
      </c>
      <c r="C868" s="67">
        <v>39</v>
      </c>
      <c r="D868" s="84" t="s">
        <v>346</v>
      </c>
      <c r="E868" s="85">
        <v>52.324952689916202</v>
      </c>
      <c r="F868" s="91">
        <v>52.055574865793801</v>
      </c>
      <c r="G868" s="86">
        <v>13.1222724288418</v>
      </c>
      <c r="H868" s="86">
        <v>13.032479820801001</v>
      </c>
      <c r="I868" s="86">
        <v>3.41</v>
      </c>
      <c r="J868" s="86">
        <v>14.54</v>
      </c>
      <c r="K868" s="87">
        <v>0</v>
      </c>
      <c r="L868" s="85">
        <v>9.9999999977299997E-2</v>
      </c>
      <c r="M868" s="86">
        <v>0</v>
      </c>
      <c r="N868" s="86">
        <v>49.673126876985599</v>
      </c>
      <c r="O868" s="86">
        <v>23.8877118644068</v>
      </c>
      <c r="P868" s="86">
        <v>1.0529999999999999</v>
      </c>
      <c r="Q868" s="88">
        <v>0.85819999999999996</v>
      </c>
      <c r="R868" s="85">
        <v>0</v>
      </c>
      <c r="S868" s="86">
        <v>0</v>
      </c>
      <c r="T868" s="86">
        <v>1.54</v>
      </c>
      <c r="U868" s="88">
        <v>1.93102382883405E-3</v>
      </c>
      <c r="V868" s="89">
        <v>4.1399999999999997</v>
      </c>
      <c r="W868" s="85">
        <v>59.772251425345601</v>
      </c>
      <c r="X868" s="88">
        <v>68.7</v>
      </c>
      <c r="Y868" s="85">
        <v>-100</v>
      </c>
      <c r="Z868" s="88"/>
      <c r="AA868" s="85">
        <v>0</v>
      </c>
      <c r="AB868" s="91">
        <v>0</v>
      </c>
      <c r="AC868" s="86">
        <v>0</v>
      </c>
      <c r="AD868" s="86">
        <v>0.03</v>
      </c>
      <c r="AE868" s="86">
        <v>0</v>
      </c>
      <c r="AF868" s="88">
        <v>1.99999994902E-4</v>
      </c>
      <c r="AG868" s="85">
        <v>0</v>
      </c>
      <c r="AH868" s="86">
        <v>0.128217</v>
      </c>
      <c r="AI868" s="88">
        <v>1.65180000008E-2</v>
      </c>
      <c r="AJ868" s="150">
        <v>1.52</v>
      </c>
      <c r="AK868" s="151">
        <v>0</v>
      </c>
    </row>
    <row r="869" spans="1:37" x14ac:dyDescent="0.2">
      <c r="A869" s="149" t="s">
        <v>2072</v>
      </c>
      <c r="B869" s="66" t="s">
        <v>2073</v>
      </c>
      <c r="C869" s="67">
        <v>39</v>
      </c>
      <c r="D869" s="84" t="s">
        <v>346</v>
      </c>
      <c r="E869" s="85">
        <v>70.202255730003301</v>
      </c>
      <c r="F869" s="91">
        <v>70.081351365355701</v>
      </c>
      <c r="G869" s="86">
        <v>19.983764271032999</v>
      </c>
      <c r="H869" s="86">
        <v>19.937129730383301</v>
      </c>
      <c r="I869" s="86">
        <v>3.81</v>
      </c>
      <c r="J869" s="86">
        <v>19.649999999999999</v>
      </c>
      <c r="K869" s="87">
        <v>0</v>
      </c>
      <c r="L869" s="85">
        <v>0</v>
      </c>
      <c r="M869" s="86">
        <v>0</v>
      </c>
      <c r="N869" s="86">
        <v>66.883229083871896</v>
      </c>
      <c r="O869" s="86"/>
      <c r="P869" s="86">
        <v>0.76200000000000001</v>
      </c>
      <c r="Q869" s="88">
        <v>0.74850000000000005</v>
      </c>
      <c r="R869" s="85">
        <v>0</v>
      </c>
      <c r="S869" s="86">
        <v>0</v>
      </c>
      <c r="T869" s="86">
        <v>1.71</v>
      </c>
      <c r="U869" s="88">
        <v>1.55448468832582E-2</v>
      </c>
      <c r="V869" s="89">
        <v>4.28</v>
      </c>
      <c r="W869" s="85">
        <v>50.492456413789498</v>
      </c>
      <c r="X869" s="88">
        <v>52.2</v>
      </c>
      <c r="Y869" s="85"/>
      <c r="Z869" s="88"/>
      <c r="AA869" s="85">
        <v>0</v>
      </c>
      <c r="AB869" s="91">
        <v>0.08</v>
      </c>
      <c r="AC869" s="86">
        <v>0</v>
      </c>
      <c r="AD869" s="86">
        <v>0.04</v>
      </c>
      <c r="AE869" s="86">
        <v>0</v>
      </c>
      <c r="AF869" s="88">
        <v>0</v>
      </c>
      <c r="AG869" s="85">
        <v>0</v>
      </c>
      <c r="AH869" s="86">
        <v>9.8139000000000004E-2</v>
      </c>
      <c r="AI869" s="88">
        <v>2.7267999988199999E-2</v>
      </c>
      <c r="AJ869" s="150">
        <v>1.32</v>
      </c>
      <c r="AK869" s="151">
        <v>0</v>
      </c>
    </row>
    <row r="870" spans="1:37" x14ac:dyDescent="0.2">
      <c r="A870" s="149" t="s">
        <v>2074</v>
      </c>
      <c r="B870" s="66" t="s">
        <v>2075</v>
      </c>
      <c r="C870" s="67">
        <v>39</v>
      </c>
      <c r="D870" s="84" t="s">
        <v>346</v>
      </c>
      <c r="E870" s="85">
        <v>66.322437576772103</v>
      </c>
      <c r="F870" s="91">
        <v>65.991977650473402</v>
      </c>
      <c r="G870" s="86">
        <v>18.615546835085301</v>
      </c>
      <c r="H870" s="86">
        <v>18.414444577304799</v>
      </c>
      <c r="I870" s="86">
        <v>3.6</v>
      </c>
      <c r="J870" s="86">
        <v>6.69</v>
      </c>
      <c r="K870" s="87">
        <v>0</v>
      </c>
      <c r="L870" s="85">
        <v>0.32000000030699999</v>
      </c>
      <c r="M870" s="86">
        <v>0</v>
      </c>
      <c r="N870" s="86">
        <v>63.927993704367601</v>
      </c>
      <c r="O870" s="86">
        <v>2.1802325581395299</v>
      </c>
      <c r="P870" s="86">
        <v>0.58899999999999997</v>
      </c>
      <c r="Q870" s="88">
        <v>1.0991</v>
      </c>
      <c r="R870" s="85">
        <v>0</v>
      </c>
      <c r="S870" s="86">
        <v>0</v>
      </c>
      <c r="T870" s="86">
        <v>1.32</v>
      </c>
      <c r="U870" s="88">
        <v>4.3481569249834203E-3</v>
      </c>
      <c r="V870" s="89">
        <v>4.34</v>
      </c>
      <c r="W870" s="85">
        <v>57.969221877352801</v>
      </c>
      <c r="X870" s="88">
        <v>66.366666666699999</v>
      </c>
      <c r="Y870" s="85">
        <v>-80.88</v>
      </c>
      <c r="Z870" s="88">
        <v>-100</v>
      </c>
      <c r="AA870" s="85">
        <v>0.2</v>
      </c>
      <c r="AB870" s="91">
        <v>0.37</v>
      </c>
      <c r="AC870" s="86">
        <v>0.02</v>
      </c>
      <c r="AD870" s="86">
        <v>0.1</v>
      </c>
      <c r="AE870" s="86">
        <v>0</v>
      </c>
      <c r="AF870" s="88">
        <v>0</v>
      </c>
      <c r="AG870" s="85">
        <v>0</v>
      </c>
      <c r="AH870" s="86">
        <v>5.2920000000000002E-2</v>
      </c>
      <c r="AI870" s="88">
        <v>4.3059999886800003E-3</v>
      </c>
      <c r="AJ870" s="150">
        <v>1.34</v>
      </c>
      <c r="AK870" s="151">
        <v>0</v>
      </c>
    </row>
    <row r="871" spans="1:37" x14ac:dyDescent="0.2">
      <c r="A871" s="149" t="s">
        <v>2076</v>
      </c>
      <c r="B871" s="66" t="s">
        <v>2077</v>
      </c>
      <c r="C871" s="67">
        <v>39</v>
      </c>
      <c r="D871" s="84" t="s">
        <v>346</v>
      </c>
      <c r="E871" s="85">
        <v>66.327607986575899</v>
      </c>
      <c r="F871" s="91">
        <v>66.327607986575899</v>
      </c>
      <c r="G871" s="86">
        <v>19.552593374686602</v>
      </c>
      <c r="H871" s="86">
        <v>19.552593374686602</v>
      </c>
      <c r="I871" s="86">
        <v>0.59</v>
      </c>
      <c r="J871" s="86">
        <v>3.87</v>
      </c>
      <c r="K871" s="87">
        <v>0</v>
      </c>
      <c r="L871" s="85">
        <v>0</v>
      </c>
      <c r="M871" s="86">
        <v>0</v>
      </c>
      <c r="N871" s="86">
        <v>63.951087520152399</v>
      </c>
      <c r="O871" s="86">
        <v>0.64977257959714096</v>
      </c>
      <c r="P871" s="86">
        <v>0.24</v>
      </c>
      <c r="Q871" s="88">
        <v>1.1627000000000001</v>
      </c>
      <c r="R871" s="85">
        <v>0</v>
      </c>
      <c r="S871" s="86">
        <v>0</v>
      </c>
      <c r="T871" s="86">
        <v>1.04</v>
      </c>
      <c r="U871" s="88">
        <v>9.4270253964064197E-4</v>
      </c>
      <c r="V871" s="89">
        <v>4.4400000000000004</v>
      </c>
      <c r="W871" s="85">
        <v>54.342648030003801</v>
      </c>
      <c r="X871" s="88">
        <v>52.3</v>
      </c>
      <c r="Y871" s="85"/>
      <c r="Z871" s="88"/>
      <c r="AA871" s="85">
        <v>0.4</v>
      </c>
      <c r="AB871" s="91">
        <v>0.4</v>
      </c>
      <c r="AC871" s="86">
        <v>0.06</v>
      </c>
      <c r="AD871" s="86">
        <v>0.06</v>
      </c>
      <c r="AE871" s="86">
        <v>0</v>
      </c>
      <c r="AF871" s="88">
        <v>0</v>
      </c>
      <c r="AG871" s="85">
        <v>0</v>
      </c>
      <c r="AH871" s="86">
        <v>3.5617000000000003E-2</v>
      </c>
      <c r="AI871" s="88">
        <v>0</v>
      </c>
      <c r="AJ871" s="150">
        <v>1.36</v>
      </c>
      <c r="AK871" s="151">
        <v>0</v>
      </c>
    </row>
    <row r="872" spans="1:37" x14ac:dyDescent="0.2">
      <c r="A872" s="149" t="s">
        <v>2078</v>
      </c>
      <c r="B872" s="66" t="s">
        <v>2079</v>
      </c>
      <c r="C872" s="67">
        <v>39</v>
      </c>
      <c r="D872" s="84" t="s">
        <v>346</v>
      </c>
      <c r="E872" s="85">
        <v>81.1023836302289</v>
      </c>
      <c r="F872" s="91">
        <v>81.085150382759494</v>
      </c>
      <c r="G872" s="86">
        <v>25.777310162173901</v>
      </c>
      <c r="H872" s="86">
        <v>25.777310162173901</v>
      </c>
      <c r="I872" s="86">
        <v>0</v>
      </c>
      <c r="J872" s="86">
        <v>4.76</v>
      </c>
      <c r="K872" s="87">
        <v>0</v>
      </c>
      <c r="L872" s="85">
        <v>0</v>
      </c>
      <c r="M872" s="86">
        <v>0</v>
      </c>
      <c r="N872" s="86">
        <v>78.145382961545096</v>
      </c>
      <c r="O872" s="86"/>
      <c r="P872" s="86">
        <v>0.215</v>
      </c>
      <c r="Q872" s="88">
        <v>0.81630000000000003</v>
      </c>
      <c r="R872" s="85">
        <v>0</v>
      </c>
      <c r="S872" s="86">
        <v>0</v>
      </c>
      <c r="T872" s="86">
        <v>0.54</v>
      </c>
      <c r="U872" s="88">
        <v>0</v>
      </c>
      <c r="V872" s="89">
        <v>4.5599999999999996</v>
      </c>
      <c r="W872" s="85">
        <v>53.494924334023302</v>
      </c>
      <c r="X872" s="88">
        <v>61.2</v>
      </c>
      <c r="Y872" s="85"/>
      <c r="Z872" s="88"/>
      <c r="AA872" s="85">
        <v>0.05</v>
      </c>
      <c r="AB872" s="91">
        <v>0.05</v>
      </c>
      <c r="AC872" s="86">
        <v>0</v>
      </c>
      <c r="AD872" s="86">
        <v>0</v>
      </c>
      <c r="AE872" s="86">
        <v>0</v>
      </c>
      <c r="AF872" s="88">
        <v>0</v>
      </c>
      <c r="AG872" s="85">
        <v>0</v>
      </c>
      <c r="AH872" s="86">
        <v>4.3902999999999998E-2</v>
      </c>
      <c r="AI872" s="88">
        <v>1.15829988675E-2</v>
      </c>
      <c r="AJ872" s="150">
        <v>1.2</v>
      </c>
      <c r="AK872" s="151">
        <v>0</v>
      </c>
    </row>
    <row r="873" spans="1:37" x14ac:dyDescent="0.2">
      <c r="A873" s="149" t="s">
        <v>2080</v>
      </c>
      <c r="B873" s="66" t="s">
        <v>2081</v>
      </c>
      <c r="C873" s="67">
        <v>39</v>
      </c>
      <c r="D873" s="84" t="s">
        <v>346</v>
      </c>
      <c r="E873" s="85">
        <v>85.634895856563006</v>
      </c>
      <c r="F873" s="91">
        <v>85.365505552829902</v>
      </c>
      <c r="G873" s="86">
        <v>22.039159716337402</v>
      </c>
      <c r="H873" s="86">
        <v>21.8045582266625</v>
      </c>
      <c r="I873" s="86">
        <v>0.78</v>
      </c>
      <c r="J873" s="86">
        <v>5.45</v>
      </c>
      <c r="K873" s="87">
        <v>0</v>
      </c>
      <c r="L873" s="85">
        <v>0</v>
      </c>
      <c r="M873" s="86">
        <v>0</v>
      </c>
      <c r="N873" s="86">
        <v>83.744474676164003</v>
      </c>
      <c r="O873" s="86">
        <v>2.41502683363148</v>
      </c>
      <c r="P873" s="86">
        <v>0.19500000000000001</v>
      </c>
      <c r="Q873" s="88">
        <v>1.0902000000000001</v>
      </c>
      <c r="R873" s="85">
        <v>0</v>
      </c>
      <c r="S873" s="86">
        <v>0</v>
      </c>
      <c r="T873" s="86">
        <v>0.9</v>
      </c>
      <c r="U873" s="88">
        <v>1.96244592123456E-2</v>
      </c>
      <c r="V873" s="89">
        <v>4.67</v>
      </c>
      <c r="W873" s="85">
        <v>67.094604794447307</v>
      </c>
      <c r="X873" s="88">
        <v>69.433333333299998</v>
      </c>
      <c r="Y873" s="85">
        <v>100</v>
      </c>
      <c r="Z873" s="88"/>
      <c r="AA873" s="85">
        <v>0</v>
      </c>
      <c r="AB873" s="91">
        <v>0.03</v>
      </c>
      <c r="AC873" s="86">
        <v>0</v>
      </c>
      <c r="AD873" s="86">
        <v>0.01</v>
      </c>
      <c r="AE873" s="86">
        <v>0</v>
      </c>
      <c r="AF873" s="88">
        <v>6.3155002617899996</v>
      </c>
      <c r="AG873" s="85">
        <v>0</v>
      </c>
      <c r="AH873" s="86">
        <v>5.3226999999999997E-2</v>
      </c>
      <c r="AI873" s="88">
        <v>6.3270000003200003E-3</v>
      </c>
      <c r="AJ873" s="150">
        <v>1.1399999999999999</v>
      </c>
      <c r="AK873" s="151">
        <v>0</v>
      </c>
    </row>
    <row r="874" spans="1:37" x14ac:dyDescent="0.2">
      <c r="A874" s="149" t="s">
        <v>2082</v>
      </c>
      <c r="B874" s="66" t="s">
        <v>2083</v>
      </c>
      <c r="C874" s="67">
        <v>39</v>
      </c>
      <c r="D874" s="84" t="s">
        <v>346</v>
      </c>
      <c r="E874" s="85">
        <v>89.224425863220702</v>
      </c>
      <c r="F874" s="91">
        <v>89.141501393591795</v>
      </c>
      <c r="G874" s="86">
        <v>25.3173012692051</v>
      </c>
      <c r="H874" s="86">
        <v>25.278142491880299</v>
      </c>
      <c r="I874" s="86">
        <v>1.05</v>
      </c>
      <c r="J874" s="86">
        <v>7.77</v>
      </c>
      <c r="K874" s="87">
        <v>0</v>
      </c>
      <c r="L874" s="85">
        <v>0</v>
      </c>
      <c r="M874" s="86">
        <v>0</v>
      </c>
      <c r="N874" s="86">
        <v>87.876903231750902</v>
      </c>
      <c r="O874" s="86"/>
      <c r="P874" s="86">
        <v>0.23799999999999999</v>
      </c>
      <c r="Q874" s="88">
        <v>0.2303</v>
      </c>
      <c r="R874" s="85">
        <v>0</v>
      </c>
      <c r="S874" s="86">
        <v>0</v>
      </c>
      <c r="T874" s="86">
        <v>0.56000000000000005</v>
      </c>
      <c r="U874" s="88">
        <v>0</v>
      </c>
      <c r="V874" s="89">
        <v>4.55</v>
      </c>
      <c r="W874" s="85">
        <v>54.149530420970898</v>
      </c>
      <c r="X874" s="88">
        <v>63.866666666699999</v>
      </c>
      <c r="Y874" s="85"/>
      <c r="Z874" s="88"/>
      <c r="AA874" s="85">
        <v>0</v>
      </c>
      <c r="AB874" s="91">
        <v>0.08</v>
      </c>
      <c r="AC874" s="86">
        <v>0</v>
      </c>
      <c r="AD874" s="86">
        <v>0.04</v>
      </c>
      <c r="AE874" s="86">
        <v>0</v>
      </c>
      <c r="AF874" s="88">
        <v>1.0932997120300001</v>
      </c>
      <c r="AG874" s="85">
        <v>0</v>
      </c>
      <c r="AH874" s="86">
        <v>2.8896999999999999E-2</v>
      </c>
      <c r="AI874" s="88">
        <v>1.13778655854E-9</v>
      </c>
      <c r="AJ874" s="150">
        <v>1.1100000000000001</v>
      </c>
      <c r="AK874" s="151">
        <v>0</v>
      </c>
    </row>
    <row r="875" spans="1:37" x14ac:dyDescent="0.2">
      <c r="A875" s="149" t="s">
        <v>2084</v>
      </c>
      <c r="B875" s="66" t="s">
        <v>2085</v>
      </c>
      <c r="C875" s="67">
        <v>39</v>
      </c>
      <c r="D875" s="84" t="s">
        <v>346</v>
      </c>
      <c r="E875" s="85">
        <v>92.7428308375531</v>
      </c>
      <c r="F875" s="91">
        <v>92.551923962197705</v>
      </c>
      <c r="G875" s="86">
        <v>23.390831054185099</v>
      </c>
      <c r="H875" s="86">
        <v>23.199924178829601</v>
      </c>
      <c r="I875" s="86">
        <v>0.61</v>
      </c>
      <c r="J875" s="86">
        <v>2.87</v>
      </c>
      <c r="K875" s="87">
        <v>0</v>
      </c>
      <c r="L875" s="85">
        <v>0</v>
      </c>
      <c r="M875" s="86">
        <v>0</v>
      </c>
      <c r="N875" s="86">
        <v>89.482282842982499</v>
      </c>
      <c r="O875" s="86"/>
      <c r="P875" s="86">
        <v>0.19500000000000001</v>
      </c>
      <c r="Q875" s="88">
        <v>0.18049999999999999</v>
      </c>
      <c r="R875" s="85">
        <v>0</v>
      </c>
      <c r="S875" s="86">
        <v>0</v>
      </c>
      <c r="T875" s="86">
        <v>0.36</v>
      </c>
      <c r="U875" s="88">
        <v>2.9786888353326699E-2</v>
      </c>
      <c r="V875" s="89">
        <v>4.78</v>
      </c>
      <c r="W875" s="85">
        <v>58.461873424319101</v>
      </c>
      <c r="X875" s="88">
        <v>68.2</v>
      </c>
      <c r="Y875" s="85">
        <v>100</v>
      </c>
      <c r="Z875" s="88"/>
      <c r="AA875" s="85">
        <v>0</v>
      </c>
      <c r="AB875" s="91">
        <v>0.03</v>
      </c>
      <c r="AC875" s="86">
        <v>0</v>
      </c>
      <c r="AD875" s="86">
        <v>0.03</v>
      </c>
      <c r="AE875" s="86">
        <v>0</v>
      </c>
      <c r="AF875" s="88">
        <v>21.101299320199999</v>
      </c>
      <c r="AG875" s="85">
        <v>0</v>
      </c>
      <c r="AH875" s="86">
        <v>1.8131999999999999E-2</v>
      </c>
      <c r="AI875" s="88">
        <v>7.3170000170400002E-3</v>
      </c>
      <c r="AJ875" s="150">
        <v>1.08</v>
      </c>
      <c r="AK875" s="151">
        <v>0</v>
      </c>
    </row>
    <row r="876" spans="1:37" x14ac:dyDescent="0.2">
      <c r="A876" s="149" t="s">
        <v>2086</v>
      </c>
      <c r="B876" s="66" t="s">
        <v>2087</v>
      </c>
      <c r="C876" s="67">
        <v>39</v>
      </c>
      <c r="D876" s="84" t="s">
        <v>346</v>
      </c>
      <c r="E876" s="85">
        <v>76.397068446538398</v>
      </c>
      <c r="F876" s="91">
        <v>76.397068446538398</v>
      </c>
      <c r="G876" s="86">
        <v>20.2996989922785</v>
      </c>
      <c r="H876" s="86">
        <v>20.2996989922785</v>
      </c>
      <c r="I876" s="86">
        <v>2.4300000000000002</v>
      </c>
      <c r="J876" s="86">
        <v>2.85</v>
      </c>
      <c r="K876" s="87">
        <v>0</v>
      </c>
      <c r="L876" s="85">
        <v>0</v>
      </c>
      <c r="M876" s="86">
        <v>0</v>
      </c>
      <c r="N876" s="86">
        <v>74.337128648082697</v>
      </c>
      <c r="O876" s="86"/>
      <c r="P876" s="86">
        <v>0.157</v>
      </c>
      <c r="Q876" s="88">
        <v>0.45079999999999998</v>
      </c>
      <c r="R876" s="85">
        <v>0</v>
      </c>
      <c r="S876" s="86">
        <v>0</v>
      </c>
      <c r="T876" s="86">
        <v>0.48</v>
      </c>
      <c r="U876" s="88">
        <v>0</v>
      </c>
      <c r="V876" s="89">
        <v>4.59</v>
      </c>
      <c r="W876" s="85">
        <v>53.722511105815997</v>
      </c>
      <c r="X876" s="88">
        <v>62.266666666699997</v>
      </c>
      <c r="Y876" s="85">
        <v>100</v>
      </c>
      <c r="Z876" s="88"/>
      <c r="AA876" s="85">
        <v>7.0000000000000007E-2</v>
      </c>
      <c r="AB876" s="91">
        <v>7.0000000000000007E-2</v>
      </c>
      <c r="AC876" s="86">
        <v>0</v>
      </c>
      <c r="AD876" s="86">
        <v>0</v>
      </c>
      <c r="AE876" s="86">
        <v>0</v>
      </c>
      <c r="AF876" s="88">
        <v>0</v>
      </c>
      <c r="AG876" s="85">
        <v>0</v>
      </c>
      <c r="AH876" s="86">
        <v>1.8834E-2</v>
      </c>
      <c r="AI876" s="88">
        <v>0</v>
      </c>
      <c r="AJ876" s="150">
        <v>1.1499999999999999</v>
      </c>
      <c r="AK876" s="151">
        <v>0</v>
      </c>
    </row>
    <row r="877" spans="1:37" x14ac:dyDescent="0.2">
      <c r="A877" s="149" t="s">
        <v>2088</v>
      </c>
      <c r="B877" s="66" t="s">
        <v>2089</v>
      </c>
      <c r="C877" s="67">
        <v>39</v>
      </c>
      <c r="D877" s="84" t="s">
        <v>346</v>
      </c>
      <c r="E877" s="85">
        <v>95.905568689256597</v>
      </c>
      <c r="F877" s="91">
        <v>95.665878644602103</v>
      </c>
      <c r="G877" s="86">
        <v>23.699763593380599</v>
      </c>
      <c r="H877" s="86">
        <v>23.460073548726001</v>
      </c>
      <c r="I877" s="86">
        <v>0.19</v>
      </c>
      <c r="J877" s="86">
        <v>0.4</v>
      </c>
      <c r="K877" s="87">
        <v>0</v>
      </c>
      <c r="L877" s="85">
        <v>0</v>
      </c>
      <c r="M877" s="86">
        <v>0</v>
      </c>
      <c r="N877" s="86">
        <v>91.649029247562694</v>
      </c>
      <c r="O877" s="86"/>
      <c r="P877" s="86">
        <v>8.7999999999999995E-2</v>
      </c>
      <c r="Q877" s="88">
        <v>0</v>
      </c>
      <c r="R877" s="85">
        <v>0</v>
      </c>
      <c r="S877" s="86">
        <v>0</v>
      </c>
      <c r="T877" s="86">
        <v>0.01</v>
      </c>
      <c r="U877" s="88">
        <v>0</v>
      </c>
      <c r="V877" s="89">
        <v>4.8499999999999996</v>
      </c>
      <c r="W877" s="85">
        <v>59.364724603809002</v>
      </c>
      <c r="X877" s="88">
        <v>69.966666666699993</v>
      </c>
      <c r="Y877" s="85">
        <v>100</v>
      </c>
      <c r="Z877" s="88"/>
      <c r="AA877" s="85">
        <v>0</v>
      </c>
      <c r="AB877" s="91">
        <v>7.0000000000000007E-2</v>
      </c>
      <c r="AC877" s="86">
        <v>0</v>
      </c>
      <c r="AD877" s="86">
        <v>7.0000000000000007E-2</v>
      </c>
      <c r="AE877" s="86">
        <v>0</v>
      </c>
      <c r="AF877" s="88">
        <v>61.472296448500003</v>
      </c>
      <c r="AG877" s="85">
        <v>0</v>
      </c>
      <c r="AH877" s="86">
        <v>1.9449999999999999E-3</v>
      </c>
      <c r="AI877" s="88">
        <v>4.8172448681799998E-10</v>
      </c>
      <c r="AJ877" s="150">
        <v>1.05</v>
      </c>
      <c r="AK877" s="151">
        <v>0</v>
      </c>
    </row>
    <row r="878" spans="1:37" x14ac:dyDescent="0.2">
      <c r="A878" s="149" t="s">
        <v>2090</v>
      </c>
      <c r="B878" s="66" t="s">
        <v>2091</v>
      </c>
      <c r="C878" s="67">
        <v>39</v>
      </c>
      <c r="D878" s="84" t="s">
        <v>346</v>
      </c>
      <c r="E878" s="85">
        <v>70.329475373827805</v>
      </c>
      <c r="F878" s="91">
        <v>70.172340964771493</v>
      </c>
      <c r="G878" s="86">
        <v>16.6486440821154</v>
      </c>
      <c r="H878" s="86">
        <v>16.624989439891898</v>
      </c>
      <c r="I878" s="86">
        <v>3.47</v>
      </c>
      <c r="J878" s="86">
        <v>3.7</v>
      </c>
      <c r="K878" s="87">
        <v>0</v>
      </c>
      <c r="L878" s="85">
        <v>0.50000036186700003</v>
      </c>
      <c r="M878" s="86">
        <v>0</v>
      </c>
      <c r="N878" s="86">
        <v>65.233335304903306</v>
      </c>
      <c r="O878" s="86"/>
      <c r="P878" s="86">
        <v>0.48299999999999998</v>
      </c>
      <c r="Q878" s="88">
        <v>2.0651000000000002</v>
      </c>
      <c r="R878" s="85">
        <v>0</v>
      </c>
      <c r="S878" s="86">
        <v>0</v>
      </c>
      <c r="T878" s="86">
        <v>2.4300000000000002</v>
      </c>
      <c r="U878" s="88">
        <v>4.2240432542029202E-3</v>
      </c>
      <c r="V878" s="89">
        <v>4.32</v>
      </c>
      <c r="W878" s="85">
        <v>52.130924208777898</v>
      </c>
      <c r="X878" s="88">
        <v>53.833333333299997</v>
      </c>
      <c r="Y878" s="85">
        <v>100</v>
      </c>
      <c r="Z878" s="88"/>
      <c r="AA878" s="85">
        <v>0</v>
      </c>
      <c r="AB878" s="91">
        <v>0.16</v>
      </c>
      <c r="AC878" s="86">
        <v>0.01</v>
      </c>
      <c r="AD878" s="86">
        <v>0.03</v>
      </c>
      <c r="AE878" s="86">
        <v>0</v>
      </c>
      <c r="AF878" s="88">
        <v>0</v>
      </c>
      <c r="AG878" s="85">
        <v>0</v>
      </c>
      <c r="AH878" s="86">
        <v>3.6646999999999999E-2</v>
      </c>
      <c r="AI878" s="88">
        <v>2.4207001981900001E-2</v>
      </c>
      <c r="AJ878" s="150">
        <v>1.38</v>
      </c>
      <c r="AK878" s="151">
        <v>0</v>
      </c>
    </row>
    <row r="879" spans="1:37" x14ac:dyDescent="0.2">
      <c r="A879" s="149" t="s">
        <v>2092</v>
      </c>
      <c r="B879" s="66" t="s">
        <v>2093</v>
      </c>
      <c r="C879" s="67">
        <v>39</v>
      </c>
      <c r="D879" s="84" t="s">
        <v>346</v>
      </c>
      <c r="E879" s="85">
        <v>56.6109922659207</v>
      </c>
      <c r="F879" s="91">
        <v>56.511230870495297</v>
      </c>
      <c r="G879" s="86">
        <v>15.807553068948501</v>
      </c>
      <c r="H879" s="86">
        <v>15.7972683890077</v>
      </c>
      <c r="I879" s="86">
        <v>5.75</v>
      </c>
      <c r="J879" s="86">
        <v>6.38</v>
      </c>
      <c r="K879" s="87">
        <v>0</v>
      </c>
      <c r="L879" s="85">
        <v>0</v>
      </c>
      <c r="M879" s="86">
        <v>0</v>
      </c>
      <c r="N879" s="86">
        <v>53.709018712259201</v>
      </c>
      <c r="O879" s="86"/>
      <c r="P879" s="86">
        <v>0.255</v>
      </c>
      <c r="Q879" s="88">
        <v>1.7484</v>
      </c>
      <c r="R879" s="85">
        <v>0</v>
      </c>
      <c r="S879" s="86">
        <v>0</v>
      </c>
      <c r="T879" s="86">
        <v>1.68</v>
      </c>
      <c r="U879" s="88">
        <v>0</v>
      </c>
      <c r="V879" s="89">
        <v>4.29</v>
      </c>
      <c r="W879" s="85">
        <v>55.789038630589403</v>
      </c>
      <c r="X879" s="88">
        <v>58.7</v>
      </c>
      <c r="Y879" s="85">
        <v>100</v>
      </c>
      <c r="Z879" s="88"/>
      <c r="AA879" s="85">
        <v>0</v>
      </c>
      <c r="AB879" s="91">
        <v>0.06</v>
      </c>
      <c r="AC879" s="86">
        <v>0</v>
      </c>
      <c r="AD879" s="86">
        <v>0</v>
      </c>
      <c r="AE879" s="86">
        <v>0</v>
      </c>
      <c r="AF879" s="88">
        <v>0</v>
      </c>
      <c r="AG879" s="85">
        <v>0</v>
      </c>
      <c r="AH879" s="86">
        <v>5.1623000000000002E-2</v>
      </c>
      <c r="AI879" s="88">
        <v>0</v>
      </c>
      <c r="AJ879" s="150">
        <v>1.45</v>
      </c>
      <c r="AK879" s="151">
        <v>0</v>
      </c>
    </row>
    <row r="880" spans="1:37" x14ac:dyDescent="0.2">
      <c r="A880" s="149" t="s">
        <v>2094</v>
      </c>
      <c r="B880" s="66" t="s">
        <v>2095</v>
      </c>
      <c r="C880" s="67">
        <v>39</v>
      </c>
      <c r="D880" s="84" t="s">
        <v>346</v>
      </c>
      <c r="E880" s="85">
        <v>85.568599410389098</v>
      </c>
      <c r="F880" s="91">
        <v>85.490062770702295</v>
      </c>
      <c r="G880" s="86">
        <v>20.467586053299399</v>
      </c>
      <c r="H880" s="86">
        <v>20.4306621107601</v>
      </c>
      <c r="I880" s="86">
        <v>2.93</v>
      </c>
      <c r="J880" s="86">
        <v>3.6</v>
      </c>
      <c r="K880" s="87">
        <v>0</v>
      </c>
      <c r="L880" s="85">
        <v>0</v>
      </c>
      <c r="M880" s="86">
        <v>0</v>
      </c>
      <c r="N880" s="86">
        <v>81.8517085297498</v>
      </c>
      <c r="O880" s="86"/>
      <c r="P880" s="86">
        <v>0.25700000000000001</v>
      </c>
      <c r="Q880" s="88">
        <v>0.96379999999999999</v>
      </c>
      <c r="R880" s="85">
        <v>0</v>
      </c>
      <c r="S880" s="86">
        <v>0</v>
      </c>
      <c r="T880" s="86">
        <v>1.36</v>
      </c>
      <c r="U880" s="88">
        <v>1.7582829780624901E-3</v>
      </c>
      <c r="V880" s="89">
        <v>4.5999999999999996</v>
      </c>
      <c r="W880" s="85">
        <v>58.1718903159287</v>
      </c>
      <c r="X880" s="88"/>
      <c r="Y880" s="85">
        <v>61.919999999999987</v>
      </c>
      <c r="Z880" s="88"/>
      <c r="AA880" s="85">
        <v>0</v>
      </c>
      <c r="AB880" s="91">
        <v>0.08</v>
      </c>
      <c r="AC880" s="86">
        <v>0</v>
      </c>
      <c r="AD880" s="86">
        <v>0.02</v>
      </c>
      <c r="AE880" s="86">
        <v>0</v>
      </c>
      <c r="AF880" s="88">
        <v>40.047901186499999</v>
      </c>
      <c r="AG880" s="85">
        <v>0</v>
      </c>
      <c r="AH880" s="86">
        <v>5.4585000000000002E-2</v>
      </c>
      <c r="AI880" s="88">
        <v>1.48790000214E-2</v>
      </c>
      <c r="AJ880" s="150">
        <v>1.19</v>
      </c>
      <c r="AK880" s="151">
        <v>0</v>
      </c>
    </row>
    <row r="881" spans="1:37" x14ac:dyDescent="0.2">
      <c r="A881" s="149" t="s">
        <v>2096</v>
      </c>
      <c r="B881" s="66" t="s">
        <v>2097</v>
      </c>
      <c r="C881" s="67">
        <v>39</v>
      </c>
      <c r="D881" s="84" t="s">
        <v>346</v>
      </c>
      <c r="E881" s="85">
        <v>96.542076404359506</v>
      </c>
      <c r="F881" s="91">
        <v>96.143777612757603</v>
      </c>
      <c r="G881" s="86">
        <v>21.396371055454299</v>
      </c>
      <c r="H881" s="86">
        <v>20.998072263852301</v>
      </c>
      <c r="I881" s="86">
        <v>0</v>
      </c>
      <c r="J881" s="86">
        <v>0.34</v>
      </c>
      <c r="K881" s="87">
        <v>0</v>
      </c>
      <c r="L881" s="85">
        <v>0</v>
      </c>
      <c r="M881" s="86">
        <v>0</v>
      </c>
      <c r="N881" s="86">
        <v>95.321775396511299</v>
      </c>
      <c r="O881" s="86"/>
      <c r="P881" s="86">
        <v>0.183</v>
      </c>
      <c r="Q881" s="88">
        <v>0.375</v>
      </c>
      <c r="R881" s="85">
        <v>0</v>
      </c>
      <c r="S881" s="86">
        <v>0</v>
      </c>
      <c r="T881" s="86">
        <v>0.31</v>
      </c>
      <c r="U881" s="88">
        <v>0</v>
      </c>
      <c r="V881" s="89">
        <v>4.76</v>
      </c>
      <c r="W881" s="85">
        <v>58.762535717416398</v>
      </c>
      <c r="X881" s="88">
        <v>71.366666666699999</v>
      </c>
      <c r="Y881" s="85">
        <v>98.88</v>
      </c>
      <c r="Z881" s="88"/>
      <c r="AA881" s="85">
        <v>0</v>
      </c>
      <c r="AB881" s="91">
        <v>0</v>
      </c>
      <c r="AC881" s="86">
        <v>0</v>
      </c>
      <c r="AD881" s="86">
        <v>0</v>
      </c>
      <c r="AE881" s="86">
        <v>0</v>
      </c>
      <c r="AF881" s="88">
        <v>98.037696903899999</v>
      </c>
      <c r="AG881" s="85">
        <v>0</v>
      </c>
      <c r="AH881" s="86">
        <v>3.447E-3</v>
      </c>
      <c r="AI881" s="88">
        <v>0</v>
      </c>
      <c r="AJ881" s="150">
        <v>1.04</v>
      </c>
      <c r="AK881" s="151">
        <v>0</v>
      </c>
    </row>
    <row r="882" spans="1:37" x14ac:dyDescent="0.2">
      <c r="A882" s="149" t="s">
        <v>2098</v>
      </c>
      <c r="B882" s="66" t="s">
        <v>2099</v>
      </c>
      <c r="C882" s="67">
        <v>39</v>
      </c>
      <c r="D882" s="84" t="s">
        <v>346</v>
      </c>
      <c r="E882" s="85">
        <v>76.453624318004699</v>
      </c>
      <c r="F882" s="91">
        <v>76.321122369446599</v>
      </c>
      <c r="G882" s="86">
        <v>19.912314886983602</v>
      </c>
      <c r="H882" s="86">
        <v>19.818784099766201</v>
      </c>
      <c r="I882" s="86">
        <v>5.47</v>
      </c>
      <c r="J882" s="86">
        <v>16.489999999999998</v>
      </c>
      <c r="K882" s="87">
        <v>0</v>
      </c>
      <c r="L882" s="85">
        <v>0</v>
      </c>
      <c r="M882" s="86">
        <v>0</v>
      </c>
      <c r="N882" s="86">
        <v>72.513167644643801</v>
      </c>
      <c r="O882" s="86"/>
      <c r="P882" s="86">
        <v>0.44800000000000001</v>
      </c>
      <c r="Q882" s="88">
        <v>1.1042000000000001</v>
      </c>
      <c r="R882" s="85">
        <v>0</v>
      </c>
      <c r="S882" s="86">
        <v>0</v>
      </c>
      <c r="T882" s="86">
        <v>1.0900000000000001</v>
      </c>
      <c r="U882" s="88">
        <v>7.5993764614185499E-2</v>
      </c>
      <c r="V882" s="89">
        <v>4.29</v>
      </c>
      <c r="W882" s="85">
        <v>59.807044502973802</v>
      </c>
      <c r="X882" s="88"/>
      <c r="Y882" s="85"/>
      <c r="Z882" s="88"/>
      <c r="AA882" s="85">
        <v>0.04</v>
      </c>
      <c r="AB882" s="91">
        <v>0.06</v>
      </c>
      <c r="AC882" s="86">
        <v>0</v>
      </c>
      <c r="AD882" s="86">
        <v>0.03</v>
      </c>
      <c r="AE882" s="86">
        <v>0</v>
      </c>
      <c r="AF882" s="88">
        <v>3.2109998736000001</v>
      </c>
      <c r="AG882" s="85">
        <v>0</v>
      </c>
      <c r="AH882" s="86">
        <v>6.7084000000000005E-2</v>
      </c>
      <c r="AI882" s="88">
        <v>4.7660047609400001E-3</v>
      </c>
      <c r="AJ882" s="150">
        <v>1.05</v>
      </c>
      <c r="AK882" s="151">
        <v>0</v>
      </c>
    </row>
    <row r="883" spans="1:37" x14ac:dyDescent="0.2">
      <c r="A883" s="149" t="s">
        <v>2100</v>
      </c>
      <c r="B883" s="66" t="s">
        <v>2101</v>
      </c>
      <c r="C883" s="67">
        <v>39</v>
      </c>
      <c r="D883" s="84" t="s">
        <v>346</v>
      </c>
      <c r="E883" s="85">
        <v>74.9862047617125</v>
      </c>
      <c r="F883" s="91">
        <v>74.068316711753496</v>
      </c>
      <c r="G883" s="86">
        <v>22.084494152164801</v>
      </c>
      <c r="H883" s="86">
        <v>21.835506924536698</v>
      </c>
      <c r="I883" s="86">
        <v>20.61</v>
      </c>
      <c r="J883" s="86">
        <v>43.73</v>
      </c>
      <c r="K883" s="87">
        <v>7.4999999999999997E-3</v>
      </c>
      <c r="L883" s="85">
        <v>0</v>
      </c>
      <c r="M883" s="86">
        <v>1.76530709164305E-3</v>
      </c>
      <c r="N883" s="86">
        <v>72.307968042352798</v>
      </c>
      <c r="O883" s="86">
        <v>22.178477690288702</v>
      </c>
      <c r="P883" s="86">
        <v>1.0740000000000001</v>
      </c>
      <c r="Q883" s="88">
        <v>1.5253000000000001</v>
      </c>
      <c r="R883" s="85">
        <v>1.4779781259237399E-2</v>
      </c>
      <c r="S883" s="86">
        <v>0</v>
      </c>
      <c r="T883" s="86">
        <v>1.6</v>
      </c>
      <c r="U883" s="88">
        <v>5.4508014696975797E-2</v>
      </c>
      <c r="V883" s="89">
        <v>4.28</v>
      </c>
      <c r="W883" s="85">
        <v>44.8192891533688</v>
      </c>
      <c r="X883" s="88"/>
      <c r="Y883" s="85"/>
      <c r="Z883" s="88"/>
      <c r="AA883" s="85">
        <v>0</v>
      </c>
      <c r="AB883" s="91">
        <v>0.2</v>
      </c>
      <c r="AC883" s="86">
        <v>0</v>
      </c>
      <c r="AD883" s="86">
        <v>0.05</v>
      </c>
      <c r="AE883" s="86">
        <v>0</v>
      </c>
      <c r="AF883" s="88">
        <v>2.8781005979700001</v>
      </c>
      <c r="AG883" s="85">
        <v>0</v>
      </c>
      <c r="AH883" s="86">
        <v>0.54283000000000003</v>
      </c>
      <c r="AI883" s="88">
        <v>6.19579953048E-2</v>
      </c>
      <c r="AJ883" s="150">
        <v>1.03</v>
      </c>
      <c r="AK883" s="151">
        <v>0</v>
      </c>
    </row>
    <row r="884" spans="1:37" x14ac:dyDescent="0.2">
      <c r="A884" s="149" t="s">
        <v>2102</v>
      </c>
      <c r="B884" s="66" t="s">
        <v>2103</v>
      </c>
      <c r="C884" s="67">
        <v>39</v>
      </c>
      <c r="D884" s="84" t="s">
        <v>346</v>
      </c>
      <c r="E884" s="85">
        <v>64.0433098151493</v>
      </c>
      <c r="F884" s="91">
        <v>63.340036583841801</v>
      </c>
      <c r="G884" s="86">
        <v>18.365770248929199</v>
      </c>
      <c r="H884" s="86">
        <v>17.7306656668598</v>
      </c>
      <c r="I884" s="86">
        <v>7.71</v>
      </c>
      <c r="J884" s="86">
        <v>19.649999999999999</v>
      </c>
      <c r="K884" s="87">
        <v>0</v>
      </c>
      <c r="L884" s="85">
        <v>0</v>
      </c>
      <c r="M884" s="86">
        <v>0</v>
      </c>
      <c r="N884" s="86">
        <v>74.635008559379798</v>
      </c>
      <c r="O884" s="86"/>
      <c r="P884" s="86">
        <v>0.60299999999999998</v>
      </c>
      <c r="Q884" s="88">
        <v>0.22720000000000001</v>
      </c>
      <c r="R884" s="85">
        <v>0</v>
      </c>
      <c r="S884" s="86">
        <v>0</v>
      </c>
      <c r="T884" s="86">
        <v>0.46</v>
      </c>
      <c r="U884" s="88">
        <v>3.0675892157196901E-2</v>
      </c>
      <c r="V884" s="89">
        <v>4.1500000000000004</v>
      </c>
      <c r="W884" s="85">
        <v>42.633333333300001</v>
      </c>
      <c r="X884" s="88"/>
      <c r="Y884" s="85"/>
      <c r="Z884" s="88"/>
      <c r="AA884" s="85">
        <v>0.01</v>
      </c>
      <c r="AB884" s="91">
        <v>0.09</v>
      </c>
      <c r="AC884" s="86">
        <v>0</v>
      </c>
      <c r="AD884" s="86">
        <v>0.02</v>
      </c>
      <c r="AE884" s="86">
        <v>0</v>
      </c>
      <c r="AF884" s="88">
        <v>22.524598559800001</v>
      </c>
      <c r="AG884" s="85">
        <v>0</v>
      </c>
      <c r="AH884" s="86">
        <v>0.125057</v>
      </c>
      <c r="AI884" s="88">
        <v>9.5319998976099996E-3</v>
      </c>
      <c r="AJ884" s="150">
        <v>1.03</v>
      </c>
      <c r="AK884" s="151">
        <v>0</v>
      </c>
    </row>
    <row r="885" spans="1:37" x14ac:dyDescent="0.2">
      <c r="A885" s="149" t="s">
        <v>2104</v>
      </c>
      <c r="B885" s="66" t="s">
        <v>2105</v>
      </c>
      <c r="C885" s="67">
        <v>39</v>
      </c>
      <c r="D885" s="84" t="s">
        <v>346</v>
      </c>
      <c r="E885" s="85">
        <v>66.659830686441794</v>
      </c>
      <c r="F885" s="91">
        <v>66.483462396639993</v>
      </c>
      <c r="G885" s="86">
        <v>18.009253182832399</v>
      </c>
      <c r="H885" s="86">
        <v>17.960854442840301</v>
      </c>
      <c r="I885" s="86">
        <v>2.2200000000000002</v>
      </c>
      <c r="J885" s="86">
        <v>3.99</v>
      </c>
      <c r="K885" s="87">
        <v>0</v>
      </c>
      <c r="L885" s="85">
        <v>1.1045453391999999E-9</v>
      </c>
      <c r="M885" s="86">
        <v>0</v>
      </c>
      <c r="N885" s="86">
        <v>62.945336770440903</v>
      </c>
      <c r="O885" s="86">
        <v>23.769708552317201</v>
      </c>
      <c r="P885" s="86">
        <v>0.28599999999999998</v>
      </c>
      <c r="Q885" s="88">
        <v>0.89319999999999999</v>
      </c>
      <c r="R885" s="85">
        <v>0</v>
      </c>
      <c r="S885" s="86">
        <v>0</v>
      </c>
      <c r="T885" s="86">
        <v>0.85</v>
      </c>
      <c r="U885" s="88">
        <v>1.6406352539703401E-3</v>
      </c>
      <c r="V885" s="89">
        <v>4.43</v>
      </c>
      <c r="W885" s="85">
        <v>53.103941012411099</v>
      </c>
      <c r="X885" s="88"/>
      <c r="Y885" s="85"/>
      <c r="Z885" s="88"/>
      <c r="AA885" s="85">
        <v>0</v>
      </c>
      <c r="AB885" s="91">
        <v>0.13</v>
      </c>
      <c r="AC885" s="86">
        <v>0</v>
      </c>
      <c r="AD885" s="86">
        <v>0.01</v>
      </c>
      <c r="AE885" s="86">
        <v>0</v>
      </c>
      <c r="AF885" s="88">
        <v>0.35220000066399998</v>
      </c>
      <c r="AG885" s="85">
        <v>0</v>
      </c>
      <c r="AH885" s="86">
        <v>4.1331E-2</v>
      </c>
      <c r="AI885" s="88">
        <v>0</v>
      </c>
      <c r="AJ885" s="150">
        <v>1.17</v>
      </c>
      <c r="AK885" s="151">
        <v>0</v>
      </c>
    </row>
    <row r="886" spans="1:37" x14ac:dyDescent="0.2">
      <c r="A886" s="149" t="s">
        <v>2106</v>
      </c>
      <c r="B886" s="66" t="s">
        <v>2107</v>
      </c>
      <c r="C886" s="67">
        <v>39</v>
      </c>
      <c r="D886" s="84" t="s">
        <v>346</v>
      </c>
      <c r="E886" s="85">
        <v>34.507839980921702</v>
      </c>
      <c r="F886" s="91">
        <v>34.507839980921702</v>
      </c>
      <c r="G886" s="86">
        <v>9.9058009896857993</v>
      </c>
      <c r="H886" s="86">
        <v>9.9058009896857993</v>
      </c>
      <c r="I886" s="86">
        <v>4.53</v>
      </c>
      <c r="J886" s="86">
        <v>3.66</v>
      </c>
      <c r="K886" s="87">
        <v>0</v>
      </c>
      <c r="L886" s="85">
        <v>0.77999992032400001</v>
      </c>
      <c r="M886" s="86">
        <v>0</v>
      </c>
      <c r="N886" s="86">
        <v>31.909120725126002</v>
      </c>
      <c r="O886" s="86"/>
      <c r="P886" s="86">
        <v>0.30099999999999999</v>
      </c>
      <c r="Q886" s="88">
        <v>0.79490000000000005</v>
      </c>
      <c r="R886" s="85">
        <v>0</v>
      </c>
      <c r="S886" s="86">
        <v>0</v>
      </c>
      <c r="T886" s="86">
        <v>1.05</v>
      </c>
      <c r="U886" s="88">
        <v>5.3657664103022702E-2</v>
      </c>
      <c r="V886" s="89">
        <v>4.07</v>
      </c>
      <c r="W886" s="85">
        <v>48.7143420872763</v>
      </c>
      <c r="X886" s="88">
        <v>52.633333333300001</v>
      </c>
      <c r="Y886" s="85"/>
      <c r="Z886" s="88"/>
      <c r="AA886" s="85">
        <v>0</v>
      </c>
      <c r="AB886" s="91">
        <v>0</v>
      </c>
      <c r="AC886" s="86">
        <v>0</v>
      </c>
      <c r="AD886" s="86">
        <v>0</v>
      </c>
      <c r="AE886" s="86">
        <v>0</v>
      </c>
      <c r="AF886" s="88">
        <v>3.6755333373599999E-8</v>
      </c>
      <c r="AG886" s="85">
        <v>0</v>
      </c>
      <c r="AH886" s="86">
        <v>1.7160000000000002E-2</v>
      </c>
      <c r="AI886" s="88">
        <v>0</v>
      </c>
      <c r="AJ886" s="150">
        <v>1.27</v>
      </c>
      <c r="AK886" s="151">
        <v>0</v>
      </c>
    </row>
    <row r="887" spans="1:37" x14ac:dyDescent="0.2">
      <c r="A887" s="149" t="s">
        <v>2108</v>
      </c>
      <c r="B887" s="66" t="s">
        <v>2109</v>
      </c>
      <c r="C887" s="67">
        <v>39</v>
      </c>
      <c r="D887" s="84" t="s">
        <v>346</v>
      </c>
      <c r="E887" s="85">
        <v>67.758072341113703</v>
      </c>
      <c r="F887" s="91">
        <v>66.847070238801095</v>
      </c>
      <c r="G887" s="86">
        <v>18.010888900867901</v>
      </c>
      <c r="H887" s="86">
        <v>17.2443534041292</v>
      </c>
      <c r="I887" s="86">
        <v>6.32</v>
      </c>
      <c r="J887" s="86">
        <v>17.989999999999998</v>
      </c>
      <c r="K887" s="87">
        <v>0</v>
      </c>
      <c r="L887" s="85">
        <v>2.11450366379E-9</v>
      </c>
      <c r="M887" s="86">
        <v>0</v>
      </c>
      <c r="N887" s="86">
        <v>85.429885898391902</v>
      </c>
      <c r="O887" s="86">
        <v>10.562180579216401</v>
      </c>
      <c r="P887" s="86">
        <v>1.234</v>
      </c>
      <c r="Q887" s="88">
        <v>0.16769999999999999</v>
      </c>
      <c r="R887" s="85">
        <v>0</v>
      </c>
      <c r="S887" s="86">
        <v>0</v>
      </c>
      <c r="T887" s="86">
        <v>0.9</v>
      </c>
      <c r="U887" s="88">
        <v>0.136919842596086</v>
      </c>
      <c r="V887" s="89">
        <v>4.21</v>
      </c>
      <c r="W887" s="85"/>
      <c r="X887" s="88"/>
      <c r="Y887" s="85"/>
      <c r="Z887" s="88"/>
      <c r="AA887" s="85">
        <v>0</v>
      </c>
      <c r="AB887" s="91">
        <v>0.02</v>
      </c>
      <c r="AC887" s="86">
        <v>0</v>
      </c>
      <c r="AD887" s="86">
        <v>0</v>
      </c>
      <c r="AE887" s="86">
        <v>0</v>
      </c>
      <c r="AF887" s="88">
        <v>26.0086986795</v>
      </c>
      <c r="AG887" s="85">
        <v>0</v>
      </c>
      <c r="AH887" s="86">
        <v>0.111708</v>
      </c>
      <c r="AI887" s="88">
        <v>1.42980002236E-2</v>
      </c>
      <c r="AJ887" s="150">
        <v>1.05</v>
      </c>
      <c r="AK887" s="151">
        <v>0</v>
      </c>
    </row>
    <row r="888" spans="1:37" x14ac:dyDescent="0.2">
      <c r="A888" s="149" t="s">
        <v>2110</v>
      </c>
      <c r="B888" s="66" t="s">
        <v>2111</v>
      </c>
      <c r="C888" s="67">
        <v>39</v>
      </c>
      <c r="D888" s="84" t="s">
        <v>346</v>
      </c>
      <c r="E888" s="85">
        <v>75.408377231115395</v>
      </c>
      <c r="F888" s="91">
        <v>75.333708382345407</v>
      </c>
      <c r="G888" s="86">
        <v>20.529841967984499</v>
      </c>
      <c r="H888" s="86">
        <v>20.4950646959546</v>
      </c>
      <c r="I888" s="86">
        <v>2.1800000000000002</v>
      </c>
      <c r="J888" s="86">
        <v>3.92</v>
      </c>
      <c r="K888" s="87">
        <v>0</v>
      </c>
      <c r="L888" s="85">
        <v>1.14000002029</v>
      </c>
      <c r="M888" s="86">
        <v>0</v>
      </c>
      <c r="N888" s="86">
        <v>73.822898687169797</v>
      </c>
      <c r="O888" s="86">
        <v>3.2067510548523201</v>
      </c>
      <c r="P888" s="86">
        <v>0.36799999999999999</v>
      </c>
      <c r="Q888" s="88">
        <v>0.81830000000000003</v>
      </c>
      <c r="R888" s="85">
        <v>0</v>
      </c>
      <c r="S888" s="86">
        <v>0</v>
      </c>
      <c r="T888" s="86">
        <v>0.78</v>
      </c>
      <c r="U888" s="88">
        <v>1.0228609420549299E-3</v>
      </c>
      <c r="V888" s="89">
        <v>4.4000000000000004</v>
      </c>
      <c r="W888" s="85">
        <v>50.658136619979302</v>
      </c>
      <c r="X888" s="88"/>
      <c r="Y888" s="85"/>
      <c r="Z888" s="88"/>
      <c r="AA888" s="85">
        <v>0</v>
      </c>
      <c r="AB888" s="91">
        <v>0</v>
      </c>
      <c r="AC888" s="86">
        <v>0</v>
      </c>
      <c r="AD888" s="86">
        <v>0.02</v>
      </c>
      <c r="AE888" s="86">
        <v>0</v>
      </c>
      <c r="AF888" s="88">
        <v>3.0430001191599998</v>
      </c>
      <c r="AG888" s="85">
        <v>0</v>
      </c>
      <c r="AH888" s="86">
        <v>3.0682999999999998E-2</v>
      </c>
      <c r="AI888" s="88">
        <v>2.2526008882300001E-9</v>
      </c>
      <c r="AJ888" s="150">
        <v>1.26</v>
      </c>
      <c r="AK888" s="151">
        <v>0</v>
      </c>
    </row>
    <row r="889" spans="1:37" x14ac:dyDescent="0.2">
      <c r="A889" s="149" t="s">
        <v>2112</v>
      </c>
      <c r="B889" s="66" t="s">
        <v>2113</v>
      </c>
      <c r="C889" s="67">
        <v>39</v>
      </c>
      <c r="D889" s="84" t="s">
        <v>346</v>
      </c>
      <c r="E889" s="85">
        <v>52.951999147856597</v>
      </c>
      <c r="F889" s="91">
        <v>52.824177633171601</v>
      </c>
      <c r="G889" s="86">
        <v>14.7682266701527</v>
      </c>
      <c r="H889" s="86">
        <v>14.7624166013034</v>
      </c>
      <c r="I889" s="86">
        <v>6.84</v>
      </c>
      <c r="J889" s="86">
        <v>8.69</v>
      </c>
      <c r="K889" s="87">
        <v>0</v>
      </c>
      <c r="L889" s="85">
        <v>1.0400000047</v>
      </c>
      <c r="M889" s="86">
        <v>1.12585492804713E-2</v>
      </c>
      <c r="N889" s="86">
        <v>49.742986794671197</v>
      </c>
      <c r="O889" s="86">
        <v>0.22148394241417499</v>
      </c>
      <c r="P889" s="86">
        <v>0.56499999999999995</v>
      </c>
      <c r="Q889" s="88">
        <v>0.73160000000000003</v>
      </c>
      <c r="R889" s="85">
        <v>3.6982248520710102E-2</v>
      </c>
      <c r="S889" s="86">
        <v>0</v>
      </c>
      <c r="T889" s="86">
        <v>1.08</v>
      </c>
      <c r="U889" s="88">
        <v>2.0335240972605501E-2</v>
      </c>
      <c r="V889" s="89">
        <v>4.16</v>
      </c>
      <c r="W889" s="85">
        <v>43.395261653868801</v>
      </c>
      <c r="X889" s="88">
        <v>51.8</v>
      </c>
      <c r="Y889" s="85"/>
      <c r="Z889" s="88"/>
      <c r="AA889" s="85">
        <v>0</v>
      </c>
      <c r="AB889" s="91">
        <v>0.05</v>
      </c>
      <c r="AC889" s="86">
        <v>0</v>
      </c>
      <c r="AD889" s="86">
        <v>0</v>
      </c>
      <c r="AE889" s="86">
        <v>0</v>
      </c>
      <c r="AF889" s="88">
        <v>1.5667828238499999E-7</v>
      </c>
      <c r="AG889" s="85">
        <v>0</v>
      </c>
      <c r="AH889" s="86">
        <v>7.9424999999999996E-2</v>
      </c>
      <c r="AI889" s="88">
        <v>1.20200000011E-2</v>
      </c>
      <c r="AJ889" s="150">
        <v>1.48</v>
      </c>
      <c r="AK889" s="151">
        <v>0</v>
      </c>
    </row>
    <row r="890" spans="1:37" x14ac:dyDescent="0.2">
      <c r="A890" s="149" t="s">
        <v>2114</v>
      </c>
      <c r="B890" s="66" t="s">
        <v>2115</v>
      </c>
      <c r="C890" s="67">
        <v>39</v>
      </c>
      <c r="D890" s="84" t="s">
        <v>346</v>
      </c>
      <c r="E890" s="85">
        <v>65.241133991134006</v>
      </c>
      <c r="F890" s="91">
        <v>65.002502502502495</v>
      </c>
      <c r="G890" s="86">
        <v>20.2693765193765</v>
      </c>
      <c r="H890" s="86">
        <v>20.198770198770202</v>
      </c>
      <c r="I890" s="86">
        <v>1.57</v>
      </c>
      <c r="J890" s="86">
        <v>7.15</v>
      </c>
      <c r="K890" s="87">
        <v>0</v>
      </c>
      <c r="L890" s="85">
        <v>0.13999999235300001</v>
      </c>
      <c r="M890" s="86">
        <v>0</v>
      </c>
      <c r="N890" s="86">
        <v>65.248823133826505</v>
      </c>
      <c r="O890" s="86">
        <v>6.2325209748301997</v>
      </c>
      <c r="P890" s="86">
        <v>0.435</v>
      </c>
      <c r="Q890" s="88">
        <v>1.0526</v>
      </c>
      <c r="R890" s="85">
        <v>0</v>
      </c>
      <c r="S890" s="86">
        <v>0</v>
      </c>
      <c r="T890" s="86">
        <v>1.07</v>
      </c>
      <c r="U890" s="88">
        <v>2.68125268125268E-3</v>
      </c>
      <c r="V890" s="89">
        <v>4.32</v>
      </c>
      <c r="W890" s="85">
        <v>55.976390285827399</v>
      </c>
      <c r="X890" s="88"/>
      <c r="Y890" s="85"/>
      <c r="Z890" s="88"/>
      <c r="AA890" s="85">
        <v>7.0000000000000007E-2</v>
      </c>
      <c r="AB890" s="91">
        <v>0.25</v>
      </c>
      <c r="AC890" s="86">
        <v>0</v>
      </c>
      <c r="AD890" s="86">
        <v>0</v>
      </c>
      <c r="AE890" s="86">
        <v>0</v>
      </c>
      <c r="AF890" s="88">
        <v>5.6098014196200001</v>
      </c>
      <c r="AG890" s="85">
        <v>0</v>
      </c>
      <c r="AH890" s="86">
        <v>6.7996000000000001E-2</v>
      </c>
      <c r="AI890" s="88">
        <v>2.30428541414E-10</v>
      </c>
      <c r="AJ890" s="150">
        <v>1.25</v>
      </c>
      <c r="AK890" s="151">
        <v>0</v>
      </c>
    </row>
    <row r="891" spans="1:37" x14ac:dyDescent="0.2">
      <c r="A891" s="149" t="s">
        <v>2116</v>
      </c>
      <c r="B891" s="66" t="s">
        <v>2117</v>
      </c>
      <c r="C891" s="67">
        <v>39</v>
      </c>
      <c r="D891" s="84" t="s">
        <v>346</v>
      </c>
      <c r="E891" s="85">
        <v>71.899734210487694</v>
      </c>
      <c r="F891" s="91">
        <v>71.594296538862494</v>
      </c>
      <c r="G891" s="86">
        <v>20.492224555426699</v>
      </c>
      <c r="H891" s="86">
        <v>20.235245745165098</v>
      </c>
      <c r="I891" s="86">
        <v>6.39</v>
      </c>
      <c r="J891" s="86">
        <v>7.79</v>
      </c>
      <c r="K891" s="87">
        <v>0</v>
      </c>
      <c r="L891" s="85">
        <v>2.7615501968400001E-8</v>
      </c>
      <c r="M891" s="86">
        <v>0</v>
      </c>
      <c r="N891" s="86">
        <v>81.621358209474707</v>
      </c>
      <c r="O891" s="86">
        <v>3.3179012345679002</v>
      </c>
      <c r="P891" s="86">
        <v>0.36399999999999999</v>
      </c>
      <c r="Q891" s="88">
        <v>0.91369999999999996</v>
      </c>
      <c r="R891" s="85">
        <v>0</v>
      </c>
      <c r="S891" s="86">
        <v>0</v>
      </c>
      <c r="T891" s="86">
        <v>0.77</v>
      </c>
      <c r="U891" s="88">
        <v>8.8107020661096404E-3</v>
      </c>
      <c r="V891" s="89">
        <v>4.47</v>
      </c>
      <c r="W891" s="85">
        <v>42.8695240701297</v>
      </c>
      <c r="X891" s="88"/>
      <c r="Y891" s="85"/>
      <c r="Z891" s="88"/>
      <c r="AA891" s="85">
        <v>0</v>
      </c>
      <c r="AB891" s="91">
        <v>0.11</v>
      </c>
      <c r="AC891" s="86">
        <v>0</v>
      </c>
      <c r="AD891" s="86">
        <v>0.06</v>
      </c>
      <c r="AE891" s="86">
        <v>0</v>
      </c>
      <c r="AF891" s="88">
        <v>16.580699108099999</v>
      </c>
      <c r="AG891" s="85">
        <v>0</v>
      </c>
      <c r="AH891" s="86">
        <v>3.8233999999999997E-2</v>
      </c>
      <c r="AI891" s="88">
        <v>0</v>
      </c>
      <c r="AJ891" s="150">
        <v>1.17</v>
      </c>
      <c r="AK891" s="151">
        <v>0</v>
      </c>
    </row>
    <row r="892" spans="1:37" x14ac:dyDescent="0.2">
      <c r="A892" s="149" t="s">
        <v>2118</v>
      </c>
      <c r="B892" s="66" t="s">
        <v>2119</v>
      </c>
      <c r="C892" s="67">
        <v>39</v>
      </c>
      <c r="D892" s="84" t="s">
        <v>346</v>
      </c>
      <c r="E892" s="85">
        <v>68.4702919084244</v>
      </c>
      <c r="F892" s="91">
        <v>68.104469332373796</v>
      </c>
      <c r="G892" s="86">
        <v>20.2941573336932</v>
      </c>
      <c r="H892" s="86">
        <v>20.201202416827801</v>
      </c>
      <c r="I892" s="86">
        <v>29.18</v>
      </c>
      <c r="J892" s="86">
        <v>53.62</v>
      </c>
      <c r="K892" s="87">
        <v>0</v>
      </c>
      <c r="L892" s="85">
        <v>0</v>
      </c>
      <c r="M892" s="86">
        <v>0</v>
      </c>
      <c r="N892" s="86">
        <v>69.198251659009699</v>
      </c>
      <c r="O892" s="86"/>
      <c r="P892" s="86">
        <v>2.1829999999999998</v>
      </c>
      <c r="Q892" s="88">
        <v>1.1161000000000001</v>
      </c>
      <c r="R892" s="85">
        <v>0</v>
      </c>
      <c r="S892" s="86">
        <v>0</v>
      </c>
      <c r="T892" s="86">
        <v>1.04</v>
      </c>
      <c r="U892" s="88">
        <v>0.20989819937330401</v>
      </c>
      <c r="V892" s="89">
        <v>4.0599999999999996</v>
      </c>
      <c r="W892" s="85">
        <v>32.325146406407399</v>
      </c>
      <c r="X892" s="88"/>
      <c r="Y892" s="85"/>
      <c r="Z892" s="88"/>
      <c r="AA892" s="85">
        <v>0.38</v>
      </c>
      <c r="AB892" s="91">
        <v>0.72</v>
      </c>
      <c r="AC892" s="86">
        <v>0.03</v>
      </c>
      <c r="AD892" s="86">
        <v>0.1</v>
      </c>
      <c r="AE892" s="86">
        <v>0</v>
      </c>
      <c r="AF892" s="88">
        <v>8.5215005392700007</v>
      </c>
      <c r="AG892" s="85">
        <v>0</v>
      </c>
      <c r="AH892" s="86">
        <v>0.28855900000000001</v>
      </c>
      <c r="AI892" s="88">
        <v>4.7659996661000001E-2</v>
      </c>
      <c r="AJ892" s="150">
        <v>1.05</v>
      </c>
      <c r="AK892" s="151">
        <v>0</v>
      </c>
    </row>
    <row r="893" spans="1:37" x14ac:dyDescent="0.2">
      <c r="A893" s="149" t="s">
        <v>2120</v>
      </c>
      <c r="B893" s="66" t="s">
        <v>2121</v>
      </c>
      <c r="C893" s="67">
        <v>39</v>
      </c>
      <c r="D893" s="84" t="s">
        <v>346</v>
      </c>
      <c r="E893" s="85">
        <v>61.0639739766874</v>
      </c>
      <c r="F893" s="91">
        <v>60.849823800487897</v>
      </c>
      <c r="G893" s="86">
        <v>20.088099756031401</v>
      </c>
      <c r="H893" s="86">
        <v>19.9430740037951</v>
      </c>
      <c r="I893" s="86">
        <v>6.87</v>
      </c>
      <c r="J893" s="86">
        <v>19.86</v>
      </c>
      <c r="K893" s="87">
        <v>0</v>
      </c>
      <c r="L893" s="85">
        <v>0</v>
      </c>
      <c r="M893" s="86">
        <v>0</v>
      </c>
      <c r="N893" s="86">
        <v>85.128471820948405</v>
      </c>
      <c r="O893" s="86">
        <v>3.9145907473309598</v>
      </c>
      <c r="P893" s="86">
        <v>0.45600000000000002</v>
      </c>
      <c r="Q893" s="88">
        <v>0.40660000000000002</v>
      </c>
      <c r="R893" s="85">
        <v>0</v>
      </c>
      <c r="S893" s="86">
        <v>0</v>
      </c>
      <c r="T893" s="86">
        <v>0.8</v>
      </c>
      <c r="U893" s="88">
        <v>1.7619951206289002E-2</v>
      </c>
      <c r="V893" s="89">
        <v>4.2</v>
      </c>
      <c r="W893" s="85"/>
      <c r="X893" s="88"/>
      <c r="Y893" s="85"/>
      <c r="Z893" s="88"/>
      <c r="AA893" s="85">
        <v>0</v>
      </c>
      <c r="AB893" s="91">
        <v>0.06</v>
      </c>
      <c r="AC893" s="86">
        <v>0</v>
      </c>
      <c r="AD893" s="86">
        <v>0</v>
      </c>
      <c r="AE893" s="86">
        <v>0</v>
      </c>
      <c r="AF893" s="88">
        <v>35.928795571000002</v>
      </c>
      <c r="AG893" s="85">
        <v>0</v>
      </c>
      <c r="AH893" s="86">
        <v>8.9260999999999993E-2</v>
      </c>
      <c r="AI893" s="88">
        <v>3.4344756441099998E-9</v>
      </c>
      <c r="AJ893" s="150">
        <v>1.04</v>
      </c>
      <c r="AK893" s="151">
        <v>0</v>
      </c>
    </row>
    <row r="894" spans="1:37" x14ac:dyDescent="0.2">
      <c r="A894" s="149" t="s">
        <v>2122</v>
      </c>
      <c r="B894" s="66" t="s">
        <v>2123</v>
      </c>
      <c r="C894" s="67">
        <v>39</v>
      </c>
      <c r="D894" s="84" t="s">
        <v>346</v>
      </c>
      <c r="E894" s="85">
        <v>79.151078157948405</v>
      </c>
      <c r="F894" s="91">
        <v>78.952452214135107</v>
      </c>
      <c r="G894" s="86">
        <v>22.900482960342799</v>
      </c>
      <c r="H894" s="86">
        <v>22.865111216923999</v>
      </c>
      <c r="I894" s="86">
        <v>13.83</v>
      </c>
      <c r="J894" s="86">
        <v>23.49</v>
      </c>
      <c r="K894" s="87">
        <v>0</v>
      </c>
      <c r="L894" s="85">
        <v>0</v>
      </c>
      <c r="M894" s="86">
        <v>1.8659798294273899E-2</v>
      </c>
      <c r="N894" s="86">
        <v>79.477978555256499</v>
      </c>
      <c r="O894" s="86">
        <v>4.56389452332657</v>
      </c>
      <c r="P894" s="86">
        <v>1.0589999999999999</v>
      </c>
      <c r="Q894" s="88">
        <v>1.5116000000000001</v>
      </c>
      <c r="R894" s="85">
        <v>1.4513788098693799E-2</v>
      </c>
      <c r="S894" s="86">
        <v>0</v>
      </c>
      <c r="T894" s="86">
        <v>2.2200000000000002</v>
      </c>
      <c r="U894" s="88">
        <v>0.16325420039453101</v>
      </c>
      <c r="V894" s="89">
        <v>4.29</v>
      </c>
      <c r="W894" s="85">
        <v>46.296669358311703</v>
      </c>
      <c r="X894" s="88">
        <v>45.733333333300003</v>
      </c>
      <c r="Y894" s="85">
        <v>-100</v>
      </c>
      <c r="Z894" s="88"/>
      <c r="AA894" s="85">
        <v>0.17</v>
      </c>
      <c r="AB894" s="91">
        <v>0.33</v>
      </c>
      <c r="AC894" s="86">
        <v>0</v>
      </c>
      <c r="AD894" s="86">
        <v>0</v>
      </c>
      <c r="AE894" s="86">
        <v>0</v>
      </c>
      <c r="AF894" s="88">
        <v>4.2073994627999998</v>
      </c>
      <c r="AG894" s="85">
        <v>0</v>
      </c>
      <c r="AH894" s="86">
        <v>0.139877</v>
      </c>
      <c r="AI894" s="88">
        <v>4.7660021190400002E-3</v>
      </c>
      <c r="AJ894" s="150">
        <v>1.1100000000000001</v>
      </c>
      <c r="AK894" s="151">
        <v>0</v>
      </c>
    </row>
    <row r="895" spans="1:37" x14ac:dyDescent="0.2">
      <c r="A895" s="149" t="s">
        <v>2124</v>
      </c>
      <c r="B895" s="66" t="s">
        <v>2125</v>
      </c>
      <c r="C895" s="67">
        <v>73</v>
      </c>
      <c r="D895" s="84" t="s">
        <v>346</v>
      </c>
      <c r="E895" s="85">
        <v>45.297696071869503</v>
      </c>
      <c r="F895" s="91">
        <v>45.297696071869503</v>
      </c>
      <c r="G895" s="86">
        <v>45.290259247690898</v>
      </c>
      <c r="H895" s="86">
        <v>45.290259247690898</v>
      </c>
      <c r="I895" s="86">
        <v>12.58</v>
      </c>
      <c r="J895" s="86">
        <v>9.61</v>
      </c>
      <c r="K895" s="87">
        <v>0</v>
      </c>
      <c r="L895" s="85">
        <v>36.600000102899998</v>
      </c>
      <c r="M895" s="86">
        <v>0</v>
      </c>
      <c r="N895" s="86">
        <v>46.170203001422699</v>
      </c>
      <c r="O895" s="86">
        <v>46.252810965442301</v>
      </c>
      <c r="P895" s="86">
        <v>0.27500000000000002</v>
      </c>
      <c r="Q895" s="88">
        <v>0.1983</v>
      </c>
      <c r="R895" s="85">
        <v>0</v>
      </c>
      <c r="S895" s="86">
        <v>0.5</v>
      </c>
      <c r="T895" s="86">
        <v>0.86</v>
      </c>
      <c r="U895" s="88">
        <v>11.309922210819099</v>
      </c>
      <c r="V895" s="89">
        <v>4.0999999999999996</v>
      </c>
      <c r="W895" s="85">
        <v>29.225457211297599</v>
      </c>
      <c r="X895" s="88">
        <v>27.4</v>
      </c>
      <c r="Y895" s="85">
        <v>-100</v>
      </c>
      <c r="Z895" s="88"/>
      <c r="AA895" s="85">
        <v>0.01</v>
      </c>
      <c r="AB895" s="91">
        <v>0.01</v>
      </c>
      <c r="AC895" s="86">
        <v>0.01</v>
      </c>
      <c r="AD895" s="86">
        <v>0.01</v>
      </c>
      <c r="AE895" s="86">
        <v>0</v>
      </c>
      <c r="AF895" s="88">
        <v>11.4727001269</v>
      </c>
      <c r="AG895" s="85">
        <v>9.9360560511799996</v>
      </c>
      <c r="AH895" s="86">
        <v>3.0544999999999999E-2</v>
      </c>
      <c r="AI895" s="88">
        <v>1.2309723450199999E-11</v>
      </c>
      <c r="AJ895" s="150">
        <v>1</v>
      </c>
      <c r="AK895" s="151">
        <v>0</v>
      </c>
    </row>
    <row r="896" spans="1:37" x14ac:dyDescent="0.2">
      <c r="A896" s="149" t="s">
        <v>2126</v>
      </c>
      <c r="B896" s="66" t="s">
        <v>2127</v>
      </c>
      <c r="C896" s="67">
        <v>73</v>
      </c>
      <c r="D896" s="84" t="s">
        <v>346</v>
      </c>
      <c r="E896" s="85">
        <v>4.0923793504981196</v>
      </c>
      <c r="F896" s="91">
        <v>4.0923793504981196</v>
      </c>
      <c r="G896" s="86">
        <v>4.0923793504981196</v>
      </c>
      <c r="H896" s="86">
        <v>4.0923793504981196</v>
      </c>
      <c r="I896" s="86">
        <v>19.440000000000001</v>
      </c>
      <c r="J896" s="86">
        <v>30.29</v>
      </c>
      <c r="K896" s="87">
        <v>0</v>
      </c>
      <c r="L896" s="85">
        <v>74.419997420200005</v>
      </c>
      <c r="M896" s="86">
        <v>0</v>
      </c>
      <c r="N896" s="86">
        <v>3.8853503184713398</v>
      </c>
      <c r="O896" s="86">
        <v>3.9280320441263399</v>
      </c>
      <c r="P896" s="86">
        <v>1.375</v>
      </c>
      <c r="Q896" s="88">
        <v>1.9695</v>
      </c>
      <c r="R896" s="85">
        <v>0</v>
      </c>
      <c r="S896" s="86">
        <v>4.2</v>
      </c>
      <c r="T896" s="86">
        <v>1.96</v>
      </c>
      <c r="U896" s="88">
        <v>25.720015525941299</v>
      </c>
      <c r="V896" s="89">
        <v>2.9</v>
      </c>
      <c r="W896" s="85">
        <v>17.871523244176799</v>
      </c>
      <c r="X896" s="88">
        <v>15.4</v>
      </c>
      <c r="Y896" s="85"/>
      <c r="Z896" s="88"/>
      <c r="AA896" s="85">
        <v>0.01</v>
      </c>
      <c r="AB896" s="91">
        <v>0.01</v>
      </c>
      <c r="AC896" s="86">
        <v>0.01</v>
      </c>
      <c r="AD896" s="86">
        <v>0.01</v>
      </c>
      <c r="AE896" s="86">
        <v>0</v>
      </c>
      <c r="AF896" s="88">
        <v>0.21280096056100001</v>
      </c>
      <c r="AG896" s="85">
        <v>50.623418193299997</v>
      </c>
      <c r="AH896" s="86">
        <v>0.38371100000000002</v>
      </c>
      <c r="AI896" s="88">
        <v>3.2743000642800002E-2</v>
      </c>
      <c r="AJ896" s="150">
        <v>1</v>
      </c>
      <c r="AK896" s="151">
        <v>0</v>
      </c>
    </row>
    <row r="897" spans="1:37" x14ac:dyDescent="0.2">
      <c r="A897" s="149" t="s">
        <v>2128</v>
      </c>
      <c r="B897" s="66" t="s">
        <v>2129</v>
      </c>
      <c r="C897" s="67">
        <v>73</v>
      </c>
      <c r="D897" s="84" t="s">
        <v>346</v>
      </c>
      <c r="E897" s="85">
        <v>52.452228762248502</v>
      </c>
      <c r="F897" s="91">
        <v>52.452228762248502</v>
      </c>
      <c r="G897" s="86">
        <v>52.4496989526588</v>
      </c>
      <c r="H897" s="86">
        <v>52.4496989526588</v>
      </c>
      <c r="I897" s="86">
        <v>3.27</v>
      </c>
      <c r="J897" s="86">
        <v>1.73</v>
      </c>
      <c r="K897" s="87">
        <v>0</v>
      </c>
      <c r="L897" s="85">
        <v>34.890000001200001</v>
      </c>
      <c r="M897" s="86">
        <v>0</v>
      </c>
      <c r="N897" s="86">
        <v>53.267442560622101</v>
      </c>
      <c r="O897" s="86">
        <v>53.305291046252599</v>
      </c>
      <c r="P897" s="86">
        <v>7.1999999999999995E-2</v>
      </c>
      <c r="Q897" s="88">
        <v>0.68400000000000005</v>
      </c>
      <c r="R897" s="85">
        <v>0</v>
      </c>
      <c r="S897" s="86">
        <v>0.5</v>
      </c>
      <c r="T897" s="86">
        <v>0.6</v>
      </c>
      <c r="U897" s="88">
        <v>12.8219182702849</v>
      </c>
      <c r="V897" s="89">
        <v>4.0999999999999996</v>
      </c>
      <c r="W897" s="85">
        <v>23.780088933503201</v>
      </c>
      <c r="X897" s="88">
        <v>26.1</v>
      </c>
      <c r="Y897" s="85">
        <v>-100</v>
      </c>
      <c r="Z897" s="88"/>
      <c r="AA897" s="85">
        <v>0.01</v>
      </c>
      <c r="AB897" s="91">
        <v>0.01</v>
      </c>
      <c r="AC897" s="86">
        <v>0.01</v>
      </c>
      <c r="AD897" s="86">
        <v>0.01</v>
      </c>
      <c r="AE897" s="86">
        <v>0</v>
      </c>
      <c r="AF897" s="88">
        <v>42.054298402400001</v>
      </c>
      <c r="AG897" s="85">
        <v>15.639251829999999</v>
      </c>
      <c r="AH897" s="86">
        <v>7.5969999999999996E-3</v>
      </c>
      <c r="AI897" s="88">
        <v>0</v>
      </c>
      <c r="AJ897" s="150">
        <v>1</v>
      </c>
      <c r="AK897" s="151">
        <v>0</v>
      </c>
    </row>
    <row r="898" spans="1:37" x14ac:dyDescent="0.2">
      <c r="A898" s="149" t="s">
        <v>2130</v>
      </c>
      <c r="B898" s="66" t="s">
        <v>2131</v>
      </c>
      <c r="C898" s="67">
        <v>73</v>
      </c>
      <c r="D898" s="84" t="s">
        <v>346</v>
      </c>
      <c r="E898" s="85">
        <v>4.6404096971483302</v>
      </c>
      <c r="F898" s="91">
        <v>4.6404096971483302</v>
      </c>
      <c r="G898" s="86">
        <v>4.6385675337115897</v>
      </c>
      <c r="H898" s="86">
        <v>4.6385675337115897</v>
      </c>
      <c r="I898" s="86">
        <v>10.44</v>
      </c>
      <c r="J898" s="86">
        <v>21.84</v>
      </c>
      <c r="K898" s="87">
        <v>0</v>
      </c>
      <c r="L898" s="85">
        <v>16.520002582699998</v>
      </c>
      <c r="M898" s="86">
        <v>0</v>
      </c>
      <c r="N898" s="86">
        <v>4.4169545674059201</v>
      </c>
      <c r="O898" s="86">
        <v>4.49310895649913</v>
      </c>
      <c r="P898" s="86">
        <v>1.0509999999999999</v>
      </c>
      <c r="Q898" s="88">
        <v>0.94159999999999999</v>
      </c>
      <c r="R898" s="85">
        <v>0</v>
      </c>
      <c r="S898" s="86">
        <v>2.2000000000000002</v>
      </c>
      <c r="T898" s="86">
        <v>1.5</v>
      </c>
      <c r="U898" s="88">
        <v>18.434529511458301</v>
      </c>
      <c r="V898" s="89">
        <v>2.98</v>
      </c>
      <c r="W898" s="85">
        <v>18.413092301002099</v>
      </c>
      <c r="X898" s="88">
        <v>14.3666666667</v>
      </c>
      <c r="Y898" s="85"/>
      <c r="Z898" s="88"/>
      <c r="AA898" s="85">
        <v>0</v>
      </c>
      <c r="AB898" s="91">
        <v>0</v>
      </c>
      <c r="AC898" s="86">
        <v>0</v>
      </c>
      <c r="AD898" s="86">
        <v>0</v>
      </c>
      <c r="AE898" s="86">
        <v>0</v>
      </c>
      <c r="AF898" s="88">
        <v>1.0341997034799999</v>
      </c>
      <c r="AG898" s="85">
        <v>18.764395509900002</v>
      </c>
      <c r="AH898" s="86">
        <v>9.6423999999999996E-2</v>
      </c>
      <c r="AI898" s="88">
        <v>0</v>
      </c>
      <c r="AJ898" s="150">
        <v>1.01</v>
      </c>
      <c r="AK898" s="151">
        <v>0</v>
      </c>
    </row>
    <row r="899" spans="1:37" x14ac:dyDescent="0.2">
      <c r="A899" s="149" t="s">
        <v>2132</v>
      </c>
      <c r="B899" s="66" t="s">
        <v>2133</v>
      </c>
      <c r="C899" s="67">
        <v>73</v>
      </c>
      <c r="D899" s="84" t="s">
        <v>346</v>
      </c>
      <c r="E899" s="85">
        <v>50.475195220893802</v>
      </c>
      <c r="F899" s="91">
        <v>50.467789581087601</v>
      </c>
      <c r="G899" s="86">
        <v>50.4669667322203</v>
      </c>
      <c r="H899" s="86">
        <v>50.460383941281499</v>
      </c>
      <c r="I899" s="86">
        <v>2.59</v>
      </c>
      <c r="J899" s="86">
        <v>1.55</v>
      </c>
      <c r="K899" s="87">
        <v>0</v>
      </c>
      <c r="L899" s="85">
        <v>24.419999622599999</v>
      </c>
      <c r="M899" s="86">
        <v>0</v>
      </c>
      <c r="N899" s="86">
        <v>51.602857046139299</v>
      </c>
      <c r="O899" s="86">
        <v>51.7551877052232</v>
      </c>
      <c r="P899" s="86">
        <v>0.11600000000000001</v>
      </c>
      <c r="Q899" s="88">
        <v>0.73140000000000005</v>
      </c>
      <c r="R899" s="85">
        <v>0</v>
      </c>
      <c r="S899" s="86">
        <v>1.3</v>
      </c>
      <c r="T899" s="86">
        <v>0.44</v>
      </c>
      <c r="U899" s="88">
        <v>12.020999103094701</v>
      </c>
      <c r="V899" s="89">
        <v>4.29</v>
      </c>
      <c r="W899" s="85">
        <v>23.7358773689297</v>
      </c>
      <c r="X899" s="88">
        <v>26.7</v>
      </c>
      <c r="Y899" s="85">
        <v>-100</v>
      </c>
      <c r="Z899" s="88"/>
      <c r="AA899" s="85">
        <v>0.13</v>
      </c>
      <c r="AB899" s="91">
        <v>0.13</v>
      </c>
      <c r="AC899" s="86">
        <v>0.13</v>
      </c>
      <c r="AD899" s="86">
        <v>0.13</v>
      </c>
      <c r="AE899" s="86">
        <v>0</v>
      </c>
      <c r="AF899" s="88">
        <v>44.951397730300002</v>
      </c>
      <c r="AG899" s="85">
        <v>12.345169754700001</v>
      </c>
      <c r="AH899" s="86">
        <v>8.0420000000000005E-3</v>
      </c>
      <c r="AI899" s="88">
        <v>5.6134511414400003E-9</v>
      </c>
      <c r="AJ899" s="150">
        <v>1</v>
      </c>
      <c r="AK899" s="151">
        <v>0</v>
      </c>
    </row>
    <row r="900" spans="1:37" x14ac:dyDescent="0.2">
      <c r="A900" s="149" t="s">
        <v>2134</v>
      </c>
      <c r="B900" s="66" t="s">
        <v>2135</v>
      </c>
      <c r="C900" s="67">
        <v>73</v>
      </c>
      <c r="D900" s="84" t="s">
        <v>346</v>
      </c>
      <c r="E900" s="85">
        <v>5.7802951501755304</v>
      </c>
      <c r="F900" s="91">
        <v>5.7802951501755304</v>
      </c>
      <c r="G900" s="86">
        <v>5.7802951501755304</v>
      </c>
      <c r="H900" s="86">
        <v>5.7802951501755304</v>
      </c>
      <c r="I900" s="86">
        <v>7.72</v>
      </c>
      <c r="J900" s="86">
        <v>7.63</v>
      </c>
      <c r="K900" s="87">
        <v>0</v>
      </c>
      <c r="L900" s="85">
        <v>61.059999867499997</v>
      </c>
      <c r="M900" s="86">
        <v>0</v>
      </c>
      <c r="N900" s="86">
        <v>5.5685494715052899</v>
      </c>
      <c r="O900" s="86">
        <v>5.6060371453951303</v>
      </c>
      <c r="P900" s="86">
        <v>0.52800000000000002</v>
      </c>
      <c r="Q900" s="88">
        <v>1.8420000000000001</v>
      </c>
      <c r="R900" s="85">
        <v>0</v>
      </c>
      <c r="S900" s="86">
        <v>14</v>
      </c>
      <c r="T900" s="86">
        <v>1.5</v>
      </c>
      <c r="U900" s="88">
        <v>27.3273956572617</v>
      </c>
      <c r="V900" s="89">
        <v>2.86</v>
      </c>
      <c r="W900" s="85">
        <v>18.405385308846601</v>
      </c>
      <c r="X900" s="88">
        <v>18.233333333299999</v>
      </c>
      <c r="Y900" s="85"/>
      <c r="Z900" s="88"/>
      <c r="AA900" s="85">
        <v>0</v>
      </c>
      <c r="AB900" s="91">
        <v>0</v>
      </c>
      <c r="AC900" s="86">
        <v>0</v>
      </c>
      <c r="AD900" s="86">
        <v>0</v>
      </c>
      <c r="AE900" s="86">
        <v>0</v>
      </c>
      <c r="AF900" s="88">
        <v>0.462500004957</v>
      </c>
      <c r="AG900" s="85">
        <v>31.845128667699999</v>
      </c>
      <c r="AH900" s="86">
        <v>7.2454000000000005E-2</v>
      </c>
      <c r="AI900" s="88">
        <v>0</v>
      </c>
      <c r="AJ900" s="150">
        <v>1</v>
      </c>
      <c r="AK900" s="151">
        <v>0</v>
      </c>
    </row>
    <row r="901" spans="1:37" x14ac:dyDescent="0.2">
      <c r="A901" s="149" t="s">
        <v>2136</v>
      </c>
      <c r="B901" s="66" t="s">
        <v>2137</v>
      </c>
      <c r="C901" s="67">
        <v>73</v>
      </c>
      <c r="D901" s="84" t="s">
        <v>346</v>
      </c>
      <c r="E901" s="85">
        <v>18.013362074736602</v>
      </c>
      <c r="F901" s="91">
        <v>18.001312107539299</v>
      </c>
      <c r="G901" s="86">
        <v>17.9745344026563</v>
      </c>
      <c r="H901" s="86">
        <v>17.962484435459</v>
      </c>
      <c r="I901" s="86">
        <v>6.29</v>
      </c>
      <c r="J901" s="86">
        <v>5.15</v>
      </c>
      <c r="K901" s="87">
        <v>0</v>
      </c>
      <c r="L901" s="85">
        <v>25.9899980422</v>
      </c>
      <c r="M901" s="86">
        <v>0</v>
      </c>
      <c r="N901" s="86">
        <v>18.104990351704998</v>
      </c>
      <c r="O901" s="86">
        <v>18.193475657014002</v>
      </c>
      <c r="P901" s="86">
        <v>0.23100000000000001</v>
      </c>
      <c r="Q901" s="88">
        <v>0.17849999999999999</v>
      </c>
      <c r="R901" s="85">
        <v>0</v>
      </c>
      <c r="S901" s="86">
        <v>2.9</v>
      </c>
      <c r="T901" s="86">
        <v>1.0900000000000001</v>
      </c>
      <c r="U901" s="88">
        <v>24.042362329124799</v>
      </c>
      <c r="V901" s="89">
        <v>4.26</v>
      </c>
      <c r="W901" s="85">
        <v>41.460311138675898</v>
      </c>
      <c r="X901" s="88">
        <v>40.799999999999997</v>
      </c>
      <c r="Y901" s="85">
        <v>-100</v>
      </c>
      <c r="Z901" s="88"/>
      <c r="AA901" s="85">
        <v>0.2</v>
      </c>
      <c r="AB901" s="91">
        <v>0.2</v>
      </c>
      <c r="AC901" s="86">
        <v>0.1</v>
      </c>
      <c r="AD901" s="86">
        <v>0.1</v>
      </c>
      <c r="AE901" s="86">
        <v>0</v>
      </c>
      <c r="AF901" s="88">
        <v>1.7200517659599999E-6</v>
      </c>
      <c r="AG901" s="85">
        <v>16.655278105899999</v>
      </c>
      <c r="AH901" s="86">
        <v>2.5492000000000001E-2</v>
      </c>
      <c r="AI901" s="88">
        <v>1.9148903259999999E-10</v>
      </c>
      <c r="AJ901" s="150">
        <v>1.01</v>
      </c>
      <c r="AK901" s="151">
        <v>0</v>
      </c>
    </row>
    <row r="902" spans="1:37" x14ac:dyDescent="0.2">
      <c r="A902" s="149" t="s">
        <v>2138</v>
      </c>
      <c r="B902" s="66" t="s">
        <v>2139</v>
      </c>
      <c r="C902" s="67">
        <v>39</v>
      </c>
      <c r="D902" s="84" t="s">
        <v>346</v>
      </c>
      <c r="E902" s="85">
        <v>86.707828749826007</v>
      </c>
      <c r="F902" s="91">
        <v>86.693909204796299</v>
      </c>
      <c r="G902" s="86">
        <v>24.799657976893599</v>
      </c>
      <c r="H902" s="86">
        <v>24.796675217244299</v>
      </c>
      <c r="I902" s="86">
        <v>2.4500000000000002</v>
      </c>
      <c r="J902" s="86">
        <v>3.81</v>
      </c>
      <c r="K902" s="87">
        <v>0</v>
      </c>
      <c r="L902" s="85">
        <v>0</v>
      </c>
      <c r="M902" s="86">
        <v>3.2923685179862099E-2</v>
      </c>
      <c r="N902" s="86">
        <v>83.351519095049795</v>
      </c>
      <c r="O902" s="86">
        <v>0</v>
      </c>
      <c r="P902" s="86">
        <v>0.14299999999999999</v>
      </c>
      <c r="Q902" s="88">
        <v>0.90590000000000004</v>
      </c>
      <c r="R902" s="85">
        <v>4.3252595155709297E-2</v>
      </c>
      <c r="S902" s="86">
        <v>0.1</v>
      </c>
      <c r="T902" s="86">
        <v>0.96</v>
      </c>
      <c r="U902" s="88">
        <v>5.9655192984549299E-3</v>
      </c>
      <c r="V902" s="89">
        <v>4.7</v>
      </c>
      <c r="W902" s="85">
        <v>54.918984715334098</v>
      </c>
      <c r="X902" s="88">
        <v>62.333333333299997</v>
      </c>
      <c r="Y902" s="85"/>
      <c r="Z902" s="88"/>
      <c r="AA902" s="85">
        <v>0</v>
      </c>
      <c r="AB902" s="91">
        <v>0</v>
      </c>
      <c r="AC902" s="86">
        <v>0</v>
      </c>
      <c r="AD902" s="86">
        <v>0</v>
      </c>
      <c r="AE902" s="86">
        <v>0</v>
      </c>
      <c r="AF902" s="88">
        <v>13.8950996421</v>
      </c>
      <c r="AG902" s="85">
        <v>0</v>
      </c>
      <c r="AH902" s="86">
        <v>3.1808999999999997E-2</v>
      </c>
      <c r="AI902" s="88">
        <v>0</v>
      </c>
      <c r="AJ902" s="150">
        <v>1.04</v>
      </c>
      <c r="AK902" s="151">
        <v>0</v>
      </c>
    </row>
    <row r="903" spans="1:37" x14ac:dyDescent="0.2">
      <c r="A903" s="149" t="s">
        <v>2140</v>
      </c>
      <c r="B903" s="66" t="s">
        <v>2141</v>
      </c>
      <c r="C903" s="67">
        <v>39</v>
      </c>
      <c r="D903" s="84" t="s">
        <v>346</v>
      </c>
      <c r="E903" s="85">
        <v>63.5142753885074</v>
      </c>
      <c r="F903" s="91">
        <v>63.459342247921903</v>
      </c>
      <c r="G903" s="86">
        <v>17.656667871340801</v>
      </c>
      <c r="H903" s="86">
        <v>17.6407661727503</v>
      </c>
      <c r="I903" s="86">
        <v>4.45</v>
      </c>
      <c r="J903" s="86">
        <v>4.32</v>
      </c>
      <c r="K903" s="87">
        <v>0</v>
      </c>
      <c r="L903" s="85">
        <v>0.12000000115999999</v>
      </c>
      <c r="M903" s="86">
        <v>4.4800358913758302E-3</v>
      </c>
      <c r="N903" s="86">
        <v>59.626775318451699</v>
      </c>
      <c r="O903" s="86">
        <v>7.4631860776439103</v>
      </c>
      <c r="P903" s="86">
        <v>0.24</v>
      </c>
      <c r="Q903" s="88">
        <v>1.0842000000000001</v>
      </c>
      <c r="R903" s="85">
        <v>2.3433838462740199E-2</v>
      </c>
      <c r="S903" s="86">
        <v>0.5</v>
      </c>
      <c r="T903" s="86">
        <v>1.1499999999999999</v>
      </c>
      <c r="U903" s="88">
        <v>1.95157209974702E-2</v>
      </c>
      <c r="V903" s="89">
        <v>4.41</v>
      </c>
      <c r="W903" s="85">
        <v>53.073472413576802</v>
      </c>
      <c r="X903" s="88">
        <v>47.4</v>
      </c>
      <c r="Y903" s="85">
        <v>-100</v>
      </c>
      <c r="Z903" s="88"/>
      <c r="AA903" s="85">
        <v>0.1</v>
      </c>
      <c r="AB903" s="91">
        <v>0.15</v>
      </c>
      <c r="AC903" s="86">
        <v>0</v>
      </c>
      <c r="AD903" s="86">
        <v>0</v>
      </c>
      <c r="AE903" s="86">
        <v>0</v>
      </c>
      <c r="AF903" s="88">
        <v>2.6656000414199998</v>
      </c>
      <c r="AG903" s="85">
        <v>3.16953576575E-9</v>
      </c>
      <c r="AH903" s="86">
        <v>4.6365999999999997E-2</v>
      </c>
      <c r="AI903" s="88">
        <v>5.7107673944E-11</v>
      </c>
      <c r="AJ903" s="150">
        <v>1.23</v>
      </c>
      <c r="AK903" s="151">
        <v>0</v>
      </c>
    </row>
    <row r="904" spans="1:37" x14ac:dyDescent="0.2">
      <c r="A904" s="149" t="s">
        <v>2142</v>
      </c>
      <c r="B904" s="66" t="s">
        <v>2143</v>
      </c>
      <c r="C904" s="67">
        <v>39</v>
      </c>
      <c r="D904" s="84" t="s">
        <v>346</v>
      </c>
      <c r="E904" s="85">
        <v>60.416175275834</v>
      </c>
      <c r="F904" s="91">
        <v>60.406565855107402</v>
      </c>
      <c r="G904" s="86">
        <v>17.632413449694699</v>
      </c>
      <c r="H904" s="86">
        <v>17.622804028968002</v>
      </c>
      <c r="I904" s="86">
        <v>6.12</v>
      </c>
      <c r="J904" s="86">
        <v>6.97</v>
      </c>
      <c r="K904" s="87">
        <v>0</v>
      </c>
      <c r="L904" s="85">
        <v>4.00000766984E-2</v>
      </c>
      <c r="M904" s="86">
        <v>3.1403168172218802E-3</v>
      </c>
      <c r="N904" s="86">
        <v>56.656920334711899</v>
      </c>
      <c r="O904" s="86">
        <v>0.20645645645645599</v>
      </c>
      <c r="P904" s="86">
        <v>0.311</v>
      </c>
      <c r="Q904" s="88">
        <v>0.99009999999999998</v>
      </c>
      <c r="R904" s="85">
        <v>3.5829451809387299E-2</v>
      </c>
      <c r="S904" s="86">
        <v>0.2</v>
      </c>
      <c r="T904" s="86">
        <v>1.07</v>
      </c>
      <c r="U904" s="88">
        <v>0.217522341903189</v>
      </c>
      <c r="V904" s="89">
        <v>4.29</v>
      </c>
      <c r="W904" s="85">
        <v>46.447071966032702</v>
      </c>
      <c r="X904" s="88">
        <v>45.133333333300001</v>
      </c>
      <c r="Y904" s="85"/>
      <c r="Z904" s="88"/>
      <c r="AA904" s="85">
        <v>0.15</v>
      </c>
      <c r="AB904" s="91">
        <v>0.15</v>
      </c>
      <c r="AC904" s="86">
        <v>0</v>
      </c>
      <c r="AD904" s="86">
        <v>0</v>
      </c>
      <c r="AE904" s="86">
        <v>0</v>
      </c>
      <c r="AF904" s="88">
        <v>0.119699993426</v>
      </c>
      <c r="AG904" s="85">
        <v>1.15360658773E-7</v>
      </c>
      <c r="AH904" s="86">
        <v>6.7795999999999995E-2</v>
      </c>
      <c r="AI904" s="88">
        <v>2.6790009472399999E-3</v>
      </c>
      <c r="AJ904" s="150">
        <v>1.35</v>
      </c>
      <c r="AK904" s="151">
        <v>0</v>
      </c>
    </row>
    <row r="905" spans="1:37" x14ac:dyDescent="0.2">
      <c r="A905" s="149" t="s">
        <v>2144</v>
      </c>
      <c r="B905" s="66" t="s">
        <v>2145</v>
      </c>
      <c r="C905" s="67">
        <v>39</v>
      </c>
      <c r="D905" s="84" t="s">
        <v>346</v>
      </c>
      <c r="E905" s="85">
        <v>37.329048342027399</v>
      </c>
      <c r="F905" s="91">
        <v>37.327866818689301</v>
      </c>
      <c r="G905" s="86">
        <v>16.306203588286401</v>
      </c>
      <c r="H905" s="86">
        <v>16.306203588286401</v>
      </c>
      <c r="I905" s="86">
        <v>6.22</v>
      </c>
      <c r="J905" s="86">
        <v>7.82</v>
      </c>
      <c r="K905" s="87">
        <v>0</v>
      </c>
      <c r="L905" s="85">
        <v>26.5999999645</v>
      </c>
      <c r="M905" s="86">
        <v>1.0012273177958499E-3</v>
      </c>
      <c r="N905" s="86">
        <v>34.1801029870999</v>
      </c>
      <c r="O905" s="86">
        <v>12.955212320707799</v>
      </c>
      <c r="P905" s="86">
        <v>0.30599999999999999</v>
      </c>
      <c r="Q905" s="88">
        <v>1.6015999999999999</v>
      </c>
      <c r="R905" s="85">
        <v>5.66411781365052E-3</v>
      </c>
      <c r="S905" s="86">
        <v>2</v>
      </c>
      <c r="T905" s="86">
        <v>1.21</v>
      </c>
      <c r="U905" s="88">
        <v>15.2629184807973</v>
      </c>
      <c r="V905" s="89">
        <v>3.81</v>
      </c>
      <c r="W905" s="85">
        <v>19.8272970870031</v>
      </c>
      <c r="X905" s="88">
        <v>16.633333333300001</v>
      </c>
      <c r="Y905" s="85"/>
      <c r="Z905" s="88"/>
      <c r="AA905" s="85">
        <v>0.44</v>
      </c>
      <c r="AB905" s="91">
        <v>0.44</v>
      </c>
      <c r="AC905" s="86">
        <v>0.21</v>
      </c>
      <c r="AD905" s="86">
        <v>0.21</v>
      </c>
      <c r="AE905" s="86">
        <v>0</v>
      </c>
      <c r="AF905" s="88">
        <v>0</v>
      </c>
      <c r="AG905" s="85">
        <v>25.855488006200002</v>
      </c>
      <c r="AH905" s="86">
        <v>0.10179000000000001</v>
      </c>
      <c r="AI905" s="88">
        <v>1.5105999986000001E-2</v>
      </c>
      <c r="AJ905" s="150">
        <v>1.04</v>
      </c>
      <c r="AK905" s="151">
        <v>0</v>
      </c>
    </row>
    <row r="906" spans="1:37" x14ac:dyDescent="0.2">
      <c r="A906" s="149" t="s">
        <v>2146</v>
      </c>
      <c r="B906" s="66" t="s">
        <v>2147</v>
      </c>
      <c r="C906" s="67">
        <v>39</v>
      </c>
      <c r="D906" s="84" t="s">
        <v>346</v>
      </c>
      <c r="E906" s="85">
        <v>59.157792685024503</v>
      </c>
      <c r="F906" s="91">
        <v>59.117918406279799</v>
      </c>
      <c r="G906" s="86">
        <v>19.235039326984701</v>
      </c>
      <c r="H906" s="86">
        <v>19.2162749605166</v>
      </c>
      <c r="I906" s="86">
        <v>20.48</v>
      </c>
      <c r="J906" s="86">
        <v>27.07</v>
      </c>
      <c r="K906" s="87">
        <v>8.6999999999999994E-3</v>
      </c>
      <c r="L906" s="85">
        <v>2.12999996361</v>
      </c>
      <c r="M906" s="86">
        <v>2.6790246573851098E-3</v>
      </c>
      <c r="N906" s="86">
        <v>55.257341332491301</v>
      </c>
      <c r="O906" s="86">
        <v>8.9749362149182108</v>
      </c>
      <c r="P906" s="86">
        <v>0.93300000000000005</v>
      </c>
      <c r="Q906" s="88">
        <v>1.6157999999999999</v>
      </c>
      <c r="R906" s="85">
        <v>2.1969974368363201E-2</v>
      </c>
      <c r="S906" s="86">
        <v>0.6</v>
      </c>
      <c r="T906" s="86">
        <v>1.51</v>
      </c>
      <c r="U906" s="88">
        <v>6.1398570780753996</v>
      </c>
      <c r="V906" s="89">
        <v>4.16</v>
      </c>
      <c r="W906" s="85">
        <v>33.747093324913699</v>
      </c>
      <c r="X906" s="88">
        <v>29.166666666699999</v>
      </c>
      <c r="Y906" s="85">
        <v>-100</v>
      </c>
      <c r="Z906" s="88"/>
      <c r="AA906" s="85">
        <v>0.31</v>
      </c>
      <c r="AB906" s="91">
        <v>0.32</v>
      </c>
      <c r="AC906" s="86">
        <v>0.1</v>
      </c>
      <c r="AD906" s="86">
        <v>0.11</v>
      </c>
      <c r="AE906" s="86">
        <v>0</v>
      </c>
      <c r="AF906" s="88">
        <v>4.7650309248599997E-8</v>
      </c>
      <c r="AG906" s="85">
        <v>3.4846719083200002</v>
      </c>
      <c r="AH906" s="86">
        <v>0.27777400000000002</v>
      </c>
      <c r="AI906" s="88">
        <v>3.5126999040600002E-2</v>
      </c>
      <c r="AJ906" s="150">
        <v>1.1000000000000001</v>
      </c>
      <c r="AK906" s="151">
        <v>0</v>
      </c>
    </row>
    <row r="907" spans="1:37" x14ac:dyDescent="0.2">
      <c r="A907" s="149" t="s">
        <v>2148</v>
      </c>
      <c r="B907" s="66" t="s">
        <v>2149</v>
      </c>
      <c r="C907" s="67">
        <v>73</v>
      </c>
      <c r="D907" s="84" t="s">
        <v>346</v>
      </c>
      <c r="E907" s="85">
        <v>33.103057115308303</v>
      </c>
      <c r="F907" s="91">
        <v>33.080369803187601</v>
      </c>
      <c r="G907" s="86">
        <v>18.753332198967701</v>
      </c>
      <c r="H907" s="86">
        <v>18.751063467755699</v>
      </c>
      <c r="I907" s="86">
        <v>73.09</v>
      </c>
      <c r="J907" s="86">
        <v>101.49</v>
      </c>
      <c r="K907" s="87">
        <v>0</v>
      </c>
      <c r="L907" s="85">
        <v>16.910000202100001</v>
      </c>
      <c r="M907" s="86">
        <v>6.6465693525163399E-5</v>
      </c>
      <c r="N907" s="86">
        <v>31.897198013307101</v>
      </c>
      <c r="O907" s="86">
        <v>18.996454749113699</v>
      </c>
      <c r="P907" s="86">
        <v>3.9060000000000001</v>
      </c>
      <c r="Q907" s="88">
        <v>2.3696000000000002</v>
      </c>
      <c r="R907" s="85">
        <v>9.6786682152535802E-3</v>
      </c>
      <c r="S907" s="86">
        <v>1.6</v>
      </c>
      <c r="T907" s="86">
        <v>1.94</v>
      </c>
      <c r="U907" s="88">
        <v>15.5600930179797</v>
      </c>
      <c r="V907" s="89">
        <v>3.64</v>
      </c>
      <c r="W907" s="85">
        <v>30.119342188693899</v>
      </c>
      <c r="X907" s="88">
        <v>28.866666666699999</v>
      </c>
      <c r="Y907" s="85">
        <v>-100</v>
      </c>
      <c r="Z907" s="88"/>
      <c r="AA907" s="85">
        <v>7.0000000000000007E-2</v>
      </c>
      <c r="AB907" s="91">
        <v>7.0000000000000007E-2</v>
      </c>
      <c r="AC907" s="86">
        <v>0.05</v>
      </c>
      <c r="AD907" s="86">
        <v>0.05</v>
      </c>
      <c r="AE907" s="86">
        <v>0</v>
      </c>
      <c r="AF907" s="88">
        <v>0</v>
      </c>
      <c r="AG907" s="85">
        <v>10.8661747653</v>
      </c>
      <c r="AH907" s="86">
        <v>0.65654599999999996</v>
      </c>
      <c r="AI907" s="88">
        <v>6.6870989725399996E-2</v>
      </c>
      <c r="AJ907" s="150">
        <v>1.19</v>
      </c>
      <c r="AK907" s="151">
        <v>0</v>
      </c>
    </row>
    <row r="908" spans="1:37" x14ac:dyDescent="0.2">
      <c r="A908" s="149" t="s">
        <v>2150</v>
      </c>
      <c r="B908" s="66" t="s">
        <v>2151</v>
      </c>
      <c r="C908" s="67">
        <v>73</v>
      </c>
      <c r="D908" s="84" t="s">
        <v>346</v>
      </c>
      <c r="E908" s="85">
        <v>0.39131631730050698</v>
      </c>
      <c r="F908" s="91">
        <v>0.39131631730050698</v>
      </c>
      <c r="G908" s="86">
        <v>0.39131631730050698</v>
      </c>
      <c r="H908" s="86">
        <v>0.39131631730050698</v>
      </c>
      <c r="I908" s="86">
        <v>1.69</v>
      </c>
      <c r="J908" s="86">
        <v>4.49</v>
      </c>
      <c r="K908" s="87">
        <v>0</v>
      </c>
      <c r="L908" s="85">
        <v>52.449997267400001</v>
      </c>
      <c r="M908" s="86">
        <v>0</v>
      </c>
      <c r="N908" s="86">
        <v>0.28021394580564002</v>
      </c>
      <c r="O908" s="86">
        <v>0.28021394580564002</v>
      </c>
      <c r="P908" s="86">
        <v>0.54200000000000004</v>
      </c>
      <c r="Q908" s="88">
        <v>0.92859999999999998</v>
      </c>
      <c r="R908" s="85">
        <v>0</v>
      </c>
      <c r="S908" s="86">
        <v>4.9000000000000004</v>
      </c>
      <c r="T908" s="86">
        <v>1.02</v>
      </c>
      <c r="U908" s="88">
        <v>25.995988516144301</v>
      </c>
      <c r="V908" s="89">
        <v>2.62</v>
      </c>
      <c r="W908" s="85">
        <v>18.748255396246702</v>
      </c>
      <c r="X908" s="88">
        <v>20.366666666699999</v>
      </c>
      <c r="Y908" s="85"/>
      <c r="Z908" s="88"/>
      <c r="AA908" s="85">
        <v>0</v>
      </c>
      <c r="AB908" s="91">
        <v>0</v>
      </c>
      <c r="AC908" s="86">
        <v>0</v>
      </c>
      <c r="AD908" s="86">
        <v>0</v>
      </c>
      <c r="AE908" s="86">
        <v>0</v>
      </c>
      <c r="AF908" s="88">
        <v>7.3834194987199999E-7</v>
      </c>
      <c r="AG908" s="85">
        <v>40.747819948999997</v>
      </c>
      <c r="AH908" s="86">
        <v>3.8609999999999998E-2</v>
      </c>
      <c r="AI908" s="88">
        <v>1.35770031639E-2</v>
      </c>
      <c r="AJ908" s="150">
        <v>1</v>
      </c>
      <c r="AK908" s="151">
        <v>0</v>
      </c>
    </row>
    <row r="909" spans="1:37" x14ac:dyDescent="0.2">
      <c r="A909" s="149" t="s">
        <v>2152</v>
      </c>
      <c r="B909" s="66" t="s">
        <v>2153</v>
      </c>
      <c r="C909" s="67">
        <v>39</v>
      </c>
      <c r="D909" s="84" t="s">
        <v>346</v>
      </c>
      <c r="E909" s="85">
        <v>54.6792557622882</v>
      </c>
      <c r="F909" s="91">
        <v>54.577976705817001</v>
      </c>
      <c r="G909" s="86">
        <v>17.1324958753288</v>
      </c>
      <c r="H909" s="86">
        <v>17.114527010470901</v>
      </c>
      <c r="I909" s="86">
        <v>10.31</v>
      </c>
      <c r="J909" s="86">
        <v>8.6999999999999993</v>
      </c>
      <c r="K909" s="87">
        <v>0</v>
      </c>
      <c r="L909" s="85">
        <v>3.66000036866</v>
      </c>
      <c r="M909" s="86">
        <v>0.30434237145128601</v>
      </c>
      <c r="N909" s="86">
        <v>52.700387238271503</v>
      </c>
      <c r="O909" s="86">
        <v>15.8945562314772</v>
      </c>
      <c r="P909" s="86">
        <v>0.71099999999999997</v>
      </c>
      <c r="Q909" s="88">
        <v>0.74419999999999997</v>
      </c>
      <c r="R909" s="85">
        <v>8.9007565643079697E-2</v>
      </c>
      <c r="S909" s="86">
        <v>2.1</v>
      </c>
      <c r="T909" s="86">
        <v>1.25</v>
      </c>
      <c r="U909" s="88">
        <v>2.0990901220249301</v>
      </c>
      <c r="V909" s="89">
        <v>4.01</v>
      </c>
      <c r="W909" s="85">
        <v>35.233813852374901</v>
      </c>
      <c r="X909" s="88">
        <v>35.233333333300003</v>
      </c>
      <c r="Y909" s="85"/>
      <c r="Z909" s="88"/>
      <c r="AA909" s="85">
        <v>0.06</v>
      </c>
      <c r="AB909" s="91">
        <v>0.13</v>
      </c>
      <c r="AC909" s="86">
        <v>0.04</v>
      </c>
      <c r="AD909" s="86">
        <v>0.04</v>
      </c>
      <c r="AE909" s="86">
        <v>0</v>
      </c>
      <c r="AF909" s="88">
        <v>1.5562009613500001</v>
      </c>
      <c r="AG909" s="85">
        <v>0.96440019801499999</v>
      </c>
      <c r="AH909" s="86">
        <v>4.2514000000000003E-2</v>
      </c>
      <c r="AI909" s="88">
        <v>6.6159999962000001E-3</v>
      </c>
      <c r="AJ909" s="150">
        <v>1.36</v>
      </c>
      <c r="AK909" s="151">
        <v>0</v>
      </c>
    </row>
    <row r="910" spans="1:37" x14ac:dyDescent="0.2">
      <c r="A910" s="149" t="s">
        <v>2154</v>
      </c>
      <c r="B910" s="66" t="s">
        <v>2155</v>
      </c>
      <c r="C910" s="67">
        <v>73</v>
      </c>
      <c r="D910" s="84" t="s">
        <v>346</v>
      </c>
      <c r="E910" s="85">
        <v>29.0531215731326</v>
      </c>
      <c r="F910" s="91">
        <v>29.0106004431149</v>
      </c>
      <c r="G910" s="86">
        <v>18.189345845984001</v>
      </c>
      <c r="H910" s="86">
        <v>18.1885998612468</v>
      </c>
      <c r="I910" s="86">
        <v>7.59</v>
      </c>
      <c r="J910" s="86">
        <v>16.100000000000001</v>
      </c>
      <c r="K910" s="87">
        <v>0</v>
      </c>
      <c r="L910" s="85">
        <v>19.880002807699999</v>
      </c>
      <c r="M910" s="86">
        <v>1.9039516233066099E-5</v>
      </c>
      <c r="N910" s="86">
        <v>27.6692419609582</v>
      </c>
      <c r="O910" s="86">
        <v>16.535509152396799</v>
      </c>
      <c r="P910" s="86">
        <v>0.71099999999999997</v>
      </c>
      <c r="Q910" s="88">
        <v>0.746</v>
      </c>
      <c r="R910" s="85">
        <v>6.9939851727514298E-3</v>
      </c>
      <c r="S910" s="86">
        <v>4.3</v>
      </c>
      <c r="T910" s="86">
        <v>1.1200000000000001</v>
      </c>
      <c r="U910" s="88">
        <v>23.582815495595</v>
      </c>
      <c r="V910" s="89">
        <v>3.86</v>
      </c>
      <c r="W910" s="85">
        <v>25.915354526833401</v>
      </c>
      <c r="X910" s="88">
        <v>24.233333333299999</v>
      </c>
      <c r="Y910" s="85">
        <v>13</v>
      </c>
      <c r="Z910" s="88"/>
      <c r="AA910" s="85">
        <v>0</v>
      </c>
      <c r="AB910" s="91">
        <v>0</v>
      </c>
      <c r="AC910" s="86">
        <v>0</v>
      </c>
      <c r="AD910" s="86">
        <v>0</v>
      </c>
      <c r="AE910" s="86">
        <v>0</v>
      </c>
      <c r="AF910" s="88">
        <v>0.548100096727</v>
      </c>
      <c r="AG910" s="85">
        <v>21.132260711000001</v>
      </c>
      <c r="AH910" s="86">
        <v>0.15797</v>
      </c>
      <c r="AI910" s="88">
        <v>9.5890034256699997E-3</v>
      </c>
      <c r="AJ910" s="150">
        <v>1.19</v>
      </c>
      <c r="AK910" s="151">
        <v>0</v>
      </c>
    </row>
    <row r="911" spans="1:37" x14ac:dyDescent="0.2">
      <c r="A911" s="149" t="s">
        <v>2156</v>
      </c>
      <c r="B911" s="66" t="s">
        <v>2157</v>
      </c>
      <c r="C911" s="67">
        <v>39</v>
      </c>
      <c r="D911" s="84" t="s">
        <v>346</v>
      </c>
      <c r="E911" s="85">
        <v>51.445984847572397</v>
      </c>
      <c r="F911" s="91">
        <v>51.219541572817199</v>
      </c>
      <c r="G911" s="86">
        <v>18.400925044867101</v>
      </c>
      <c r="H911" s="86">
        <v>18.3322693711381</v>
      </c>
      <c r="I911" s="86">
        <v>7.09</v>
      </c>
      <c r="J911" s="86">
        <v>6.76</v>
      </c>
      <c r="K911" s="87">
        <v>0</v>
      </c>
      <c r="L911" s="85">
        <v>13.380000662300001</v>
      </c>
      <c r="M911" s="86">
        <v>1.7783585881118901E-2</v>
      </c>
      <c r="N911" s="86">
        <v>45.955174543208997</v>
      </c>
      <c r="O911" s="86">
        <v>8.8835485316280405</v>
      </c>
      <c r="P911" s="86">
        <v>0.49399999999999999</v>
      </c>
      <c r="Q911" s="88">
        <v>1.4319999999999999</v>
      </c>
      <c r="R911" s="85">
        <v>3.8075897956593503E-2</v>
      </c>
      <c r="S911" s="86">
        <v>3.7</v>
      </c>
      <c r="T911" s="86">
        <v>1.62</v>
      </c>
      <c r="U911" s="88">
        <v>8.47235103525529</v>
      </c>
      <c r="V911" s="89">
        <v>4.05</v>
      </c>
      <c r="W911" s="85">
        <v>23.427873921540499</v>
      </c>
      <c r="X911" s="88">
        <v>23.1</v>
      </c>
      <c r="Y911" s="85"/>
      <c r="Z911" s="88"/>
      <c r="AA911" s="85">
        <v>0</v>
      </c>
      <c r="AB911" s="91">
        <v>0.14000000000000001</v>
      </c>
      <c r="AC911" s="86">
        <v>0</v>
      </c>
      <c r="AD911" s="86">
        <v>0.04</v>
      </c>
      <c r="AE911" s="86">
        <v>0</v>
      </c>
      <c r="AF911" s="88">
        <v>1.7711054775899999</v>
      </c>
      <c r="AG911" s="85">
        <v>5.4620015683399998</v>
      </c>
      <c r="AH911" s="86">
        <v>4.7890000000000002E-2</v>
      </c>
      <c r="AI911" s="88">
        <v>0</v>
      </c>
      <c r="AJ911" s="150">
        <v>1.35</v>
      </c>
      <c r="AK911" s="151">
        <v>0</v>
      </c>
    </row>
    <row r="912" spans="1:37" x14ac:dyDescent="0.2">
      <c r="A912" s="149" t="s">
        <v>2158</v>
      </c>
      <c r="B912" s="66" t="s">
        <v>2159</v>
      </c>
      <c r="C912" s="67">
        <v>73</v>
      </c>
      <c r="D912" s="84" t="s">
        <v>346</v>
      </c>
      <c r="E912" s="85">
        <v>7.4139650119346197</v>
      </c>
      <c r="F912" s="91">
        <v>7.4139650119346197</v>
      </c>
      <c r="G912" s="86">
        <v>7.36260083995528</v>
      </c>
      <c r="H912" s="86">
        <v>7.36260083995528</v>
      </c>
      <c r="I912" s="86">
        <v>3.24</v>
      </c>
      <c r="J912" s="86">
        <v>4.24</v>
      </c>
      <c r="K912" s="87">
        <v>0</v>
      </c>
      <c r="L912" s="85">
        <v>48.499997330399999</v>
      </c>
      <c r="M912" s="86">
        <v>0</v>
      </c>
      <c r="N912" s="86">
        <v>7.0412053004175004</v>
      </c>
      <c r="O912" s="86">
        <v>7.0533067102317402</v>
      </c>
      <c r="P912" s="86">
        <v>0.33900000000000002</v>
      </c>
      <c r="Q912" s="88">
        <v>1.1347</v>
      </c>
      <c r="R912" s="85">
        <v>0</v>
      </c>
      <c r="S912" s="86">
        <v>8.1</v>
      </c>
      <c r="T912" s="86">
        <v>0.85</v>
      </c>
      <c r="U912" s="88">
        <v>28.388071426413301</v>
      </c>
      <c r="V912" s="89">
        <v>3.2</v>
      </c>
      <c r="W912" s="85">
        <v>17.652684639969401</v>
      </c>
      <c r="X912" s="88">
        <v>15.9666666667</v>
      </c>
      <c r="Y912" s="85"/>
      <c r="Z912" s="88"/>
      <c r="AA912" s="85">
        <v>0.05</v>
      </c>
      <c r="AB912" s="91">
        <v>0.05</v>
      </c>
      <c r="AC912" s="86">
        <v>0.04</v>
      </c>
      <c r="AD912" s="86">
        <v>0.04</v>
      </c>
      <c r="AE912" s="86">
        <v>0</v>
      </c>
      <c r="AF912" s="88">
        <v>3.8378004629800002</v>
      </c>
      <c r="AG912" s="85">
        <v>44.143496618999997</v>
      </c>
      <c r="AH912" s="86">
        <v>5.7014000000000002E-2</v>
      </c>
      <c r="AI912" s="88">
        <v>1.1176121518500001E-9</v>
      </c>
      <c r="AJ912" s="150">
        <v>1.04</v>
      </c>
      <c r="AK912" s="151">
        <v>0</v>
      </c>
    </row>
    <row r="913" spans="1:37" x14ac:dyDescent="0.2">
      <c r="A913" s="149" t="s">
        <v>2160</v>
      </c>
      <c r="B913" s="66" t="s">
        <v>2161</v>
      </c>
      <c r="C913" s="67">
        <v>73</v>
      </c>
      <c r="D913" s="84" t="s">
        <v>346</v>
      </c>
      <c r="E913" s="85">
        <v>51.198500874785701</v>
      </c>
      <c r="F913" s="91">
        <v>51.196724660076903</v>
      </c>
      <c r="G913" s="86">
        <v>46.318350962264297</v>
      </c>
      <c r="H913" s="86">
        <v>46.316574747555499</v>
      </c>
      <c r="I913" s="86">
        <v>2.34</v>
      </c>
      <c r="J913" s="86">
        <v>2.29</v>
      </c>
      <c r="K913" s="87">
        <v>0</v>
      </c>
      <c r="L913" s="85">
        <v>17.9699997745</v>
      </c>
      <c r="M913" s="86">
        <v>0</v>
      </c>
      <c r="N913" s="86">
        <v>52.674951070823198</v>
      </c>
      <c r="O913" s="86">
        <v>46.501067572850602</v>
      </c>
      <c r="P913" s="86">
        <v>9.1999999999999998E-2</v>
      </c>
      <c r="Q913" s="88">
        <v>0.13819999999999999</v>
      </c>
      <c r="R913" s="85">
        <v>0</v>
      </c>
      <c r="S913" s="86">
        <v>4.0999999999999996</v>
      </c>
      <c r="T913" s="86">
        <v>0.8</v>
      </c>
      <c r="U913" s="88">
        <v>15.9832680574428</v>
      </c>
      <c r="V913" s="89">
        <v>4.45</v>
      </c>
      <c r="W913" s="85">
        <v>27.264996151005899</v>
      </c>
      <c r="X913" s="88">
        <v>23.366666666699999</v>
      </c>
      <c r="Y913" s="85">
        <v>100</v>
      </c>
      <c r="Z913" s="88"/>
      <c r="AA913" s="85">
        <v>0</v>
      </c>
      <c r="AB913" s="91">
        <v>0</v>
      </c>
      <c r="AC913" s="86">
        <v>0</v>
      </c>
      <c r="AD913" s="86">
        <v>0</v>
      </c>
      <c r="AE913" s="86">
        <v>0</v>
      </c>
      <c r="AF913" s="88">
        <v>38.327996710699999</v>
      </c>
      <c r="AG913" s="85">
        <v>14.4264335223</v>
      </c>
      <c r="AH913" s="86">
        <v>1.3334E-2</v>
      </c>
      <c r="AI913" s="88">
        <v>4.4565799125599997E-9</v>
      </c>
      <c r="AJ913" s="150">
        <v>1.05</v>
      </c>
      <c r="AK913" s="151">
        <v>0</v>
      </c>
    </row>
    <row r="914" spans="1:37" x14ac:dyDescent="0.2">
      <c r="A914" s="149" t="s">
        <v>2162</v>
      </c>
      <c r="B914" s="66" t="s">
        <v>2163</v>
      </c>
      <c r="C914" s="67">
        <v>39</v>
      </c>
      <c r="D914" s="84" t="s">
        <v>346</v>
      </c>
      <c r="E914" s="85">
        <v>70.680653488999297</v>
      </c>
      <c r="F914" s="91">
        <v>70.574692713751801</v>
      </c>
      <c r="G914" s="86">
        <v>20.4427233845798</v>
      </c>
      <c r="H914" s="86">
        <v>20.415751550880401</v>
      </c>
      <c r="I914" s="86">
        <v>21.5</v>
      </c>
      <c r="J914" s="86">
        <v>23.86</v>
      </c>
      <c r="K914" s="87">
        <v>0</v>
      </c>
      <c r="L914" s="85">
        <v>0</v>
      </c>
      <c r="M914" s="86">
        <v>1.27899090570797E-3</v>
      </c>
      <c r="N914" s="86">
        <v>66.144185508141106</v>
      </c>
      <c r="O914" s="86">
        <v>0</v>
      </c>
      <c r="P914" s="86">
        <v>1.1519999999999999</v>
      </c>
      <c r="Q914" s="88">
        <v>1.0275000000000001</v>
      </c>
      <c r="R914" s="85">
        <v>1.0486577181208099E-2</v>
      </c>
      <c r="S914" s="86">
        <v>0</v>
      </c>
      <c r="T914" s="86">
        <v>1.48</v>
      </c>
      <c r="U914" s="88">
        <v>8.8621739297961702E-2</v>
      </c>
      <c r="V914" s="89">
        <v>4.3099999999999996</v>
      </c>
      <c r="W914" s="85">
        <v>29.474638429512598</v>
      </c>
      <c r="X914" s="88">
        <v>32.200000000000003</v>
      </c>
      <c r="Y914" s="85">
        <v>100</v>
      </c>
      <c r="Z914" s="88"/>
      <c r="AA914" s="85">
        <v>0.06</v>
      </c>
      <c r="AB914" s="91">
        <v>0.14000000000000001</v>
      </c>
      <c r="AC914" s="86">
        <v>0</v>
      </c>
      <c r="AD914" s="86">
        <v>0.01</v>
      </c>
      <c r="AE914" s="86">
        <v>0</v>
      </c>
      <c r="AF914" s="88">
        <v>0</v>
      </c>
      <c r="AG914" s="85">
        <v>0</v>
      </c>
      <c r="AH914" s="86">
        <v>0.208619</v>
      </c>
      <c r="AI914" s="88">
        <v>5.1020037073900001E-2</v>
      </c>
      <c r="AJ914" s="150">
        <v>1.34</v>
      </c>
      <c r="AK914" s="151">
        <v>0</v>
      </c>
    </row>
    <row r="915" spans="1:37" x14ac:dyDescent="0.2">
      <c r="A915" s="149" t="s">
        <v>2164</v>
      </c>
      <c r="B915" s="66" t="s">
        <v>2165</v>
      </c>
      <c r="C915" s="67">
        <v>39</v>
      </c>
      <c r="D915" s="84" t="s">
        <v>346</v>
      </c>
      <c r="E915" s="85">
        <v>53.388751672886698</v>
      </c>
      <c r="F915" s="91">
        <v>52.9698499570218</v>
      </c>
      <c r="G915" s="86">
        <v>20.022413961939801</v>
      </c>
      <c r="H915" s="86">
        <v>19.917960547074799</v>
      </c>
      <c r="I915" s="86">
        <v>6.49</v>
      </c>
      <c r="J915" s="86">
        <v>5.44</v>
      </c>
      <c r="K915" s="87">
        <v>0</v>
      </c>
      <c r="L915" s="85">
        <v>7.9500000022700004</v>
      </c>
      <c r="M915" s="86">
        <v>0</v>
      </c>
      <c r="N915" s="86">
        <v>49.947043729868398</v>
      </c>
      <c r="O915" s="86">
        <v>16.226113589453401</v>
      </c>
      <c r="P915" s="86">
        <v>0.46500000000000002</v>
      </c>
      <c r="Q915" s="88">
        <v>0.84630000000000005</v>
      </c>
      <c r="R915" s="85">
        <v>0</v>
      </c>
      <c r="S915" s="86">
        <v>0.4</v>
      </c>
      <c r="T915" s="86">
        <v>1.04</v>
      </c>
      <c r="U915" s="88">
        <v>5.06707867735863</v>
      </c>
      <c r="V915" s="89">
        <v>4.22</v>
      </c>
      <c r="W915" s="85">
        <v>17.320539521412801</v>
      </c>
      <c r="X915" s="88">
        <v>41.666666666700003</v>
      </c>
      <c r="Y915" s="85">
        <v>100</v>
      </c>
      <c r="Z915" s="88"/>
      <c r="AA915" s="85">
        <v>0</v>
      </c>
      <c r="AB915" s="91">
        <v>0.25</v>
      </c>
      <c r="AC915" s="86">
        <v>0.03</v>
      </c>
      <c r="AD915" s="86">
        <v>7.0000000000000007E-2</v>
      </c>
      <c r="AE915" s="86">
        <v>0</v>
      </c>
      <c r="AF915" s="88">
        <v>0</v>
      </c>
      <c r="AG915" s="85">
        <v>3.4346920002000001</v>
      </c>
      <c r="AH915" s="86">
        <v>4.0266000000000003E-2</v>
      </c>
      <c r="AI915" s="88">
        <v>0.27635600001600003</v>
      </c>
      <c r="AJ915" s="150">
        <v>1.35</v>
      </c>
      <c r="AK915" s="151">
        <v>0</v>
      </c>
    </row>
    <row r="916" spans="1:37" x14ac:dyDescent="0.2">
      <c r="A916" s="149" t="s">
        <v>2166</v>
      </c>
      <c r="B916" s="66" t="s">
        <v>2167</v>
      </c>
      <c r="C916" s="67">
        <v>73</v>
      </c>
      <c r="D916" s="84" t="s">
        <v>346</v>
      </c>
      <c r="E916" s="85">
        <v>21.659168483710999</v>
      </c>
      <c r="F916" s="91">
        <v>21.621447563320501</v>
      </c>
      <c r="G916" s="86">
        <v>20.142971488504301</v>
      </c>
      <c r="H916" s="86">
        <v>20.118130882393501</v>
      </c>
      <c r="I916" s="86">
        <v>0.6</v>
      </c>
      <c r="J916" s="86">
        <v>1.0900000000000001</v>
      </c>
      <c r="K916" s="87">
        <v>0</v>
      </c>
      <c r="L916" s="85">
        <v>51.229999967399998</v>
      </c>
      <c r="M916" s="86">
        <v>0</v>
      </c>
      <c r="N916" s="86">
        <v>21.134763883355198</v>
      </c>
      <c r="O916" s="86">
        <v>20.123422276064201</v>
      </c>
      <c r="P916" s="86">
        <v>0.19</v>
      </c>
      <c r="Q916" s="88">
        <v>1.0733999999999999</v>
      </c>
      <c r="R916" s="85">
        <v>0</v>
      </c>
      <c r="S916" s="86">
        <v>0.8</v>
      </c>
      <c r="T916" s="86">
        <v>0.84</v>
      </c>
      <c r="U916" s="88">
        <v>32.703117956078103</v>
      </c>
      <c r="V916" s="89">
        <v>3.79</v>
      </c>
      <c r="W916" s="85">
        <v>25.665715468369999</v>
      </c>
      <c r="X916" s="88">
        <v>23.933333333299998</v>
      </c>
      <c r="Y916" s="85">
        <v>100</v>
      </c>
      <c r="Z916" s="88"/>
      <c r="AA916" s="85">
        <v>0</v>
      </c>
      <c r="AB916" s="91">
        <v>0.03</v>
      </c>
      <c r="AC916" s="86">
        <v>0.01</v>
      </c>
      <c r="AD916" s="86">
        <v>0.03</v>
      </c>
      <c r="AE916" s="86">
        <v>0</v>
      </c>
      <c r="AF916" s="88">
        <v>0</v>
      </c>
      <c r="AG916" s="85">
        <v>24.2897145976</v>
      </c>
      <c r="AH916" s="86">
        <v>7.7229999999999998E-3</v>
      </c>
      <c r="AI916" s="88">
        <v>0</v>
      </c>
      <c r="AJ916" s="150">
        <v>1.1599999999999999</v>
      </c>
      <c r="AK916" s="151">
        <v>0</v>
      </c>
    </row>
    <row r="917" spans="1:37" x14ac:dyDescent="0.2">
      <c r="A917" s="149" t="s">
        <v>2168</v>
      </c>
      <c r="B917" s="66" t="s">
        <v>2169</v>
      </c>
      <c r="C917" s="67">
        <v>39</v>
      </c>
      <c r="D917" s="84" t="s">
        <v>346</v>
      </c>
      <c r="E917" s="85">
        <v>54.190928117035199</v>
      </c>
      <c r="F917" s="91">
        <v>54.117366708800397</v>
      </c>
      <c r="G917" s="86">
        <v>16.030170538138002</v>
      </c>
      <c r="H917" s="86">
        <v>16.0001243291407</v>
      </c>
      <c r="I917" s="86">
        <v>24.9</v>
      </c>
      <c r="J917" s="86">
        <v>18</v>
      </c>
      <c r="K917" s="87">
        <v>0</v>
      </c>
      <c r="L917" s="85">
        <v>0</v>
      </c>
      <c r="M917" s="86">
        <v>9.8900777827874795E-3</v>
      </c>
      <c r="N917" s="86">
        <v>50.936956996743298</v>
      </c>
      <c r="O917" s="86">
        <v>0.16068559185859699</v>
      </c>
      <c r="P917" s="86">
        <v>0.65200000000000002</v>
      </c>
      <c r="Q917" s="88">
        <v>1.8764000000000001</v>
      </c>
      <c r="R917" s="85">
        <v>9.7599063048994707E-3</v>
      </c>
      <c r="S917" s="86">
        <v>0</v>
      </c>
      <c r="T917" s="86">
        <v>1.64</v>
      </c>
      <c r="U917" s="88">
        <v>1.9685447274083601E-2</v>
      </c>
      <c r="V917" s="89">
        <v>4.0599999999999996</v>
      </c>
      <c r="W917" s="85">
        <v>29.712248439144201</v>
      </c>
      <c r="X917" s="88">
        <v>26.5333333333</v>
      </c>
      <c r="Y917" s="85">
        <v>-100</v>
      </c>
      <c r="Z917" s="88"/>
      <c r="AA917" s="85">
        <v>0</v>
      </c>
      <c r="AB917" s="91">
        <v>0</v>
      </c>
      <c r="AC917" s="86">
        <v>0</v>
      </c>
      <c r="AD917" s="86">
        <v>0</v>
      </c>
      <c r="AE917" s="86">
        <v>0</v>
      </c>
      <c r="AF917" s="88">
        <v>0</v>
      </c>
      <c r="AG917" s="85">
        <v>0</v>
      </c>
      <c r="AH917" s="86">
        <v>0.14567099999999999</v>
      </c>
      <c r="AI917" s="88">
        <v>0.552711947589</v>
      </c>
      <c r="AJ917" s="150">
        <v>1.49</v>
      </c>
      <c r="AK917" s="151">
        <v>0</v>
      </c>
    </row>
    <row r="918" spans="1:37" x14ac:dyDescent="0.2">
      <c r="A918" s="149" t="s">
        <v>2170</v>
      </c>
      <c r="B918" s="66" t="s">
        <v>2171</v>
      </c>
      <c r="C918" s="67">
        <v>39</v>
      </c>
      <c r="D918" s="84" t="s">
        <v>346</v>
      </c>
      <c r="E918" s="85">
        <v>36.635672617995397</v>
      </c>
      <c r="F918" s="91">
        <v>36.572741735902397</v>
      </c>
      <c r="G918" s="86">
        <v>15.5898886335514</v>
      </c>
      <c r="H918" s="86">
        <v>15.5785752165459</v>
      </c>
      <c r="I918" s="86">
        <v>5.38</v>
      </c>
      <c r="J918" s="86">
        <v>7.43</v>
      </c>
      <c r="K918" s="87">
        <v>0</v>
      </c>
      <c r="L918" s="85">
        <v>15.170000079299999</v>
      </c>
      <c r="M918" s="86">
        <v>9.5103856271772796E-4</v>
      </c>
      <c r="N918" s="86">
        <v>33.6297442302779</v>
      </c>
      <c r="O918" s="86">
        <v>3.9158866032448101</v>
      </c>
      <c r="P918" s="86">
        <v>0.498</v>
      </c>
      <c r="Q918" s="88">
        <v>1.2648999999999999</v>
      </c>
      <c r="R918" s="85">
        <v>6.4783622700181403E-3</v>
      </c>
      <c r="S918" s="86">
        <v>0.4</v>
      </c>
      <c r="T918" s="86">
        <v>0.92</v>
      </c>
      <c r="U918" s="88">
        <v>6.78663602616228</v>
      </c>
      <c r="V918" s="89">
        <v>3.92</v>
      </c>
      <c r="W918" s="85">
        <v>22.893876472993099</v>
      </c>
      <c r="X918" s="88">
        <v>24.1</v>
      </c>
      <c r="Y918" s="85">
        <v>-100</v>
      </c>
      <c r="Z918" s="88"/>
      <c r="AA918" s="85">
        <v>0</v>
      </c>
      <c r="AB918" s="91">
        <v>0</v>
      </c>
      <c r="AC918" s="86">
        <v>0.01</v>
      </c>
      <c r="AD918" s="86">
        <v>0.02</v>
      </c>
      <c r="AE918" s="86">
        <v>0</v>
      </c>
      <c r="AF918" s="88">
        <v>3.9082655159300003E-11</v>
      </c>
      <c r="AG918" s="85">
        <v>9.4409482654900003</v>
      </c>
      <c r="AH918" s="86">
        <v>8.8755000000000001E-2</v>
      </c>
      <c r="AI918" s="88">
        <v>1.6981985980599999E-8</v>
      </c>
      <c r="AJ918" s="150">
        <v>1.61</v>
      </c>
      <c r="AK918" s="151">
        <v>0</v>
      </c>
    </row>
    <row r="919" spans="1:37" x14ac:dyDescent="0.2">
      <c r="A919" s="149" t="s">
        <v>2172</v>
      </c>
      <c r="B919" s="66" t="s">
        <v>2173</v>
      </c>
      <c r="C919" s="67">
        <v>73</v>
      </c>
      <c r="D919" s="84" t="s">
        <v>346</v>
      </c>
      <c r="E919" s="85">
        <v>25.6403541892501</v>
      </c>
      <c r="F919" s="91">
        <v>25.536216703409099</v>
      </c>
      <c r="G919" s="86">
        <v>22.871880442858401</v>
      </c>
      <c r="H919" s="86">
        <v>22.768351948162699</v>
      </c>
      <c r="I919" s="86">
        <v>1.1599999999999999</v>
      </c>
      <c r="J919" s="86">
        <v>3.15</v>
      </c>
      <c r="K919" s="87">
        <v>0</v>
      </c>
      <c r="L919" s="85">
        <v>21.240000119200001</v>
      </c>
      <c r="M919" s="86">
        <v>0</v>
      </c>
      <c r="N919" s="86">
        <v>24.554323502049201</v>
      </c>
      <c r="O919" s="86">
        <v>21.427805383762902</v>
      </c>
      <c r="P919" s="86">
        <v>0.27800000000000002</v>
      </c>
      <c r="Q919" s="88">
        <v>0.48720000000000002</v>
      </c>
      <c r="R919" s="85">
        <v>0</v>
      </c>
      <c r="S919" s="86">
        <v>0.5</v>
      </c>
      <c r="T919" s="86">
        <v>0.82</v>
      </c>
      <c r="U919" s="88">
        <v>17.737476097097499</v>
      </c>
      <c r="V919" s="89">
        <v>4</v>
      </c>
      <c r="W919" s="85">
        <v>22.9998096816506</v>
      </c>
      <c r="X919" s="88">
        <v>21.433333333299998</v>
      </c>
      <c r="Y919" s="85">
        <v>99.4</v>
      </c>
      <c r="Z919" s="88"/>
      <c r="AA919" s="85">
        <v>0</v>
      </c>
      <c r="AB919" s="91">
        <v>0</v>
      </c>
      <c r="AC919" s="86">
        <v>0</v>
      </c>
      <c r="AD919" s="86">
        <v>0</v>
      </c>
      <c r="AE919" s="86">
        <v>0</v>
      </c>
      <c r="AF919" s="88">
        <v>2.3000158063500001E-3</v>
      </c>
      <c r="AG919" s="85">
        <v>31.7903515201</v>
      </c>
      <c r="AH919" s="86">
        <v>3.5188999999999998E-2</v>
      </c>
      <c r="AI919" s="88">
        <v>0.82906797917999997</v>
      </c>
      <c r="AJ919" s="150">
        <v>1.27</v>
      </c>
      <c r="AK919" s="151">
        <v>0</v>
      </c>
    </row>
    <row r="920" spans="1:37" x14ac:dyDescent="0.2">
      <c r="A920" s="149" t="s">
        <v>2174</v>
      </c>
      <c r="B920" s="66" t="s">
        <v>2175</v>
      </c>
      <c r="C920" s="67">
        <v>39</v>
      </c>
      <c r="D920" s="84" t="s">
        <v>346</v>
      </c>
      <c r="E920" s="85">
        <v>73.944455867442798</v>
      </c>
      <c r="F920" s="91">
        <v>73.907587155507997</v>
      </c>
      <c r="G920" s="86">
        <v>20.9109407902667</v>
      </c>
      <c r="H920" s="86">
        <v>20.9052686807382</v>
      </c>
      <c r="I920" s="86">
        <v>2.56</v>
      </c>
      <c r="J920" s="86">
        <v>2.89</v>
      </c>
      <c r="K920" s="87">
        <v>0</v>
      </c>
      <c r="L920" s="85">
        <v>0</v>
      </c>
      <c r="M920" s="86">
        <v>0</v>
      </c>
      <c r="N920" s="86">
        <v>70.836821270980806</v>
      </c>
      <c r="O920" s="86">
        <v>2.8035104826913702</v>
      </c>
      <c r="P920" s="86">
        <v>0.21199999999999999</v>
      </c>
      <c r="Q920" s="88">
        <v>1.0556000000000001</v>
      </c>
      <c r="R920" s="85">
        <v>0</v>
      </c>
      <c r="S920" s="86">
        <v>0</v>
      </c>
      <c r="T920" s="86">
        <v>1.45</v>
      </c>
      <c r="U920" s="88">
        <v>2.8360547642175001E-2</v>
      </c>
      <c r="V920" s="89">
        <v>4.5999999999999996</v>
      </c>
      <c r="W920" s="85">
        <v>50.760885003848699</v>
      </c>
      <c r="X920" s="88">
        <v>56.4</v>
      </c>
      <c r="Y920" s="85">
        <v>100</v>
      </c>
      <c r="Z920" s="88"/>
      <c r="AA920" s="85">
        <v>0</v>
      </c>
      <c r="AB920" s="91">
        <v>0.02</v>
      </c>
      <c r="AC920" s="86">
        <v>0</v>
      </c>
      <c r="AD920" s="86">
        <v>0</v>
      </c>
      <c r="AE920" s="86">
        <v>0</v>
      </c>
      <c r="AF920" s="88">
        <v>0</v>
      </c>
      <c r="AG920" s="85">
        <v>0</v>
      </c>
      <c r="AH920" s="86">
        <v>3.4887000000000001E-2</v>
      </c>
      <c r="AI920" s="88">
        <v>5.8840996356399999E-2</v>
      </c>
      <c r="AJ920" s="150">
        <v>1.25</v>
      </c>
      <c r="AK920" s="151">
        <v>0</v>
      </c>
    </row>
    <row r="921" spans="1:37" x14ac:dyDescent="0.2">
      <c r="A921" s="149" t="s">
        <v>2176</v>
      </c>
      <c r="B921" s="66" t="s">
        <v>2177</v>
      </c>
      <c r="C921" s="67">
        <v>39</v>
      </c>
      <c r="D921" s="84" t="s">
        <v>346</v>
      </c>
      <c r="E921" s="85">
        <v>72.204832476553904</v>
      </c>
      <c r="F921" s="91">
        <v>72.085043882354398</v>
      </c>
      <c r="G921" s="86">
        <v>19.225166439931101</v>
      </c>
      <c r="H921" s="86">
        <v>19.198078566870901</v>
      </c>
      <c r="I921" s="86">
        <v>25.3</v>
      </c>
      <c r="J921" s="86">
        <v>24.19</v>
      </c>
      <c r="K921" s="87">
        <v>0</v>
      </c>
      <c r="L921" s="85">
        <v>0.44999996801999997</v>
      </c>
      <c r="M921" s="86">
        <v>2.5374377098968501E-3</v>
      </c>
      <c r="N921" s="86">
        <v>68.974452333272694</v>
      </c>
      <c r="O921" s="86">
        <v>25.501036627505201</v>
      </c>
      <c r="P921" s="86">
        <v>0.95</v>
      </c>
      <c r="Q921" s="88">
        <v>1.5517000000000001</v>
      </c>
      <c r="R921" s="85">
        <v>2.0021356113187401E-2</v>
      </c>
      <c r="S921" s="86">
        <v>0</v>
      </c>
      <c r="T921" s="86">
        <v>2.2599999999999998</v>
      </c>
      <c r="U921" s="88">
        <v>0.120992499668926</v>
      </c>
      <c r="V921" s="89">
        <v>4.38</v>
      </c>
      <c r="W921" s="85">
        <v>48.1012447519619</v>
      </c>
      <c r="X921" s="88">
        <v>44.933333333299998</v>
      </c>
      <c r="Y921" s="85">
        <v>46.419999999999987</v>
      </c>
      <c r="Z921" s="88"/>
      <c r="AA921" s="85">
        <v>0.06</v>
      </c>
      <c r="AB921" s="91">
        <v>0.17</v>
      </c>
      <c r="AC921" s="86">
        <v>0.02</v>
      </c>
      <c r="AD921" s="86">
        <v>0.03</v>
      </c>
      <c r="AE921" s="86">
        <v>0</v>
      </c>
      <c r="AF921" s="88">
        <v>0.16369998781799999</v>
      </c>
      <c r="AG921" s="85">
        <v>0</v>
      </c>
      <c r="AH921" s="86">
        <v>0.289128</v>
      </c>
      <c r="AI921" s="88">
        <v>6.8920982763000002E-2</v>
      </c>
      <c r="AJ921" s="150">
        <v>1.25</v>
      </c>
      <c r="AK921" s="151">
        <v>0</v>
      </c>
    </row>
    <row r="922" spans="1:37" x14ac:dyDescent="0.2">
      <c r="A922" s="149" t="s">
        <v>2178</v>
      </c>
      <c r="B922" s="66" t="s">
        <v>2179</v>
      </c>
      <c r="C922" s="67">
        <v>39</v>
      </c>
      <c r="D922" s="84" t="s">
        <v>346</v>
      </c>
      <c r="E922" s="85">
        <v>84.643046240734193</v>
      </c>
      <c r="F922" s="91">
        <v>84.611057183198</v>
      </c>
      <c r="G922" s="86">
        <v>23.1060271796682</v>
      </c>
      <c r="H922" s="86">
        <v>23.091687257324399</v>
      </c>
      <c r="I922" s="86">
        <v>2.95</v>
      </c>
      <c r="J922" s="86">
        <v>6.14</v>
      </c>
      <c r="K922" s="87">
        <v>0</v>
      </c>
      <c r="L922" s="85">
        <v>2.5218600950099999E-7</v>
      </c>
      <c r="M922" s="86">
        <v>0</v>
      </c>
      <c r="N922" s="86">
        <v>83.488229044343797</v>
      </c>
      <c r="O922" s="86">
        <v>8.9057318806253001</v>
      </c>
      <c r="P922" s="86">
        <v>0.35799999999999998</v>
      </c>
      <c r="Q922" s="88">
        <v>1.3972</v>
      </c>
      <c r="R922" s="85">
        <v>0</v>
      </c>
      <c r="S922" s="86">
        <v>0</v>
      </c>
      <c r="T922" s="86">
        <v>2.11</v>
      </c>
      <c r="U922" s="88">
        <v>2.64737027885634E-2</v>
      </c>
      <c r="V922" s="89">
        <v>4.53</v>
      </c>
      <c r="W922" s="85">
        <v>49.333511652551003</v>
      </c>
      <c r="X922" s="88">
        <v>38.4666666667</v>
      </c>
      <c r="Y922" s="85">
        <v>-99.26</v>
      </c>
      <c r="Z922" s="88"/>
      <c r="AA922" s="85">
        <v>0.02</v>
      </c>
      <c r="AB922" s="91">
        <v>0.05</v>
      </c>
      <c r="AC922" s="86">
        <v>0</v>
      </c>
      <c r="AD922" s="86">
        <v>0</v>
      </c>
      <c r="AE922" s="86">
        <v>0</v>
      </c>
      <c r="AF922" s="88">
        <v>2.8131456177000001E-7</v>
      </c>
      <c r="AG922" s="85">
        <v>0</v>
      </c>
      <c r="AH922" s="86">
        <v>4.7947999999999998E-2</v>
      </c>
      <c r="AI922" s="88">
        <v>1.1079018580100001E-2</v>
      </c>
      <c r="AJ922" s="150">
        <v>1.1399999999999999</v>
      </c>
      <c r="AK922" s="151">
        <v>0</v>
      </c>
    </row>
    <row r="923" spans="1:37" x14ac:dyDescent="0.2">
      <c r="A923" s="149" t="s">
        <v>2180</v>
      </c>
      <c r="B923" s="66" t="s">
        <v>2181</v>
      </c>
      <c r="C923" s="67">
        <v>39</v>
      </c>
      <c r="D923" s="84" t="s">
        <v>346</v>
      </c>
      <c r="E923" s="85">
        <v>65.179221652248401</v>
      </c>
      <c r="F923" s="91">
        <v>65.129604583976899</v>
      </c>
      <c r="G923" s="86">
        <v>16.280000320110101</v>
      </c>
      <c r="H923" s="86">
        <v>16.2663956401002</v>
      </c>
      <c r="I923" s="86">
        <v>4.01</v>
      </c>
      <c r="J923" s="86">
        <v>3.86</v>
      </c>
      <c r="K923" s="87">
        <v>0</v>
      </c>
      <c r="L923" s="85">
        <v>0.74999999970300002</v>
      </c>
      <c r="M923" s="86">
        <v>0</v>
      </c>
      <c r="N923" s="86">
        <v>61.461051957409303</v>
      </c>
      <c r="O923" s="86">
        <v>0.116009280742459</v>
      </c>
      <c r="P923" s="86">
        <v>0.18</v>
      </c>
      <c r="Q923" s="88">
        <v>0.90700000000000003</v>
      </c>
      <c r="R923" s="85">
        <v>0</v>
      </c>
      <c r="S923" s="86">
        <v>0</v>
      </c>
      <c r="T923" s="86">
        <v>1.1100000000000001</v>
      </c>
      <c r="U923" s="88">
        <v>7.9227254175436301E-2</v>
      </c>
      <c r="V923" s="89">
        <v>4.49</v>
      </c>
      <c r="W923" s="85">
        <v>45.910270158201001</v>
      </c>
      <c r="X923" s="88">
        <v>49.066666666700002</v>
      </c>
      <c r="Y923" s="85"/>
      <c r="Z923" s="88"/>
      <c r="AA923" s="85">
        <v>0.04</v>
      </c>
      <c r="AB923" s="91">
        <v>0.09</v>
      </c>
      <c r="AC923" s="86">
        <v>0</v>
      </c>
      <c r="AD923" s="86">
        <v>0.01</v>
      </c>
      <c r="AE923" s="86">
        <v>0</v>
      </c>
      <c r="AF923" s="88">
        <v>0</v>
      </c>
      <c r="AG923" s="85">
        <v>0</v>
      </c>
      <c r="AH923" s="86">
        <v>3.7393000000000003E-2</v>
      </c>
      <c r="AI923" s="88">
        <v>7.89499999861E-3</v>
      </c>
      <c r="AJ923" s="150">
        <v>1.37</v>
      </c>
      <c r="AK923" s="151">
        <v>0</v>
      </c>
    </row>
    <row r="924" spans="1:37" x14ac:dyDescent="0.2">
      <c r="A924" s="149" t="s">
        <v>2182</v>
      </c>
      <c r="B924" s="66" t="s">
        <v>2183</v>
      </c>
      <c r="C924" s="67">
        <v>39</v>
      </c>
      <c r="D924" s="84" t="s">
        <v>346</v>
      </c>
      <c r="E924" s="85">
        <v>65.652975500351602</v>
      </c>
      <c r="F924" s="91">
        <v>65.629217113641104</v>
      </c>
      <c r="G924" s="86">
        <v>15.622564765362201</v>
      </c>
      <c r="H924" s="86">
        <v>15.6197137589569</v>
      </c>
      <c r="I924" s="86">
        <v>8.42</v>
      </c>
      <c r="J924" s="86">
        <v>6.42</v>
      </c>
      <c r="K924" s="87">
        <v>0</v>
      </c>
      <c r="L924" s="85">
        <v>0</v>
      </c>
      <c r="M924" s="86">
        <v>6.3757220671733703E-4</v>
      </c>
      <c r="N924" s="86">
        <v>60.542552988897597</v>
      </c>
      <c r="O924" s="86">
        <v>1.20643431635389</v>
      </c>
      <c r="P924" s="86">
        <v>0.379</v>
      </c>
      <c r="Q924" s="88">
        <v>0.92920000000000003</v>
      </c>
      <c r="R924" s="85">
        <v>2.3161551823972198E-2</v>
      </c>
      <c r="S924" s="86">
        <v>0</v>
      </c>
      <c r="T924" s="86">
        <v>1.73</v>
      </c>
      <c r="U924" s="88">
        <v>2.0907380305247799E-2</v>
      </c>
      <c r="V924" s="89">
        <v>4.3600000000000003</v>
      </c>
      <c r="W924" s="85">
        <v>46.682831220759603</v>
      </c>
      <c r="X924" s="88">
        <v>49.4666666667</v>
      </c>
      <c r="Y924" s="85">
        <v>100</v>
      </c>
      <c r="Z924" s="88"/>
      <c r="AA924" s="85">
        <v>0</v>
      </c>
      <c r="AB924" s="91">
        <v>0</v>
      </c>
      <c r="AC924" s="86">
        <v>0</v>
      </c>
      <c r="AD924" s="86">
        <v>0</v>
      </c>
      <c r="AE924" s="86">
        <v>0</v>
      </c>
      <c r="AF924" s="88">
        <v>0</v>
      </c>
      <c r="AG924" s="85">
        <v>0</v>
      </c>
      <c r="AH924" s="86">
        <v>5.7804000000000001E-2</v>
      </c>
      <c r="AI924" s="88">
        <v>3.7587503496599996E-9</v>
      </c>
      <c r="AJ924" s="150">
        <v>1.36</v>
      </c>
      <c r="AK924" s="151">
        <v>0</v>
      </c>
    </row>
    <row r="925" spans="1:37" x14ac:dyDescent="0.2">
      <c r="A925" s="149" t="s">
        <v>2184</v>
      </c>
      <c r="B925" s="66" t="s">
        <v>2185</v>
      </c>
      <c r="C925" s="67">
        <v>39</v>
      </c>
      <c r="D925" s="84" t="s">
        <v>346</v>
      </c>
      <c r="E925" s="85">
        <v>60.433838743597597</v>
      </c>
      <c r="F925" s="91">
        <v>60.385502527051301</v>
      </c>
      <c r="G925" s="86">
        <v>15.9857196160239</v>
      </c>
      <c r="H925" s="86">
        <v>15.9772395780333</v>
      </c>
      <c r="I925" s="86">
        <v>22.89</v>
      </c>
      <c r="J925" s="86">
        <v>22.66</v>
      </c>
      <c r="K925" s="87">
        <v>0</v>
      </c>
      <c r="L925" s="85">
        <v>0</v>
      </c>
      <c r="M925" s="86">
        <v>8.1420496675460997E-4</v>
      </c>
      <c r="N925" s="86">
        <v>57.208239936589599</v>
      </c>
      <c r="O925" s="86">
        <v>0.387346675274371</v>
      </c>
      <c r="P925" s="86">
        <v>1.0569999999999999</v>
      </c>
      <c r="Q925" s="88">
        <v>0.98929999999999996</v>
      </c>
      <c r="R925" s="85">
        <v>2.13356091316407E-2</v>
      </c>
      <c r="S925" s="86">
        <v>0</v>
      </c>
      <c r="T925" s="86">
        <v>1.86</v>
      </c>
      <c r="U925" s="88">
        <v>9.4128421695329201E-2</v>
      </c>
      <c r="V925" s="89">
        <v>4.3</v>
      </c>
      <c r="W925" s="85">
        <v>40.814725536551599</v>
      </c>
      <c r="X925" s="88">
        <v>44.333333333299997</v>
      </c>
      <c r="Y925" s="85">
        <v>100</v>
      </c>
      <c r="Z925" s="88"/>
      <c r="AA925" s="85">
        <v>0</v>
      </c>
      <c r="AB925" s="91">
        <v>0.04</v>
      </c>
      <c r="AC925" s="86">
        <v>0</v>
      </c>
      <c r="AD925" s="86">
        <v>0</v>
      </c>
      <c r="AE925" s="86">
        <v>0</v>
      </c>
      <c r="AF925" s="88">
        <v>0</v>
      </c>
      <c r="AG925" s="85">
        <v>0</v>
      </c>
      <c r="AH925" s="86">
        <v>0.23142299999999999</v>
      </c>
      <c r="AI925" s="88">
        <v>5.1714994620499999E-2</v>
      </c>
      <c r="AJ925" s="150">
        <v>1.39</v>
      </c>
      <c r="AK925" s="151">
        <v>0</v>
      </c>
    </row>
    <row r="926" spans="1:37" x14ac:dyDescent="0.2">
      <c r="A926" s="149" t="s">
        <v>2186</v>
      </c>
      <c r="B926" s="66" t="s">
        <v>2187</v>
      </c>
      <c r="C926" s="67">
        <v>39</v>
      </c>
      <c r="D926" s="84" t="s">
        <v>346</v>
      </c>
      <c r="E926" s="85">
        <v>55.681799456208303</v>
      </c>
      <c r="F926" s="91">
        <v>55.654609870643498</v>
      </c>
      <c r="G926" s="86">
        <v>15.6826233830436</v>
      </c>
      <c r="H926" s="86">
        <v>15.670264480514099</v>
      </c>
      <c r="I926" s="86">
        <v>9</v>
      </c>
      <c r="J926" s="86">
        <v>6.34</v>
      </c>
      <c r="K926" s="87">
        <v>0</v>
      </c>
      <c r="L926" s="85">
        <v>0</v>
      </c>
      <c r="M926" s="86">
        <v>0</v>
      </c>
      <c r="N926" s="86">
        <v>52.370076597709499</v>
      </c>
      <c r="O926" s="86">
        <v>3.3177205308352899</v>
      </c>
      <c r="P926" s="86">
        <v>0.371</v>
      </c>
      <c r="Q926" s="88">
        <v>0.86970000000000003</v>
      </c>
      <c r="R926" s="85">
        <v>0</v>
      </c>
      <c r="S926" s="86">
        <v>0</v>
      </c>
      <c r="T926" s="86">
        <v>1.58</v>
      </c>
      <c r="U926" s="88">
        <v>4.11963417648513E-3</v>
      </c>
      <c r="V926" s="89">
        <v>4.3099999999999996</v>
      </c>
      <c r="W926" s="85">
        <v>42.784554478170698</v>
      </c>
      <c r="X926" s="88">
        <v>50.733333333300003</v>
      </c>
      <c r="Y926" s="85">
        <v>100</v>
      </c>
      <c r="Z926" s="88"/>
      <c r="AA926" s="85">
        <v>0</v>
      </c>
      <c r="AB926" s="91">
        <v>0</v>
      </c>
      <c r="AC926" s="86">
        <v>0</v>
      </c>
      <c r="AD926" s="86">
        <v>0.01</v>
      </c>
      <c r="AE926" s="86">
        <v>0</v>
      </c>
      <c r="AF926" s="88">
        <v>0</v>
      </c>
      <c r="AG926" s="85">
        <v>0</v>
      </c>
      <c r="AH926" s="86">
        <v>6.7556000000000005E-2</v>
      </c>
      <c r="AI926" s="88">
        <v>1.4944004747799999E-2</v>
      </c>
      <c r="AJ926" s="150">
        <v>1.49</v>
      </c>
      <c r="AK926" s="151">
        <v>0</v>
      </c>
    </row>
    <row r="927" spans="1:37" x14ac:dyDescent="0.2">
      <c r="A927" s="149" t="s">
        <v>2188</v>
      </c>
      <c r="B927" s="66" t="s">
        <v>2189</v>
      </c>
      <c r="C927" s="67">
        <v>39</v>
      </c>
      <c r="D927" s="84" t="s">
        <v>346</v>
      </c>
      <c r="E927" s="85">
        <v>61.785112541582102</v>
      </c>
      <c r="F927" s="91">
        <v>61.652049941677099</v>
      </c>
      <c r="G927" s="86">
        <v>18.829221929407701</v>
      </c>
      <c r="H927" s="86">
        <v>18.755778286603</v>
      </c>
      <c r="I927" s="86">
        <v>8.18</v>
      </c>
      <c r="J927" s="86">
        <v>5.51</v>
      </c>
      <c r="K927" s="87">
        <v>0</v>
      </c>
      <c r="L927" s="85">
        <v>0</v>
      </c>
      <c r="M927" s="86">
        <v>0</v>
      </c>
      <c r="N927" s="86">
        <v>58.480342087495501</v>
      </c>
      <c r="O927" s="86">
        <v>3.6332671019017901</v>
      </c>
      <c r="P927" s="86">
        <v>0.36899999999999999</v>
      </c>
      <c r="Q927" s="88">
        <v>0.80640000000000001</v>
      </c>
      <c r="R927" s="85">
        <v>0</v>
      </c>
      <c r="S927" s="86">
        <v>0</v>
      </c>
      <c r="T927" s="86">
        <v>1.42</v>
      </c>
      <c r="U927" s="88">
        <v>2.07370285566164E-2</v>
      </c>
      <c r="V927" s="89">
        <v>4.38</v>
      </c>
      <c r="W927" s="85">
        <v>45.050486345730597</v>
      </c>
      <c r="X927" s="88">
        <v>51.233333333300003</v>
      </c>
      <c r="Y927" s="85">
        <v>100</v>
      </c>
      <c r="Z927" s="88"/>
      <c r="AA927" s="85">
        <v>0</v>
      </c>
      <c r="AB927" s="91">
        <v>0.08</v>
      </c>
      <c r="AC927" s="86">
        <v>0</v>
      </c>
      <c r="AD927" s="86">
        <v>0.06</v>
      </c>
      <c r="AE927" s="86">
        <v>0</v>
      </c>
      <c r="AF927" s="88">
        <v>0</v>
      </c>
      <c r="AG927" s="85">
        <v>0</v>
      </c>
      <c r="AH927" s="86">
        <v>5.4620000000000002E-2</v>
      </c>
      <c r="AI927" s="88">
        <v>4.8427999933499999E-2</v>
      </c>
      <c r="AJ927" s="150">
        <v>1.44</v>
      </c>
      <c r="AK927" s="151">
        <v>0</v>
      </c>
    </row>
    <row r="928" spans="1:37" x14ac:dyDescent="0.2">
      <c r="A928" s="149" t="s">
        <v>2190</v>
      </c>
      <c r="B928" s="66" t="s">
        <v>2191</v>
      </c>
      <c r="C928" s="67">
        <v>39</v>
      </c>
      <c r="D928" s="84" t="s">
        <v>346</v>
      </c>
      <c r="E928" s="85">
        <v>72.0536774518973</v>
      </c>
      <c r="F928" s="91">
        <v>72.022151931988901</v>
      </c>
      <c r="G928" s="86">
        <v>21.921795693614001</v>
      </c>
      <c r="H928" s="86">
        <v>21.919693992286799</v>
      </c>
      <c r="I928" s="86">
        <v>78.45</v>
      </c>
      <c r="J928" s="86">
        <v>63.36</v>
      </c>
      <c r="K928" s="87">
        <v>0</v>
      </c>
      <c r="L928" s="85">
        <v>0</v>
      </c>
      <c r="M928" s="86">
        <v>5.4499384192713198E-2</v>
      </c>
      <c r="N928" s="86">
        <v>72.695426320212107</v>
      </c>
      <c r="O928" s="86">
        <v>19.299128101945001</v>
      </c>
      <c r="P928" s="86">
        <v>1.7390000000000001</v>
      </c>
      <c r="Q928" s="88">
        <v>1.9499</v>
      </c>
      <c r="R928" s="85">
        <v>0.12804097311139601</v>
      </c>
      <c r="S928" s="86">
        <v>0</v>
      </c>
      <c r="T928" s="86">
        <v>5.38</v>
      </c>
      <c r="U928" s="88">
        <v>5.6745935835058499E-2</v>
      </c>
      <c r="V928" s="89">
        <v>4.24</v>
      </c>
      <c r="W928" s="85">
        <v>43.045042546829102</v>
      </c>
      <c r="X928" s="88">
        <v>35.0333333333</v>
      </c>
      <c r="Y928" s="85">
        <v>100</v>
      </c>
      <c r="Z928" s="88"/>
      <c r="AA928" s="85">
        <v>0</v>
      </c>
      <c r="AB928" s="91">
        <v>0</v>
      </c>
      <c r="AC928" s="86">
        <v>0</v>
      </c>
      <c r="AD928" s="86">
        <v>0</v>
      </c>
      <c r="AE928" s="86">
        <v>0</v>
      </c>
      <c r="AF928" s="88">
        <v>1.91172218903E-7</v>
      </c>
      <c r="AG928" s="85">
        <v>0</v>
      </c>
      <c r="AH928" s="86">
        <v>0.48885000000000001</v>
      </c>
      <c r="AI928" s="88">
        <v>0.13767199999900001</v>
      </c>
      <c r="AJ928" s="150">
        <v>1.24</v>
      </c>
      <c r="AK928" s="151">
        <v>0</v>
      </c>
    </row>
    <row r="929" spans="1:37" x14ac:dyDescent="0.2">
      <c r="A929" s="149" t="s">
        <v>2192</v>
      </c>
      <c r="B929" s="66" t="s">
        <v>2193</v>
      </c>
      <c r="C929" s="67">
        <v>39</v>
      </c>
      <c r="D929" s="84" t="s">
        <v>346</v>
      </c>
      <c r="E929" s="85">
        <v>86.8972242636667</v>
      </c>
      <c r="F929" s="91">
        <v>86.8972242636667</v>
      </c>
      <c r="G929" s="86">
        <v>21.6391542766691</v>
      </c>
      <c r="H929" s="86">
        <v>21.6391542766691</v>
      </c>
      <c r="I929" s="86">
        <v>0.88</v>
      </c>
      <c r="J929" s="86">
        <v>0.91</v>
      </c>
      <c r="K929" s="87">
        <v>0</v>
      </c>
      <c r="L929" s="85">
        <v>0</v>
      </c>
      <c r="M929" s="86">
        <v>0</v>
      </c>
      <c r="N929" s="86">
        <v>84.871312877192494</v>
      </c>
      <c r="O929" s="86">
        <v>0.237247924080664</v>
      </c>
      <c r="P929" s="86">
        <v>0.114</v>
      </c>
      <c r="Q929" s="88">
        <v>0.83230000000000004</v>
      </c>
      <c r="R929" s="85">
        <v>0</v>
      </c>
      <c r="S929" s="86">
        <v>0</v>
      </c>
      <c r="T929" s="86">
        <v>1.28</v>
      </c>
      <c r="U929" s="88">
        <v>0</v>
      </c>
      <c r="V929" s="89">
        <v>4.8</v>
      </c>
      <c r="W929" s="85">
        <v>57.211367407870398</v>
      </c>
      <c r="X929" s="88">
        <v>61.3</v>
      </c>
      <c r="Y929" s="85">
        <v>100</v>
      </c>
      <c r="Z929" s="88"/>
      <c r="AA929" s="85">
        <v>0</v>
      </c>
      <c r="AB929" s="91">
        <v>0</v>
      </c>
      <c r="AC929" s="86">
        <v>0</v>
      </c>
      <c r="AD929" s="86">
        <v>0</v>
      </c>
      <c r="AE929" s="86">
        <v>0</v>
      </c>
      <c r="AF929" s="88">
        <v>0</v>
      </c>
      <c r="AG929" s="85">
        <v>0</v>
      </c>
      <c r="AH929" s="86">
        <v>5.3210000000000002E-3</v>
      </c>
      <c r="AI929" s="88">
        <v>7.9549995300799998E-3</v>
      </c>
      <c r="AJ929" s="150">
        <v>1.2</v>
      </c>
      <c r="AK929" s="151">
        <v>0</v>
      </c>
    </row>
    <row r="930" spans="1:37" x14ac:dyDescent="0.2">
      <c r="A930" s="149" t="s">
        <v>2194</v>
      </c>
      <c r="B930" s="66" t="s">
        <v>2195</v>
      </c>
      <c r="C930" s="67">
        <v>39</v>
      </c>
      <c r="D930" s="84" t="s">
        <v>346</v>
      </c>
      <c r="E930" s="85">
        <v>79.761305497844603</v>
      </c>
      <c r="F930" s="91">
        <v>79.750322621978597</v>
      </c>
      <c r="G930" s="86">
        <v>20.9480052351708</v>
      </c>
      <c r="H930" s="86">
        <v>20.9480052351708</v>
      </c>
      <c r="I930" s="86">
        <v>3.75</v>
      </c>
      <c r="J930" s="86">
        <v>5.0199999999999996</v>
      </c>
      <c r="K930" s="87">
        <v>0</v>
      </c>
      <c r="L930" s="85">
        <v>0</v>
      </c>
      <c r="M930" s="86">
        <v>0</v>
      </c>
      <c r="N930" s="86">
        <v>76.772367553308399</v>
      </c>
      <c r="O930" s="86">
        <v>2.99748110831234</v>
      </c>
      <c r="P930" s="86">
        <v>0.316</v>
      </c>
      <c r="Q930" s="88">
        <v>1.1186</v>
      </c>
      <c r="R930" s="85">
        <v>0</v>
      </c>
      <c r="S930" s="86">
        <v>0.1</v>
      </c>
      <c r="T930" s="86">
        <v>1.36</v>
      </c>
      <c r="U930" s="88">
        <v>2.83724293206176E-2</v>
      </c>
      <c r="V930" s="89">
        <v>4.58</v>
      </c>
      <c r="W930" s="85">
        <v>57.5820370213766</v>
      </c>
      <c r="X930" s="88">
        <v>55.1</v>
      </c>
      <c r="Y930" s="85">
        <v>100</v>
      </c>
      <c r="Z930" s="88"/>
      <c r="AA930" s="85">
        <v>0</v>
      </c>
      <c r="AB930" s="91">
        <v>0</v>
      </c>
      <c r="AC930" s="86">
        <v>0</v>
      </c>
      <c r="AD930" s="86">
        <v>0</v>
      </c>
      <c r="AE930" s="86">
        <v>0</v>
      </c>
      <c r="AF930" s="88">
        <v>0</v>
      </c>
      <c r="AG930" s="85">
        <v>0</v>
      </c>
      <c r="AH930" s="86">
        <v>4.7216000000000001E-2</v>
      </c>
      <c r="AI930" s="88">
        <v>1.6981000529499999E-2</v>
      </c>
      <c r="AJ930" s="150">
        <v>1.23</v>
      </c>
      <c r="AK930" s="151">
        <v>0</v>
      </c>
    </row>
    <row r="931" spans="1:37" x14ac:dyDescent="0.2">
      <c r="A931" s="149" t="s">
        <v>2196</v>
      </c>
      <c r="B931" s="66" t="s">
        <v>2197</v>
      </c>
      <c r="C931" s="67">
        <v>39</v>
      </c>
      <c r="D931" s="84" t="s">
        <v>346</v>
      </c>
      <c r="E931" s="85">
        <v>78.300860977913999</v>
      </c>
      <c r="F931" s="91">
        <v>78.263427155564301</v>
      </c>
      <c r="G931" s="86">
        <v>22.388990891103202</v>
      </c>
      <c r="H931" s="86">
        <v>22.383643202196101</v>
      </c>
      <c r="I931" s="86">
        <v>3.74</v>
      </c>
      <c r="J931" s="86">
        <v>4.5</v>
      </c>
      <c r="K931" s="87">
        <v>0</v>
      </c>
      <c r="L931" s="85">
        <v>1.00519253186E-8</v>
      </c>
      <c r="M931" s="86">
        <v>2.71290684574132E-3</v>
      </c>
      <c r="N931" s="86">
        <v>75.271447960568594</v>
      </c>
      <c r="O931" s="86"/>
      <c r="P931" s="86">
        <v>0.19600000000000001</v>
      </c>
      <c r="Q931" s="88">
        <v>0.85170000000000001</v>
      </c>
      <c r="R931" s="85">
        <v>9.5047999239615995E-3</v>
      </c>
      <c r="S931" s="86">
        <v>0</v>
      </c>
      <c r="T931" s="86">
        <v>1.19</v>
      </c>
      <c r="U931" s="88">
        <v>0</v>
      </c>
      <c r="V931" s="89">
        <v>4.55</v>
      </c>
      <c r="W931" s="85">
        <v>54.438647238160797</v>
      </c>
      <c r="X931" s="88">
        <v>51.833333333299997</v>
      </c>
      <c r="Y931" s="85">
        <v>100</v>
      </c>
      <c r="Z931" s="88"/>
      <c r="AA931" s="85">
        <v>0.12</v>
      </c>
      <c r="AB931" s="91">
        <v>0.16</v>
      </c>
      <c r="AC931" s="86">
        <v>0</v>
      </c>
      <c r="AD931" s="86">
        <v>0</v>
      </c>
      <c r="AE931" s="86">
        <v>0</v>
      </c>
      <c r="AF931" s="88">
        <v>1.6907199356299999E-9</v>
      </c>
      <c r="AG931" s="85">
        <v>0</v>
      </c>
      <c r="AH931" s="86">
        <v>4.2916000000000003E-2</v>
      </c>
      <c r="AI931" s="88">
        <v>1.02040003729E-2</v>
      </c>
      <c r="AJ931" s="150">
        <v>1.24</v>
      </c>
      <c r="AK931" s="151">
        <v>0</v>
      </c>
    </row>
    <row r="932" spans="1:37" x14ac:dyDescent="0.2">
      <c r="A932" s="149" t="s">
        <v>2198</v>
      </c>
      <c r="B932" s="66" t="s">
        <v>2199</v>
      </c>
      <c r="C932" s="67">
        <v>39</v>
      </c>
      <c r="D932" s="84" t="s">
        <v>346</v>
      </c>
      <c r="E932" s="85">
        <v>85.140710696410594</v>
      </c>
      <c r="F932" s="91">
        <v>85.140710696410594</v>
      </c>
      <c r="G932" s="86">
        <v>21.594621324888401</v>
      </c>
      <c r="H932" s="86">
        <v>21.594621324888401</v>
      </c>
      <c r="I932" s="86">
        <v>11.32</v>
      </c>
      <c r="J932" s="86">
        <v>10.58</v>
      </c>
      <c r="K932" s="87">
        <v>0</v>
      </c>
      <c r="L932" s="85">
        <v>0</v>
      </c>
      <c r="M932" s="86">
        <v>2.5792491509757601E-2</v>
      </c>
      <c r="N932" s="86">
        <v>82.800541652038703</v>
      </c>
      <c r="O932" s="86">
        <v>17.5342465753425</v>
      </c>
      <c r="P932" s="86">
        <v>0.43</v>
      </c>
      <c r="Q932" s="88">
        <v>1.4540999999999999</v>
      </c>
      <c r="R932" s="85">
        <v>2.3803856224708399E-2</v>
      </c>
      <c r="S932" s="86">
        <v>0</v>
      </c>
      <c r="T932" s="86">
        <v>2.64</v>
      </c>
      <c r="U932" s="88">
        <v>9.9901097913066093E-3</v>
      </c>
      <c r="V932" s="89">
        <v>4.57</v>
      </c>
      <c r="W932" s="85">
        <v>56.137321989190397</v>
      </c>
      <c r="X932" s="88">
        <v>55.566666666700002</v>
      </c>
      <c r="Y932" s="85">
        <v>100</v>
      </c>
      <c r="Z932" s="88"/>
      <c r="AA932" s="85">
        <v>0.02</v>
      </c>
      <c r="AB932" s="91">
        <v>0.02</v>
      </c>
      <c r="AC932" s="86">
        <v>0</v>
      </c>
      <c r="AD932" s="86">
        <v>0</v>
      </c>
      <c r="AE932" s="86">
        <v>0</v>
      </c>
      <c r="AF932" s="88">
        <v>3.8823957610799998E-8</v>
      </c>
      <c r="AG932" s="85">
        <v>0</v>
      </c>
      <c r="AH932" s="86">
        <v>8.8169999999999998E-2</v>
      </c>
      <c r="AI932" s="88">
        <v>3.06119974771E-2</v>
      </c>
      <c r="AJ932" s="150">
        <v>1.1499999999999999</v>
      </c>
      <c r="AK932" s="151">
        <v>0</v>
      </c>
    </row>
    <row r="933" spans="1:37" x14ac:dyDescent="0.2">
      <c r="A933" s="149" t="s">
        <v>2200</v>
      </c>
      <c r="B933" s="66" t="s">
        <v>2201</v>
      </c>
      <c r="C933" s="67">
        <v>39</v>
      </c>
      <c r="D933" s="84" t="s">
        <v>346</v>
      </c>
      <c r="E933" s="85">
        <v>83.966391828054498</v>
      </c>
      <c r="F933" s="91">
        <v>83.555877072184401</v>
      </c>
      <c r="G933" s="86">
        <v>22.191329509997001</v>
      </c>
      <c r="H933" s="86">
        <v>22.051004933149699</v>
      </c>
      <c r="I933" s="86">
        <v>15.31</v>
      </c>
      <c r="J933" s="86">
        <v>15.06</v>
      </c>
      <c r="K933" s="87">
        <v>0</v>
      </c>
      <c r="L933" s="85">
        <v>0</v>
      </c>
      <c r="M933" s="86">
        <v>2.0156070789646998E-3</v>
      </c>
      <c r="N933" s="86">
        <v>82.143612521150601</v>
      </c>
      <c r="O933" s="86">
        <v>11.272068809416</v>
      </c>
      <c r="P933" s="86">
        <v>0.89800000000000002</v>
      </c>
      <c r="Q933" s="88">
        <v>1.3170999999999999</v>
      </c>
      <c r="R933" s="85">
        <v>1.8726591760299598E-2</v>
      </c>
      <c r="S933" s="86">
        <v>0</v>
      </c>
      <c r="T933" s="86">
        <v>2.39</v>
      </c>
      <c r="U933" s="88">
        <v>0.14206773929262501</v>
      </c>
      <c r="V933" s="89">
        <v>4.5</v>
      </c>
      <c r="W933" s="85">
        <v>46.193574756867299</v>
      </c>
      <c r="X933" s="88">
        <v>37.833333333299997</v>
      </c>
      <c r="Y933" s="85"/>
      <c r="Z933" s="88"/>
      <c r="AA933" s="85">
        <v>0</v>
      </c>
      <c r="AB933" s="91">
        <v>0.37</v>
      </c>
      <c r="AC933" s="86">
        <v>0</v>
      </c>
      <c r="AD933" s="86">
        <v>0.12</v>
      </c>
      <c r="AE933" s="86">
        <v>0</v>
      </c>
      <c r="AF933" s="88">
        <v>4.3286999909499997</v>
      </c>
      <c r="AG933" s="85">
        <v>0</v>
      </c>
      <c r="AH933" s="86">
        <v>0.14458399999999999</v>
      </c>
      <c r="AI933" s="88">
        <v>5.1020000084600003E-2</v>
      </c>
      <c r="AJ933" s="150">
        <v>1.17</v>
      </c>
      <c r="AK933" s="151">
        <v>0</v>
      </c>
    </row>
    <row r="934" spans="1:37" x14ac:dyDescent="0.2">
      <c r="A934" s="149" t="s">
        <v>2202</v>
      </c>
      <c r="B934" s="66" t="s">
        <v>2203</v>
      </c>
      <c r="C934" s="67">
        <v>39</v>
      </c>
      <c r="D934" s="84" t="s">
        <v>346</v>
      </c>
      <c r="E934" s="85">
        <v>84.670067242543098</v>
      </c>
      <c r="F934" s="91">
        <v>84.652124505506706</v>
      </c>
      <c r="G934" s="86">
        <v>22.589905928793002</v>
      </c>
      <c r="H934" s="86">
        <v>22.578798520151398</v>
      </c>
      <c r="I934" s="86">
        <v>2.8</v>
      </c>
      <c r="J934" s="86">
        <v>4.13</v>
      </c>
      <c r="K934" s="87">
        <v>0</v>
      </c>
      <c r="L934" s="85">
        <v>0</v>
      </c>
      <c r="M934" s="86">
        <v>0</v>
      </c>
      <c r="N934" s="86">
        <v>81.506211982837399</v>
      </c>
      <c r="O934" s="86">
        <v>5.9505409582689301</v>
      </c>
      <c r="P934" s="86">
        <v>0.3</v>
      </c>
      <c r="Q934" s="88">
        <v>0.6361</v>
      </c>
      <c r="R934" s="85">
        <v>0</v>
      </c>
      <c r="S934" s="86">
        <v>0</v>
      </c>
      <c r="T934" s="86">
        <v>1.01</v>
      </c>
      <c r="U934" s="88">
        <v>5.9809123454575001E-2</v>
      </c>
      <c r="V934" s="89">
        <v>4.6399999999999997</v>
      </c>
      <c r="W934" s="85">
        <v>47.8687869520354</v>
      </c>
      <c r="X934" s="88">
        <v>45.066666666700002</v>
      </c>
      <c r="Y934" s="85">
        <v>100</v>
      </c>
      <c r="Z934" s="88"/>
      <c r="AA934" s="85">
        <v>0</v>
      </c>
      <c r="AB934" s="91">
        <v>0</v>
      </c>
      <c r="AC934" s="86">
        <v>0</v>
      </c>
      <c r="AD934" s="86">
        <v>0.01</v>
      </c>
      <c r="AE934" s="86">
        <v>0</v>
      </c>
      <c r="AF934" s="88">
        <v>29.606000559999998</v>
      </c>
      <c r="AG934" s="85">
        <v>0</v>
      </c>
      <c r="AH934" s="86">
        <v>3.9241999999999999E-2</v>
      </c>
      <c r="AI934" s="88">
        <v>2.0407999977000001E-2</v>
      </c>
      <c r="AJ934" s="150">
        <v>1.18</v>
      </c>
      <c r="AK934" s="151">
        <v>0</v>
      </c>
    </row>
    <row r="935" spans="1:37" x14ac:dyDescent="0.2">
      <c r="A935" s="149" t="s">
        <v>2204</v>
      </c>
      <c r="B935" s="66" t="s">
        <v>2205</v>
      </c>
      <c r="C935" s="67">
        <v>39</v>
      </c>
      <c r="D935" s="84" t="s">
        <v>346</v>
      </c>
      <c r="E935" s="85">
        <v>82.917683202313199</v>
      </c>
      <c r="F935" s="91">
        <v>82.828830456913906</v>
      </c>
      <c r="G935" s="86">
        <v>22.018162103551099</v>
      </c>
      <c r="H935" s="86">
        <v>21.9925604650462</v>
      </c>
      <c r="I935" s="86">
        <v>9.7899999999999991</v>
      </c>
      <c r="J935" s="86">
        <v>8.6300000000000008</v>
      </c>
      <c r="K935" s="87">
        <v>0</v>
      </c>
      <c r="L935" s="85">
        <v>0</v>
      </c>
      <c r="M935" s="86">
        <v>0</v>
      </c>
      <c r="N935" s="86">
        <v>80.529590288315603</v>
      </c>
      <c r="O935" s="86">
        <v>11.8815001575796</v>
      </c>
      <c r="P935" s="86">
        <v>0.436</v>
      </c>
      <c r="Q935" s="88">
        <v>1.347</v>
      </c>
      <c r="R935" s="85">
        <v>0</v>
      </c>
      <c r="S935" s="86">
        <v>0.4</v>
      </c>
      <c r="T935" s="86">
        <v>1.59</v>
      </c>
      <c r="U935" s="88">
        <v>0.129514171259902</v>
      </c>
      <c r="V935" s="89">
        <v>4.57</v>
      </c>
      <c r="W935" s="85">
        <v>49.8638942644615</v>
      </c>
      <c r="X935" s="88">
        <v>41.566666666700002</v>
      </c>
      <c r="Y935" s="85">
        <v>-99.18</v>
      </c>
      <c r="Z935" s="88"/>
      <c r="AA935" s="85">
        <v>0</v>
      </c>
      <c r="AB935" s="91">
        <v>7.0000000000000007E-2</v>
      </c>
      <c r="AC935" s="86">
        <v>0</v>
      </c>
      <c r="AD935" s="86">
        <v>0.02</v>
      </c>
      <c r="AE935" s="86">
        <v>0</v>
      </c>
      <c r="AF935" s="88">
        <v>0</v>
      </c>
      <c r="AG935" s="85">
        <v>0</v>
      </c>
      <c r="AH935" s="86">
        <v>9.8497000000000001E-2</v>
      </c>
      <c r="AI935" s="88">
        <v>4.6492999964999997E-2</v>
      </c>
      <c r="AJ935" s="150">
        <v>1.18</v>
      </c>
      <c r="AK935" s="151">
        <v>0</v>
      </c>
    </row>
    <row r="936" spans="1:37" x14ac:dyDescent="0.2">
      <c r="A936" s="149" t="s">
        <v>2206</v>
      </c>
      <c r="B936" s="66" t="s">
        <v>2207</v>
      </c>
      <c r="C936" s="67">
        <v>39</v>
      </c>
      <c r="D936" s="84" t="s">
        <v>346</v>
      </c>
      <c r="E936" s="85">
        <v>72.733262426701003</v>
      </c>
      <c r="F936" s="91">
        <v>72.728556234293094</v>
      </c>
      <c r="G936" s="86">
        <v>21.938386528994901</v>
      </c>
      <c r="H936" s="86">
        <v>21.938386528994901</v>
      </c>
      <c r="I936" s="86">
        <v>7.32</v>
      </c>
      <c r="J936" s="86">
        <v>14.52</v>
      </c>
      <c r="K936" s="87">
        <v>0</v>
      </c>
      <c r="L936" s="85">
        <v>0.47999996043299997</v>
      </c>
      <c r="M936" s="86">
        <v>1.4015330529146001E-4</v>
      </c>
      <c r="N936" s="86">
        <v>70.617342352996801</v>
      </c>
      <c r="O936" s="86">
        <v>0.34285714285714303</v>
      </c>
      <c r="P936" s="86">
        <v>0.82599999999999996</v>
      </c>
      <c r="Q936" s="88">
        <v>0.85760000000000003</v>
      </c>
      <c r="R936" s="85">
        <v>9.5858895705521491E-3</v>
      </c>
      <c r="S936" s="86">
        <v>0.6</v>
      </c>
      <c r="T936" s="86">
        <v>1.33</v>
      </c>
      <c r="U936" s="88">
        <v>0.37743663111922698</v>
      </c>
      <c r="V936" s="89">
        <v>4.42</v>
      </c>
      <c r="W936" s="85">
        <v>45.233038484727302</v>
      </c>
      <c r="X936" s="88">
        <v>47.566666666700002</v>
      </c>
      <c r="Y936" s="85">
        <v>19.920000000000002</v>
      </c>
      <c r="Z936" s="88"/>
      <c r="AA936" s="85">
        <v>0</v>
      </c>
      <c r="AB936" s="91">
        <v>0</v>
      </c>
      <c r="AC936" s="86">
        <v>0</v>
      </c>
      <c r="AD936" s="86">
        <v>0</v>
      </c>
      <c r="AE936" s="86">
        <v>0</v>
      </c>
      <c r="AF936" s="88">
        <v>4.0446863177599996E-12</v>
      </c>
      <c r="AG936" s="85">
        <v>1.2264945521499999E-8</v>
      </c>
      <c r="AH936" s="86">
        <v>0.129968</v>
      </c>
      <c r="AI936" s="88">
        <v>7.3372997637699999E-2</v>
      </c>
      <c r="AJ936" s="150">
        <v>1.25</v>
      </c>
      <c r="AK936" s="151">
        <v>0</v>
      </c>
    </row>
    <row r="937" spans="1:37" x14ac:dyDescent="0.2">
      <c r="A937" s="149" t="s">
        <v>2208</v>
      </c>
      <c r="B937" s="66" t="s">
        <v>2209</v>
      </c>
      <c r="C937" s="67">
        <v>39</v>
      </c>
      <c r="D937" s="84" t="s">
        <v>346</v>
      </c>
      <c r="E937" s="85">
        <v>66.2414386028953</v>
      </c>
      <c r="F937" s="91">
        <v>65.343272398920305</v>
      </c>
      <c r="G937" s="86">
        <v>19.507977829223499</v>
      </c>
      <c r="H937" s="86">
        <v>19.200584048184002</v>
      </c>
      <c r="I937" s="86">
        <v>4.76</v>
      </c>
      <c r="J937" s="86">
        <v>7.21</v>
      </c>
      <c r="K937" s="87">
        <v>3.2000000000000001E-2</v>
      </c>
      <c r="L937" s="85">
        <v>3.2035581085100001E-9</v>
      </c>
      <c r="M937" s="86">
        <v>4.6874022502527299E-5</v>
      </c>
      <c r="N937" s="86">
        <v>62.5382037599379</v>
      </c>
      <c r="O937" s="86">
        <v>8.2202017685888595</v>
      </c>
      <c r="P937" s="86">
        <v>0.69399999999999995</v>
      </c>
      <c r="Q937" s="88">
        <v>0.98199999999999998</v>
      </c>
      <c r="R937" s="85">
        <v>9.8347757671125094E-3</v>
      </c>
      <c r="S937" s="86">
        <v>1</v>
      </c>
      <c r="T937" s="86">
        <v>1.25</v>
      </c>
      <c r="U937" s="88">
        <v>2.5119835544327098</v>
      </c>
      <c r="V937" s="89">
        <v>4.29</v>
      </c>
      <c r="W937" s="85"/>
      <c r="X937" s="88">
        <v>49.633333333300001</v>
      </c>
      <c r="Y937" s="85">
        <v>99.62</v>
      </c>
      <c r="Z937" s="88"/>
      <c r="AA937" s="85">
        <v>0</v>
      </c>
      <c r="AB937" s="91">
        <v>0.05</v>
      </c>
      <c r="AC937" s="86">
        <v>0</v>
      </c>
      <c r="AD937" s="86">
        <v>0</v>
      </c>
      <c r="AE937" s="86">
        <v>0</v>
      </c>
      <c r="AF937" s="88">
        <v>1.9999999360000001E-4</v>
      </c>
      <c r="AG937" s="85">
        <v>0.59436797180500001</v>
      </c>
      <c r="AH937" s="86">
        <v>6.2603000000000006E-2</v>
      </c>
      <c r="AI937" s="88">
        <v>9.4510000315999997E-3</v>
      </c>
      <c r="AJ937" s="150">
        <v>1.23</v>
      </c>
      <c r="AK937" s="151">
        <v>0</v>
      </c>
    </row>
    <row r="938" spans="1:37" x14ac:dyDescent="0.2">
      <c r="A938" s="149" t="s">
        <v>2210</v>
      </c>
      <c r="B938" s="66" t="s">
        <v>2211</v>
      </c>
      <c r="C938" s="67">
        <v>39</v>
      </c>
      <c r="D938" s="84" t="s">
        <v>346</v>
      </c>
      <c r="E938" s="85">
        <v>70.692413993745006</v>
      </c>
      <c r="F938" s="91">
        <v>70.666048439886495</v>
      </c>
      <c r="G938" s="86">
        <v>17.1676121899775</v>
      </c>
      <c r="H938" s="86">
        <v>17.1676121899775</v>
      </c>
      <c r="I938" s="86">
        <v>1.53</v>
      </c>
      <c r="J938" s="86">
        <v>1.62</v>
      </c>
      <c r="K938" s="87">
        <v>0</v>
      </c>
      <c r="L938" s="85">
        <v>5.9800538394799999E-9</v>
      </c>
      <c r="M938" s="86">
        <v>0</v>
      </c>
      <c r="N938" s="86">
        <v>68.231616172664005</v>
      </c>
      <c r="O938" s="86">
        <v>6.8229166666666696</v>
      </c>
      <c r="P938" s="86">
        <v>0.14399999999999999</v>
      </c>
      <c r="Q938" s="88">
        <v>0.67679999999999996</v>
      </c>
      <c r="R938" s="85">
        <v>0</v>
      </c>
      <c r="S938" s="86">
        <v>0.1</v>
      </c>
      <c r="T938" s="86">
        <v>0.87</v>
      </c>
      <c r="U938" s="88">
        <v>0</v>
      </c>
      <c r="V938" s="89">
        <v>4.55</v>
      </c>
      <c r="W938" s="85">
        <v>60.6330957577538</v>
      </c>
      <c r="X938" s="88">
        <v>62.4</v>
      </c>
      <c r="Y938" s="85"/>
      <c r="Z938" s="88"/>
      <c r="AA938" s="85">
        <v>0</v>
      </c>
      <c r="AB938" s="91">
        <v>0</v>
      </c>
      <c r="AC938" s="86">
        <v>0</v>
      </c>
      <c r="AD938" s="86">
        <v>0</v>
      </c>
      <c r="AE938" s="86">
        <v>0</v>
      </c>
      <c r="AF938" s="88">
        <v>0</v>
      </c>
      <c r="AG938" s="85">
        <v>0</v>
      </c>
      <c r="AH938" s="86">
        <v>1.3014E-2</v>
      </c>
      <c r="AI938" s="88">
        <v>8.6665369912999999E-11</v>
      </c>
      <c r="AJ938" s="150">
        <v>1.31</v>
      </c>
      <c r="AK938" s="151">
        <v>0</v>
      </c>
    </row>
    <row r="939" spans="1:37" x14ac:dyDescent="0.2">
      <c r="A939" s="149" t="s">
        <v>2212</v>
      </c>
      <c r="B939" s="66" t="s">
        <v>2213</v>
      </c>
      <c r="C939" s="67">
        <v>39</v>
      </c>
      <c r="D939" s="84" t="s">
        <v>346</v>
      </c>
      <c r="E939" s="85">
        <v>67.357325526616904</v>
      </c>
      <c r="F939" s="91">
        <v>67.309374789689699</v>
      </c>
      <c r="G939" s="86">
        <v>18.2305336832896</v>
      </c>
      <c r="H939" s="86">
        <v>18.213708863315201</v>
      </c>
      <c r="I939" s="86">
        <v>3.14</v>
      </c>
      <c r="J939" s="86">
        <v>3.19</v>
      </c>
      <c r="K939" s="87">
        <v>0</v>
      </c>
      <c r="L939" s="85">
        <v>0</v>
      </c>
      <c r="M939" s="86">
        <v>0</v>
      </c>
      <c r="N939" s="86">
        <v>65.349026386699904</v>
      </c>
      <c r="O939" s="86">
        <v>6.5267001369237798</v>
      </c>
      <c r="P939" s="86">
        <v>0.23200000000000001</v>
      </c>
      <c r="Q939" s="88">
        <v>0.97209999999999996</v>
      </c>
      <c r="R939" s="85">
        <v>0</v>
      </c>
      <c r="S939" s="86">
        <v>0.1</v>
      </c>
      <c r="T939" s="86">
        <v>0.94</v>
      </c>
      <c r="U939" s="88">
        <v>7.5711689884918202E-3</v>
      </c>
      <c r="V939" s="89">
        <v>4.46</v>
      </c>
      <c r="W939" s="85">
        <v>51.501201262639498</v>
      </c>
      <c r="X939" s="88">
        <v>49.2</v>
      </c>
      <c r="Y939" s="85">
        <v>-100</v>
      </c>
      <c r="Z939" s="88"/>
      <c r="AA939" s="85">
        <v>0</v>
      </c>
      <c r="AB939" s="91">
        <v>0</v>
      </c>
      <c r="AC939" s="86">
        <v>0</v>
      </c>
      <c r="AD939" s="86">
        <v>0</v>
      </c>
      <c r="AE939" s="86">
        <v>0</v>
      </c>
      <c r="AF939" s="88">
        <v>0</v>
      </c>
      <c r="AG939" s="85">
        <v>0</v>
      </c>
      <c r="AH939" s="86">
        <v>3.0213E-2</v>
      </c>
      <c r="AI939" s="88">
        <v>7.9687071075599998E-10</v>
      </c>
      <c r="AJ939" s="150">
        <v>1.33</v>
      </c>
      <c r="AK939" s="151">
        <v>0</v>
      </c>
    </row>
    <row r="940" spans="1:37" x14ac:dyDescent="0.2">
      <c r="A940" s="149" t="s">
        <v>2214</v>
      </c>
      <c r="B940" s="66" t="s">
        <v>2215</v>
      </c>
      <c r="C940" s="67">
        <v>39</v>
      </c>
      <c r="D940" s="84" t="s">
        <v>346</v>
      </c>
      <c r="E940" s="85">
        <v>65.110125093552895</v>
      </c>
      <c r="F940" s="91">
        <v>65.110125093552895</v>
      </c>
      <c r="G940" s="86">
        <v>18.586282476210801</v>
      </c>
      <c r="H940" s="86">
        <v>18.586282476210801</v>
      </c>
      <c r="I940" s="86">
        <v>5.89</v>
      </c>
      <c r="J940" s="86">
        <v>5.94</v>
      </c>
      <c r="K940" s="87">
        <v>0</v>
      </c>
      <c r="L940" s="85">
        <v>4.6074720850900002E-9</v>
      </c>
      <c r="M940" s="86">
        <v>0</v>
      </c>
      <c r="N940" s="86">
        <v>63.449085316496699</v>
      </c>
      <c r="O940" s="86">
        <v>6.1026102610260997</v>
      </c>
      <c r="P940" s="86">
        <v>0.432</v>
      </c>
      <c r="Q940" s="88">
        <v>0.96519999999999995</v>
      </c>
      <c r="R940" s="85">
        <v>0</v>
      </c>
      <c r="S940" s="86">
        <v>0.2</v>
      </c>
      <c r="T940" s="86">
        <v>1.17</v>
      </c>
      <c r="U940" s="88">
        <v>5.6131722441997198E-2</v>
      </c>
      <c r="V940" s="89">
        <v>4.37</v>
      </c>
      <c r="W940" s="85">
        <v>56.061068866345998</v>
      </c>
      <c r="X940" s="88">
        <v>58.8</v>
      </c>
      <c r="Y940" s="85">
        <v>-100</v>
      </c>
      <c r="Z940" s="88"/>
      <c r="AA940" s="85">
        <v>0</v>
      </c>
      <c r="AB940" s="91">
        <v>0</v>
      </c>
      <c r="AC940" s="86">
        <v>0</v>
      </c>
      <c r="AD940" s="86">
        <v>0</v>
      </c>
      <c r="AE940" s="86">
        <v>0</v>
      </c>
      <c r="AF940" s="88">
        <v>1.37878601789E-8</v>
      </c>
      <c r="AG940" s="85">
        <v>0</v>
      </c>
      <c r="AH940" s="86">
        <v>3.7630999999999998E-2</v>
      </c>
      <c r="AI940" s="88">
        <v>3.45501094067E-10</v>
      </c>
      <c r="AJ940" s="150">
        <v>1.34</v>
      </c>
      <c r="AK940" s="151">
        <v>0</v>
      </c>
    </row>
    <row r="941" spans="1:37" x14ac:dyDescent="0.2">
      <c r="A941" s="149" t="s">
        <v>2216</v>
      </c>
      <c r="B941" s="66" t="s">
        <v>2217</v>
      </c>
      <c r="C941" s="67">
        <v>39</v>
      </c>
      <c r="D941" s="84" t="s">
        <v>346</v>
      </c>
      <c r="E941" s="85">
        <v>80.472151669085605</v>
      </c>
      <c r="F941" s="91">
        <v>80.472151669085605</v>
      </c>
      <c r="G941" s="86">
        <v>20.397541727140801</v>
      </c>
      <c r="H941" s="86">
        <v>20.397541727140801</v>
      </c>
      <c r="I941" s="86">
        <v>4.37</v>
      </c>
      <c r="J941" s="86">
        <v>6.89</v>
      </c>
      <c r="K941" s="87">
        <v>0</v>
      </c>
      <c r="L941" s="85">
        <v>7.3826317735199995E-8</v>
      </c>
      <c r="M941" s="86">
        <v>5.8873365865088202E-5</v>
      </c>
      <c r="N941" s="86">
        <v>78.557731817559201</v>
      </c>
      <c r="O941" s="86">
        <v>16.743236345073999</v>
      </c>
      <c r="P941" s="86">
        <v>0.26300000000000001</v>
      </c>
      <c r="Q941" s="88">
        <v>1.0709</v>
      </c>
      <c r="R941" s="85">
        <v>1.2227928588897E-2</v>
      </c>
      <c r="S941" s="86">
        <v>0.1</v>
      </c>
      <c r="T941" s="86">
        <v>1.52</v>
      </c>
      <c r="U941" s="88">
        <v>4.8757256894049299E-2</v>
      </c>
      <c r="V941" s="89">
        <v>4.6100000000000003</v>
      </c>
      <c r="W941" s="85">
        <v>55.123617562089201</v>
      </c>
      <c r="X941" s="88">
        <v>56.833333333299997</v>
      </c>
      <c r="Y941" s="85">
        <v>-100</v>
      </c>
      <c r="Z941" s="88"/>
      <c r="AA941" s="85">
        <v>0</v>
      </c>
      <c r="AB941" s="91">
        <v>0</v>
      </c>
      <c r="AC941" s="86">
        <v>0</v>
      </c>
      <c r="AD941" s="86">
        <v>0</v>
      </c>
      <c r="AE941" s="86">
        <v>0</v>
      </c>
      <c r="AF941" s="88">
        <v>5.3823100570500002E-9</v>
      </c>
      <c r="AG941" s="85">
        <v>5.6658830506400001E-8</v>
      </c>
      <c r="AH941" s="86">
        <v>5.1776000000000003E-2</v>
      </c>
      <c r="AI941" s="88">
        <v>5.2200030903300004E-3</v>
      </c>
      <c r="AJ941" s="150">
        <v>1.1000000000000001</v>
      </c>
      <c r="AK941" s="151">
        <v>0</v>
      </c>
    </row>
    <row r="942" spans="1:37" x14ac:dyDescent="0.2">
      <c r="A942" s="149" t="s">
        <v>2218</v>
      </c>
      <c r="B942" s="66" t="s">
        <v>2219</v>
      </c>
      <c r="C942" s="67">
        <v>39</v>
      </c>
      <c r="D942" s="84" t="s">
        <v>346</v>
      </c>
      <c r="E942" s="85">
        <v>62.903006740123303</v>
      </c>
      <c r="F942" s="91">
        <v>62.882633571586197</v>
      </c>
      <c r="G942" s="86">
        <v>18.840087604624699</v>
      </c>
      <c r="H942" s="86">
        <v>18.836692076535201</v>
      </c>
      <c r="I942" s="86">
        <v>7.1</v>
      </c>
      <c r="J942" s="86">
        <v>13.36</v>
      </c>
      <c r="K942" s="87">
        <v>0</v>
      </c>
      <c r="L942" s="85">
        <v>9.9999997613700008E-3</v>
      </c>
      <c r="M942" s="86">
        <v>0</v>
      </c>
      <c r="N942" s="86">
        <v>60.193051185996097</v>
      </c>
      <c r="O942" s="86">
        <v>9.5985401459853996</v>
      </c>
      <c r="P942" s="86">
        <v>0.55300000000000005</v>
      </c>
      <c r="Q942" s="88">
        <v>0.85829999999999995</v>
      </c>
      <c r="R942" s="85">
        <v>0</v>
      </c>
      <c r="S942" s="86">
        <v>0.1</v>
      </c>
      <c r="T942" s="86">
        <v>1.24</v>
      </c>
      <c r="U942" s="88">
        <v>0.111203544931325</v>
      </c>
      <c r="V942" s="89">
        <v>4.37</v>
      </c>
      <c r="W942" s="85">
        <v>52.4194736459811</v>
      </c>
      <c r="X942" s="88">
        <v>50.433333333299998</v>
      </c>
      <c r="Y942" s="85">
        <v>-100</v>
      </c>
      <c r="Z942" s="88"/>
      <c r="AA942" s="85">
        <v>0.04</v>
      </c>
      <c r="AB942" s="91">
        <v>0.05</v>
      </c>
      <c r="AC942" s="86">
        <v>0</v>
      </c>
      <c r="AD942" s="86">
        <v>0</v>
      </c>
      <c r="AE942" s="86">
        <v>0</v>
      </c>
      <c r="AF942" s="88">
        <v>4.7938047488199997E-12</v>
      </c>
      <c r="AG942" s="85">
        <v>1.6120455461599999E-8</v>
      </c>
      <c r="AH942" s="86">
        <v>0.13042000000000001</v>
      </c>
      <c r="AI942" s="88">
        <v>2.83189972061E-2</v>
      </c>
      <c r="AJ942" s="150">
        <v>1.32</v>
      </c>
      <c r="AK942" s="151">
        <v>0</v>
      </c>
    </row>
    <row r="943" spans="1:37" x14ac:dyDescent="0.2">
      <c r="A943" s="149" t="s">
        <v>2220</v>
      </c>
      <c r="B943" s="66" t="s">
        <v>2221</v>
      </c>
      <c r="C943" s="67">
        <v>39</v>
      </c>
      <c r="D943" s="84" t="s">
        <v>346</v>
      </c>
      <c r="E943" s="85">
        <v>52.076297448740803</v>
      </c>
      <c r="F943" s="91">
        <v>51.782845722814599</v>
      </c>
      <c r="G943" s="86">
        <v>13.416562314221</v>
      </c>
      <c r="H943" s="86">
        <v>13.3381398702235</v>
      </c>
      <c r="I943" s="86">
        <v>3.77</v>
      </c>
      <c r="J943" s="86">
        <v>5.92</v>
      </c>
      <c r="K943" s="87">
        <v>1.41E-2</v>
      </c>
      <c r="L943" s="85">
        <v>0</v>
      </c>
      <c r="M943" s="86">
        <v>0</v>
      </c>
      <c r="N943" s="86">
        <v>48.6174939697854</v>
      </c>
      <c r="O943" s="86">
        <v>1.11482720178372</v>
      </c>
      <c r="P943" s="86">
        <v>0.45600000000000002</v>
      </c>
      <c r="Q943" s="88">
        <v>0.4919</v>
      </c>
      <c r="R943" s="85">
        <v>0</v>
      </c>
      <c r="S943" s="86">
        <v>0</v>
      </c>
      <c r="T943" s="86">
        <v>0.75</v>
      </c>
      <c r="U943" s="88">
        <v>3.9211221998760398E-2</v>
      </c>
      <c r="V943" s="89">
        <v>4.18</v>
      </c>
      <c r="W943" s="85">
        <v>31.099970924335299</v>
      </c>
      <c r="X943" s="88">
        <v>38.5</v>
      </c>
      <c r="Y943" s="85">
        <v>100</v>
      </c>
      <c r="Z943" s="88"/>
      <c r="AA943" s="85">
        <v>0</v>
      </c>
      <c r="AB943" s="91">
        <v>0.03</v>
      </c>
      <c r="AC943" s="86">
        <v>0</v>
      </c>
      <c r="AD943" s="86">
        <v>0</v>
      </c>
      <c r="AE943" s="86">
        <v>0</v>
      </c>
      <c r="AF943" s="88">
        <v>0</v>
      </c>
      <c r="AG943" s="85">
        <v>0</v>
      </c>
      <c r="AH943" s="86">
        <v>4.0601999999999999E-2</v>
      </c>
      <c r="AI943" s="88">
        <v>0.23750098665899999</v>
      </c>
      <c r="AJ943" s="150">
        <v>1.6</v>
      </c>
      <c r="AK943" s="151">
        <v>0</v>
      </c>
    </row>
    <row r="944" spans="1:37" x14ac:dyDescent="0.2">
      <c r="A944" s="149" t="s">
        <v>2222</v>
      </c>
      <c r="B944" s="66" t="s">
        <v>2223</v>
      </c>
      <c r="C944" s="67">
        <v>39</v>
      </c>
      <c r="D944" s="84" t="s">
        <v>346</v>
      </c>
      <c r="E944" s="85">
        <v>53.846571947255697</v>
      </c>
      <c r="F944" s="91">
        <v>53.703079649096097</v>
      </c>
      <c r="G944" s="86">
        <v>16.0385255079301</v>
      </c>
      <c r="H944" s="86">
        <v>15.990694741876901</v>
      </c>
      <c r="I944" s="86">
        <v>6.79</v>
      </c>
      <c r="J944" s="86">
        <v>9.64</v>
      </c>
      <c r="K944" s="87">
        <v>0</v>
      </c>
      <c r="L944" s="85">
        <v>0</v>
      </c>
      <c r="M944" s="86">
        <v>4.6990985405745804E-3</v>
      </c>
      <c r="N944" s="86">
        <v>49.425487654791603</v>
      </c>
      <c r="O944" s="86">
        <v>0.25773195876288701</v>
      </c>
      <c r="P944" s="86">
        <v>0.94499999999999995</v>
      </c>
      <c r="Q944" s="88">
        <v>0.88170000000000004</v>
      </c>
      <c r="R944" s="85">
        <v>1.51676020021235E-2</v>
      </c>
      <c r="S944" s="86">
        <v>0</v>
      </c>
      <c r="T944" s="86">
        <v>1.23</v>
      </c>
      <c r="U944" s="88">
        <v>4.8917828918046302E-2</v>
      </c>
      <c r="V944" s="89">
        <v>4.13</v>
      </c>
      <c r="W944" s="85">
        <v>30.0420056943364</v>
      </c>
      <c r="X944" s="88">
        <v>43</v>
      </c>
      <c r="Y944" s="85">
        <v>100</v>
      </c>
      <c r="Z944" s="88"/>
      <c r="AA944" s="85">
        <v>0</v>
      </c>
      <c r="AB944" s="91">
        <v>0.01</v>
      </c>
      <c r="AC944" s="86">
        <v>0.05</v>
      </c>
      <c r="AD944" s="86">
        <v>0.1</v>
      </c>
      <c r="AE944" s="86">
        <v>0</v>
      </c>
      <c r="AF944" s="88">
        <v>0</v>
      </c>
      <c r="AG944" s="85">
        <v>0</v>
      </c>
      <c r="AH944" s="86">
        <v>7.5670000000000001E-2</v>
      </c>
      <c r="AI944" s="88">
        <v>0</v>
      </c>
      <c r="AJ944" s="150">
        <v>1.76</v>
      </c>
      <c r="AK944" s="151">
        <v>0</v>
      </c>
    </row>
    <row r="945" spans="1:37" x14ac:dyDescent="0.2">
      <c r="A945" s="149" t="s">
        <v>2224</v>
      </c>
      <c r="B945" s="66" t="s">
        <v>2225</v>
      </c>
      <c r="C945" s="67">
        <v>39</v>
      </c>
      <c r="D945" s="84" t="s">
        <v>346</v>
      </c>
      <c r="E945" s="85">
        <v>57.667404121251401</v>
      </c>
      <c r="F945" s="91">
        <v>57.6349715635968</v>
      </c>
      <c r="G945" s="86">
        <v>17.2332711709312</v>
      </c>
      <c r="H945" s="86">
        <v>17.206630141429098</v>
      </c>
      <c r="I945" s="86">
        <v>3.86</v>
      </c>
      <c r="J945" s="86">
        <v>4.6100000000000003</v>
      </c>
      <c r="K945" s="87">
        <v>0</v>
      </c>
      <c r="L945" s="85">
        <v>0</v>
      </c>
      <c r="M945" s="86">
        <v>0</v>
      </c>
      <c r="N945" s="86">
        <v>53.5269036474023</v>
      </c>
      <c r="O945" s="86">
        <v>0</v>
      </c>
      <c r="P945" s="86">
        <v>0.317</v>
      </c>
      <c r="Q945" s="88">
        <v>1.1068</v>
      </c>
      <c r="R945" s="85">
        <v>0</v>
      </c>
      <c r="S945" s="86">
        <v>0</v>
      </c>
      <c r="T945" s="86">
        <v>1.3</v>
      </c>
      <c r="U945" s="88">
        <v>0</v>
      </c>
      <c r="V945" s="89">
        <v>4.3099999999999996</v>
      </c>
      <c r="W945" s="85">
        <v>33.832004763436302</v>
      </c>
      <c r="X945" s="88">
        <v>34.933333333299998</v>
      </c>
      <c r="Y945" s="85">
        <v>100</v>
      </c>
      <c r="Z945" s="88"/>
      <c r="AA945" s="85">
        <v>0</v>
      </c>
      <c r="AB945" s="91">
        <v>0</v>
      </c>
      <c r="AC945" s="86">
        <v>0</v>
      </c>
      <c r="AD945" s="86">
        <v>0.01</v>
      </c>
      <c r="AE945" s="86">
        <v>0</v>
      </c>
      <c r="AF945" s="88">
        <v>0</v>
      </c>
      <c r="AG945" s="85">
        <v>0</v>
      </c>
      <c r="AH945" s="86">
        <v>3.3888000000000001E-2</v>
      </c>
      <c r="AI945" s="88">
        <v>0</v>
      </c>
      <c r="AJ945" s="150">
        <v>1.52</v>
      </c>
      <c r="AK945" s="151">
        <v>0</v>
      </c>
    </row>
    <row r="946" spans="1:37" x14ac:dyDescent="0.2">
      <c r="A946" s="149" t="s">
        <v>2226</v>
      </c>
      <c r="B946" s="66" t="s">
        <v>2227</v>
      </c>
      <c r="C946" s="67">
        <v>39</v>
      </c>
      <c r="D946" s="84" t="s">
        <v>346</v>
      </c>
      <c r="E946" s="85">
        <v>69.213408486848095</v>
      </c>
      <c r="F946" s="91">
        <v>69.192787095591598</v>
      </c>
      <c r="G946" s="86">
        <v>20.532031894418498</v>
      </c>
      <c r="H946" s="86">
        <v>20.514847401704699</v>
      </c>
      <c r="I946" s="86">
        <v>11.15</v>
      </c>
      <c r="J946" s="86">
        <v>11.77</v>
      </c>
      <c r="K946" s="87">
        <v>0</v>
      </c>
      <c r="L946" s="85">
        <v>0</v>
      </c>
      <c r="M946" s="86">
        <v>2.5725031472196001E-3</v>
      </c>
      <c r="N946" s="86">
        <v>66.063228946643406</v>
      </c>
      <c r="O946" s="86">
        <v>7.8571428571428603</v>
      </c>
      <c r="P946" s="86">
        <v>0.79</v>
      </c>
      <c r="Q946" s="88">
        <v>0.751</v>
      </c>
      <c r="R946" s="85">
        <v>1.22624156958921E-2</v>
      </c>
      <c r="S946" s="86">
        <v>0</v>
      </c>
      <c r="T946" s="86">
        <v>1.46</v>
      </c>
      <c r="U946" s="88">
        <v>2.1767024104115101E-2</v>
      </c>
      <c r="V946" s="89">
        <v>4.3899999999999997</v>
      </c>
      <c r="W946" s="85">
        <v>35.608602988583101</v>
      </c>
      <c r="X946" s="88">
        <v>36.366666666699999</v>
      </c>
      <c r="Y946" s="85">
        <v>100</v>
      </c>
      <c r="Z946" s="88"/>
      <c r="AA946" s="85">
        <v>0</v>
      </c>
      <c r="AB946" s="91">
        <v>0</v>
      </c>
      <c r="AC946" s="86">
        <v>0</v>
      </c>
      <c r="AD946" s="86">
        <v>0.02</v>
      </c>
      <c r="AE946" s="86">
        <v>0</v>
      </c>
      <c r="AF946" s="88">
        <v>0</v>
      </c>
      <c r="AG946" s="85">
        <v>0</v>
      </c>
      <c r="AH946" s="86">
        <v>8.6888000000000007E-2</v>
      </c>
      <c r="AI946" s="88">
        <v>1.02039999879E-2</v>
      </c>
      <c r="AJ946" s="150">
        <v>1.46</v>
      </c>
      <c r="AK946" s="151">
        <v>0</v>
      </c>
    </row>
    <row r="947" spans="1:37" x14ac:dyDescent="0.2">
      <c r="A947" s="149" t="s">
        <v>2228</v>
      </c>
      <c r="B947" s="66" t="s">
        <v>2229</v>
      </c>
      <c r="C947" s="67">
        <v>39</v>
      </c>
      <c r="D947" s="84" t="s">
        <v>346</v>
      </c>
      <c r="E947" s="85">
        <v>59.978247704267702</v>
      </c>
      <c r="F947" s="91">
        <v>59.978247704267702</v>
      </c>
      <c r="G947" s="86">
        <v>16.6664606790177</v>
      </c>
      <c r="H947" s="86">
        <v>16.6664606790177</v>
      </c>
      <c r="I947" s="86">
        <v>2.7</v>
      </c>
      <c r="J947" s="86">
        <v>3.9</v>
      </c>
      <c r="K947" s="87">
        <v>0</v>
      </c>
      <c r="L947" s="85">
        <v>2.8400000041100002</v>
      </c>
      <c r="M947" s="86">
        <v>2.0165711070481399E-3</v>
      </c>
      <c r="N947" s="86">
        <v>55.742289985644298</v>
      </c>
      <c r="O947" s="86">
        <v>0</v>
      </c>
      <c r="P947" s="86">
        <v>0.24299999999999999</v>
      </c>
      <c r="Q947" s="88">
        <v>0.65920000000000001</v>
      </c>
      <c r="R947" s="85">
        <v>1.6406890894175599E-2</v>
      </c>
      <c r="S947" s="86">
        <v>0</v>
      </c>
      <c r="T947" s="86">
        <v>0.89</v>
      </c>
      <c r="U947" s="88">
        <v>0</v>
      </c>
      <c r="V947" s="89">
        <v>4.3499999999999996</v>
      </c>
      <c r="W947" s="85">
        <v>43.4672357711679</v>
      </c>
      <c r="X947" s="88">
        <v>41.7</v>
      </c>
      <c r="Y947" s="85">
        <v>-100</v>
      </c>
      <c r="Z947" s="88"/>
      <c r="AA947" s="85">
        <v>0</v>
      </c>
      <c r="AB947" s="91">
        <v>0</v>
      </c>
      <c r="AC947" s="86">
        <v>0</v>
      </c>
      <c r="AD947" s="86">
        <v>0</v>
      </c>
      <c r="AE947" s="86">
        <v>0</v>
      </c>
      <c r="AF947" s="88">
        <v>0</v>
      </c>
      <c r="AG947" s="85">
        <v>0</v>
      </c>
      <c r="AH947" s="86">
        <v>2.7661999999999999E-2</v>
      </c>
      <c r="AI947" s="88">
        <v>9.3259996649200008E-3</v>
      </c>
      <c r="AJ947" s="150">
        <v>1.43</v>
      </c>
      <c r="AK947" s="151">
        <v>0</v>
      </c>
    </row>
    <row r="948" spans="1:37" x14ac:dyDescent="0.2">
      <c r="A948" s="149" t="s">
        <v>2230</v>
      </c>
      <c r="B948" s="66" t="s">
        <v>2231</v>
      </c>
      <c r="C948" s="67">
        <v>39</v>
      </c>
      <c r="D948" s="84" t="s">
        <v>346</v>
      </c>
      <c r="E948" s="85">
        <v>56.634973554773502</v>
      </c>
      <c r="F948" s="91">
        <v>56.634973554773502</v>
      </c>
      <c r="G948" s="86">
        <v>12.771912494083301</v>
      </c>
      <c r="H948" s="86">
        <v>12.771912494083301</v>
      </c>
      <c r="I948" s="86">
        <v>10.7</v>
      </c>
      <c r="J948" s="86">
        <v>10.77</v>
      </c>
      <c r="K948" s="87">
        <v>0</v>
      </c>
      <c r="L948" s="85">
        <v>2.9599998923299999</v>
      </c>
      <c r="M948" s="86">
        <v>0</v>
      </c>
      <c r="N948" s="86">
        <v>52.570322075621299</v>
      </c>
      <c r="O948" s="86">
        <v>1.7033723331039199</v>
      </c>
      <c r="P948" s="86">
        <v>0.45</v>
      </c>
      <c r="Q948" s="88">
        <v>0.69740000000000002</v>
      </c>
      <c r="R948" s="85">
        <v>0</v>
      </c>
      <c r="S948" s="86">
        <v>0</v>
      </c>
      <c r="T948" s="86">
        <v>1.29</v>
      </c>
      <c r="U948" s="88">
        <v>0</v>
      </c>
      <c r="V948" s="89">
        <v>4.26</v>
      </c>
      <c r="W948" s="85">
        <v>38.727395731012599</v>
      </c>
      <c r="X948" s="88">
        <v>38.666666666700003</v>
      </c>
      <c r="Y948" s="85">
        <v>-100</v>
      </c>
      <c r="Z948" s="88"/>
      <c r="AA948" s="85">
        <v>0</v>
      </c>
      <c r="AB948" s="91">
        <v>0</v>
      </c>
      <c r="AC948" s="86">
        <v>0</v>
      </c>
      <c r="AD948" s="86">
        <v>0</v>
      </c>
      <c r="AE948" s="86">
        <v>0</v>
      </c>
      <c r="AF948" s="88">
        <v>0</v>
      </c>
      <c r="AG948" s="85">
        <v>0</v>
      </c>
      <c r="AH948" s="86">
        <v>9.1003000000000001E-2</v>
      </c>
      <c r="AI948" s="88">
        <v>0.15833399361100001</v>
      </c>
      <c r="AJ948" s="150">
        <v>1.51</v>
      </c>
      <c r="AK948" s="151">
        <v>0</v>
      </c>
    </row>
    <row r="949" spans="1:37" x14ac:dyDescent="0.2">
      <c r="A949" s="149" t="s">
        <v>2232</v>
      </c>
      <c r="B949" s="66" t="s">
        <v>2233</v>
      </c>
      <c r="C949" s="67">
        <v>39</v>
      </c>
      <c r="D949" s="84" t="s">
        <v>346</v>
      </c>
      <c r="E949" s="85">
        <v>54.445357993507201</v>
      </c>
      <c r="F949" s="91">
        <v>54.319909812929602</v>
      </c>
      <c r="G949" s="86">
        <v>16.031090805834999</v>
      </c>
      <c r="H949" s="86">
        <v>15.9743000754384</v>
      </c>
      <c r="I949" s="86">
        <v>9.89</v>
      </c>
      <c r="J949" s="86">
        <v>14.95</v>
      </c>
      <c r="K949" s="87">
        <v>0</v>
      </c>
      <c r="L949" s="85">
        <v>0</v>
      </c>
      <c r="M949" s="86">
        <v>1.6001485425212299E-2</v>
      </c>
      <c r="N949" s="86">
        <v>50.458559638252098</v>
      </c>
      <c r="O949" s="86">
        <v>0.12082158679017301</v>
      </c>
      <c r="P949" s="86">
        <v>0.68799999999999994</v>
      </c>
      <c r="Q949" s="88">
        <v>0.99829999999999997</v>
      </c>
      <c r="R949" s="85">
        <v>2.1362956633198E-2</v>
      </c>
      <c r="S949" s="86">
        <v>0</v>
      </c>
      <c r="T949" s="86">
        <v>1.48</v>
      </c>
      <c r="U949" s="88">
        <v>2.6276308093950498E-2</v>
      </c>
      <c r="V949" s="89">
        <v>4.16</v>
      </c>
      <c r="W949" s="85">
        <v>35.627267946921201</v>
      </c>
      <c r="X949" s="88">
        <v>32.299999999999997</v>
      </c>
      <c r="Y949" s="85">
        <v>100</v>
      </c>
      <c r="Z949" s="88"/>
      <c r="AA949" s="85">
        <v>0</v>
      </c>
      <c r="AB949" s="91">
        <v>0.06</v>
      </c>
      <c r="AC949" s="86">
        <v>0</v>
      </c>
      <c r="AD949" s="86">
        <v>0.02</v>
      </c>
      <c r="AE949" s="86">
        <v>0</v>
      </c>
      <c r="AF949" s="88">
        <v>0</v>
      </c>
      <c r="AG949" s="85">
        <v>0</v>
      </c>
      <c r="AH949" s="86">
        <v>0.152002</v>
      </c>
      <c r="AI949" s="88">
        <v>0.168643998953</v>
      </c>
      <c r="AJ949" s="150">
        <v>1.52</v>
      </c>
      <c r="AK949" s="151">
        <v>0</v>
      </c>
    </row>
    <row r="950" spans="1:37" x14ac:dyDescent="0.2">
      <c r="A950" s="149" t="s">
        <v>2234</v>
      </c>
      <c r="B950" s="66" t="s">
        <v>2235</v>
      </c>
      <c r="C950" s="67">
        <v>39</v>
      </c>
      <c r="D950" s="84" t="s">
        <v>346</v>
      </c>
      <c r="E950" s="85">
        <v>61.177100574432899</v>
      </c>
      <c r="F950" s="91">
        <v>61.132314282932498</v>
      </c>
      <c r="G950" s="86">
        <v>16.233083438808301</v>
      </c>
      <c r="H950" s="86">
        <v>16.209716678025501</v>
      </c>
      <c r="I950" s="86">
        <v>3.65</v>
      </c>
      <c r="J950" s="86">
        <v>6.86</v>
      </c>
      <c r="K950" s="87">
        <v>0</v>
      </c>
      <c r="L950" s="85">
        <v>0</v>
      </c>
      <c r="M950" s="86">
        <v>1.4229131483263701E-2</v>
      </c>
      <c r="N950" s="86">
        <v>57.312399434394699</v>
      </c>
      <c r="O950" s="86">
        <v>2.2703603415955</v>
      </c>
      <c r="P950" s="86">
        <v>0.55200000000000005</v>
      </c>
      <c r="Q950" s="88">
        <v>1.2441</v>
      </c>
      <c r="R950" s="85">
        <v>1.22384041121038E-2</v>
      </c>
      <c r="S950" s="86">
        <v>0</v>
      </c>
      <c r="T950" s="86">
        <v>1.63</v>
      </c>
      <c r="U950" s="88">
        <v>8.4704507837601001E-2</v>
      </c>
      <c r="V950" s="89">
        <v>4.3499999999999996</v>
      </c>
      <c r="W950" s="85">
        <v>43.615687213149698</v>
      </c>
      <c r="X950" s="88">
        <v>44.633333333300001</v>
      </c>
      <c r="Y950" s="85">
        <v>-99.86</v>
      </c>
      <c r="Z950" s="88"/>
      <c r="AA950" s="85">
        <v>0</v>
      </c>
      <c r="AB950" s="91">
        <v>0.01</v>
      </c>
      <c r="AC950" s="86">
        <v>0</v>
      </c>
      <c r="AD950" s="86">
        <v>0.02</v>
      </c>
      <c r="AE950" s="86">
        <v>0</v>
      </c>
      <c r="AF950" s="88">
        <v>0</v>
      </c>
      <c r="AG950" s="85">
        <v>0</v>
      </c>
      <c r="AH950" s="86">
        <v>6.0326999999999999E-2</v>
      </c>
      <c r="AI950" s="88">
        <v>7.9167000663500006E-2</v>
      </c>
      <c r="AJ950" s="150">
        <v>1.46</v>
      </c>
      <c r="AK950" s="151">
        <v>0</v>
      </c>
    </row>
    <row r="951" spans="1:37" x14ac:dyDescent="0.2">
      <c r="A951" s="149" t="s">
        <v>2236</v>
      </c>
      <c r="B951" s="66" t="s">
        <v>2237</v>
      </c>
      <c r="C951" s="67">
        <v>39</v>
      </c>
      <c r="D951" s="84" t="s">
        <v>346</v>
      </c>
      <c r="E951" s="85">
        <v>50.669851490289801</v>
      </c>
      <c r="F951" s="91">
        <v>50.636099283414701</v>
      </c>
      <c r="G951" s="86">
        <v>12.660972063558001</v>
      </c>
      <c r="H951" s="86">
        <v>12.6350088275003</v>
      </c>
      <c r="I951" s="86">
        <v>38.520000000000003</v>
      </c>
      <c r="J951" s="86">
        <v>22.34</v>
      </c>
      <c r="K951" s="87">
        <v>0</v>
      </c>
      <c r="L951" s="85">
        <v>0</v>
      </c>
      <c r="M951" s="86">
        <v>7.3279040421890401E-2</v>
      </c>
      <c r="N951" s="86">
        <v>50.601394419603402</v>
      </c>
      <c r="O951" s="86">
        <v>0.78256008943543898</v>
      </c>
      <c r="P951" s="86">
        <v>1.6419999999999999</v>
      </c>
      <c r="Q951" s="88">
        <v>1.1538999999999999</v>
      </c>
      <c r="R951" s="85">
        <v>4.3850032887524697E-2</v>
      </c>
      <c r="S951" s="86">
        <v>0</v>
      </c>
      <c r="T951" s="86">
        <v>3.47</v>
      </c>
      <c r="U951" s="88">
        <v>4.4137501298161803E-2</v>
      </c>
      <c r="V951" s="89">
        <v>3.87</v>
      </c>
      <c r="W951" s="85">
        <v>36.283962558406301</v>
      </c>
      <c r="X951" s="88">
        <v>38.366666666699999</v>
      </c>
      <c r="Y951" s="85">
        <v>-100</v>
      </c>
      <c r="Z951" s="88"/>
      <c r="AA951" s="85">
        <v>0</v>
      </c>
      <c r="AB951" s="91">
        <v>0</v>
      </c>
      <c r="AC951" s="86">
        <v>0</v>
      </c>
      <c r="AD951" s="86">
        <v>0</v>
      </c>
      <c r="AE951" s="86">
        <v>0</v>
      </c>
      <c r="AF951" s="88">
        <v>0</v>
      </c>
      <c r="AG951" s="85">
        <v>0</v>
      </c>
      <c r="AH951" s="86">
        <v>0.14340600000000001</v>
      </c>
      <c r="AI951" s="88">
        <v>0.158333992087</v>
      </c>
      <c r="AJ951" s="150">
        <v>1.5</v>
      </c>
      <c r="AK951" s="151">
        <v>0</v>
      </c>
    </row>
    <row r="952" spans="1:37" x14ac:dyDescent="0.2">
      <c r="A952" s="149" t="s">
        <v>2238</v>
      </c>
      <c r="B952" s="66" t="s">
        <v>2239</v>
      </c>
      <c r="C952" s="67">
        <v>39</v>
      </c>
      <c r="D952" s="84" t="s">
        <v>346</v>
      </c>
      <c r="E952" s="85">
        <v>70.390812287450501</v>
      </c>
      <c r="F952" s="91">
        <v>70.311646317667396</v>
      </c>
      <c r="G952" s="86">
        <v>18.8080503986174</v>
      </c>
      <c r="H952" s="86">
        <v>18.777945029826601</v>
      </c>
      <c r="I952" s="86">
        <v>5.54</v>
      </c>
      <c r="J952" s="86">
        <v>5.33</v>
      </c>
      <c r="K952" s="87">
        <v>0</v>
      </c>
      <c r="L952" s="85">
        <v>0</v>
      </c>
      <c r="M952" s="86">
        <v>0</v>
      </c>
      <c r="N952" s="86">
        <v>68.418586489652498</v>
      </c>
      <c r="O952" s="86">
        <v>1.4229636898920499</v>
      </c>
      <c r="P952" s="86">
        <v>0.496</v>
      </c>
      <c r="Q952" s="88">
        <v>0.90439999999999998</v>
      </c>
      <c r="R952" s="85">
        <v>0</v>
      </c>
      <c r="S952" s="86">
        <v>0</v>
      </c>
      <c r="T952" s="86">
        <v>1.5</v>
      </c>
      <c r="U952" s="88">
        <v>3.9025478062106302E-2</v>
      </c>
      <c r="V952" s="89">
        <v>4.3600000000000003</v>
      </c>
      <c r="W952" s="85">
        <v>33.713860673105401</v>
      </c>
      <c r="X952" s="88">
        <v>41.2</v>
      </c>
      <c r="Y952" s="85">
        <v>-100</v>
      </c>
      <c r="Z952" s="88"/>
      <c r="AA952" s="85">
        <v>0</v>
      </c>
      <c r="AB952" s="91">
        <v>0</v>
      </c>
      <c r="AC952" s="86">
        <v>0</v>
      </c>
      <c r="AD952" s="86">
        <v>0</v>
      </c>
      <c r="AE952" s="86">
        <v>0</v>
      </c>
      <c r="AF952" s="88">
        <v>0</v>
      </c>
      <c r="AG952" s="85">
        <v>0</v>
      </c>
      <c r="AH952" s="86">
        <v>3.9484999999999999E-2</v>
      </c>
      <c r="AI952" s="88">
        <v>7.9167000008800004E-2</v>
      </c>
      <c r="AJ952" s="150">
        <v>1.41</v>
      </c>
      <c r="AK952" s="151">
        <v>0</v>
      </c>
    </row>
    <row r="953" spans="1:37" x14ac:dyDescent="0.2">
      <c r="A953" s="149" t="s">
        <v>2240</v>
      </c>
      <c r="B953" s="66" t="s">
        <v>2241</v>
      </c>
      <c r="C953" s="67">
        <v>39</v>
      </c>
      <c r="D953" s="84" t="s">
        <v>346</v>
      </c>
      <c r="E953" s="85">
        <v>65.644537747645401</v>
      </c>
      <c r="F953" s="91">
        <v>65.552764107329295</v>
      </c>
      <c r="G953" s="86">
        <v>20.462080278991898</v>
      </c>
      <c r="H953" s="86">
        <v>20.441431209920701</v>
      </c>
      <c r="I953" s="86">
        <v>3.64</v>
      </c>
      <c r="J953" s="86">
        <v>6.03</v>
      </c>
      <c r="K953" s="87">
        <v>0</v>
      </c>
      <c r="L953" s="85">
        <v>0</v>
      </c>
      <c r="M953" s="86">
        <v>2.0954779014943502E-3</v>
      </c>
      <c r="N953" s="86">
        <v>61.3048924848582</v>
      </c>
      <c r="O953" s="86">
        <v>7.7639046538025003</v>
      </c>
      <c r="P953" s="86">
        <v>0.41399999999999998</v>
      </c>
      <c r="Q953" s="88">
        <v>0.95599999999999996</v>
      </c>
      <c r="R953" s="85">
        <v>1.26534227508541E-2</v>
      </c>
      <c r="S953" s="86">
        <v>0</v>
      </c>
      <c r="T953" s="86">
        <v>1.03</v>
      </c>
      <c r="U953" s="88">
        <v>4.5886820158080096E-3</v>
      </c>
      <c r="V953" s="89">
        <v>4.38</v>
      </c>
      <c r="W953" s="85">
        <v>43.534488664249203</v>
      </c>
      <c r="X953" s="88">
        <v>44.133333333300001</v>
      </c>
      <c r="Y953" s="85">
        <v>-99.78</v>
      </c>
      <c r="Z953" s="88"/>
      <c r="AA953" s="85">
        <v>0</v>
      </c>
      <c r="AB953" s="91">
        <v>0.04</v>
      </c>
      <c r="AC953" s="86">
        <v>0</v>
      </c>
      <c r="AD953" s="86">
        <v>0</v>
      </c>
      <c r="AE953" s="86">
        <v>0</v>
      </c>
      <c r="AF953" s="88">
        <v>0</v>
      </c>
      <c r="AG953" s="85">
        <v>0</v>
      </c>
      <c r="AH953" s="86">
        <v>4.4087000000000001E-2</v>
      </c>
      <c r="AI953" s="88">
        <v>1.02039999966E-2</v>
      </c>
      <c r="AJ953" s="150">
        <v>1.43</v>
      </c>
      <c r="AK953" s="151">
        <v>0</v>
      </c>
    </row>
    <row r="954" spans="1:37" x14ac:dyDescent="0.2">
      <c r="A954" s="149" t="s">
        <v>2242</v>
      </c>
      <c r="B954" s="66" t="s">
        <v>2243</v>
      </c>
      <c r="C954" s="67">
        <v>39</v>
      </c>
      <c r="D954" s="84" t="s">
        <v>346</v>
      </c>
      <c r="E954" s="85">
        <v>46.720466173393298</v>
      </c>
      <c r="F954" s="91">
        <v>46.064659531223398</v>
      </c>
      <c r="G954" s="86">
        <v>16.330086005787098</v>
      </c>
      <c r="H954" s="86">
        <v>16.0837830531554</v>
      </c>
      <c r="I954" s="86">
        <v>22.61</v>
      </c>
      <c r="J954" s="86">
        <v>25.06</v>
      </c>
      <c r="K954" s="87">
        <v>1.11E-2</v>
      </c>
      <c r="L954" s="85">
        <v>0</v>
      </c>
      <c r="M954" s="86">
        <v>1.7454620418238501E-3</v>
      </c>
      <c r="N954" s="86">
        <v>43.659553100677897</v>
      </c>
      <c r="O954" s="86">
        <v>0</v>
      </c>
      <c r="P954" s="86">
        <v>1.417</v>
      </c>
      <c r="Q954" s="88">
        <v>1.7577</v>
      </c>
      <c r="R954" s="85">
        <v>1.0989010989011E-2</v>
      </c>
      <c r="S954" s="86">
        <v>0</v>
      </c>
      <c r="T954" s="86">
        <v>2.66</v>
      </c>
      <c r="U954" s="88">
        <v>0.12715640237492101</v>
      </c>
      <c r="V954" s="89">
        <v>3.91</v>
      </c>
      <c r="W954" s="85">
        <v>26.5490037674051</v>
      </c>
      <c r="X954" s="88">
        <v>29.4666666667</v>
      </c>
      <c r="Y954" s="85">
        <v>100</v>
      </c>
      <c r="Z954" s="88"/>
      <c r="AA954" s="85">
        <v>0</v>
      </c>
      <c r="AB954" s="91">
        <v>0.24</v>
      </c>
      <c r="AC954" s="86">
        <v>0</v>
      </c>
      <c r="AD954" s="86">
        <v>7.0000000000000007E-2</v>
      </c>
      <c r="AE954" s="86">
        <v>0</v>
      </c>
      <c r="AF954" s="88">
        <v>0</v>
      </c>
      <c r="AG954" s="85">
        <v>0</v>
      </c>
      <c r="AH954" s="86">
        <v>0.21348</v>
      </c>
      <c r="AI954" s="88">
        <v>9.1835997192699997E-2</v>
      </c>
      <c r="AJ954" s="150">
        <v>1.73</v>
      </c>
      <c r="AK954" s="151">
        <v>0</v>
      </c>
    </row>
    <row r="955" spans="1:37" x14ac:dyDescent="0.2">
      <c r="A955" s="149" t="s">
        <v>2244</v>
      </c>
      <c r="B955" s="66" t="s">
        <v>2245</v>
      </c>
      <c r="C955" s="67">
        <v>39</v>
      </c>
      <c r="D955" s="84" t="s">
        <v>346</v>
      </c>
      <c r="E955" s="85">
        <v>73.499667022874803</v>
      </c>
      <c r="F955" s="91">
        <v>73.389707135002894</v>
      </c>
      <c r="G955" s="86">
        <v>23.867490591460299</v>
      </c>
      <c r="H955" s="86">
        <v>23.845808360048899</v>
      </c>
      <c r="I955" s="86">
        <v>9.23</v>
      </c>
      <c r="J955" s="86">
        <v>13.55</v>
      </c>
      <c r="K955" s="87">
        <v>0</v>
      </c>
      <c r="L955" s="85">
        <v>0</v>
      </c>
      <c r="M955" s="86">
        <v>3.7434873190800499E-3</v>
      </c>
      <c r="N955" s="86">
        <v>69.813104388792496</v>
      </c>
      <c r="O955" s="86"/>
      <c r="P955" s="86">
        <v>0.73199999999999998</v>
      </c>
      <c r="Q955" s="88">
        <v>2.3231000000000002</v>
      </c>
      <c r="R955" s="85">
        <v>1.6474464579901201E-2</v>
      </c>
      <c r="S955" s="86">
        <v>0</v>
      </c>
      <c r="T955" s="86">
        <v>1.71</v>
      </c>
      <c r="U955" s="88">
        <v>3.0974616301940601E-2</v>
      </c>
      <c r="V955" s="89">
        <v>4.4800000000000004</v>
      </c>
      <c r="W955" s="85">
        <v>39.654723593343199</v>
      </c>
      <c r="X955" s="88">
        <v>40.6</v>
      </c>
      <c r="Y955" s="85">
        <v>100</v>
      </c>
      <c r="Z955" s="88"/>
      <c r="AA955" s="85">
        <v>0</v>
      </c>
      <c r="AB955" s="91">
        <v>0.06</v>
      </c>
      <c r="AC955" s="86">
        <v>0</v>
      </c>
      <c r="AD955" s="86">
        <v>0</v>
      </c>
      <c r="AE955" s="86">
        <v>0</v>
      </c>
      <c r="AF955" s="88">
        <v>0</v>
      </c>
      <c r="AG955" s="85">
        <v>0</v>
      </c>
      <c r="AH955" s="86">
        <v>7.2520000000000001E-2</v>
      </c>
      <c r="AI955" s="88">
        <v>3.0612000064799999E-2</v>
      </c>
      <c r="AJ955" s="150">
        <v>1.31</v>
      </c>
      <c r="AK955" s="151">
        <v>0</v>
      </c>
    </row>
    <row r="956" spans="1:37" x14ac:dyDescent="0.2">
      <c r="A956" s="149" t="s">
        <v>2246</v>
      </c>
      <c r="B956" s="66" t="s">
        <v>2247</v>
      </c>
      <c r="C956" s="67">
        <v>39</v>
      </c>
      <c r="D956" s="84" t="s">
        <v>346</v>
      </c>
      <c r="E956" s="85">
        <v>77.281653263512297</v>
      </c>
      <c r="F956" s="91">
        <v>77.281653263512297</v>
      </c>
      <c r="G956" s="86">
        <v>22.208715167383598</v>
      </c>
      <c r="H956" s="86">
        <v>22.208715167383598</v>
      </c>
      <c r="I956" s="86">
        <v>3.18</v>
      </c>
      <c r="J956" s="86">
        <v>2.66</v>
      </c>
      <c r="K956" s="87">
        <v>0</v>
      </c>
      <c r="L956" s="85">
        <v>0</v>
      </c>
      <c r="M956" s="86">
        <v>0</v>
      </c>
      <c r="N956" s="86">
        <v>74.997271465768605</v>
      </c>
      <c r="O956" s="86">
        <v>18.0071174377224</v>
      </c>
      <c r="P956" s="86">
        <v>0.29499999999999998</v>
      </c>
      <c r="Q956" s="88">
        <v>0.55410000000000004</v>
      </c>
      <c r="R956" s="85">
        <v>0</v>
      </c>
      <c r="S956" s="86">
        <v>0</v>
      </c>
      <c r="T956" s="86">
        <v>0.61</v>
      </c>
      <c r="U956" s="88">
        <v>4.6755189826070704E-3</v>
      </c>
      <c r="V956" s="89">
        <v>4.6500000000000004</v>
      </c>
      <c r="W956" s="85">
        <v>43.926135612360902</v>
      </c>
      <c r="X956" s="88">
        <v>46.333333333299997</v>
      </c>
      <c r="Y956" s="85">
        <v>100</v>
      </c>
      <c r="Z956" s="88"/>
      <c r="AA956" s="85">
        <v>0</v>
      </c>
      <c r="AB956" s="91">
        <v>0</v>
      </c>
      <c r="AC956" s="86">
        <v>0</v>
      </c>
      <c r="AD956" s="86">
        <v>0</v>
      </c>
      <c r="AE956" s="86">
        <v>0</v>
      </c>
      <c r="AF956" s="88">
        <v>14.9385001374</v>
      </c>
      <c r="AG956" s="85">
        <v>0</v>
      </c>
      <c r="AH956" s="86">
        <v>1.4907E-2</v>
      </c>
      <c r="AI956" s="88">
        <v>2.2498047054699999E-10</v>
      </c>
      <c r="AJ956" s="150">
        <v>1.25</v>
      </c>
      <c r="AK956" s="151">
        <v>0</v>
      </c>
    </row>
    <row r="957" spans="1:37" x14ac:dyDescent="0.2">
      <c r="A957" s="149" t="s">
        <v>2248</v>
      </c>
      <c r="B957" s="66" t="s">
        <v>2249</v>
      </c>
      <c r="C957" s="67">
        <v>39</v>
      </c>
      <c r="D957" s="84" t="s">
        <v>346</v>
      </c>
      <c r="E957" s="85">
        <v>78.7985699057609</v>
      </c>
      <c r="F957" s="91">
        <v>78.7985699057609</v>
      </c>
      <c r="G957" s="86">
        <v>23.480524870999101</v>
      </c>
      <c r="H957" s="86">
        <v>23.480524870999101</v>
      </c>
      <c r="I957" s="86">
        <v>3.16</v>
      </c>
      <c r="J957" s="86">
        <v>4.62</v>
      </c>
      <c r="K957" s="87">
        <v>0</v>
      </c>
      <c r="L957" s="85">
        <v>0</v>
      </c>
      <c r="M957" s="86">
        <v>0</v>
      </c>
      <c r="N957" s="86">
        <v>74.944693402915604</v>
      </c>
      <c r="O957" s="86">
        <v>6.1643835616438398</v>
      </c>
      <c r="P957" s="86">
        <v>0.38800000000000001</v>
      </c>
      <c r="Q957" s="88">
        <v>0.70230000000000004</v>
      </c>
      <c r="R957" s="85">
        <v>0</v>
      </c>
      <c r="S957" s="86">
        <v>0</v>
      </c>
      <c r="T957" s="86">
        <v>0.88</v>
      </c>
      <c r="U957" s="88">
        <v>0</v>
      </c>
      <c r="V957" s="89">
        <v>4.5199999999999996</v>
      </c>
      <c r="W957" s="85">
        <v>41.027271752222198</v>
      </c>
      <c r="X957" s="88">
        <v>39.133333333300001</v>
      </c>
      <c r="Y957" s="85">
        <v>100</v>
      </c>
      <c r="Z957" s="88"/>
      <c r="AA957" s="85">
        <v>0</v>
      </c>
      <c r="AB957" s="91">
        <v>0</v>
      </c>
      <c r="AC957" s="86">
        <v>0</v>
      </c>
      <c r="AD957" s="86">
        <v>0</v>
      </c>
      <c r="AE957" s="86">
        <v>0</v>
      </c>
      <c r="AF957" s="88">
        <v>0</v>
      </c>
      <c r="AG957" s="85">
        <v>0</v>
      </c>
      <c r="AH957" s="86">
        <v>3.9566999999999998E-2</v>
      </c>
      <c r="AI957" s="88">
        <v>2.0407999782599998E-2</v>
      </c>
      <c r="AJ957" s="150">
        <v>1.25</v>
      </c>
      <c r="AK957" s="151">
        <v>0</v>
      </c>
    </row>
    <row r="958" spans="1:37" x14ac:dyDescent="0.2">
      <c r="A958" s="149" t="s">
        <v>2250</v>
      </c>
      <c r="B958" s="66" t="s">
        <v>2251</v>
      </c>
      <c r="C958" s="67">
        <v>39</v>
      </c>
      <c r="D958" s="84" t="s">
        <v>346</v>
      </c>
      <c r="E958" s="85">
        <v>87.956710212025598</v>
      </c>
      <c r="F958" s="91">
        <v>87.956710212025598</v>
      </c>
      <c r="G958" s="86">
        <v>23.828551207572801</v>
      </c>
      <c r="H958" s="86">
        <v>23.828551207572801</v>
      </c>
      <c r="I958" s="86">
        <v>2.4700000000000002</v>
      </c>
      <c r="J958" s="86">
        <v>1.73</v>
      </c>
      <c r="K958" s="87">
        <v>0</v>
      </c>
      <c r="L958" s="85">
        <v>0</v>
      </c>
      <c r="M958" s="86">
        <v>0</v>
      </c>
      <c r="N958" s="86">
        <v>86.497006870926796</v>
      </c>
      <c r="O958" s="86"/>
      <c r="P958" s="86">
        <v>0.27600000000000002</v>
      </c>
      <c r="Q958" s="88">
        <v>0.83550000000000002</v>
      </c>
      <c r="R958" s="85">
        <v>0</v>
      </c>
      <c r="S958" s="86">
        <v>0</v>
      </c>
      <c r="T958" s="86">
        <v>1.32</v>
      </c>
      <c r="U958" s="88">
        <v>0</v>
      </c>
      <c r="V958" s="89">
        <v>4.58</v>
      </c>
      <c r="W958" s="85">
        <v>53.774088178223799</v>
      </c>
      <c r="X958" s="88">
        <v>55.5333333333</v>
      </c>
      <c r="Y958" s="85">
        <v>100</v>
      </c>
      <c r="Z958" s="88"/>
      <c r="AA958" s="85">
        <v>0</v>
      </c>
      <c r="AB958" s="91">
        <v>0</v>
      </c>
      <c r="AC958" s="86">
        <v>0</v>
      </c>
      <c r="AD958" s="86">
        <v>0</v>
      </c>
      <c r="AE958" s="86">
        <v>0</v>
      </c>
      <c r="AF958" s="88">
        <v>4.5399999680600001</v>
      </c>
      <c r="AG958" s="85">
        <v>0</v>
      </c>
      <c r="AH958" s="86">
        <v>1.0231000000000001E-2</v>
      </c>
      <c r="AI958" s="88">
        <v>0</v>
      </c>
      <c r="AJ958" s="150">
        <v>1.1000000000000001</v>
      </c>
      <c r="AK958" s="151">
        <v>0</v>
      </c>
    </row>
    <row r="959" spans="1:37" x14ac:dyDescent="0.2">
      <c r="A959" s="149" t="s">
        <v>2252</v>
      </c>
      <c r="B959" s="66" t="s">
        <v>2253</v>
      </c>
      <c r="C959" s="67">
        <v>39</v>
      </c>
      <c r="D959" s="84" t="s">
        <v>346</v>
      </c>
      <c r="E959" s="85">
        <v>80.861449666902004</v>
      </c>
      <c r="F959" s="91">
        <v>80.816934270714995</v>
      </c>
      <c r="G959" s="86">
        <v>22.8241181346514</v>
      </c>
      <c r="H959" s="86">
        <v>22.7949528750806</v>
      </c>
      <c r="I959" s="86">
        <v>1.97</v>
      </c>
      <c r="J959" s="86">
        <v>3.03</v>
      </c>
      <c r="K959" s="87">
        <v>0</v>
      </c>
      <c r="L959" s="85">
        <v>0</v>
      </c>
      <c r="M959" s="86">
        <v>0</v>
      </c>
      <c r="N959" s="86">
        <v>77.578378711156901</v>
      </c>
      <c r="O959" s="86">
        <v>10.4072398190045</v>
      </c>
      <c r="P959" s="86">
        <v>0.39300000000000002</v>
      </c>
      <c r="Q959" s="88">
        <v>0.75049999999999994</v>
      </c>
      <c r="R959" s="85">
        <v>0</v>
      </c>
      <c r="S959" s="86">
        <v>0</v>
      </c>
      <c r="T959" s="86">
        <v>0.95</v>
      </c>
      <c r="U959" s="88">
        <v>0.13201117489945699</v>
      </c>
      <c r="V959" s="89">
        <v>4.4800000000000004</v>
      </c>
      <c r="W959" s="85">
        <v>49.933312803919598</v>
      </c>
      <c r="X959" s="88">
        <v>42.7</v>
      </c>
      <c r="Y959" s="85">
        <v>100</v>
      </c>
      <c r="Z959" s="88"/>
      <c r="AA959" s="85">
        <v>0</v>
      </c>
      <c r="AB959" s="91">
        <v>0</v>
      </c>
      <c r="AC959" s="86">
        <v>0</v>
      </c>
      <c r="AD959" s="86">
        <v>0</v>
      </c>
      <c r="AE959" s="86">
        <v>0</v>
      </c>
      <c r="AF959" s="88">
        <v>10.3879995063</v>
      </c>
      <c r="AG959" s="85">
        <v>0</v>
      </c>
      <c r="AH959" s="86">
        <v>1.4782E-2</v>
      </c>
      <c r="AI959" s="88">
        <v>0</v>
      </c>
      <c r="AJ959" s="150">
        <v>1.21</v>
      </c>
      <c r="AK959" s="151">
        <v>0</v>
      </c>
    </row>
    <row r="960" spans="1:37" x14ac:dyDescent="0.2">
      <c r="A960" s="149" t="s">
        <v>2254</v>
      </c>
      <c r="B960" s="66" t="s">
        <v>2255</v>
      </c>
      <c r="C960" s="67">
        <v>39</v>
      </c>
      <c r="D960" s="84" t="s">
        <v>346</v>
      </c>
      <c r="E960" s="85">
        <v>76.131963148342905</v>
      </c>
      <c r="F960" s="91">
        <v>76.100752522858897</v>
      </c>
      <c r="G960" s="86">
        <v>22.925938341675401</v>
      </c>
      <c r="H960" s="86">
        <v>22.925938341675401</v>
      </c>
      <c r="I960" s="86">
        <v>3.12</v>
      </c>
      <c r="J960" s="86">
        <v>2.82</v>
      </c>
      <c r="K960" s="87">
        <v>0</v>
      </c>
      <c r="L960" s="85">
        <v>9.9999998074800006E-2</v>
      </c>
      <c r="M960" s="86">
        <v>0</v>
      </c>
      <c r="N960" s="86">
        <v>73.228547548291203</v>
      </c>
      <c r="O960" s="86">
        <v>23.581213307240699</v>
      </c>
      <c r="P960" s="86">
        <v>0.40500000000000003</v>
      </c>
      <c r="Q960" s="88">
        <v>0.84770000000000001</v>
      </c>
      <c r="R960" s="85">
        <v>0</v>
      </c>
      <c r="S960" s="86">
        <v>0.6</v>
      </c>
      <c r="T960" s="86">
        <v>1.03</v>
      </c>
      <c r="U960" s="88">
        <v>0.71784438613323498</v>
      </c>
      <c r="V960" s="89">
        <v>4.54</v>
      </c>
      <c r="W960" s="85">
        <v>46.560942349603501</v>
      </c>
      <c r="X960" s="88">
        <v>42.866666666699999</v>
      </c>
      <c r="Y960" s="85">
        <v>100</v>
      </c>
      <c r="Z960" s="88"/>
      <c r="AA960" s="85">
        <v>0.26</v>
      </c>
      <c r="AB960" s="91">
        <v>0.28999999999999998</v>
      </c>
      <c r="AC960" s="86">
        <v>0.17</v>
      </c>
      <c r="AD960" s="86">
        <v>0.17</v>
      </c>
      <c r="AE960" s="86">
        <v>0</v>
      </c>
      <c r="AF960" s="88">
        <v>0</v>
      </c>
      <c r="AG960" s="85">
        <v>0</v>
      </c>
      <c r="AH960" s="86">
        <v>2.1503000000000001E-2</v>
      </c>
      <c r="AI960" s="88">
        <v>8.8840480420799995E-10</v>
      </c>
      <c r="AJ960" s="150">
        <v>1.28</v>
      </c>
      <c r="AK960" s="151">
        <v>0</v>
      </c>
    </row>
    <row r="961" spans="1:37" x14ac:dyDescent="0.2">
      <c r="A961" s="149" t="s">
        <v>2256</v>
      </c>
      <c r="B961" s="66" t="s">
        <v>2257</v>
      </c>
      <c r="C961" s="67">
        <v>39</v>
      </c>
      <c r="D961" s="84" t="s">
        <v>346</v>
      </c>
      <c r="E961" s="85">
        <v>67.881496684985905</v>
      </c>
      <c r="F961" s="91">
        <v>67.681650620468005</v>
      </c>
      <c r="G961" s="86">
        <v>20.096682285266802</v>
      </c>
      <c r="H961" s="86">
        <v>20.084529484046101</v>
      </c>
      <c r="I961" s="86">
        <v>14.81</v>
      </c>
      <c r="J961" s="86">
        <v>18.13</v>
      </c>
      <c r="K961" s="87">
        <v>0</v>
      </c>
      <c r="L961" s="85">
        <v>0</v>
      </c>
      <c r="M961" s="86">
        <v>1.01984385743443E-2</v>
      </c>
      <c r="N961" s="86">
        <v>63.159176714163898</v>
      </c>
      <c r="O961" s="86">
        <v>2.0222446916076802</v>
      </c>
      <c r="P961" s="86">
        <v>0.95699999999999996</v>
      </c>
      <c r="Q961" s="88">
        <v>0.97519999999999996</v>
      </c>
      <c r="R961" s="85">
        <v>1.55424308361828E-2</v>
      </c>
      <c r="S961" s="86">
        <v>0</v>
      </c>
      <c r="T961" s="86">
        <v>1.63</v>
      </c>
      <c r="U961" s="88">
        <v>2.4305602441362699E-2</v>
      </c>
      <c r="V961" s="89">
        <v>4.2699999999999996</v>
      </c>
      <c r="W961" s="85">
        <v>29.095368361196002</v>
      </c>
      <c r="X961" s="88">
        <v>34.333333333299997</v>
      </c>
      <c r="Y961" s="85">
        <v>100</v>
      </c>
      <c r="Z961" s="88">
        <v>100</v>
      </c>
      <c r="AA961" s="85">
        <v>0.02</v>
      </c>
      <c r="AB961" s="91">
        <v>0.19</v>
      </c>
      <c r="AC961" s="86">
        <v>0.01</v>
      </c>
      <c r="AD961" s="86">
        <v>0.01</v>
      </c>
      <c r="AE961" s="86">
        <v>0</v>
      </c>
      <c r="AF961" s="88">
        <v>0</v>
      </c>
      <c r="AG961" s="85">
        <v>0</v>
      </c>
      <c r="AH961" s="86">
        <v>0.113596</v>
      </c>
      <c r="AI961" s="88">
        <v>2.0407999496000001E-2</v>
      </c>
      <c r="AJ961" s="150">
        <v>1.37</v>
      </c>
      <c r="AK961" s="151">
        <v>0</v>
      </c>
    </row>
    <row r="962" spans="1:37" x14ac:dyDescent="0.2">
      <c r="A962" s="149" t="s">
        <v>2258</v>
      </c>
      <c r="B962" s="66" t="s">
        <v>2259</v>
      </c>
      <c r="C962" s="67">
        <v>39</v>
      </c>
      <c r="D962" s="84" t="s">
        <v>346</v>
      </c>
      <c r="E962" s="85">
        <v>78.288438468848796</v>
      </c>
      <c r="F962" s="91">
        <v>78.224562606135194</v>
      </c>
      <c r="G962" s="86">
        <v>23.498527739261799</v>
      </c>
      <c r="H962" s="86">
        <v>23.465810833969499</v>
      </c>
      <c r="I962" s="86">
        <v>5.18</v>
      </c>
      <c r="J962" s="86">
        <v>6.76</v>
      </c>
      <c r="K962" s="87">
        <v>0</v>
      </c>
      <c r="L962" s="85">
        <v>0</v>
      </c>
      <c r="M962" s="86">
        <v>0</v>
      </c>
      <c r="N962" s="86">
        <v>71.449722585873701</v>
      </c>
      <c r="O962" s="86">
        <v>7.8740157480314998</v>
      </c>
      <c r="P962" s="86">
        <v>0.57199999999999995</v>
      </c>
      <c r="Q962" s="88">
        <v>0.81359999999999999</v>
      </c>
      <c r="R962" s="85">
        <v>0</v>
      </c>
      <c r="S962" s="86">
        <v>0</v>
      </c>
      <c r="T962" s="86">
        <v>1.22</v>
      </c>
      <c r="U962" s="88">
        <v>0</v>
      </c>
      <c r="V962" s="89">
        <v>4.3099999999999996</v>
      </c>
      <c r="W962" s="85">
        <v>33.176466954741301</v>
      </c>
      <c r="X962" s="88">
        <v>36.700000000000003</v>
      </c>
      <c r="Y962" s="85">
        <v>100</v>
      </c>
      <c r="Z962" s="88"/>
      <c r="AA962" s="85">
        <v>0</v>
      </c>
      <c r="AB962" s="91">
        <v>0.05</v>
      </c>
      <c r="AC962" s="86">
        <v>0</v>
      </c>
      <c r="AD962" s="86">
        <v>0.03</v>
      </c>
      <c r="AE962" s="86">
        <v>0</v>
      </c>
      <c r="AF962" s="88">
        <v>0</v>
      </c>
      <c r="AG962" s="85">
        <v>0</v>
      </c>
      <c r="AH962" s="86">
        <v>3.7023E-2</v>
      </c>
      <c r="AI962" s="88">
        <v>7.4816405837299997E-10</v>
      </c>
      <c r="AJ962" s="150">
        <v>1.29</v>
      </c>
      <c r="AK962" s="151">
        <v>0</v>
      </c>
    </row>
    <row r="963" spans="1:37" x14ac:dyDescent="0.2">
      <c r="A963" s="149" t="s">
        <v>2260</v>
      </c>
      <c r="B963" s="66" t="s">
        <v>2261</v>
      </c>
      <c r="C963" s="67">
        <v>39</v>
      </c>
      <c r="D963" s="84" t="s">
        <v>346</v>
      </c>
      <c r="E963" s="85">
        <v>66.992210904733398</v>
      </c>
      <c r="F963" s="91">
        <v>66.8963451168364</v>
      </c>
      <c r="G963" s="86">
        <v>18.169562612342698</v>
      </c>
      <c r="H963" s="86">
        <v>18.157579388855599</v>
      </c>
      <c r="I963" s="86">
        <v>6.39</v>
      </c>
      <c r="J963" s="86">
        <v>5.61</v>
      </c>
      <c r="K963" s="87">
        <v>0</v>
      </c>
      <c r="L963" s="85">
        <v>8.0144142694400004E-9</v>
      </c>
      <c r="M963" s="86">
        <v>4.3465027798594098E-4</v>
      </c>
      <c r="N963" s="86">
        <v>64.377527549348301</v>
      </c>
      <c r="O963" s="86">
        <v>2.9580700746697302</v>
      </c>
      <c r="P963" s="86">
        <v>0.54800000000000004</v>
      </c>
      <c r="Q963" s="88">
        <v>0.89870000000000005</v>
      </c>
      <c r="R963" s="85">
        <v>1.62999185004075E-2</v>
      </c>
      <c r="S963" s="86">
        <v>0.4</v>
      </c>
      <c r="T963" s="86">
        <v>1.33</v>
      </c>
      <c r="U963" s="88">
        <v>0.18124625524266</v>
      </c>
      <c r="V963" s="89">
        <v>4.3499999999999996</v>
      </c>
      <c r="W963" s="85">
        <v>36.1485977269598</v>
      </c>
      <c r="X963" s="88">
        <v>36.5</v>
      </c>
      <c r="Y963" s="85">
        <v>100</v>
      </c>
      <c r="Z963" s="88"/>
      <c r="AA963" s="85">
        <v>0</v>
      </c>
      <c r="AB963" s="91">
        <v>0.05</v>
      </c>
      <c r="AC963" s="86">
        <v>0</v>
      </c>
      <c r="AD963" s="86">
        <v>0</v>
      </c>
      <c r="AE963" s="86">
        <v>0</v>
      </c>
      <c r="AF963" s="88">
        <v>0</v>
      </c>
      <c r="AG963" s="85">
        <v>5.4035213414400004E-9</v>
      </c>
      <c r="AH963" s="86">
        <v>3.2126000000000002E-2</v>
      </c>
      <c r="AI963" s="88">
        <v>3.63069991328E-2</v>
      </c>
      <c r="AJ963" s="150">
        <v>1.41</v>
      </c>
      <c r="AK963" s="151">
        <v>0</v>
      </c>
    </row>
    <row r="964" spans="1:37" x14ac:dyDescent="0.2">
      <c r="A964" s="149" t="s">
        <v>2262</v>
      </c>
      <c r="B964" s="66" t="s">
        <v>2263</v>
      </c>
      <c r="C964" s="67">
        <v>39</v>
      </c>
      <c r="D964" s="84" t="s">
        <v>346</v>
      </c>
      <c r="E964" s="85">
        <v>70.112210491404596</v>
      </c>
      <c r="F964" s="91">
        <v>69.997973209514896</v>
      </c>
      <c r="G964" s="86">
        <v>19.1900208206659</v>
      </c>
      <c r="H964" s="86">
        <v>19.184493210251901</v>
      </c>
      <c r="I964" s="86">
        <v>7.22</v>
      </c>
      <c r="J964" s="86">
        <v>8.17</v>
      </c>
      <c r="K964" s="87">
        <v>0</v>
      </c>
      <c r="L964" s="85">
        <v>0</v>
      </c>
      <c r="M964" s="86">
        <v>0</v>
      </c>
      <c r="N964" s="86">
        <v>62.789496975955203</v>
      </c>
      <c r="O964" s="86"/>
      <c r="P964" s="86">
        <v>0.71799999999999997</v>
      </c>
      <c r="Q964" s="88">
        <v>1.2283999999999999</v>
      </c>
      <c r="R964" s="85">
        <v>0</v>
      </c>
      <c r="S964" s="86">
        <v>0</v>
      </c>
      <c r="T964" s="86">
        <v>1.9</v>
      </c>
      <c r="U964" s="88">
        <v>7.1858935382234299E-2</v>
      </c>
      <c r="V964" s="89">
        <v>4.29</v>
      </c>
      <c r="W964" s="85">
        <v>31.003658508145399</v>
      </c>
      <c r="X964" s="88">
        <v>34.9</v>
      </c>
      <c r="Y964" s="85">
        <v>-100</v>
      </c>
      <c r="Z964" s="88"/>
      <c r="AA964" s="85">
        <v>0</v>
      </c>
      <c r="AB964" s="91">
        <v>0.08</v>
      </c>
      <c r="AC964" s="86">
        <v>0</v>
      </c>
      <c r="AD964" s="86">
        <v>0</v>
      </c>
      <c r="AE964" s="86">
        <v>0</v>
      </c>
      <c r="AF964" s="88">
        <v>0</v>
      </c>
      <c r="AG964" s="85">
        <v>0</v>
      </c>
      <c r="AH964" s="86">
        <v>3.7661E-2</v>
      </c>
      <c r="AI964" s="88">
        <v>0</v>
      </c>
      <c r="AJ964" s="150">
        <v>1.4</v>
      </c>
      <c r="AK964" s="151">
        <v>0</v>
      </c>
    </row>
    <row r="965" spans="1:37" x14ac:dyDescent="0.2">
      <c r="A965" s="149" t="s">
        <v>2264</v>
      </c>
      <c r="B965" s="66" t="s">
        <v>2265</v>
      </c>
      <c r="C965" s="67">
        <v>39</v>
      </c>
      <c r="D965" s="84" t="s">
        <v>346</v>
      </c>
      <c r="E965" s="85">
        <v>60.437169118841098</v>
      </c>
      <c r="F965" s="91">
        <v>60.368962941310201</v>
      </c>
      <c r="G965" s="86">
        <v>21.913670466725101</v>
      </c>
      <c r="H965" s="86">
        <v>21.913670466725101</v>
      </c>
      <c r="I965" s="86">
        <v>4.9400000000000004</v>
      </c>
      <c r="J965" s="86">
        <v>6.67</v>
      </c>
      <c r="K965" s="87">
        <v>0</v>
      </c>
      <c r="L965" s="85">
        <v>0.110003094868</v>
      </c>
      <c r="M965" s="86">
        <v>0</v>
      </c>
      <c r="N965" s="86">
        <v>55.333062220414803</v>
      </c>
      <c r="O965" s="86">
        <v>2.0419957618955902</v>
      </c>
      <c r="P965" s="86">
        <v>0.52600000000000002</v>
      </c>
      <c r="Q965" s="88">
        <v>1.3532999999999999</v>
      </c>
      <c r="R965" s="85">
        <v>0</v>
      </c>
      <c r="S965" s="86">
        <v>1.4</v>
      </c>
      <c r="T965" s="86">
        <v>1.22</v>
      </c>
      <c r="U965" s="88">
        <v>0.66257429601480999</v>
      </c>
      <c r="V965" s="89">
        <v>4.21</v>
      </c>
      <c r="W965" s="85">
        <v>31.8412794852253</v>
      </c>
      <c r="X965" s="88">
        <v>32.666666666700003</v>
      </c>
      <c r="Y965" s="85">
        <v>-69.84</v>
      </c>
      <c r="Z965" s="88"/>
      <c r="AA965" s="85">
        <v>0.05</v>
      </c>
      <c r="AB965" s="91">
        <v>0.12</v>
      </c>
      <c r="AC965" s="86">
        <v>7.0000000000000007E-2</v>
      </c>
      <c r="AD965" s="86">
        <v>7.0000000000000007E-2</v>
      </c>
      <c r="AE965" s="86">
        <v>0</v>
      </c>
      <c r="AF965" s="88">
        <v>0</v>
      </c>
      <c r="AG965" s="85">
        <v>6.8401722507899998E-2</v>
      </c>
      <c r="AH965" s="86">
        <v>3.5819999999999998E-2</v>
      </c>
      <c r="AI965" s="88">
        <v>1.5633330003899999E-8</v>
      </c>
      <c r="AJ965" s="150">
        <v>1.46</v>
      </c>
      <c r="AK965" s="151">
        <v>0</v>
      </c>
    </row>
    <row r="966" spans="1:37" x14ac:dyDescent="0.2">
      <c r="A966" s="149" t="s">
        <v>2266</v>
      </c>
      <c r="B966" s="66" t="s">
        <v>2267</v>
      </c>
      <c r="C966" s="67">
        <v>39</v>
      </c>
      <c r="D966" s="84" t="s">
        <v>346</v>
      </c>
      <c r="E966" s="85">
        <v>80.047487345405202</v>
      </c>
      <c r="F966" s="91">
        <v>80.025309189584107</v>
      </c>
      <c r="G966" s="86">
        <v>26.218493972760001</v>
      </c>
      <c r="H966" s="86">
        <v>26.209361790951299</v>
      </c>
      <c r="I966" s="86">
        <v>4.6100000000000003</v>
      </c>
      <c r="J966" s="86">
        <v>5.41</v>
      </c>
      <c r="K966" s="87">
        <v>0</v>
      </c>
      <c r="L966" s="85">
        <v>0</v>
      </c>
      <c r="M966" s="86">
        <v>4.2051957843342098E-2</v>
      </c>
      <c r="N966" s="86">
        <v>77.813276535321293</v>
      </c>
      <c r="O966" s="86">
        <v>5.9322033898305104</v>
      </c>
      <c r="P966" s="86">
        <v>0.25800000000000001</v>
      </c>
      <c r="Q966" s="88">
        <v>0.94220000000000004</v>
      </c>
      <c r="R966" s="85">
        <v>4.58085203847916E-2</v>
      </c>
      <c r="S966" s="86">
        <v>0.6</v>
      </c>
      <c r="T966" s="86">
        <v>1.02</v>
      </c>
      <c r="U966" s="88">
        <v>0</v>
      </c>
      <c r="V966" s="89">
        <v>4.54</v>
      </c>
      <c r="W966" s="85">
        <v>47.803859799535999</v>
      </c>
      <c r="X966" s="88">
        <v>43.1</v>
      </c>
      <c r="Y966" s="85"/>
      <c r="Z966" s="88">
        <v>-100</v>
      </c>
      <c r="AA966" s="85">
        <v>0</v>
      </c>
      <c r="AB966" s="91">
        <v>0</v>
      </c>
      <c r="AC966" s="86">
        <v>0</v>
      </c>
      <c r="AD966" s="86">
        <v>0.01</v>
      </c>
      <c r="AE966" s="86">
        <v>0</v>
      </c>
      <c r="AF966" s="88">
        <v>0</v>
      </c>
      <c r="AG966" s="85">
        <v>0</v>
      </c>
      <c r="AH966" s="86">
        <v>3.6767000000000001E-2</v>
      </c>
      <c r="AI966" s="88">
        <v>1.23140000135E-2</v>
      </c>
      <c r="AJ966" s="150">
        <v>1.21</v>
      </c>
      <c r="AK966" s="151">
        <v>0</v>
      </c>
    </row>
    <row r="967" spans="1:37" x14ac:dyDescent="0.2">
      <c r="A967" s="149" t="s">
        <v>2268</v>
      </c>
      <c r="B967" s="66" t="s">
        <v>2269</v>
      </c>
      <c r="C967" s="67">
        <v>39</v>
      </c>
      <c r="D967" s="84" t="s">
        <v>346</v>
      </c>
      <c r="E967" s="85">
        <v>65.422485615956006</v>
      </c>
      <c r="F967" s="91">
        <v>65.349402713368903</v>
      </c>
      <c r="G967" s="86">
        <v>17.414991296490701</v>
      </c>
      <c r="H967" s="86">
        <v>17.375127895079501</v>
      </c>
      <c r="I967" s="86">
        <v>4.8499999999999996</v>
      </c>
      <c r="J967" s="86">
        <v>6.02</v>
      </c>
      <c r="K967" s="87">
        <v>0</v>
      </c>
      <c r="L967" s="85">
        <v>0</v>
      </c>
      <c r="M967" s="86">
        <v>3.6865162895486901E-3</v>
      </c>
      <c r="N967" s="86">
        <v>61.361998558731699</v>
      </c>
      <c r="O967" s="86">
        <v>2.1570319240724798</v>
      </c>
      <c r="P967" s="86">
        <v>0.54500000000000004</v>
      </c>
      <c r="Q967" s="88">
        <v>0.502</v>
      </c>
      <c r="R967" s="85">
        <v>4.8030739673390999E-2</v>
      </c>
      <c r="S967" s="86">
        <v>1.7</v>
      </c>
      <c r="T967" s="86">
        <v>0.73</v>
      </c>
      <c r="U967" s="88">
        <v>0.353455492512324</v>
      </c>
      <c r="V967" s="89">
        <v>4.22</v>
      </c>
      <c r="W967" s="85">
        <v>38.673172508405699</v>
      </c>
      <c r="X967" s="88">
        <v>42.666666666700003</v>
      </c>
      <c r="Y967" s="85">
        <v>-100</v>
      </c>
      <c r="Z967" s="88"/>
      <c r="AA967" s="85">
        <v>0</v>
      </c>
      <c r="AB967" s="91">
        <v>0.04</v>
      </c>
      <c r="AC967" s="86">
        <v>0</v>
      </c>
      <c r="AD967" s="86">
        <v>0.01</v>
      </c>
      <c r="AE967" s="86">
        <v>0</v>
      </c>
      <c r="AF967" s="88">
        <v>0</v>
      </c>
      <c r="AG967" s="85">
        <v>6.7999994080299997E-3</v>
      </c>
      <c r="AH967" s="86">
        <v>3.8211000000000002E-2</v>
      </c>
      <c r="AI967" s="88">
        <v>0</v>
      </c>
      <c r="AJ967" s="150">
        <v>1.37</v>
      </c>
      <c r="AK967" s="151">
        <v>0</v>
      </c>
    </row>
    <row r="968" spans="1:37" x14ac:dyDescent="0.2">
      <c r="A968" s="149" t="s">
        <v>2270</v>
      </c>
      <c r="B968" s="66" t="s">
        <v>2271</v>
      </c>
      <c r="C968" s="67">
        <v>39</v>
      </c>
      <c r="D968" s="84" t="s">
        <v>346</v>
      </c>
      <c r="E968" s="85">
        <v>57.450625636659403</v>
      </c>
      <c r="F968" s="91">
        <v>57.360923175163101</v>
      </c>
      <c r="G968" s="86">
        <v>18.832955772125299</v>
      </c>
      <c r="H968" s="86">
        <v>18.8055889194654</v>
      </c>
      <c r="I968" s="86">
        <v>7.12</v>
      </c>
      <c r="J968" s="86">
        <v>6.44</v>
      </c>
      <c r="K968" s="87">
        <v>0</v>
      </c>
      <c r="L968" s="85">
        <v>2.5700000039700002</v>
      </c>
      <c r="M968" s="86">
        <v>3.9731736879916997E-2</v>
      </c>
      <c r="N968" s="86">
        <v>53.732075761061303</v>
      </c>
      <c r="O968" s="86">
        <v>2.0050350656356799</v>
      </c>
      <c r="P968" s="86">
        <v>0.69899999999999995</v>
      </c>
      <c r="Q968" s="88">
        <v>1.7907</v>
      </c>
      <c r="R968" s="85">
        <v>3.9380414807036003E-2</v>
      </c>
      <c r="S968" s="86">
        <v>1.9</v>
      </c>
      <c r="T968" s="86">
        <v>1.52</v>
      </c>
      <c r="U968" s="88">
        <v>5.7151110638103804</v>
      </c>
      <c r="V968" s="89">
        <v>4.1399999999999997</v>
      </c>
      <c r="W968" s="85">
        <v>21.121853080939399</v>
      </c>
      <c r="X968" s="88">
        <v>40.4666666667</v>
      </c>
      <c r="Y968" s="85">
        <v>100</v>
      </c>
      <c r="Z968" s="88">
        <v>100</v>
      </c>
      <c r="AA968" s="85">
        <v>0.04</v>
      </c>
      <c r="AB968" s="91">
        <v>0.11</v>
      </c>
      <c r="AC968" s="86">
        <v>0.06</v>
      </c>
      <c r="AD968" s="86">
        <v>0.09</v>
      </c>
      <c r="AE968" s="86">
        <v>0</v>
      </c>
      <c r="AF968" s="88">
        <v>0</v>
      </c>
      <c r="AG968" s="85">
        <v>2.4149840008800001</v>
      </c>
      <c r="AH968" s="86">
        <v>3.5055000000000003E-2</v>
      </c>
      <c r="AI968" s="88">
        <v>0</v>
      </c>
      <c r="AJ968" s="150">
        <v>1.36</v>
      </c>
      <c r="AK968" s="151">
        <v>0</v>
      </c>
    </row>
    <row r="969" spans="1:37" x14ac:dyDescent="0.2">
      <c r="A969" s="149" t="s">
        <v>2272</v>
      </c>
      <c r="B969" s="66" t="s">
        <v>2273</v>
      </c>
      <c r="C969" s="67">
        <v>39</v>
      </c>
      <c r="D969" s="84" t="s">
        <v>346</v>
      </c>
      <c r="E969" s="85">
        <v>33.393284765936798</v>
      </c>
      <c r="F969" s="91">
        <v>33.344784730572201</v>
      </c>
      <c r="G969" s="86">
        <v>15.1208964423203</v>
      </c>
      <c r="H969" s="86">
        <v>15.1188756075135</v>
      </c>
      <c r="I969" s="86">
        <v>5.77</v>
      </c>
      <c r="J969" s="86">
        <v>11.48</v>
      </c>
      <c r="K969" s="87">
        <v>0</v>
      </c>
      <c r="L969" s="85">
        <v>8.7599999963599995</v>
      </c>
      <c r="M969" s="86">
        <v>5.9751170428552101E-5</v>
      </c>
      <c r="N969" s="86">
        <v>29.899739464533699</v>
      </c>
      <c r="O969" s="86">
        <v>8.1487313459542605</v>
      </c>
      <c r="P969" s="86">
        <v>0.77</v>
      </c>
      <c r="Q969" s="88">
        <v>1.2685999999999999</v>
      </c>
      <c r="R969" s="85">
        <v>8.0340644331967498E-3</v>
      </c>
      <c r="S969" s="86">
        <v>4.4000000000000004</v>
      </c>
      <c r="T969" s="86">
        <v>1.1100000000000001</v>
      </c>
      <c r="U969" s="88">
        <v>11.3631541189665</v>
      </c>
      <c r="V969" s="89">
        <v>3.91</v>
      </c>
      <c r="W969" s="85">
        <v>32.943476853262702</v>
      </c>
      <c r="X969" s="88">
        <v>32.433333333299998</v>
      </c>
      <c r="Y969" s="85">
        <v>100</v>
      </c>
      <c r="Z969" s="88"/>
      <c r="AA969" s="85">
        <v>0</v>
      </c>
      <c r="AB969" s="91">
        <v>0.01</v>
      </c>
      <c r="AC969" s="86">
        <v>0</v>
      </c>
      <c r="AD969" s="86">
        <v>0</v>
      </c>
      <c r="AE969" s="86">
        <v>0</v>
      </c>
      <c r="AF969" s="88">
        <v>6.8827757541999996E-9</v>
      </c>
      <c r="AG969" s="85">
        <v>7.7304717976299999</v>
      </c>
      <c r="AH969" s="86">
        <v>9.2741000000000004E-2</v>
      </c>
      <c r="AI969" s="88">
        <v>6.9970979978800002E-2</v>
      </c>
      <c r="AJ969" s="150">
        <v>1.59</v>
      </c>
      <c r="AK969" s="151">
        <v>0</v>
      </c>
    </row>
    <row r="970" spans="1:37" x14ac:dyDescent="0.2">
      <c r="A970" s="149" t="s">
        <v>2274</v>
      </c>
      <c r="B970" s="66" t="s">
        <v>2275</v>
      </c>
      <c r="C970" s="67">
        <v>73</v>
      </c>
      <c r="D970" s="84" t="s">
        <v>346</v>
      </c>
      <c r="E970" s="85">
        <v>1.1522247545843201</v>
      </c>
      <c r="F970" s="91">
        <v>1.1522247545843201</v>
      </c>
      <c r="G970" s="86">
        <v>1.1522247545843201</v>
      </c>
      <c r="H970" s="86">
        <v>1.1522247545843201</v>
      </c>
      <c r="I970" s="86">
        <v>19.55</v>
      </c>
      <c r="J970" s="86">
        <v>37.479999999999997</v>
      </c>
      <c r="K970" s="87">
        <v>0</v>
      </c>
      <c r="L970" s="85">
        <v>58.3000001236</v>
      </c>
      <c r="M970" s="86">
        <v>0</v>
      </c>
      <c r="N970" s="86">
        <v>1.00623117975016</v>
      </c>
      <c r="O970" s="86">
        <v>1.00623117975016</v>
      </c>
      <c r="P970" s="86">
        <v>2.327</v>
      </c>
      <c r="Q970" s="88">
        <v>1.1834</v>
      </c>
      <c r="R970" s="85">
        <v>0</v>
      </c>
      <c r="S970" s="86">
        <v>6.2</v>
      </c>
      <c r="T970" s="86">
        <v>1.59</v>
      </c>
      <c r="U970" s="88">
        <v>18.3722870208994</v>
      </c>
      <c r="V970" s="89">
        <v>2.79</v>
      </c>
      <c r="W970" s="85">
        <v>20.674529774725201</v>
      </c>
      <c r="X970" s="88">
        <v>22.9666666667</v>
      </c>
      <c r="Y970" s="85">
        <v>100</v>
      </c>
      <c r="Z970" s="88"/>
      <c r="AA970" s="85">
        <v>0</v>
      </c>
      <c r="AB970" s="91">
        <v>0</v>
      </c>
      <c r="AC970" s="86">
        <v>0</v>
      </c>
      <c r="AD970" s="86">
        <v>0</v>
      </c>
      <c r="AE970" s="86">
        <v>0</v>
      </c>
      <c r="AF970" s="88">
        <v>1.12825928375E-7</v>
      </c>
      <c r="AG970" s="85">
        <v>44.048715819100003</v>
      </c>
      <c r="AH970" s="86">
        <v>0.43557200000000001</v>
      </c>
      <c r="AI970" s="88">
        <v>0.111040000012</v>
      </c>
      <c r="AJ970" s="150">
        <v>1.02</v>
      </c>
      <c r="AK970" s="151">
        <v>0</v>
      </c>
    </row>
    <row r="971" spans="1:37" x14ac:dyDescent="0.2">
      <c r="A971" s="149" t="s">
        <v>2276</v>
      </c>
      <c r="B971" s="66" t="s">
        <v>2277</v>
      </c>
      <c r="C971" s="67">
        <v>73</v>
      </c>
      <c r="D971" s="84" t="s">
        <v>346</v>
      </c>
      <c r="E971" s="85">
        <v>2.1166502982952502</v>
      </c>
      <c r="F971" s="91">
        <v>2.1166502982952502</v>
      </c>
      <c r="G971" s="86">
        <v>2.1166502982952502</v>
      </c>
      <c r="H971" s="86">
        <v>2.1166502982952502</v>
      </c>
      <c r="I971" s="86">
        <v>13.52</v>
      </c>
      <c r="J971" s="86">
        <v>38.76</v>
      </c>
      <c r="K971" s="87">
        <v>0</v>
      </c>
      <c r="L971" s="85">
        <v>73.870000004100007</v>
      </c>
      <c r="M971" s="86">
        <v>0</v>
      </c>
      <c r="N971" s="86">
        <v>1.9373496820267699</v>
      </c>
      <c r="O971" s="86">
        <v>1.93808743895061</v>
      </c>
      <c r="P971" s="86">
        <v>2.129</v>
      </c>
      <c r="Q971" s="88">
        <v>0.69220000000000004</v>
      </c>
      <c r="R971" s="85">
        <v>0</v>
      </c>
      <c r="S971" s="86">
        <v>9.6</v>
      </c>
      <c r="T971" s="86">
        <v>1.58</v>
      </c>
      <c r="U971" s="88">
        <v>18.894475308189602</v>
      </c>
      <c r="V971" s="89">
        <v>3.05</v>
      </c>
      <c r="W971" s="85">
        <v>20.955441983076099</v>
      </c>
      <c r="X971" s="88">
        <v>21.733333333299999</v>
      </c>
      <c r="Y971" s="85">
        <v>-4.7800000000000011</v>
      </c>
      <c r="Z971" s="88"/>
      <c r="AA971" s="85">
        <v>0</v>
      </c>
      <c r="AB971" s="91">
        <v>0</v>
      </c>
      <c r="AC971" s="86">
        <v>0</v>
      </c>
      <c r="AD971" s="86">
        <v>0</v>
      </c>
      <c r="AE971" s="86">
        <v>0</v>
      </c>
      <c r="AF971" s="88">
        <v>0</v>
      </c>
      <c r="AG971" s="85">
        <v>35.370082903099998</v>
      </c>
      <c r="AH971" s="86">
        <v>0.44978299999999999</v>
      </c>
      <c r="AI971" s="88">
        <v>2.9775999076600002E-2</v>
      </c>
      <c r="AJ971" s="150">
        <v>1.02</v>
      </c>
      <c r="AK971" s="151">
        <v>0</v>
      </c>
    </row>
    <row r="972" spans="1:37" x14ac:dyDescent="0.2">
      <c r="A972" s="149" t="s">
        <v>2278</v>
      </c>
      <c r="B972" s="66" t="s">
        <v>2279</v>
      </c>
      <c r="C972" s="67">
        <v>73</v>
      </c>
      <c r="D972" s="84" t="s">
        <v>346</v>
      </c>
      <c r="E972" s="85">
        <v>2.9777845283109401</v>
      </c>
      <c r="F972" s="91">
        <v>2.9777845283109401</v>
      </c>
      <c r="G972" s="86">
        <v>2.9745869073409401</v>
      </c>
      <c r="H972" s="86">
        <v>2.9745869073409401</v>
      </c>
      <c r="I972" s="86">
        <v>2.59</v>
      </c>
      <c r="J972" s="86">
        <v>2.78</v>
      </c>
      <c r="K972" s="87">
        <v>0</v>
      </c>
      <c r="L972" s="85">
        <v>81.539999876099998</v>
      </c>
      <c r="M972" s="86">
        <v>0</v>
      </c>
      <c r="N972" s="86">
        <v>2.8260066494274101</v>
      </c>
      <c r="O972" s="86">
        <v>2.8380527135767202</v>
      </c>
      <c r="P972" s="86">
        <v>0.39</v>
      </c>
      <c r="Q972" s="88">
        <v>0.64839999999999998</v>
      </c>
      <c r="R972" s="85">
        <v>0</v>
      </c>
      <c r="S972" s="86">
        <v>10</v>
      </c>
      <c r="T972" s="86">
        <v>1</v>
      </c>
      <c r="U972" s="88">
        <v>24.074888283117399</v>
      </c>
      <c r="V972" s="89">
        <v>2.82</v>
      </c>
      <c r="W972" s="85">
        <v>18.1444538729566</v>
      </c>
      <c r="X972" s="88">
        <v>14.8666666667</v>
      </c>
      <c r="Y972" s="85"/>
      <c r="Z972" s="88"/>
      <c r="AA972" s="85">
        <v>0</v>
      </c>
      <c r="AB972" s="91">
        <v>0</v>
      </c>
      <c r="AC972" s="86">
        <v>0</v>
      </c>
      <c r="AD972" s="86">
        <v>0</v>
      </c>
      <c r="AE972" s="86">
        <v>0</v>
      </c>
      <c r="AF972" s="88">
        <v>0</v>
      </c>
      <c r="AG972" s="85">
        <v>32.001434046200004</v>
      </c>
      <c r="AH972" s="86">
        <v>2.9495E-2</v>
      </c>
      <c r="AI972" s="88">
        <v>1.8448000026599999E-2</v>
      </c>
      <c r="AJ972" s="150">
        <v>1</v>
      </c>
      <c r="AK972" s="151">
        <v>0</v>
      </c>
    </row>
    <row r="973" spans="1:37" x14ac:dyDescent="0.2">
      <c r="A973" s="149" t="s">
        <v>2280</v>
      </c>
      <c r="B973" s="66" t="s">
        <v>2281</v>
      </c>
      <c r="C973" s="67">
        <v>73</v>
      </c>
      <c r="D973" s="84" t="s">
        <v>346</v>
      </c>
      <c r="E973" s="85">
        <v>10.377014448457899</v>
      </c>
      <c r="F973" s="91">
        <v>10.377014448457899</v>
      </c>
      <c r="G973" s="86">
        <v>10.3726729647124</v>
      </c>
      <c r="H973" s="86">
        <v>10.3726729647124</v>
      </c>
      <c r="I973" s="86">
        <v>1.6</v>
      </c>
      <c r="J973" s="86">
        <v>8.42</v>
      </c>
      <c r="K973" s="87">
        <v>0</v>
      </c>
      <c r="L973" s="85">
        <v>49.239999756000003</v>
      </c>
      <c r="M973" s="86">
        <v>0</v>
      </c>
      <c r="N973" s="86">
        <v>10.1041309074265</v>
      </c>
      <c r="O973" s="86">
        <v>10.1164540917373</v>
      </c>
      <c r="P973" s="86">
        <v>0.48299999999999998</v>
      </c>
      <c r="Q973" s="88">
        <v>0.59819999999999995</v>
      </c>
      <c r="R973" s="85">
        <v>0</v>
      </c>
      <c r="S973" s="86">
        <v>1.3</v>
      </c>
      <c r="T973" s="86">
        <v>0.78</v>
      </c>
      <c r="U973" s="88">
        <v>28.791851903306501</v>
      </c>
      <c r="V973" s="89">
        <v>3.23</v>
      </c>
      <c r="W973" s="85">
        <v>18.1809718410538</v>
      </c>
      <c r="X973" s="88">
        <v>18.7</v>
      </c>
      <c r="Y973" s="85">
        <v>-100</v>
      </c>
      <c r="Z973" s="88"/>
      <c r="AA973" s="85">
        <v>0.17</v>
      </c>
      <c r="AB973" s="91">
        <v>0.17</v>
      </c>
      <c r="AC973" s="86">
        <v>0.03</v>
      </c>
      <c r="AD973" s="86">
        <v>0.03</v>
      </c>
      <c r="AE973" s="86">
        <v>0</v>
      </c>
      <c r="AF973" s="88">
        <v>0</v>
      </c>
      <c r="AG973" s="85">
        <v>28.657545666899999</v>
      </c>
      <c r="AH973" s="86">
        <v>7.2506000000000001E-2</v>
      </c>
      <c r="AI973" s="88">
        <v>0</v>
      </c>
      <c r="AJ973" s="150">
        <v>1.01</v>
      </c>
      <c r="AK973" s="151">
        <v>0</v>
      </c>
    </row>
    <row r="974" spans="1:37" x14ac:dyDescent="0.2">
      <c r="A974" s="149" t="s">
        <v>2282</v>
      </c>
      <c r="B974" s="66" t="s">
        <v>2283</v>
      </c>
      <c r="C974" s="67">
        <v>73</v>
      </c>
      <c r="D974" s="84" t="s">
        <v>346</v>
      </c>
      <c r="E974" s="85">
        <v>5.8490165492925303</v>
      </c>
      <c r="F974" s="91">
        <v>5.8490165492925303</v>
      </c>
      <c r="G974" s="86">
        <v>5.8111737721864802</v>
      </c>
      <c r="H974" s="86">
        <v>5.8111737721864802</v>
      </c>
      <c r="I974" s="86">
        <v>25.32</v>
      </c>
      <c r="J974" s="86">
        <v>21.34</v>
      </c>
      <c r="K974" s="87">
        <v>0</v>
      </c>
      <c r="L974" s="85">
        <v>38.840000193599998</v>
      </c>
      <c r="M974" s="86">
        <v>0</v>
      </c>
      <c r="N974" s="86">
        <v>5.3721169110094298</v>
      </c>
      <c r="O974" s="86">
        <v>5.3805210570548097</v>
      </c>
      <c r="P974" s="86">
        <v>0.90900000000000003</v>
      </c>
      <c r="Q974" s="88">
        <v>0.87170000000000003</v>
      </c>
      <c r="R974" s="85">
        <v>0</v>
      </c>
      <c r="S974" s="86">
        <v>0</v>
      </c>
      <c r="T974" s="86">
        <v>1.29</v>
      </c>
      <c r="U974" s="88">
        <v>31.880232225432199</v>
      </c>
      <c r="V974" s="89">
        <v>2.98</v>
      </c>
      <c r="W974" s="85">
        <v>19.212106493384301</v>
      </c>
      <c r="X974" s="88">
        <v>12.9333333333</v>
      </c>
      <c r="Y974" s="85"/>
      <c r="Z974" s="88"/>
      <c r="AA974" s="85">
        <v>0.11</v>
      </c>
      <c r="AB974" s="91">
        <v>0.11</v>
      </c>
      <c r="AC974" s="86">
        <v>7.0000000000000007E-2</v>
      </c>
      <c r="AD974" s="86">
        <v>7.0000000000000007E-2</v>
      </c>
      <c r="AE974" s="86">
        <v>0</v>
      </c>
      <c r="AF974" s="88">
        <v>0</v>
      </c>
      <c r="AG974" s="85">
        <v>33.133828366000003</v>
      </c>
      <c r="AH974" s="86">
        <v>0.18352099999999999</v>
      </c>
      <c r="AI974" s="88">
        <v>0</v>
      </c>
      <c r="AJ974" s="150">
        <v>1.02</v>
      </c>
      <c r="AK974" s="151">
        <v>0</v>
      </c>
    </row>
    <row r="975" spans="1:37" x14ac:dyDescent="0.2">
      <c r="A975" s="149" t="s">
        <v>2284</v>
      </c>
      <c r="B975" s="66" t="s">
        <v>2285</v>
      </c>
      <c r="C975" s="67">
        <v>73</v>
      </c>
      <c r="D975" s="84" t="s">
        <v>346</v>
      </c>
      <c r="E975" s="85">
        <v>17.165772991483799</v>
      </c>
      <c r="F975" s="91">
        <v>17.165772991483799</v>
      </c>
      <c r="G975" s="86">
        <v>17.156761140900301</v>
      </c>
      <c r="H975" s="86">
        <v>17.156761140900301</v>
      </c>
      <c r="I975" s="86">
        <v>4.8600000000000003</v>
      </c>
      <c r="J975" s="86">
        <v>8.02</v>
      </c>
      <c r="K975" s="87">
        <v>0</v>
      </c>
      <c r="L975" s="85">
        <v>40.4999996078</v>
      </c>
      <c r="M975" s="86">
        <v>0</v>
      </c>
      <c r="N975" s="86">
        <v>16.346617423656699</v>
      </c>
      <c r="O975" s="86">
        <v>16.4830666508992</v>
      </c>
      <c r="P975" s="86">
        <v>0.34699999999999998</v>
      </c>
      <c r="Q975" s="88">
        <v>0.64080000000000004</v>
      </c>
      <c r="R975" s="85">
        <v>0</v>
      </c>
      <c r="S975" s="86">
        <v>0</v>
      </c>
      <c r="T975" s="86">
        <v>0.8</v>
      </c>
      <c r="U975" s="88">
        <v>21.670797098184099</v>
      </c>
      <c r="V975" s="89">
        <v>3.35</v>
      </c>
      <c r="W975" s="85">
        <v>17.716023582339599</v>
      </c>
      <c r="X975" s="88"/>
      <c r="Y975" s="85">
        <v>-100</v>
      </c>
      <c r="Z975" s="88">
        <v>-100</v>
      </c>
      <c r="AA975" s="85">
        <v>0.05</v>
      </c>
      <c r="AB975" s="91">
        <v>0.05</v>
      </c>
      <c r="AC975" s="86">
        <v>0.04</v>
      </c>
      <c r="AD975" s="86">
        <v>0.04</v>
      </c>
      <c r="AE975" s="86">
        <v>0</v>
      </c>
      <c r="AF975" s="88">
        <v>4.5169379836199997E-11</v>
      </c>
      <c r="AG975" s="85">
        <v>28.4573647657</v>
      </c>
      <c r="AH975" s="86">
        <v>6.4913999999999999E-2</v>
      </c>
      <c r="AI975" s="88">
        <v>1.1000075862E-8</v>
      </c>
      <c r="AJ975" s="150">
        <v>1.01</v>
      </c>
      <c r="AK975" s="151">
        <v>0</v>
      </c>
    </row>
    <row r="976" spans="1:37" x14ac:dyDescent="0.2">
      <c r="A976" s="149" t="s">
        <v>2286</v>
      </c>
      <c r="B976" s="66" t="s">
        <v>2287</v>
      </c>
      <c r="C976" s="67">
        <v>73</v>
      </c>
      <c r="D976" s="84" t="s">
        <v>346</v>
      </c>
      <c r="E976" s="85">
        <v>14.5679012345679</v>
      </c>
      <c r="F976" s="91">
        <v>14.5679012345679</v>
      </c>
      <c r="G976" s="86">
        <v>14.5609598889385</v>
      </c>
      <c r="H976" s="86">
        <v>14.5609598889385</v>
      </c>
      <c r="I976" s="86">
        <v>72.61</v>
      </c>
      <c r="J976" s="86">
        <v>107.01</v>
      </c>
      <c r="K976" s="87">
        <v>0</v>
      </c>
      <c r="L976" s="85">
        <v>25.550000048200001</v>
      </c>
      <c r="M976" s="86">
        <v>0</v>
      </c>
      <c r="N976" s="86">
        <v>14.0074500235951</v>
      </c>
      <c r="O976" s="86">
        <v>14.1389800897617</v>
      </c>
      <c r="P976" s="86">
        <v>4.6310000000000002</v>
      </c>
      <c r="Q976" s="88">
        <v>1.3001</v>
      </c>
      <c r="R976" s="85">
        <v>0</v>
      </c>
      <c r="S976" s="86">
        <v>0</v>
      </c>
      <c r="T976" s="86">
        <v>2.2000000000000002</v>
      </c>
      <c r="U976" s="88">
        <v>18.698001884079499</v>
      </c>
      <c r="V976" s="89">
        <v>3.45</v>
      </c>
      <c r="W976" s="85">
        <v>17.4670764610084</v>
      </c>
      <c r="X976" s="88">
        <v>15.666666666699999</v>
      </c>
      <c r="Y976" s="85">
        <v>-100</v>
      </c>
      <c r="Z976" s="88">
        <v>-100</v>
      </c>
      <c r="AA976" s="85">
        <v>0.03</v>
      </c>
      <c r="AB976" s="91">
        <v>0.03</v>
      </c>
      <c r="AC976" s="86">
        <v>0.03</v>
      </c>
      <c r="AD976" s="86">
        <v>0.03</v>
      </c>
      <c r="AE976" s="86">
        <v>0</v>
      </c>
      <c r="AF976" s="88">
        <v>0</v>
      </c>
      <c r="AG976" s="85">
        <v>21.36728501</v>
      </c>
      <c r="AH976" s="86">
        <v>0.79382600000000003</v>
      </c>
      <c r="AI976" s="88">
        <v>0.247375000116</v>
      </c>
      <c r="AJ976" s="150">
        <v>1.07</v>
      </c>
      <c r="AK976" s="151">
        <v>0</v>
      </c>
    </row>
    <row r="977" spans="1:37" x14ac:dyDescent="0.2">
      <c r="A977" s="149" t="s">
        <v>2288</v>
      </c>
      <c r="B977" s="66" t="s">
        <v>2289</v>
      </c>
      <c r="C977" s="67">
        <v>73</v>
      </c>
      <c r="D977" s="84" t="s">
        <v>346</v>
      </c>
      <c r="E977" s="85">
        <v>14.363730583717601</v>
      </c>
      <c r="F977" s="91">
        <v>14.2786909206872</v>
      </c>
      <c r="G977" s="86">
        <v>14.3437994126948</v>
      </c>
      <c r="H977" s="86">
        <v>14.258759749664501</v>
      </c>
      <c r="I977" s="86">
        <v>29.95</v>
      </c>
      <c r="J977" s="86">
        <v>32.15</v>
      </c>
      <c r="K977" s="87">
        <v>0</v>
      </c>
      <c r="L977" s="85">
        <v>6.1500000825500001</v>
      </c>
      <c r="M977" s="86">
        <v>0</v>
      </c>
      <c r="N977" s="86">
        <v>13.2499116295511</v>
      </c>
      <c r="O977" s="86">
        <v>13.7348886532344</v>
      </c>
      <c r="P977" s="86">
        <v>0.90200000000000002</v>
      </c>
      <c r="Q977" s="88">
        <v>0.91539999999999999</v>
      </c>
      <c r="R977" s="85">
        <v>0</v>
      </c>
      <c r="S977" s="86">
        <v>0</v>
      </c>
      <c r="T977" s="86">
        <v>2</v>
      </c>
      <c r="U977" s="88">
        <v>23.880200374706</v>
      </c>
      <c r="V977" s="89">
        <v>3.76</v>
      </c>
      <c r="W977" s="85">
        <v>22.873427234305399</v>
      </c>
      <c r="X977" s="88">
        <v>22.766666666700001</v>
      </c>
      <c r="Y977" s="85"/>
      <c r="Z977" s="88"/>
      <c r="AA977" s="85">
        <v>0</v>
      </c>
      <c r="AB977" s="91">
        <v>0</v>
      </c>
      <c r="AC977" s="86">
        <v>0</v>
      </c>
      <c r="AD977" s="86">
        <v>0</v>
      </c>
      <c r="AE977" s="86">
        <v>0</v>
      </c>
      <c r="AF977" s="88">
        <v>1.0414999679400001</v>
      </c>
      <c r="AG977" s="85">
        <v>14.6786046029</v>
      </c>
      <c r="AH977" s="86">
        <v>0.17030100000000001</v>
      </c>
      <c r="AI977" s="88">
        <v>5.0822000309900001E-2</v>
      </c>
      <c r="AJ977" s="150">
        <v>1.06</v>
      </c>
      <c r="AK977" s="151">
        <v>0</v>
      </c>
    </row>
    <row r="978" spans="1:37" x14ac:dyDescent="0.2">
      <c r="A978" s="149" t="s">
        <v>2290</v>
      </c>
      <c r="B978" s="66" t="s">
        <v>2291</v>
      </c>
      <c r="C978" s="67">
        <v>73</v>
      </c>
      <c r="D978" s="84" t="s">
        <v>346</v>
      </c>
      <c r="E978" s="85">
        <v>6.1449642136897502</v>
      </c>
      <c r="F978" s="91">
        <v>6.1449642136897502</v>
      </c>
      <c r="G978" s="86">
        <v>6.1436461175478101</v>
      </c>
      <c r="H978" s="86">
        <v>6.1436461175478101</v>
      </c>
      <c r="I978" s="86">
        <v>2.5499999999999998</v>
      </c>
      <c r="J978" s="86">
        <v>1.66</v>
      </c>
      <c r="K978" s="87">
        <v>0</v>
      </c>
      <c r="L978" s="85">
        <v>47.879999893499999</v>
      </c>
      <c r="M978" s="86">
        <v>0</v>
      </c>
      <c r="N978" s="86">
        <v>5.0103824770580703</v>
      </c>
      <c r="O978" s="86">
        <v>5.5609886797508201</v>
      </c>
      <c r="P978" s="86">
        <v>0.21299999999999999</v>
      </c>
      <c r="Q978" s="88">
        <v>1.8013999999999999</v>
      </c>
      <c r="R978" s="85">
        <v>0</v>
      </c>
      <c r="S978" s="86">
        <v>0.6</v>
      </c>
      <c r="T978" s="86">
        <v>1.84</v>
      </c>
      <c r="U978" s="88">
        <v>25.271857329273601</v>
      </c>
      <c r="V978" s="89">
        <v>3.07</v>
      </c>
      <c r="W978" s="85">
        <v>18.980331056216301</v>
      </c>
      <c r="X978" s="88">
        <v>15.5666666667</v>
      </c>
      <c r="Y978" s="85"/>
      <c r="Z978" s="88"/>
      <c r="AA978" s="85">
        <v>0</v>
      </c>
      <c r="AB978" s="91">
        <v>0</v>
      </c>
      <c r="AC978" s="86">
        <v>0</v>
      </c>
      <c r="AD978" s="86">
        <v>0</v>
      </c>
      <c r="AE978" s="86">
        <v>0</v>
      </c>
      <c r="AF978" s="88">
        <v>0</v>
      </c>
      <c r="AG978" s="85">
        <v>25.407817727000001</v>
      </c>
      <c r="AH978" s="86">
        <v>1.0626E-2</v>
      </c>
      <c r="AI978" s="88">
        <v>4.3598997815599998E-2</v>
      </c>
      <c r="AJ978" s="150">
        <v>1.1100000000000001</v>
      </c>
      <c r="AK978" s="151">
        <v>0</v>
      </c>
    </row>
    <row r="979" spans="1:37" x14ac:dyDescent="0.2">
      <c r="A979" s="149" t="s">
        <v>2292</v>
      </c>
      <c r="B979" s="66" t="s">
        <v>2293</v>
      </c>
      <c r="C979" s="67">
        <v>73</v>
      </c>
      <c r="D979" s="84" t="s">
        <v>346</v>
      </c>
      <c r="E979" s="85">
        <v>16.387129043014301</v>
      </c>
      <c r="F979" s="91">
        <v>16.378792930976999</v>
      </c>
      <c r="G979" s="86">
        <v>16.345448482827599</v>
      </c>
      <c r="H979" s="86">
        <v>16.337112370790301</v>
      </c>
      <c r="I979" s="86">
        <v>1.52</v>
      </c>
      <c r="J979" s="86">
        <v>0.82</v>
      </c>
      <c r="K979" s="87">
        <v>0</v>
      </c>
      <c r="L979" s="85">
        <v>27.000000057400001</v>
      </c>
      <c r="M979" s="86">
        <v>0</v>
      </c>
      <c r="N979" s="86">
        <v>16.5976805757542</v>
      </c>
      <c r="O979" s="86">
        <v>16.7953164037737</v>
      </c>
      <c r="P979" s="86">
        <v>0.27800000000000002</v>
      </c>
      <c r="Q979" s="88">
        <v>0.25929999999999997</v>
      </c>
      <c r="R979" s="85">
        <v>0</v>
      </c>
      <c r="S979" s="86">
        <v>3.3</v>
      </c>
      <c r="T979" s="86">
        <v>1.1200000000000001</v>
      </c>
      <c r="U979" s="88">
        <v>24.558186062020699</v>
      </c>
      <c r="V979" s="89">
        <v>4.05</v>
      </c>
      <c r="W979" s="85">
        <v>20.7573809498633</v>
      </c>
      <c r="X979" s="88">
        <v>22.2</v>
      </c>
      <c r="Y979" s="85">
        <v>100</v>
      </c>
      <c r="Z979" s="88"/>
      <c r="AA979" s="85">
        <v>0</v>
      </c>
      <c r="AB979" s="91">
        <v>0</v>
      </c>
      <c r="AC979" s="86">
        <v>0</v>
      </c>
      <c r="AD979" s="86">
        <v>0</v>
      </c>
      <c r="AE979" s="86">
        <v>0</v>
      </c>
      <c r="AF979" s="88">
        <v>0</v>
      </c>
      <c r="AG979" s="85">
        <v>13.911303034299999</v>
      </c>
      <c r="AH979" s="86">
        <v>2.9989999999999999E-3</v>
      </c>
      <c r="AI979" s="88">
        <v>0</v>
      </c>
      <c r="AJ979" s="150">
        <v>1.05</v>
      </c>
      <c r="AK979" s="151">
        <v>0</v>
      </c>
    </row>
    <row r="980" spans="1:37" x14ac:dyDescent="0.2">
      <c r="A980" s="149" t="s">
        <v>2294</v>
      </c>
      <c r="B980" s="66" t="s">
        <v>2295</v>
      </c>
      <c r="C980" s="67">
        <v>37</v>
      </c>
      <c r="D980" s="84" t="s">
        <v>346</v>
      </c>
      <c r="E980" s="85">
        <v>73.322682026971606</v>
      </c>
      <c r="F980" s="91">
        <v>73.292199669949696</v>
      </c>
      <c r="G980" s="86">
        <v>24.105237709829002</v>
      </c>
      <c r="H980" s="86">
        <v>24.1031354783102</v>
      </c>
      <c r="I980" s="86">
        <v>5.41</v>
      </c>
      <c r="J980" s="86">
        <v>9.77</v>
      </c>
      <c r="K980" s="87">
        <v>0</v>
      </c>
      <c r="L980" s="85">
        <v>7.3150925104399997E-7</v>
      </c>
      <c r="M980" s="86">
        <v>0</v>
      </c>
      <c r="N980" s="86">
        <v>69.726426445443593</v>
      </c>
      <c r="O980" s="86">
        <v>30.707070707070699</v>
      </c>
      <c r="P980" s="86">
        <v>0.70199999999999996</v>
      </c>
      <c r="Q980" s="88">
        <v>0.49049999999999999</v>
      </c>
      <c r="R980" s="85">
        <v>0</v>
      </c>
      <c r="S980" s="86">
        <v>0</v>
      </c>
      <c r="T980" s="86">
        <v>0.53</v>
      </c>
      <c r="U980" s="88">
        <v>3.5737935818871698E-2</v>
      </c>
      <c r="V980" s="89">
        <v>4.41</v>
      </c>
      <c r="W980" s="85">
        <v>37.0863446491026</v>
      </c>
      <c r="X980" s="88">
        <v>39.333333333299997</v>
      </c>
      <c r="Y980" s="85">
        <v>-100</v>
      </c>
      <c r="Z980" s="88"/>
      <c r="AA980" s="85">
        <v>0</v>
      </c>
      <c r="AB980" s="91">
        <v>0</v>
      </c>
      <c r="AC980" s="86">
        <v>0.02</v>
      </c>
      <c r="AD980" s="86">
        <v>0.01</v>
      </c>
      <c r="AE980" s="86">
        <v>0</v>
      </c>
      <c r="AF980" s="88">
        <v>1.7349446248000001E-7</v>
      </c>
      <c r="AG980" s="85">
        <v>2.1547813234799999E-7</v>
      </c>
      <c r="AH980" s="86">
        <v>7.9235E-2</v>
      </c>
      <c r="AI980" s="88">
        <v>7.4360543970200003E-9</v>
      </c>
      <c r="AJ980" s="150">
        <v>1.19</v>
      </c>
      <c r="AK980" s="151">
        <v>0</v>
      </c>
    </row>
    <row r="981" spans="1:37" x14ac:dyDescent="0.2">
      <c r="A981" s="149" t="s">
        <v>2296</v>
      </c>
      <c r="B981" s="66" t="s">
        <v>2297</v>
      </c>
      <c r="C981" s="67">
        <v>37</v>
      </c>
      <c r="D981" s="84" t="s">
        <v>346</v>
      </c>
      <c r="E981" s="85">
        <v>49.9346548445411</v>
      </c>
      <c r="F981" s="91">
        <v>49.921351040435702</v>
      </c>
      <c r="G981" s="86">
        <v>16.507673164661998</v>
      </c>
      <c r="H981" s="86">
        <v>16.502977704389501</v>
      </c>
      <c r="I981" s="86">
        <v>4.47</v>
      </c>
      <c r="J981" s="86">
        <v>7.6</v>
      </c>
      <c r="K981" s="87">
        <v>0</v>
      </c>
      <c r="L981" s="85">
        <v>12.4899997859</v>
      </c>
      <c r="M981" s="86">
        <v>0</v>
      </c>
      <c r="N981" s="86">
        <v>46.995338746570901</v>
      </c>
      <c r="O981" s="86">
        <v>3.1826124516521701</v>
      </c>
      <c r="P981" s="86">
        <v>0.43099999999999999</v>
      </c>
      <c r="Q981" s="88">
        <v>0.65210000000000001</v>
      </c>
      <c r="R981" s="85">
        <v>0</v>
      </c>
      <c r="S981" s="86">
        <v>0.5</v>
      </c>
      <c r="T981" s="86">
        <v>0.72</v>
      </c>
      <c r="U981" s="88">
        <v>8.6419946315237599</v>
      </c>
      <c r="V981" s="89">
        <v>3.98</v>
      </c>
      <c r="W981" s="85">
        <v>28.9553428670039</v>
      </c>
      <c r="X981" s="88">
        <v>25.766666666700001</v>
      </c>
      <c r="Y981" s="85">
        <v>-100</v>
      </c>
      <c r="Z981" s="88">
        <v>-100</v>
      </c>
      <c r="AA981" s="85">
        <v>0.05</v>
      </c>
      <c r="AB981" s="91">
        <v>0.06</v>
      </c>
      <c r="AC981" s="86">
        <v>0.02</v>
      </c>
      <c r="AD981" s="86">
        <v>0.02</v>
      </c>
      <c r="AE981" s="86">
        <v>0</v>
      </c>
      <c r="AF981" s="88">
        <v>0</v>
      </c>
      <c r="AG981" s="85">
        <v>12.436755400099999</v>
      </c>
      <c r="AH981" s="86">
        <v>7.9519999999999993E-2</v>
      </c>
      <c r="AI981" s="88">
        <v>0.552711957315</v>
      </c>
      <c r="AJ981" s="150">
        <v>1.21</v>
      </c>
      <c r="AK981" s="151">
        <v>0</v>
      </c>
    </row>
    <row r="982" spans="1:37" x14ac:dyDescent="0.2">
      <c r="A982" s="149" t="s">
        <v>2298</v>
      </c>
      <c r="B982" s="66" t="s">
        <v>2299</v>
      </c>
      <c r="C982" s="67">
        <v>73</v>
      </c>
      <c r="D982" s="84" t="s">
        <v>346</v>
      </c>
      <c r="E982" s="85">
        <v>43.3539297334408</v>
      </c>
      <c r="F982" s="91">
        <v>43.341989791349498</v>
      </c>
      <c r="G982" s="86">
        <v>22.1209814632399</v>
      </c>
      <c r="H982" s="86">
        <v>22.1209814632399</v>
      </c>
      <c r="I982" s="86">
        <v>7.75</v>
      </c>
      <c r="J982" s="86">
        <v>8.1</v>
      </c>
      <c r="K982" s="87">
        <v>0</v>
      </c>
      <c r="L982" s="85">
        <v>31.2399994403</v>
      </c>
      <c r="M982" s="86">
        <v>0</v>
      </c>
      <c r="N982" s="86">
        <v>40.588315176388903</v>
      </c>
      <c r="O982" s="86">
        <v>14.549637063612201</v>
      </c>
      <c r="P982" s="86">
        <v>0.39900000000000002</v>
      </c>
      <c r="Q982" s="88">
        <v>0.97009999999999996</v>
      </c>
      <c r="R982" s="85">
        <v>0</v>
      </c>
      <c r="S982" s="86">
        <v>0.5</v>
      </c>
      <c r="T982" s="86">
        <v>1.34</v>
      </c>
      <c r="U982" s="88">
        <v>13.9794334497478</v>
      </c>
      <c r="V982" s="89">
        <v>3.95</v>
      </c>
      <c r="W982" s="85">
        <v>21.3663034155378</v>
      </c>
      <c r="X982" s="88">
        <v>26.9666666667</v>
      </c>
      <c r="Y982" s="85">
        <v>-100</v>
      </c>
      <c r="Z982" s="88">
        <v>-100</v>
      </c>
      <c r="AA982" s="85">
        <v>0.01</v>
      </c>
      <c r="AB982" s="91">
        <v>0.02</v>
      </c>
      <c r="AC982" s="86">
        <v>0</v>
      </c>
      <c r="AD982" s="86">
        <v>0</v>
      </c>
      <c r="AE982" s="86">
        <v>0</v>
      </c>
      <c r="AF982" s="88">
        <v>0</v>
      </c>
      <c r="AG982" s="85">
        <v>17.965547383499999</v>
      </c>
      <c r="AH982" s="86">
        <v>8.2299999999999998E-2</v>
      </c>
      <c r="AI982" s="88">
        <v>3.37030169964E-2</v>
      </c>
      <c r="AJ982" s="150">
        <v>1.0900000000000001</v>
      </c>
      <c r="AK982" s="151">
        <v>0</v>
      </c>
    </row>
    <row r="983" spans="1:37" x14ac:dyDescent="0.2">
      <c r="A983" s="149" t="s">
        <v>2300</v>
      </c>
      <c r="B983" s="66" t="s">
        <v>2301</v>
      </c>
      <c r="C983" s="67">
        <v>73</v>
      </c>
      <c r="D983" s="84" t="s">
        <v>346</v>
      </c>
      <c r="E983" s="85">
        <v>48.681560879699397</v>
      </c>
      <c r="F983" s="91">
        <v>48.668083149666202</v>
      </c>
      <c r="G983" s="86">
        <v>26.819889958298301</v>
      </c>
      <c r="H983" s="86">
        <v>26.806412228265199</v>
      </c>
      <c r="I983" s="86">
        <v>19.43</v>
      </c>
      <c r="J983" s="86">
        <v>18.22</v>
      </c>
      <c r="K983" s="87">
        <v>0</v>
      </c>
      <c r="L983" s="85">
        <v>20.879999667100002</v>
      </c>
      <c r="M983" s="86">
        <v>2.5292854728124699E-4</v>
      </c>
      <c r="N983" s="86">
        <v>45.865801913427902</v>
      </c>
      <c r="O983" s="86">
        <v>15.799223184941701</v>
      </c>
      <c r="P983" s="86">
        <v>0.72399999999999998</v>
      </c>
      <c r="Q983" s="88">
        <v>1.2068000000000001</v>
      </c>
      <c r="R983" s="85">
        <v>7.3561865528909802E-3</v>
      </c>
      <c r="S983" s="86">
        <v>0.9</v>
      </c>
      <c r="T983" s="86">
        <v>2.14</v>
      </c>
      <c r="U983" s="88">
        <v>11.5036389871089</v>
      </c>
      <c r="V983" s="89">
        <v>4.28</v>
      </c>
      <c r="W983" s="85">
        <v>17.836473224119999</v>
      </c>
      <c r="X983" s="88"/>
      <c r="Y983" s="85">
        <v>-100</v>
      </c>
      <c r="Z983" s="88">
        <v>-100</v>
      </c>
      <c r="AA983" s="85">
        <v>0.01</v>
      </c>
      <c r="AB983" s="91">
        <v>0.03</v>
      </c>
      <c r="AC983" s="86">
        <v>0</v>
      </c>
      <c r="AD983" s="86">
        <v>0.01</v>
      </c>
      <c r="AE983" s="86">
        <v>7.0000000000000007E-2</v>
      </c>
      <c r="AF983" s="88">
        <v>1.50499997124</v>
      </c>
      <c r="AG983" s="85">
        <v>6.8708239975799996</v>
      </c>
      <c r="AH983" s="86">
        <v>0.177673</v>
      </c>
      <c r="AI983" s="88">
        <v>6.1007999978499997E-2</v>
      </c>
      <c r="AJ983" s="150">
        <v>1.06</v>
      </c>
      <c r="AK983" s="151">
        <v>0</v>
      </c>
    </row>
    <row r="984" spans="1:37" x14ac:dyDescent="0.2">
      <c r="A984" s="149" t="s">
        <v>2302</v>
      </c>
      <c r="B984" s="66" t="s">
        <v>2303</v>
      </c>
      <c r="C984" s="67">
        <v>73</v>
      </c>
      <c r="D984" s="84" t="s">
        <v>346</v>
      </c>
      <c r="E984" s="85">
        <v>8.56366948170227</v>
      </c>
      <c r="F984" s="91">
        <v>8.56366948170227</v>
      </c>
      <c r="G984" s="86">
        <v>8.3000496770988601</v>
      </c>
      <c r="H984" s="86">
        <v>8.3000496770988601</v>
      </c>
      <c r="I984" s="86">
        <v>2.98</v>
      </c>
      <c r="J984" s="86">
        <v>3.69</v>
      </c>
      <c r="K984" s="87">
        <v>0</v>
      </c>
      <c r="L984" s="85">
        <v>33.659999970000001</v>
      </c>
      <c r="M984" s="86">
        <v>0</v>
      </c>
      <c r="N984" s="86">
        <v>6.62630879120145</v>
      </c>
      <c r="O984" s="86">
        <v>7.3105217792210402</v>
      </c>
      <c r="P984" s="86">
        <v>0.61799999999999999</v>
      </c>
      <c r="Q984" s="88">
        <v>1.4424999999999999</v>
      </c>
      <c r="R984" s="85">
        <v>0</v>
      </c>
      <c r="S984" s="86">
        <v>12.8</v>
      </c>
      <c r="T984" s="86">
        <v>1.7</v>
      </c>
      <c r="U984" s="88">
        <v>27.025666501076302</v>
      </c>
      <c r="V984" s="89">
        <v>3.15</v>
      </c>
      <c r="W984" s="85">
        <v>17.555331409750799</v>
      </c>
      <c r="X984" s="88">
        <v>17.4666666667</v>
      </c>
      <c r="Y984" s="85"/>
      <c r="Z984" s="88"/>
      <c r="AA984" s="85">
        <v>0</v>
      </c>
      <c r="AB984" s="91">
        <v>0</v>
      </c>
      <c r="AC984" s="86">
        <v>0</v>
      </c>
      <c r="AD984" s="86">
        <v>0</v>
      </c>
      <c r="AE984" s="86">
        <v>0</v>
      </c>
      <c r="AF984" s="88">
        <v>0</v>
      </c>
      <c r="AG984" s="85">
        <v>44.504708986799997</v>
      </c>
      <c r="AH984" s="86">
        <v>4.4490000000000002E-2</v>
      </c>
      <c r="AI984" s="88">
        <v>0</v>
      </c>
      <c r="AJ984" s="150">
        <v>1.07</v>
      </c>
      <c r="AK984" s="151">
        <v>0</v>
      </c>
    </row>
    <row r="985" spans="1:37" x14ac:dyDescent="0.2">
      <c r="A985" s="149" t="s">
        <v>2304</v>
      </c>
      <c r="B985" s="66" t="s">
        <v>2305</v>
      </c>
      <c r="C985" s="67">
        <v>73</v>
      </c>
      <c r="D985" s="84" t="s">
        <v>346</v>
      </c>
      <c r="E985" s="85">
        <v>23.910394117161001</v>
      </c>
      <c r="F985" s="91">
        <v>23.858754027926999</v>
      </c>
      <c r="G985" s="86">
        <v>23.891803685036798</v>
      </c>
      <c r="H985" s="86">
        <v>23.8401635958027</v>
      </c>
      <c r="I985" s="86">
        <v>0.99</v>
      </c>
      <c r="J985" s="86">
        <v>0.66</v>
      </c>
      <c r="K985" s="87">
        <v>0</v>
      </c>
      <c r="L985" s="85">
        <v>30.2499990106</v>
      </c>
      <c r="M985" s="86">
        <v>0</v>
      </c>
      <c r="N985" s="86">
        <v>23.4565000950879</v>
      </c>
      <c r="O985" s="86">
        <v>24.663556733899402</v>
      </c>
      <c r="P985" s="86">
        <v>7.5999999999999998E-2</v>
      </c>
      <c r="Q985" s="88">
        <v>1.0213000000000001</v>
      </c>
      <c r="R985" s="85">
        <v>0</v>
      </c>
      <c r="S985" s="86">
        <v>36.9</v>
      </c>
      <c r="T985" s="86">
        <v>1.28</v>
      </c>
      <c r="U985" s="88">
        <v>24.2636123275221</v>
      </c>
      <c r="V985" s="89">
        <v>4.03</v>
      </c>
      <c r="W985" s="85">
        <v>19.456584314188799</v>
      </c>
      <c r="X985" s="88">
        <v>25.166666666699999</v>
      </c>
      <c r="Y985" s="85">
        <v>99.44</v>
      </c>
      <c r="Z985" s="88"/>
      <c r="AA985" s="85">
        <v>0</v>
      </c>
      <c r="AB985" s="91">
        <v>0.02</v>
      </c>
      <c r="AC985" s="86">
        <v>0</v>
      </c>
      <c r="AD985" s="86">
        <v>0.02</v>
      </c>
      <c r="AE985" s="86">
        <v>0</v>
      </c>
      <c r="AF985" s="88">
        <v>0</v>
      </c>
      <c r="AG985" s="85">
        <v>16.7568949293</v>
      </c>
      <c r="AH985" s="86">
        <v>4.4590000000000003E-3</v>
      </c>
      <c r="AI985" s="88">
        <v>1.6471434513799999E-9</v>
      </c>
      <c r="AJ985" s="150">
        <v>1.04</v>
      </c>
      <c r="AK985" s="151">
        <v>0</v>
      </c>
    </row>
    <row r="986" spans="1:37" x14ac:dyDescent="0.2">
      <c r="A986" s="149" t="s">
        <v>2306</v>
      </c>
      <c r="B986" s="66" t="s">
        <v>2307</v>
      </c>
      <c r="C986" s="67">
        <v>73</v>
      </c>
      <c r="D986" s="84" t="s">
        <v>346</v>
      </c>
      <c r="E986" s="85">
        <v>16.632081344677299</v>
      </c>
      <c r="F986" s="91">
        <v>16.5892820087155</v>
      </c>
      <c r="G986" s="86">
        <v>16.280608009960599</v>
      </c>
      <c r="H986" s="86">
        <v>16.237808673998799</v>
      </c>
      <c r="I986" s="86">
        <v>10.94</v>
      </c>
      <c r="J986" s="86">
        <v>12.36</v>
      </c>
      <c r="K986" s="87">
        <v>0</v>
      </c>
      <c r="L986" s="85">
        <v>18.7100014958</v>
      </c>
      <c r="M986" s="86">
        <v>0</v>
      </c>
      <c r="N986" s="86">
        <v>15.1219899654483</v>
      </c>
      <c r="O986" s="86">
        <v>15.9679106157084</v>
      </c>
      <c r="P986" s="86">
        <v>0.503</v>
      </c>
      <c r="Q986" s="88">
        <v>0.317</v>
      </c>
      <c r="R986" s="85">
        <v>0</v>
      </c>
      <c r="S986" s="86">
        <v>45.6</v>
      </c>
      <c r="T986" s="86">
        <v>1.01</v>
      </c>
      <c r="U986" s="88">
        <v>19.430898526665299</v>
      </c>
      <c r="V986" s="89">
        <v>3.34</v>
      </c>
      <c r="W986" s="85">
        <v>21.024816877462602</v>
      </c>
      <c r="X986" s="88">
        <v>21.233333333299999</v>
      </c>
      <c r="Y986" s="85">
        <v>100</v>
      </c>
      <c r="Z986" s="88"/>
      <c r="AA986" s="85">
        <v>0</v>
      </c>
      <c r="AB986" s="91">
        <v>0</v>
      </c>
      <c r="AC986" s="86">
        <v>0</v>
      </c>
      <c r="AD986" s="86">
        <v>0</v>
      </c>
      <c r="AE986" s="86">
        <v>7.0000000000000007E-2</v>
      </c>
      <c r="AF986" s="88">
        <v>1.0186101459499999E-6</v>
      </c>
      <c r="AG986" s="85">
        <v>10.431862216800001</v>
      </c>
      <c r="AH986" s="86">
        <v>7.2019E-2</v>
      </c>
      <c r="AI986" s="88">
        <v>1.53569945294E-2</v>
      </c>
      <c r="AJ986" s="150">
        <v>1.1499999999999999</v>
      </c>
      <c r="AK986" s="151">
        <v>0</v>
      </c>
    </row>
    <row r="987" spans="1:37" x14ac:dyDescent="0.2">
      <c r="A987" s="149" t="s">
        <v>2308</v>
      </c>
      <c r="B987" s="66" t="s">
        <v>2309</v>
      </c>
      <c r="C987" s="67">
        <v>37</v>
      </c>
      <c r="D987" s="84" t="s">
        <v>346</v>
      </c>
      <c r="E987" s="85">
        <v>57.902898283182601</v>
      </c>
      <c r="F987" s="91">
        <v>57.868931142698898</v>
      </c>
      <c r="G987" s="86">
        <v>27.304412036182399</v>
      </c>
      <c r="H987" s="86">
        <v>27.291858962525399</v>
      </c>
      <c r="I987" s="86">
        <v>8.7200000000000006</v>
      </c>
      <c r="J987" s="86">
        <v>11.61</v>
      </c>
      <c r="K987" s="87">
        <v>0</v>
      </c>
      <c r="L987" s="85">
        <v>7.0399997197699999</v>
      </c>
      <c r="M987" s="86">
        <v>9.3249424036850805E-4</v>
      </c>
      <c r="N987" s="86">
        <v>54.150886060938497</v>
      </c>
      <c r="O987" s="86">
        <v>30.6384058890722</v>
      </c>
      <c r="P987" s="86">
        <v>0.59299999999999997</v>
      </c>
      <c r="Q987" s="88">
        <v>0.95989999999999998</v>
      </c>
      <c r="R987" s="85">
        <v>6.7389985848103004E-3</v>
      </c>
      <c r="S987" s="86">
        <v>0</v>
      </c>
      <c r="T987" s="86">
        <v>0.96</v>
      </c>
      <c r="U987" s="88">
        <v>3.6234077902898298</v>
      </c>
      <c r="V987" s="89">
        <v>4.22</v>
      </c>
      <c r="W987" s="85">
        <v>24.241799588172501</v>
      </c>
      <c r="X987" s="88">
        <v>18.7</v>
      </c>
      <c r="Y987" s="85">
        <v>-100</v>
      </c>
      <c r="Z987" s="88"/>
      <c r="AA987" s="85">
        <v>0</v>
      </c>
      <c r="AB987" s="91">
        <v>0.03</v>
      </c>
      <c r="AC987" s="86">
        <v>0</v>
      </c>
      <c r="AD987" s="86">
        <v>0</v>
      </c>
      <c r="AE987" s="86">
        <v>0.06</v>
      </c>
      <c r="AF987" s="88">
        <v>1.66969996005</v>
      </c>
      <c r="AG987" s="85">
        <v>2.9520517846200001</v>
      </c>
      <c r="AH987" s="86">
        <v>0.130386</v>
      </c>
      <c r="AI987" s="88">
        <v>0.10187404149199999</v>
      </c>
      <c r="AJ987" s="150">
        <v>1.27</v>
      </c>
      <c r="AK987" s="151">
        <v>0</v>
      </c>
    </row>
    <row r="988" spans="1:37" x14ac:dyDescent="0.2">
      <c r="A988" s="149" t="s">
        <v>2310</v>
      </c>
      <c r="B988" s="66" t="s">
        <v>2311</v>
      </c>
      <c r="C988" s="67">
        <v>73</v>
      </c>
      <c r="D988" s="84" t="s">
        <v>346</v>
      </c>
      <c r="E988" s="85">
        <v>67.820692690710004</v>
      </c>
      <c r="F988" s="91">
        <v>67.820692690710004</v>
      </c>
      <c r="G988" s="86">
        <v>67.489202497868007</v>
      </c>
      <c r="H988" s="86">
        <v>67.489202497868007</v>
      </c>
      <c r="I988" s="86">
        <v>0.99</v>
      </c>
      <c r="J988" s="86">
        <v>0.68</v>
      </c>
      <c r="K988" s="87">
        <v>0</v>
      </c>
      <c r="L988" s="85">
        <v>14.3499999986</v>
      </c>
      <c r="M988" s="86">
        <v>0</v>
      </c>
      <c r="N988" s="86">
        <v>66.856116009862504</v>
      </c>
      <c r="O988" s="86">
        <v>68.229623748032395</v>
      </c>
      <c r="P988" s="86">
        <v>5.6000000000000001E-2</v>
      </c>
      <c r="Q988" s="88">
        <v>1.024</v>
      </c>
      <c r="R988" s="85">
        <v>0</v>
      </c>
      <c r="S988" s="86">
        <v>1.4</v>
      </c>
      <c r="T988" s="86">
        <v>0.76</v>
      </c>
      <c r="U988" s="88">
        <v>13.0133971555115</v>
      </c>
      <c r="V988" s="89">
        <v>4.59</v>
      </c>
      <c r="W988" s="85">
        <v>19.0624302785533</v>
      </c>
      <c r="X988" s="88">
        <v>25.7</v>
      </c>
      <c r="Y988" s="85">
        <v>-100</v>
      </c>
      <c r="Z988" s="88">
        <v>-100</v>
      </c>
      <c r="AA988" s="85">
        <v>0</v>
      </c>
      <c r="AB988" s="91">
        <v>0</v>
      </c>
      <c r="AC988" s="86">
        <v>0</v>
      </c>
      <c r="AD988" s="86">
        <v>0</v>
      </c>
      <c r="AE988" s="86">
        <v>0</v>
      </c>
      <c r="AF988" s="88">
        <v>59.268199915099999</v>
      </c>
      <c r="AG988" s="85">
        <v>5.11790100211</v>
      </c>
      <c r="AH988" s="86">
        <v>1.58E-3</v>
      </c>
      <c r="AI988" s="88">
        <v>0</v>
      </c>
      <c r="AJ988" s="150">
        <v>1.01</v>
      </c>
      <c r="AK988" s="151">
        <v>0</v>
      </c>
    </row>
    <row r="989" spans="1:37" x14ac:dyDescent="0.2">
      <c r="A989" s="149" t="s">
        <v>2312</v>
      </c>
      <c r="B989" s="66" t="s">
        <v>2313</v>
      </c>
      <c r="C989" s="67">
        <v>73</v>
      </c>
      <c r="D989" s="84" t="s">
        <v>346</v>
      </c>
      <c r="E989" s="85">
        <v>37.771485165088102</v>
      </c>
      <c r="F989" s="91">
        <v>37.577592099206299</v>
      </c>
      <c r="G989" s="86">
        <v>37.7073191145085</v>
      </c>
      <c r="H989" s="86">
        <v>37.513426048626698</v>
      </c>
      <c r="I989" s="86">
        <v>9.92</v>
      </c>
      <c r="J989" s="86">
        <v>46.25</v>
      </c>
      <c r="K989" s="87">
        <v>0</v>
      </c>
      <c r="L989" s="85">
        <v>23.829997053300001</v>
      </c>
      <c r="M989" s="86">
        <v>0</v>
      </c>
      <c r="N989" s="86">
        <v>38.664365937093201</v>
      </c>
      <c r="O989" s="86">
        <v>39.907062634335396</v>
      </c>
      <c r="P989" s="86">
        <v>1.0920000000000001</v>
      </c>
      <c r="Q989" s="88">
        <v>0.124</v>
      </c>
      <c r="R989" s="85">
        <v>0</v>
      </c>
      <c r="S989" s="86">
        <v>29.3</v>
      </c>
      <c r="T989" s="86">
        <v>0.97</v>
      </c>
      <c r="U989" s="88">
        <v>10.6473796537823</v>
      </c>
      <c r="V989" s="89">
        <v>4.1500000000000004</v>
      </c>
      <c r="W989" s="85">
        <v>23.2743930942795</v>
      </c>
      <c r="X989" s="88">
        <v>25.1</v>
      </c>
      <c r="Y989" s="85">
        <v>99.47999999999999</v>
      </c>
      <c r="Z989" s="88"/>
      <c r="AA989" s="85">
        <v>0</v>
      </c>
      <c r="AB989" s="91">
        <v>0</v>
      </c>
      <c r="AC989" s="86">
        <v>0</v>
      </c>
      <c r="AD989" s="86">
        <v>0</v>
      </c>
      <c r="AE989" s="86">
        <v>0</v>
      </c>
      <c r="AF989" s="88">
        <v>11.158994029600001</v>
      </c>
      <c r="AG989" s="85">
        <v>6.7378918462100001</v>
      </c>
      <c r="AH989" s="86">
        <v>0.16738</v>
      </c>
      <c r="AI989" s="88">
        <v>4.3707003758199997E-2</v>
      </c>
      <c r="AJ989" s="150">
        <v>1.02</v>
      </c>
      <c r="AK989" s="151">
        <v>0</v>
      </c>
    </row>
    <row r="990" spans="1:37" x14ac:dyDescent="0.2">
      <c r="A990" s="149" t="s">
        <v>2314</v>
      </c>
      <c r="B990" s="66" t="s">
        <v>2315</v>
      </c>
      <c r="C990" s="67">
        <v>38</v>
      </c>
      <c r="D990" s="84" t="s">
        <v>346</v>
      </c>
      <c r="E990" s="85">
        <v>81.9052711313104</v>
      </c>
      <c r="F990" s="91">
        <v>81.885220335962202</v>
      </c>
      <c r="G990" s="86">
        <v>19.4036002316981</v>
      </c>
      <c r="H990" s="86">
        <v>19.386891235574598</v>
      </c>
      <c r="I990" s="86">
        <v>0.16</v>
      </c>
      <c r="J990" s="86">
        <v>1.44</v>
      </c>
      <c r="K990" s="87">
        <v>0</v>
      </c>
      <c r="L990" s="85">
        <v>3.0000000008900001E-2</v>
      </c>
      <c r="M990" s="86">
        <v>0</v>
      </c>
      <c r="N990" s="86">
        <v>79.886139551465604</v>
      </c>
      <c r="O990" s="86"/>
      <c r="P990" s="86">
        <v>0.122</v>
      </c>
      <c r="Q990" s="88">
        <v>9.9000000000000005E-2</v>
      </c>
      <c r="R990" s="85">
        <v>0</v>
      </c>
      <c r="S990" s="86">
        <v>0</v>
      </c>
      <c r="T990" s="86">
        <v>0.23</v>
      </c>
      <c r="U990" s="88">
        <v>4.4557322996034397E-3</v>
      </c>
      <c r="V990" s="89">
        <v>4.68</v>
      </c>
      <c r="W990" s="85">
        <v>62.870410040269199</v>
      </c>
      <c r="X990" s="88">
        <v>61.233333333300003</v>
      </c>
      <c r="Y990" s="85">
        <v>100</v>
      </c>
      <c r="Z990" s="88"/>
      <c r="AA990" s="85">
        <v>0</v>
      </c>
      <c r="AB990" s="91">
        <v>0</v>
      </c>
      <c r="AC990" s="86">
        <v>0</v>
      </c>
      <c r="AD990" s="86">
        <v>0</v>
      </c>
      <c r="AE990" s="86">
        <v>0</v>
      </c>
      <c r="AF990" s="88">
        <v>0</v>
      </c>
      <c r="AG990" s="85">
        <v>0</v>
      </c>
      <c r="AH990" s="86">
        <v>1.1993E-2</v>
      </c>
      <c r="AI990" s="88">
        <v>0</v>
      </c>
      <c r="AJ990" s="150">
        <v>1.17</v>
      </c>
      <c r="AK990" s="151">
        <v>0</v>
      </c>
    </row>
    <row r="991" spans="1:37" x14ac:dyDescent="0.2">
      <c r="A991" s="149" t="s">
        <v>2316</v>
      </c>
      <c r="B991" s="66" t="s">
        <v>2317</v>
      </c>
      <c r="C991" s="67">
        <v>38</v>
      </c>
      <c r="D991" s="84" t="s">
        <v>346</v>
      </c>
      <c r="E991" s="85">
        <v>86.339059067263193</v>
      </c>
      <c r="F991" s="91">
        <v>86.324260947762596</v>
      </c>
      <c r="G991" s="86">
        <v>19.964939839952599</v>
      </c>
      <c r="H991" s="86">
        <v>19.964939839952599</v>
      </c>
      <c r="I991" s="86">
        <v>0.69</v>
      </c>
      <c r="J991" s="86">
        <v>2.04</v>
      </c>
      <c r="K991" s="87">
        <v>0</v>
      </c>
      <c r="L991" s="85">
        <v>1.54128524381E-9</v>
      </c>
      <c r="M991" s="86">
        <v>0</v>
      </c>
      <c r="N991" s="86">
        <v>84.102657527383698</v>
      </c>
      <c r="O991" s="86">
        <v>43.037974683544299</v>
      </c>
      <c r="P991" s="86">
        <v>0.13500000000000001</v>
      </c>
      <c r="Q991" s="88">
        <v>0.44269999999999998</v>
      </c>
      <c r="R991" s="85">
        <v>0</v>
      </c>
      <c r="S991" s="86">
        <v>0</v>
      </c>
      <c r="T991" s="86">
        <v>0.98</v>
      </c>
      <c r="U991" s="88">
        <v>0</v>
      </c>
      <c r="V991" s="89">
        <v>4.7699999999999996</v>
      </c>
      <c r="W991" s="85">
        <v>60.154451774997099</v>
      </c>
      <c r="X991" s="88">
        <v>66.366666666699999</v>
      </c>
      <c r="Y991" s="85">
        <v>100</v>
      </c>
      <c r="Z991" s="88"/>
      <c r="AA991" s="85">
        <v>0.02</v>
      </c>
      <c r="AB991" s="91">
        <v>0.02</v>
      </c>
      <c r="AC991" s="86">
        <v>0.03</v>
      </c>
      <c r="AD991" s="86">
        <v>0.03</v>
      </c>
      <c r="AE991" s="86">
        <v>0</v>
      </c>
      <c r="AF991" s="88">
        <v>0</v>
      </c>
      <c r="AG991" s="85">
        <v>0</v>
      </c>
      <c r="AH991" s="86">
        <v>1.4914999999999999E-2</v>
      </c>
      <c r="AI991" s="88">
        <v>0</v>
      </c>
      <c r="AJ991" s="150">
        <v>1.1599999999999999</v>
      </c>
      <c r="AK991" s="151">
        <v>0</v>
      </c>
    </row>
    <row r="992" spans="1:37" x14ac:dyDescent="0.2">
      <c r="A992" s="149" t="s">
        <v>2318</v>
      </c>
      <c r="B992" s="66" t="s">
        <v>2319</v>
      </c>
      <c r="C992" s="67">
        <v>38</v>
      </c>
      <c r="D992" s="84" t="s">
        <v>346</v>
      </c>
      <c r="E992" s="85">
        <v>87.030504989630799</v>
      </c>
      <c r="F992" s="91">
        <v>86.968466951450793</v>
      </c>
      <c r="G992" s="86">
        <v>23.075491429888199</v>
      </c>
      <c r="H992" s="86">
        <v>23.075491429888199</v>
      </c>
      <c r="I992" s="86">
        <v>2.44</v>
      </c>
      <c r="J992" s="86">
        <v>5.52</v>
      </c>
      <c r="K992" s="87">
        <v>0</v>
      </c>
      <c r="L992" s="85">
        <v>3.9999999977600002E-2</v>
      </c>
      <c r="M992" s="86">
        <v>6.8901906545078804E-4</v>
      </c>
      <c r="N992" s="86">
        <v>85.231132117299694</v>
      </c>
      <c r="O992" s="86">
        <v>32.729211087419998</v>
      </c>
      <c r="P992" s="86">
        <v>0.39600000000000002</v>
      </c>
      <c r="Q992" s="88">
        <v>1.0537000000000001</v>
      </c>
      <c r="R992" s="85">
        <v>9.6993210475266704E-3</v>
      </c>
      <c r="S992" s="86">
        <v>0</v>
      </c>
      <c r="T992" s="86">
        <v>0.74</v>
      </c>
      <c r="U992" s="88">
        <v>0</v>
      </c>
      <c r="V992" s="89">
        <v>4.51</v>
      </c>
      <c r="W992" s="85">
        <v>63.322198069656203</v>
      </c>
      <c r="X992" s="88">
        <v>67.266666666700004</v>
      </c>
      <c r="Y992" s="85"/>
      <c r="Z992" s="88"/>
      <c r="AA992" s="85">
        <v>0</v>
      </c>
      <c r="AB992" s="91">
        <v>0</v>
      </c>
      <c r="AC992" s="86">
        <v>0</v>
      </c>
      <c r="AD992" s="86">
        <v>0</v>
      </c>
      <c r="AE992" s="86">
        <v>0</v>
      </c>
      <c r="AF992" s="88">
        <v>0</v>
      </c>
      <c r="AG992" s="85">
        <v>0</v>
      </c>
      <c r="AH992" s="86">
        <v>5.3177000000000002E-2</v>
      </c>
      <c r="AI992" s="88">
        <v>1.6979999156699999E-2</v>
      </c>
      <c r="AJ992" s="150">
        <v>1.1599999999999999</v>
      </c>
      <c r="AK992" s="151">
        <v>0</v>
      </c>
    </row>
    <row r="993" spans="1:37" x14ac:dyDescent="0.2">
      <c r="A993" s="149" t="s">
        <v>2320</v>
      </c>
      <c r="B993" s="66" t="s">
        <v>2321</v>
      </c>
      <c r="C993" s="67">
        <v>38</v>
      </c>
      <c r="D993" s="84" t="s">
        <v>346</v>
      </c>
      <c r="E993" s="85">
        <v>87.642654648542603</v>
      </c>
      <c r="F993" s="91">
        <v>87.584502435123895</v>
      </c>
      <c r="G993" s="86">
        <v>21.6835065784691</v>
      </c>
      <c r="H993" s="86">
        <v>21.6835065784691</v>
      </c>
      <c r="I993" s="86">
        <v>5.6</v>
      </c>
      <c r="J993" s="86">
        <v>21.67</v>
      </c>
      <c r="K993" s="87">
        <v>0</v>
      </c>
      <c r="L993" s="85">
        <v>4.0000000068200002E-2</v>
      </c>
      <c r="M993" s="86">
        <v>0</v>
      </c>
      <c r="N993" s="86">
        <v>86.390110370133101</v>
      </c>
      <c r="O993" s="86">
        <v>29.653964082347802</v>
      </c>
      <c r="P993" s="86">
        <v>1.504</v>
      </c>
      <c r="Q993" s="88">
        <v>0.35539999999999999</v>
      </c>
      <c r="R993" s="85">
        <v>0</v>
      </c>
      <c r="S993" s="86">
        <v>0</v>
      </c>
      <c r="T993" s="86">
        <v>0.39</v>
      </c>
      <c r="U993" s="88">
        <v>0.104673984153522</v>
      </c>
      <c r="V993" s="89">
        <v>4.55</v>
      </c>
      <c r="W993" s="85">
        <v>64.1707168827744</v>
      </c>
      <c r="X993" s="88">
        <v>46.666666666700003</v>
      </c>
      <c r="Y993" s="85">
        <v>100</v>
      </c>
      <c r="Z993" s="88"/>
      <c r="AA993" s="85">
        <v>0.32</v>
      </c>
      <c r="AB993" s="91">
        <v>0.38</v>
      </c>
      <c r="AC993" s="86">
        <v>0</v>
      </c>
      <c r="AD993" s="86">
        <v>0</v>
      </c>
      <c r="AE993" s="86">
        <v>0</v>
      </c>
      <c r="AF993" s="88">
        <v>6.8559376303100006E-8</v>
      </c>
      <c r="AG993" s="85">
        <v>0</v>
      </c>
      <c r="AH993" s="86">
        <v>0.12598300000000001</v>
      </c>
      <c r="AI993" s="88">
        <v>3.42040010433E-2</v>
      </c>
      <c r="AJ993" s="150">
        <v>1.1599999999999999</v>
      </c>
      <c r="AK993" s="151">
        <v>0</v>
      </c>
    </row>
    <row r="994" spans="1:37" x14ac:dyDescent="0.2">
      <c r="A994" s="149" t="s">
        <v>2322</v>
      </c>
      <c r="B994" s="66" t="s">
        <v>2323</v>
      </c>
      <c r="C994" s="67">
        <v>38</v>
      </c>
      <c r="D994" s="84" t="s">
        <v>346</v>
      </c>
      <c r="E994" s="85">
        <v>89.610031271077304</v>
      </c>
      <c r="F994" s="91">
        <v>89.599300999448204</v>
      </c>
      <c r="G994" s="86">
        <v>20.5683978171562</v>
      </c>
      <c r="H994" s="86">
        <v>20.5683978171562</v>
      </c>
      <c r="I994" s="86">
        <v>0.83</v>
      </c>
      <c r="J994" s="86">
        <v>1.52</v>
      </c>
      <c r="K994" s="87">
        <v>0</v>
      </c>
      <c r="L994" s="85">
        <v>0</v>
      </c>
      <c r="M994" s="86">
        <v>0</v>
      </c>
      <c r="N994" s="86">
        <v>87.989664241188194</v>
      </c>
      <c r="O994" s="86"/>
      <c r="P994" s="86">
        <v>0.10100000000000001</v>
      </c>
      <c r="Q994" s="88">
        <v>0.55349999999999999</v>
      </c>
      <c r="R994" s="85">
        <v>0</v>
      </c>
      <c r="S994" s="86">
        <v>0</v>
      </c>
      <c r="T994" s="86">
        <v>0.67</v>
      </c>
      <c r="U994" s="88">
        <v>0</v>
      </c>
      <c r="V994" s="89">
        <v>4.68</v>
      </c>
      <c r="W994" s="85">
        <v>58.129841444595698</v>
      </c>
      <c r="X994" s="88">
        <v>72.066666666700002</v>
      </c>
      <c r="Y994" s="85">
        <v>100</v>
      </c>
      <c r="Z994" s="88"/>
      <c r="AA994" s="85">
        <v>0</v>
      </c>
      <c r="AB994" s="91">
        <v>0</v>
      </c>
      <c r="AC994" s="86">
        <v>0</v>
      </c>
      <c r="AD994" s="86">
        <v>0</v>
      </c>
      <c r="AE994" s="86">
        <v>0</v>
      </c>
      <c r="AF994" s="88">
        <v>0</v>
      </c>
      <c r="AG994" s="85">
        <v>0</v>
      </c>
      <c r="AH994" s="86">
        <v>1.6813999999999999E-2</v>
      </c>
      <c r="AI994" s="88">
        <v>0</v>
      </c>
      <c r="AJ994" s="150">
        <v>1.07</v>
      </c>
      <c r="AK994" s="151">
        <v>0</v>
      </c>
    </row>
    <row r="995" spans="1:37" x14ac:dyDescent="0.2">
      <c r="A995" s="149" t="s">
        <v>2324</v>
      </c>
      <c r="B995" s="66" t="s">
        <v>2325</v>
      </c>
      <c r="C995" s="67">
        <v>38</v>
      </c>
      <c r="D995" s="84" t="s">
        <v>346</v>
      </c>
      <c r="E995" s="85">
        <v>90.153145370297693</v>
      </c>
      <c r="F995" s="91">
        <v>90.135867431084606</v>
      </c>
      <c r="G995" s="86">
        <v>19.063849839001001</v>
      </c>
      <c r="H995" s="86">
        <v>19.0591376737611</v>
      </c>
      <c r="I995" s="86">
        <v>0.56999999999999995</v>
      </c>
      <c r="J995" s="86">
        <v>3.58</v>
      </c>
      <c r="K995" s="87">
        <v>0</v>
      </c>
      <c r="L995" s="85">
        <v>5.0000036771599997E-2</v>
      </c>
      <c r="M995" s="86">
        <v>0</v>
      </c>
      <c r="N995" s="86">
        <v>81.943024334995499</v>
      </c>
      <c r="O995" s="86"/>
      <c r="P995" s="86">
        <v>0.223</v>
      </c>
      <c r="Q995" s="88">
        <v>0.82030000000000003</v>
      </c>
      <c r="R995" s="85">
        <v>0</v>
      </c>
      <c r="S995" s="86">
        <v>0</v>
      </c>
      <c r="T995" s="86">
        <v>0.82</v>
      </c>
      <c r="U995" s="88">
        <v>0</v>
      </c>
      <c r="V995" s="89">
        <v>4.66</v>
      </c>
      <c r="W995" s="85">
        <v>54.5932605118103</v>
      </c>
      <c r="X995" s="88">
        <v>68.3</v>
      </c>
      <c r="Y995" s="85"/>
      <c r="Z995" s="88"/>
      <c r="AA995" s="85">
        <v>0.03</v>
      </c>
      <c r="AB995" s="91">
        <v>0.05</v>
      </c>
      <c r="AC995" s="86">
        <v>0</v>
      </c>
      <c r="AD995" s="86">
        <v>0</v>
      </c>
      <c r="AE995" s="86">
        <v>0</v>
      </c>
      <c r="AF995" s="88">
        <v>0</v>
      </c>
      <c r="AG995" s="85">
        <v>0</v>
      </c>
      <c r="AH995" s="86">
        <v>1.9911999999999999E-2</v>
      </c>
      <c r="AI995" s="88">
        <v>1.9674511170599998E-9</v>
      </c>
      <c r="AJ995" s="150">
        <v>1.25</v>
      </c>
      <c r="AK995" s="151">
        <v>0</v>
      </c>
    </row>
    <row r="996" spans="1:37" x14ac:dyDescent="0.2">
      <c r="A996" s="149" t="s">
        <v>2326</v>
      </c>
      <c r="B996" s="66" t="s">
        <v>2327</v>
      </c>
      <c r="C996" s="67">
        <v>38</v>
      </c>
      <c r="D996" s="84" t="s">
        <v>346</v>
      </c>
      <c r="E996" s="85">
        <v>94.232716994464695</v>
      </c>
      <c r="F996" s="91">
        <v>94.223295253798099</v>
      </c>
      <c r="G996" s="86">
        <v>21.934989989400499</v>
      </c>
      <c r="H996" s="86">
        <v>21.934989989400499</v>
      </c>
      <c r="I996" s="86">
        <v>0.28999999999999998</v>
      </c>
      <c r="J996" s="86">
        <v>0.8</v>
      </c>
      <c r="K996" s="87">
        <v>0</v>
      </c>
      <c r="L996" s="85">
        <v>0</v>
      </c>
      <c r="M996" s="86">
        <v>0</v>
      </c>
      <c r="N996" s="86">
        <v>92.198138767817198</v>
      </c>
      <c r="O996" s="86">
        <v>17.884914463452599</v>
      </c>
      <c r="P996" s="86">
        <v>0.14399999999999999</v>
      </c>
      <c r="Q996" s="88">
        <v>0.1701</v>
      </c>
      <c r="R996" s="85">
        <v>0</v>
      </c>
      <c r="S996" s="86">
        <v>0</v>
      </c>
      <c r="T996" s="86">
        <v>0.45</v>
      </c>
      <c r="U996" s="88">
        <v>2.00211989164998E-2</v>
      </c>
      <c r="V996" s="89">
        <v>4.8499999999999996</v>
      </c>
      <c r="W996" s="85">
        <v>63.163536198076699</v>
      </c>
      <c r="X996" s="88">
        <v>69.099999999999994</v>
      </c>
      <c r="Y996" s="85">
        <v>100</v>
      </c>
      <c r="Z996" s="88"/>
      <c r="AA996" s="85">
        <v>0.03</v>
      </c>
      <c r="AB996" s="91">
        <v>0.04</v>
      </c>
      <c r="AC996" s="86">
        <v>0</v>
      </c>
      <c r="AD996" s="86">
        <v>0</v>
      </c>
      <c r="AE996" s="86">
        <v>0</v>
      </c>
      <c r="AF996" s="88">
        <v>43.561199181600003</v>
      </c>
      <c r="AG996" s="85">
        <v>0</v>
      </c>
      <c r="AH996" s="86">
        <v>6.3220000000000004E-3</v>
      </c>
      <c r="AI996" s="88">
        <v>0</v>
      </c>
      <c r="AJ996" s="150">
        <v>1.08</v>
      </c>
      <c r="AK996" s="151">
        <v>0</v>
      </c>
    </row>
    <row r="997" spans="1:37" x14ac:dyDescent="0.2">
      <c r="A997" s="149" t="s">
        <v>2328</v>
      </c>
      <c r="B997" s="66" t="s">
        <v>2329</v>
      </c>
      <c r="C997" s="67">
        <v>37</v>
      </c>
      <c r="D997" s="84" t="s">
        <v>346</v>
      </c>
      <c r="E997" s="85">
        <v>79.146107036597201</v>
      </c>
      <c r="F997" s="91">
        <v>78.951428256584194</v>
      </c>
      <c r="G997" s="86">
        <v>24.812361490333402</v>
      </c>
      <c r="H997" s="86">
        <v>24.749917353348099</v>
      </c>
      <c r="I997" s="86">
        <v>7.92</v>
      </c>
      <c r="J997" s="86">
        <v>7.65</v>
      </c>
      <c r="K997" s="87">
        <v>0</v>
      </c>
      <c r="L997" s="85">
        <v>0.26000000485199998</v>
      </c>
      <c r="M997" s="86">
        <v>0</v>
      </c>
      <c r="N997" s="86">
        <v>73.660199651713199</v>
      </c>
      <c r="O997" s="86">
        <v>27.203389830508499</v>
      </c>
      <c r="P997" s="86">
        <v>0.51200000000000001</v>
      </c>
      <c r="Q997" s="88">
        <v>1.5916999999999999</v>
      </c>
      <c r="R997" s="85">
        <v>0</v>
      </c>
      <c r="S997" s="86">
        <v>0</v>
      </c>
      <c r="T997" s="86">
        <v>1.55</v>
      </c>
      <c r="U997" s="88">
        <v>3.6731845285467697E-2</v>
      </c>
      <c r="V997" s="89">
        <v>4.55</v>
      </c>
      <c r="W997" s="85">
        <v>56.090791128932302</v>
      </c>
      <c r="X997" s="88">
        <v>59.066666666700002</v>
      </c>
      <c r="Y997" s="85">
        <v>-99.72</v>
      </c>
      <c r="Z997" s="88"/>
      <c r="AA997" s="85">
        <v>0.37</v>
      </c>
      <c r="AB997" s="91">
        <v>0.56000000000000005</v>
      </c>
      <c r="AC997" s="86">
        <v>0.12</v>
      </c>
      <c r="AD997" s="86">
        <v>0.17</v>
      </c>
      <c r="AE997" s="86">
        <v>0</v>
      </c>
      <c r="AF997" s="88">
        <v>2.0664997728999999</v>
      </c>
      <c r="AG997" s="85">
        <v>0</v>
      </c>
      <c r="AH997" s="86">
        <v>5.0491000000000001E-2</v>
      </c>
      <c r="AI997" s="88">
        <v>1.5610018978600001E-9</v>
      </c>
      <c r="AJ997" s="150">
        <v>1.39</v>
      </c>
      <c r="AK997" s="151">
        <v>0</v>
      </c>
    </row>
    <row r="998" spans="1:37" x14ac:dyDescent="0.2">
      <c r="A998" s="149" t="s">
        <v>2330</v>
      </c>
      <c r="B998" s="66" t="s">
        <v>2331</v>
      </c>
      <c r="C998" s="67">
        <v>37</v>
      </c>
      <c r="D998" s="84" t="s">
        <v>346</v>
      </c>
      <c r="E998" s="85">
        <v>79.627412838545595</v>
      </c>
      <c r="F998" s="91">
        <v>79.516684123896496</v>
      </c>
      <c r="G998" s="86">
        <v>22.397127038754999</v>
      </c>
      <c r="H998" s="86">
        <v>22.359718689211402</v>
      </c>
      <c r="I998" s="86">
        <v>5.74</v>
      </c>
      <c r="J998" s="86">
        <v>12.2</v>
      </c>
      <c r="K998" s="87">
        <v>0</v>
      </c>
      <c r="L998" s="85">
        <v>0.32000000002899998</v>
      </c>
      <c r="M998" s="86">
        <v>0</v>
      </c>
      <c r="N998" s="86">
        <v>74.051268221792697</v>
      </c>
      <c r="O998" s="86">
        <v>8.0616628759161006</v>
      </c>
      <c r="P998" s="86">
        <v>0.82199999999999995</v>
      </c>
      <c r="Q998" s="88">
        <v>0.63180000000000003</v>
      </c>
      <c r="R998" s="85">
        <v>0</v>
      </c>
      <c r="S998" s="86">
        <v>0</v>
      </c>
      <c r="T998" s="86">
        <v>0.9</v>
      </c>
      <c r="U998" s="88">
        <v>1.6459673799191998E-2</v>
      </c>
      <c r="V998" s="89">
        <v>4.45</v>
      </c>
      <c r="W998" s="85">
        <v>56.632790195433302</v>
      </c>
      <c r="X998" s="88">
        <v>48.133333333300001</v>
      </c>
      <c r="Y998" s="85">
        <v>-96.54</v>
      </c>
      <c r="Z998" s="88"/>
      <c r="AA998" s="85">
        <v>0</v>
      </c>
      <c r="AB998" s="91">
        <v>0</v>
      </c>
      <c r="AC998" s="86">
        <v>0</v>
      </c>
      <c r="AD998" s="86">
        <v>0.01</v>
      </c>
      <c r="AE998" s="86">
        <v>0</v>
      </c>
      <c r="AF998" s="88">
        <v>0</v>
      </c>
      <c r="AG998" s="85">
        <v>0</v>
      </c>
      <c r="AH998" s="86">
        <v>7.1004999999999999E-2</v>
      </c>
      <c r="AI998" s="88">
        <v>1.5171996478999999E-2</v>
      </c>
      <c r="AJ998" s="150">
        <v>1.44</v>
      </c>
      <c r="AK998" s="151">
        <v>0</v>
      </c>
    </row>
    <row r="999" spans="1:37" x14ac:dyDescent="0.2">
      <c r="A999" s="149" t="s">
        <v>2332</v>
      </c>
      <c r="B999" s="66" t="s">
        <v>2333</v>
      </c>
      <c r="C999" s="67">
        <v>38</v>
      </c>
      <c r="D999" s="84" t="s">
        <v>346</v>
      </c>
      <c r="E999" s="85">
        <v>70.527913409020599</v>
      </c>
      <c r="F999" s="91">
        <v>70.503949115817406</v>
      </c>
      <c r="G999" s="86">
        <v>19.625757621144501</v>
      </c>
      <c r="H999" s="86">
        <v>19.625757621144501</v>
      </c>
      <c r="I999" s="86">
        <v>2.58</v>
      </c>
      <c r="J999" s="86">
        <v>2.82</v>
      </c>
      <c r="K999" s="87">
        <v>0</v>
      </c>
      <c r="L999" s="85">
        <v>2.6194371463600001E-9</v>
      </c>
      <c r="M999" s="86">
        <v>0</v>
      </c>
      <c r="N999" s="86">
        <v>68.385621110878105</v>
      </c>
      <c r="O999" s="86"/>
      <c r="P999" s="86">
        <v>0.14299999999999999</v>
      </c>
      <c r="Q999" s="88">
        <v>0.96519999999999995</v>
      </c>
      <c r="R999" s="85">
        <v>0</v>
      </c>
      <c r="S999" s="86">
        <v>0</v>
      </c>
      <c r="T999" s="86">
        <v>1.52</v>
      </c>
      <c r="U999" s="88">
        <v>7.7883952910163895E-2</v>
      </c>
      <c r="V999" s="89">
        <v>4.54</v>
      </c>
      <c r="W999" s="85">
        <v>59.699365977901003</v>
      </c>
      <c r="X999" s="88">
        <v>67.866666666699999</v>
      </c>
      <c r="Y999" s="85">
        <v>100</v>
      </c>
      <c r="Z999" s="88"/>
      <c r="AA999" s="85">
        <v>0.01</v>
      </c>
      <c r="AB999" s="91">
        <v>0.03</v>
      </c>
      <c r="AC999" s="86">
        <v>0</v>
      </c>
      <c r="AD999" s="86">
        <v>0</v>
      </c>
      <c r="AE999" s="86">
        <v>0</v>
      </c>
      <c r="AF999" s="88">
        <v>0</v>
      </c>
      <c r="AG999" s="85">
        <v>0</v>
      </c>
      <c r="AH999" s="86">
        <v>2.4922E-2</v>
      </c>
      <c r="AI999" s="88">
        <v>1.8563000623800001E-2</v>
      </c>
      <c r="AJ999" s="150">
        <v>1.3</v>
      </c>
      <c r="AK999" s="151">
        <v>0</v>
      </c>
    </row>
    <row r="1000" spans="1:37" x14ac:dyDescent="0.2">
      <c r="A1000" s="149" t="s">
        <v>2334</v>
      </c>
      <c r="B1000" s="66" t="s">
        <v>2335</v>
      </c>
      <c r="C1000" s="67">
        <v>38</v>
      </c>
      <c r="D1000" s="84" t="s">
        <v>346</v>
      </c>
      <c r="E1000" s="85">
        <v>60.886388728247702</v>
      </c>
      <c r="F1000" s="91">
        <v>60.864307870248702</v>
      </c>
      <c r="G1000" s="86">
        <v>10.7439146206824</v>
      </c>
      <c r="H1000" s="86">
        <v>10.7418116818254</v>
      </c>
      <c r="I1000" s="86">
        <v>4.59</v>
      </c>
      <c r="J1000" s="86">
        <v>9.42</v>
      </c>
      <c r="K1000" s="87">
        <v>0</v>
      </c>
      <c r="L1000" s="85">
        <v>4.0999999667499996</v>
      </c>
      <c r="M1000" s="86">
        <v>4.7652133872212298E-3</v>
      </c>
      <c r="N1000" s="86">
        <v>58.3515835579515</v>
      </c>
      <c r="O1000" s="86">
        <v>2.4675324675324699</v>
      </c>
      <c r="P1000" s="86">
        <v>0.73799999999999999</v>
      </c>
      <c r="Q1000" s="88">
        <v>1.1566000000000001</v>
      </c>
      <c r="R1000" s="85">
        <v>2.45670065102567E-2</v>
      </c>
      <c r="S1000" s="86">
        <v>0</v>
      </c>
      <c r="T1000" s="86">
        <v>2.23</v>
      </c>
      <c r="U1000" s="88">
        <v>4.3110246569580998E-2</v>
      </c>
      <c r="V1000" s="89">
        <v>4.26</v>
      </c>
      <c r="W1000" s="85">
        <v>51.681314129338702</v>
      </c>
      <c r="X1000" s="88">
        <v>43.633333333300001</v>
      </c>
      <c r="Y1000" s="85"/>
      <c r="Z1000" s="88"/>
      <c r="AA1000" s="85">
        <v>0</v>
      </c>
      <c r="AB1000" s="91">
        <v>0.02</v>
      </c>
      <c r="AC1000" s="86">
        <v>0</v>
      </c>
      <c r="AD1000" s="86">
        <v>0</v>
      </c>
      <c r="AE1000" s="86">
        <v>0</v>
      </c>
      <c r="AF1000" s="88">
        <v>0</v>
      </c>
      <c r="AG1000" s="85">
        <v>0</v>
      </c>
      <c r="AH1000" s="86">
        <v>7.6620999999999995E-2</v>
      </c>
      <c r="AI1000" s="88">
        <v>1.5919996210500002E-2</v>
      </c>
      <c r="AJ1000" s="150">
        <v>1.4</v>
      </c>
      <c r="AK1000" s="151">
        <v>0</v>
      </c>
    </row>
    <row r="1001" spans="1:37" x14ac:dyDescent="0.2">
      <c r="A1001" s="149" t="s">
        <v>2336</v>
      </c>
      <c r="B1001" s="66" t="s">
        <v>2337</v>
      </c>
      <c r="C1001" s="67">
        <v>38</v>
      </c>
      <c r="D1001" s="84" t="s">
        <v>346</v>
      </c>
      <c r="E1001" s="85">
        <v>79.544982927427398</v>
      </c>
      <c r="F1001" s="91">
        <v>79.427078420645501</v>
      </c>
      <c r="G1001" s="86">
        <v>21.176592654077599</v>
      </c>
      <c r="H1001" s="86">
        <v>21.118112018713799</v>
      </c>
      <c r="I1001" s="86">
        <v>3.92</v>
      </c>
      <c r="J1001" s="86">
        <v>3.89</v>
      </c>
      <c r="K1001" s="87">
        <v>0</v>
      </c>
      <c r="L1001" s="85">
        <v>7.0000051263999996E-2</v>
      </c>
      <c r="M1001" s="86">
        <v>0</v>
      </c>
      <c r="N1001" s="86">
        <v>77.118860000943698</v>
      </c>
      <c r="O1001" s="86">
        <v>57.814661134163202</v>
      </c>
      <c r="P1001" s="86">
        <v>0.14199999999999999</v>
      </c>
      <c r="Q1001" s="88">
        <v>0.96419999999999995</v>
      </c>
      <c r="R1001" s="85">
        <v>0</v>
      </c>
      <c r="S1001" s="86">
        <v>0</v>
      </c>
      <c r="T1001" s="86">
        <v>1.1599999999999999</v>
      </c>
      <c r="U1001" s="88">
        <v>9.4323605425493796E-4</v>
      </c>
      <c r="V1001" s="89">
        <v>4.72</v>
      </c>
      <c r="W1001" s="85">
        <v>62.313922681281802</v>
      </c>
      <c r="X1001" s="88">
        <v>65.5</v>
      </c>
      <c r="Y1001" s="85">
        <v>100</v>
      </c>
      <c r="Z1001" s="88"/>
      <c r="AA1001" s="85">
        <v>0.01</v>
      </c>
      <c r="AB1001" s="91">
        <v>0.13</v>
      </c>
      <c r="AC1001" s="86">
        <v>0</v>
      </c>
      <c r="AD1001" s="86">
        <v>0.04</v>
      </c>
      <c r="AE1001" s="86">
        <v>0</v>
      </c>
      <c r="AF1001" s="88">
        <v>0</v>
      </c>
      <c r="AG1001" s="85">
        <v>0</v>
      </c>
      <c r="AH1001" s="86">
        <v>3.6436000000000003E-2</v>
      </c>
      <c r="AI1001" s="88">
        <v>1.7487998690900002E-2</v>
      </c>
      <c r="AJ1001" s="150">
        <v>1.23</v>
      </c>
      <c r="AK1001" s="151">
        <v>0</v>
      </c>
    </row>
    <row r="1002" spans="1:37" x14ac:dyDescent="0.2">
      <c r="A1002" s="149" t="s">
        <v>2338</v>
      </c>
      <c r="B1002" s="66" t="s">
        <v>2339</v>
      </c>
      <c r="C1002" s="67">
        <v>38</v>
      </c>
      <c r="D1002" s="84" t="s">
        <v>346</v>
      </c>
      <c r="E1002" s="85">
        <v>86.689419795221895</v>
      </c>
      <c r="F1002" s="91">
        <v>86.632360866027796</v>
      </c>
      <c r="G1002" s="86">
        <v>19.922019463434701</v>
      </c>
      <c r="H1002" s="86">
        <v>19.922019463434701</v>
      </c>
      <c r="I1002" s="86">
        <v>1.1100000000000001</v>
      </c>
      <c r="J1002" s="86">
        <v>5.0599999999999996</v>
      </c>
      <c r="K1002" s="87">
        <v>0</v>
      </c>
      <c r="L1002" s="85">
        <v>0.64000041325799994</v>
      </c>
      <c r="M1002" s="86">
        <v>0</v>
      </c>
      <c r="N1002" s="86">
        <v>84.514444021486298</v>
      </c>
      <c r="O1002" s="86"/>
      <c r="P1002" s="86">
        <v>0.432</v>
      </c>
      <c r="Q1002" s="88">
        <v>0.64570000000000005</v>
      </c>
      <c r="R1002" s="85">
        <v>0</v>
      </c>
      <c r="S1002" s="86">
        <v>0</v>
      </c>
      <c r="T1002" s="86">
        <v>1.21</v>
      </c>
      <c r="U1002" s="88">
        <v>2.4302877249336999E-2</v>
      </c>
      <c r="V1002" s="89">
        <v>4.67</v>
      </c>
      <c r="W1002" s="85">
        <v>59.004898901823502</v>
      </c>
      <c r="X1002" s="88">
        <v>63.933333333299998</v>
      </c>
      <c r="Y1002" s="85">
        <v>100</v>
      </c>
      <c r="Z1002" s="88">
        <v>100</v>
      </c>
      <c r="AA1002" s="85">
        <v>0</v>
      </c>
      <c r="AB1002" s="91">
        <v>0.04</v>
      </c>
      <c r="AC1002" s="86">
        <v>0</v>
      </c>
      <c r="AD1002" s="86">
        <v>0</v>
      </c>
      <c r="AE1002" s="86">
        <v>0</v>
      </c>
      <c r="AF1002" s="88">
        <v>0</v>
      </c>
      <c r="AG1002" s="85">
        <v>0</v>
      </c>
      <c r="AH1002" s="86">
        <v>3.9543000000000002E-2</v>
      </c>
      <c r="AI1002" s="88">
        <v>2.51244242068E-9</v>
      </c>
      <c r="AJ1002" s="150">
        <v>1.19</v>
      </c>
      <c r="AK1002" s="151">
        <v>0</v>
      </c>
    </row>
    <row r="1003" spans="1:37" x14ac:dyDescent="0.2">
      <c r="A1003" s="149" t="s">
        <v>2340</v>
      </c>
      <c r="B1003" s="66" t="s">
        <v>2341</v>
      </c>
      <c r="C1003" s="67">
        <v>38</v>
      </c>
      <c r="D1003" s="84" t="s">
        <v>346</v>
      </c>
      <c r="E1003" s="85">
        <v>88.608769623385697</v>
      </c>
      <c r="F1003" s="91">
        <v>88.026190292063006</v>
      </c>
      <c r="G1003" s="86">
        <v>22.128992343979601</v>
      </c>
      <c r="H1003" s="86">
        <v>22.127703451653598</v>
      </c>
      <c r="I1003" s="86">
        <v>0.81</v>
      </c>
      <c r="J1003" s="86">
        <v>4.6399999999999997</v>
      </c>
      <c r="K1003" s="87">
        <v>0</v>
      </c>
      <c r="L1003" s="85">
        <v>0</v>
      </c>
      <c r="M1003" s="86">
        <v>0</v>
      </c>
      <c r="N1003" s="86">
        <v>84.447398649956796</v>
      </c>
      <c r="O1003" s="86">
        <v>54.905660377358501</v>
      </c>
      <c r="P1003" s="86">
        <v>0.51100000000000001</v>
      </c>
      <c r="Q1003" s="88">
        <v>0.9022</v>
      </c>
      <c r="R1003" s="85">
        <v>0</v>
      </c>
      <c r="S1003" s="86">
        <v>0</v>
      </c>
      <c r="T1003" s="86">
        <v>1.34</v>
      </c>
      <c r="U1003" s="88">
        <v>4.51112314077282E-2</v>
      </c>
      <c r="V1003" s="89">
        <v>4.4400000000000004</v>
      </c>
      <c r="W1003" s="85">
        <v>58.758580394602497</v>
      </c>
      <c r="X1003" s="88">
        <v>63.166666666700003</v>
      </c>
      <c r="Y1003" s="85">
        <v>100</v>
      </c>
      <c r="Z1003" s="88"/>
      <c r="AA1003" s="85">
        <v>0</v>
      </c>
      <c r="AB1003" s="91">
        <v>0.43</v>
      </c>
      <c r="AC1003" s="86">
        <v>0</v>
      </c>
      <c r="AD1003" s="86">
        <v>0</v>
      </c>
      <c r="AE1003" s="86">
        <v>0</v>
      </c>
      <c r="AF1003" s="88">
        <v>0</v>
      </c>
      <c r="AG1003" s="85">
        <v>0</v>
      </c>
      <c r="AH1003" s="86">
        <v>3.2146000000000001E-2</v>
      </c>
      <c r="AI1003" s="88">
        <v>0</v>
      </c>
      <c r="AJ1003" s="150">
        <v>1.29</v>
      </c>
      <c r="AK1003" s="151">
        <v>0</v>
      </c>
    </row>
    <row r="1004" spans="1:37" x14ac:dyDescent="0.2">
      <c r="A1004" s="149" t="s">
        <v>2342</v>
      </c>
      <c r="B1004" s="66" t="s">
        <v>2343</v>
      </c>
      <c r="C1004" s="67">
        <v>38</v>
      </c>
      <c r="D1004" s="84" t="s">
        <v>346</v>
      </c>
      <c r="E1004" s="85">
        <v>88.190950560139498</v>
      </c>
      <c r="F1004" s="91">
        <v>87.936036761253106</v>
      </c>
      <c r="G1004" s="86">
        <v>21.704568323606399</v>
      </c>
      <c r="H1004" s="86">
        <v>21.704568323606399</v>
      </c>
      <c r="I1004" s="86">
        <v>2.67</v>
      </c>
      <c r="J1004" s="86">
        <v>3.9</v>
      </c>
      <c r="K1004" s="87">
        <v>0</v>
      </c>
      <c r="L1004" s="85">
        <v>0.13999999694500001</v>
      </c>
      <c r="M1004" s="86">
        <v>0</v>
      </c>
      <c r="N1004" s="86">
        <v>84.498549071573507</v>
      </c>
      <c r="O1004" s="86"/>
      <c r="P1004" s="86">
        <v>0.36399999999999999</v>
      </c>
      <c r="Q1004" s="88">
        <v>0.50309999999999999</v>
      </c>
      <c r="R1004" s="85">
        <v>0</v>
      </c>
      <c r="S1004" s="86">
        <v>0</v>
      </c>
      <c r="T1004" s="86">
        <v>0.84</v>
      </c>
      <c r="U1004" s="88">
        <v>2.2640370295834201E-2</v>
      </c>
      <c r="V1004" s="89">
        <v>4.4800000000000004</v>
      </c>
      <c r="W1004" s="85">
        <v>64.480931055265899</v>
      </c>
      <c r="X1004" s="88">
        <v>72.233333333299996</v>
      </c>
      <c r="Y1004" s="85">
        <v>100</v>
      </c>
      <c r="Z1004" s="88"/>
      <c r="AA1004" s="85">
        <v>0</v>
      </c>
      <c r="AB1004" s="91">
        <v>0.19</v>
      </c>
      <c r="AC1004" s="86">
        <v>0</v>
      </c>
      <c r="AD1004" s="86">
        <v>0</v>
      </c>
      <c r="AE1004" s="86">
        <v>0</v>
      </c>
      <c r="AF1004" s="88">
        <v>0</v>
      </c>
      <c r="AG1004" s="85">
        <v>0</v>
      </c>
      <c r="AH1004" s="86">
        <v>4.0113999999999997E-2</v>
      </c>
      <c r="AI1004" s="88">
        <v>2.4656000292500001E-2</v>
      </c>
      <c r="AJ1004" s="150">
        <v>1.21</v>
      </c>
      <c r="AK1004" s="151">
        <v>0</v>
      </c>
    </row>
    <row r="1005" spans="1:37" x14ac:dyDescent="0.2">
      <c r="A1005" s="149" t="s">
        <v>2344</v>
      </c>
      <c r="B1005" s="66" t="s">
        <v>2345</v>
      </c>
      <c r="C1005" s="67">
        <v>38</v>
      </c>
      <c r="D1005" s="84" t="s">
        <v>346</v>
      </c>
      <c r="E1005" s="85">
        <v>88.943837044561505</v>
      </c>
      <c r="F1005" s="91">
        <v>88.862305862225696</v>
      </c>
      <c r="G1005" s="86">
        <v>20.618033093640602</v>
      </c>
      <c r="H1005" s="86">
        <v>20.618033093640602</v>
      </c>
      <c r="I1005" s="86">
        <v>1.73</v>
      </c>
      <c r="J1005" s="86">
        <v>6.68</v>
      </c>
      <c r="K1005" s="87">
        <v>0</v>
      </c>
      <c r="L1005" s="85">
        <v>4.23587693646E-10</v>
      </c>
      <c r="M1005" s="86">
        <v>0</v>
      </c>
      <c r="N1005" s="86">
        <v>85.440957453945302</v>
      </c>
      <c r="O1005" s="86">
        <v>47.935548841893301</v>
      </c>
      <c r="P1005" s="86">
        <v>0.38</v>
      </c>
      <c r="Q1005" s="88">
        <v>0.54949999999999999</v>
      </c>
      <c r="R1005" s="85">
        <v>0</v>
      </c>
      <c r="S1005" s="86">
        <v>0</v>
      </c>
      <c r="T1005" s="86">
        <v>1.99</v>
      </c>
      <c r="U1005" s="88">
        <v>8.0194605576198192E-3</v>
      </c>
      <c r="V1005" s="89">
        <v>4.62</v>
      </c>
      <c r="W1005" s="85">
        <v>71.831055713245803</v>
      </c>
      <c r="X1005" s="88">
        <v>68.599999999999994</v>
      </c>
      <c r="Y1005" s="85">
        <v>99.539999999999992</v>
      </c>
      <c r="Z1005" s="88"/>
      <c r="AA1005" s="85">
        <v>0</v>
      </c>
      <c r="AB1005" s="91">
        <v>0.08</v>
      </c>
      <c r="AC1005" s="86">
        <v>0</v>
      </c>
      <c r="AD1005" s="86">
        <v>0</v>
      </c>
      <c r="AE1005" s="86">
        <v>0</v>
      </c>
      <c r="AF1005" s="88">
        <v>0</v>
      </c>
      <c r="AG1005" s="85">
        <v>0</v>
      </c>
      <c r="AH1005" s="86">
        <v>4.1480999999999997E-2</v>
      </c>
      <c r="AI1005" s="88">
        <v>1.19950034261E-2</v>
      </c>
      <c r="AJ1005" s="150">
        <v>1.1200000000000001</v>
      </c>
      <c r="AK1005" s="151">
        <v>0</v>
      </c>
    </row>
    <row r="1006" spans="1:37" x14ac:dyDescent="0.2">
      <c r="A1006" s="149" t="s">
        <v>2346</v>
      </c>
      <c r="B1006" s="66" t="s">
        <v>2347</v>
      </c>
      <c r="C1006" s="67">
        <v>38</v>
      </c>
      <c r="D1006" s="84" t="s">
        <v>346</v>
      </c>
      <c r="E1006" s="85">
        <v>76.759375867147696</v>
      </c>
      <c r="F1006" s="91">
        <v>76.706012935174698</v>
      </c>
      <c r="G1006" s="86">
        <v>23.063459198702201</v>
      </c>
      <c r="H1006" s="86">
        <v>23.053853870947101</v>
      </c>
      <c r="I1006" s="86">
        <v>9.19</v>
      </c>
      <c r="J1006" s="86">
        <v>10.039999999999999</v>
      </c>
      <c r="K1006" s="87">
        <v>0</v>
      </c>
      <c r="L1006" s="85">
        <v>3.9999991917099999E-2</v>
      </c>
      <c r="M1006" s="86">
        <v>0</v>
      </c>
      <c r="N1006" s="86">
        <v>73.858309753883901</v>
      </c>
      <c r="O1006" s="86">
        <v>28.461538461538499</v>
      </c>
      <c r="P1006" s="86">
        <v>0.84599999999999997</v>
      </c>
      <c r="Q1006" s="88">
        <v>0.86570000000000003</v>
      </c>
      <c r="R1006" s="85">
        <v>0</v>
      </c>
      <c r="S1006" s="86">
        <v>0</v>
      </c>
      <c r="T1006" s="86">
        <v>1.07</v>
      </c>
      <c r="U1006" s="88">
        <v>4.8026638775640902E-2</v>
      </c>
      <c r="V1006" s="89">
        <v>4.3</v>
      </c>
      <c r="W1006" s="85">
        <v>53.735010283110498</v>
      </c>
      <c r="X1006" s="88">
        <v>49.6</v>
      </c>
      <c r="Y1006" s="85"/>
      <c r="Z1006" s="88"/>
      <c r="AA1006" s="85">
        <v>0.19</v>
      </c>
      <c r="AB1006" s="91">
        <v>0.24</v>
      </c>
      <c r="AC1006" s="86">
        <v>0.03</v>
      </c>
      <c r="AD1006" s="86">
        <v>0.04</v>
      </c>
      <c r="AE1006" s="86">
        <v>0</v>
      </c>
      <c r="AF1006" s="88">
        <v>3.2045493954599999E-7</v>
      </c>
      <c r="AG1006" s="85">
        <v>0</v>
      </c>
      <c r="AH1006" s="86">
        <v>7.8494999999999995E-2</v>
      </c>
      <c r="AI1006" s="88">
        <v>2.6603012127399999E-2</v>
      </c>
      <c r="AJ1006" s="150">
        <v>1.3</v>
      </c>
      <c r="AK1006" s="151">
        <v>0</v>
      </c>
    </row>
    <row r="1007" spans="1:37" x14ac:dyDescent="0.2">
      <c r="A1007" s="149" t="s">
        <v>2348</v>
      </c>
      <c r="B1007" s="66" t="s">
        <v>2349</v>
      </c>
      <c r="C1007" s="67">
        <v>38</v>
      </c>
      <c r="D1007" s="84" t="s">
        <v>346</v>
      </c>
      <c r="E1007" s="85">
        <v>84.025173823745504</v>
      </c>
      <c r="F1007" s="91">
        <v>84.025173823745504</v>
      </c>
      <c r="G1007" s="86">
        <v>24.056452676603001</v>
      </c>
      <c r="H1007" s="86">
        <v>24.056452676603001</v>
      </c>
      <c r="I1007" s="86">
        <v>1.85</v>
      </c>
      <c r="J1007" s="86">
        <v>8.4600000000000009</v>
      </c>
      <c r="K1007" s="87">
        <v>0</v>
      </c>
      <c r="L1007" s="85">
        <v>1.7601151236900001E-9</v>
      </c>
      <c r="M1007" s="86">
        <v>0</v>
      </c>
      <c r="N1007" s="86">
        <v>81.661367851330397</v>
      </c>
      <c r="O1007" s="86">
        <v>27.593722755013101</v>
      </c>
      <c r="P1007" s="86">
        <v>0.53500000000000003</v>
      </c>
      <c r="Q1007" s="88">
        <v>0.8165</v>
      </c>
      <c r="R1007" s="85">
        <v>0</v>
      </c>
      <c r="S1007" s="86">
        <v>0</v>
      </c>
      <c r="T1007" s="86">
        <v>1.32</v>
      </c>
      <c r="U1007" s="88">
        <v>1.13056094665637E-2</v>
      </c>
      <c r="V1007" s="89">
        <v>4.49</v>
      </c>
      <c r="W1007" s="85">
        <v>63.427685723183501</v>
      </c>
      <c r="X1007" s="88">
        <v>56.9666666667</v>
      </c>
      <c r="Y1007" s="85">
        <v>-100</v>
      </c>
      <c r="Z1007" s="88"/>
      <c r="AA1007" s="85">
        <v>0.06</v>
      </c>
      <c r="AB1007" s="91">
        <v>0.06</v>
      </c>
      <c r="AC1007" s="86">
        <v>0</v>
      </c>
      <c r="AD1007" s="86">
        <v>0</v>
      </c>
      <c r="AE1007" s="86">
        <v>0</v>
      </c>
      <c r="AF1007" s="88">
        <v>3.4957692328800001E-8</v>
      </c>
      <c r="AG1007" s="85">
        <v>0</v>
      </c>
      <c r="AH1007" s="86">
        <v>7.7901999999999999E-2</v>
      </c>
      <c r="AI1007" s="88">
        <v>4.0489999454899998E-2</v>
      </c>
      <c r="AJ1007" s="150">
        <v>1.22</v>
      </c>
      <c r="AK1007" s="151">
        <v>0</v>
      </c>
    </row>
    <row r="1008" spans="1:37" x14ac:dyDescent="0.2">
      <c r="A1008" s="149" t="s">
        <v>2350</v>
      </c>
      <c r="B1008" s="66" t="s">
        <v>2351</v>
      </c>
      <c r="C1008" s="67">
        <v>38</v>
      </c>
      <c r="D1008" s="84" t="s">
        <v>346</v>
      </c>
      <c r="E1008" s="85">
        <v>86.462633346649497</v>
      </c>
      <c r="F1008" s="91">
        <v>86.340568452513097</v>
      </c>
      <c r="G1008" s="86">
        <v>24.1488747836122</v>
      </c>
      <c r="H1008" s="86">
        <v>24.142956485714699</v>
      </c>
      <c r="I1008" s="86">
        <v>1.68</v>
      </c>
      <c r="J1008" s="86">
        <v>3.74</v>
      </c>
      <c r="K1008" s="87">
        <v>0</v>
      </c>
      <c r="L1008" s="85">
        <v>2.4929938763900002E-10</v>
      </c>
      <c r="M1008" s="86">
        <v>0</v>
      </c>
      <c r="N1008" s="86">
        <v>87.098633991098296</v>
      </c>
      <c r="O1008" s="86">
        <v>14.2802006947125</v>
      </c>
      <c r="P1008" s="86">
        <v>0.45300000000000001</v>
      </c>
      <c r="Q1008" s="88">
        <v>0.27950000000000003</v>
      </c>
      <c r="R1008" s="85">
        <v>0</v>
      </c>
      <c r="S1008" s="86">
        <v>0</v>
      </c>
      <c r="T1008" s="86">
        <v>0.71</v>
      </c>
      <c r="U1008" s="88">
        <v>1.10968085578588E-2</v>
      </c>
      <c r="V1008" s="89">
        <v>4.63</v>
      </c>
      <c r="W1008" s="85">
        <v>55.526112342276001</v>
      </c>
      <c r="X1008" s="88"/>
      <c r="Y1008" s="85"/>
      <c r="Z1008" s="88"/>
      <c r="AA1008" s="85">
        <v>0.28000000000000003</v>
      </c>
      <c r="AB1008" s="91">
        <v>0.4</v>
      </c>
      <c r="AC1008" s="86">
        <v>0.01</v>
      </c>
      <c r="AD1008" s="86">
        <v>0.01</v>
      </c>
      <c r="AE1008" s="86">
        <v>0</v>
      </c>
      <c r="AF1008" s="88">
        <v>1.6277005846599999</v>
      </c>
      <c r="AG1008" s="85">
        <v>0</v>
      </c>
      <c r="AH1008" s="86">
        <v>4.1202999999999997E-2</v>
      </c>
      <c r="AI1008" s="88">
        <v>0.106549983301</v>
      </c>
      <c r="AJ1008" s="150">
        <v>1.1299999999999999</v>
      </c>
      <c r="AK1008" s="151">
        <v>0</v>
      </c>
    </row>
    <row r="1009" spans="1:37" x14ac:dyDescent="0.2">
      <c r="A1009" s="149" t="s">
        <v>2352</v>
      </c>
      <c r="B1009" s="66" t="s">
        <v>2353</v>
      </c>
      <c r="C1009" s="67">
        <v>38</v>
      </c>
      <c r="D1009" s="84" t="s">
        <v>346</v>
      </c>
      <c r="E1009" s="85">
        <v>78.886737094079606</v>
      </c>
      <c r="F1009" s="91">
        <v>78.748763641501796</v>
      </c>
      <c r="G1009" s="86">
        <v>18.2382618669637</v>
      </c>
      <c r="H1009" s="86">
        <v>18.184236117460301</v>
      </c>
      <c r="I1009" s="86">
        <v>3.46</v>
      </c>
      <c r="J1009" s="86">
        <v>6.74</v>
      </c>
      <c r="K1009" s="87">
        <v>0</v>
      </c>
      <c r="L1009" s="85">
        <v>0</v>
      </c>
      <c r="M1009" s="86">
        <v>0</v>
      </c>
      <c r="N1009" s="86">
        <v>75.163154175499898</v>
      </c>
      <c r="O1009" s="86"/>
      <c r="P1009" s="86">
        <v>0.45800000000000002</v>
      </c>
      <c r="Q1009" s="88">
        <v>0.59109999999999996</v>
      </c>
      <c r="R1009" s="85">
        <v>0</v>
      </c>
      <c r="S1009" s="86">
        <v>0</v>
      </c>
      <c r="T1009" s="86">
        <v>1.37</v>
      </c>
      <c r="U1009" s="88">
        <v>8.3116537697505699E-4</v>
      </c>
      <c r="V1009" s="89">
        <v>4.42</v>
      </c>
      <c r="W1009" s="85">
        <v>56.238703630874099</v>
      </c>
      <c r="X1009" s="88">
        <v>66.566666666700002</v>
      </c>
      <c r="Y1009" s="85"/>
      <c r="Z1009" s="88"/>
      <c r="AA1009" s="85">
        <v>0</v>
      </c>
      <c r="AB1009" s="91">
        <v>0.09</v>
      </c>
      <c r="AC1009" s="86">
        <v>0</v>
      </c>
      <c r="AD1009" s="86">
        <v>0.04</v>
      </c>
      <c r="AE1009" s="86">
        <v>0</v>
      </c>
      <c r="AF1009" s="88">
        <v>0</v>
      </c>
      <c r="AG1009" s="85">
        <v>0</v>
      </c>
      <c r="AH1009" s="86">
        <v>7.0135000000000003E-2</v>
      </c>
      <c r="AI1009" s="88">
        <v>0</v>
      </c>
      <c r="AJ1009" s="150">
        <v>1.33</v>
      </c>
      <c r="AK1009" s="151">
        <v>0</v>
      </c>
    </row>
    <row r="1010" spans="1:37" x14ac:dyDescent="0.2">
      <c r="A1010" s="149" t="s">
        <v>2354</v>
      </c>
      <c r="B1010" s="66" t="s">
        <v>2355</v>
      </c>
      <c r="C1010" s="67">
        <v>38</v>
      </c>
      <c r="D1010" s="84" t="s">
        <v>346</v>
      </c>
      <c r="E1010" s="85">
        <v>80.869557628701301</v>
      </c>
      <c r="F1010" s="91">
        <v>80.302303053575002</v>
      </c>
      <c r="G1010" s="86">
        <v>17.322209325665199</v>
      </c>
      <c r="H1010" s="86">
        <v>17.2497752799183</v>
      </c>
      <c r="I1010" s="86">
        <v>3.2</v>
      </c>
      <c r="J1010" s="86">
        <v>7.51</v>
      </c>
      <c r="K1010" s="87">
        <v>0</v>
      </c>
      <c r="L1010" s="85">
        <v>1.2799998098900001</v>
      </c>
      <c r="M1010" s="86">
        <v>0</v>
      </c>
      <c r="N1010" s="86">
        <v>77.392602421628794</v>
      </c>
      <c r="O1010" s="86"/>
      <c r="P1010" s="86">
        <v>0.33400000000000002</v>
      </c>
      <c r="Q1010" s="88">
        <v>0.51390000000000002</v>
      </c>
      <c r="R1010" s="85">
        <v>0</v>
      </c>
      <c r="S1010" s="86">
        <v>0</v>
      </c>
      <c r="T1010" s="86">
        <v>1.08</v>
      </c>
      <c r="U1010" s="88">
        <v>8.7269934634819004E-4</v>
      </c>
      <c r="V1010" s="89">
        <v>4.53</v>
      </c>
      <c r="W1010" s="85">
        <v>49.713376741099403</v>
      </c>
      <c r="X1010" s="88">
        <v>57.333333333299997</v>
      </c>
      <c r="Y1010" s="85"/>
      <c r="Z1010" s="88"/>
      <c r="AA1010" s="85">
        <v>0</v>
      </c>
      <c r="AB1010" s="91">
        <v>0.56999999999999995</v>
      </c>
      <c r="AC1010" s="86">
        <v>0</v>
      </c>
      <c r="AD1010" s="86">
        <v>7.0000000000000007E-2</v>
      </c>
      <c r="AE1010" s="86">
        <v>0</v>
      </c>
      <c r="AF1010" s="88">
        <v>0</v>
      </c>
      <c r="AG1010" s="85">
        <v>0</v>
      </c>
      <c r="AH1010" s="86">
        <v>7.2378999999999999E-2</v>
      </c>
      <c r="AI1010" s="88">
        <v>9.1739987211800003E-3</v>
      </c>
      <c r="AJ1010" s="150">
        <v>1.34</v>
      </c>
      <c r="AK1010" s="151">
        <v>0</v>
      </c>
    </row>
    <row r="1011" spans="1:37" x14ac:dyDescent="0.2">
      <c r="A1011" s="149" t="s">
        <v>2356</v>
      </c>
      <c r="B1011" s="66" t="s">
        <v>2357</v>
      </c>
      <c r="C1011" s="67">
        <v>38</v>
      </c>
      <c r="D1011" s="84" t="s">
        <v>346</v>
      </c>
      <c r="E1011" s="85">
        <v>86.239482882787897</v>
      </c>
      <c r="F1011" s="91">
        <v>86.163074599076097</v>
      </c>
      <c r="G1011" s="86">
        <v>22.513217754826002</v>
      </c>
      <c r="H1011" s="86">
        <v>22.513217754826002</v>
      </c>
      <c r="I1011" s="86">
        <v>2.77</v>
      </c>
      <c r="J1011" s="86">
        <v>6.39</v>
      </c>
      <c r="K1011" s="87">
        <v>0</v>
      </c>
      <c r="L1011" s="85">
        <v>1.4168747542000001E-7</v>
      </c>
      <c r="M1011" s="86">
        <v>0</v>
      </c>
      <c r="N1011" s="86">
        <v>84.156485230696305</v>
      </c>
      <c r="O1011" s="86"/>
      <c r="P1011" s="86">
        <v>0.25</v>
      </c>
      <c r="Q1011" s="88">
        <v>0.67330000000000001</v>
      </c>
      <c r="R1011" s="85">
        <v>0</v>
      </c>
      <c r="S1011" s="86">
        <v>0</v>
      </c>
      <c r="T1011" s="86">
        <v>0.56999999999999995</v>
      </c>
      <c r="U1011" s="88">
        <v>0</v>
      </c>
      <c r="V1011" s="89">
        <v>4.63</v>
      </c>
      <c r="W1011" s="85">
        <v>48.789728776113002</v>
      </c>
      <c r="X1011" s="88">
        <v>56.066666666700002</v>
      </c>
      <c r="Y1011" s="85"/>
      <c r="Z1011" s="88"/>
      <c r="AA1011" s="85">
        <v>0</v>
      </c>
      <c r="AB1011" s="91">
        <v>0.05</v>
      </c>
      <c r="AC1011" s="86">
        <v>0</v>
      </c>
      <c r="AD1011" s="86">
        <v>0</v>
      </c>
      <c r="AE1011" s="86">
        <v>0</v>
      </c>
      <c r="AF1011" s="88">
        <v>0</v>
      </c>
      <c r="AG1011" s="85">
        <v>0</v>
      </c>
      <c r="AH1011" s="86">
        <v>6.2912999999999997E-2</v>
      </c>
      <c r="AI1011" s="88">
        <v>6.4135992955600005E-2</v>
      </c>
      <c r="AJ1011" s="150">
        <v>1.2</v>
      </c>
      <c r="AK1011" s="151">
        <v>0</v>
      </c>
    </row>
    <row r="1012" spans="1:37" x14ac:dyDescent="0.2">
      <c r="A1012" s="149" t="s">
        <v>2358</v>
      </c>
      <c r="B1012" s="66" t="s">
        <v>2359</v>
      </c>
      <c r="C1012" s="67">
        <v>38</v>
      </c>
      <c r="D1012" s="84" t="s">
        <v>346</v>
      </c>
      <c r="E1012" s="85">
        <v>80.418132028524198</v>
      </c>
      <c r="F1012" s="91">
        <v>80.377820097582699</v>
      </c>
      <c r="G1012" s="86">
        <v>22.4690362668372</v>
      </c>
      <c r="H1012" s="86">
        <v>22.4690362668372</v>
      </c>
      <c r="I1012" s="86">
        <v>2.57</v>
      </c>
      <c r="J1012" s="86">
        <v>7.41</v>
      </c>
      <c r="K1012" s="87">
        <v>0</v>
      </c>
      <c r="L1012" s="85">
        <v>5.91545636121E-8</v>
      </c>
      <c r="M1012" s="86">
        <v>2.7247213332756001E-3</v>
      </c>
      <c r="N1012" s="86">
        <v>77.7362007567327</v>
      </c>
      <c r="O1012" s="86"/>
      <c r="P1012" s="86">
        <v>0.38700000000000001</v>
      </c>
      <c r="Q1012" s="88">
        <v>0.44790000000000002</v>
      </c>
      <c r="R1012" s="85">
        <v>1.55134967421657E-2</v>
      </c>
      <c r="S1012" s="86">
        <v>0</v>
      </c>
      <c r="T1012" s="86">
        <v>0.6</v>
      </c>
      <c r="U1012" s="88">
        <v>5.5602663367575302E-3</v>
      </c>
      <c r="V1012" s="89">
        <v>4.46</v>
      </c>
      <c r="W1012" s="85">
        <v>50.462625539635901</v>
      </c>
      <c r="X1012" s="88">
        <v>62.366666666699999</v>
      </c>
      <c r="Y1012" s="85"/>
      <c r="Z1012" s="88"/>
      <c r="AA1012" s="85">
        <v>0</v>
      </c>
      <c r="AB1012" s="91">
        <v>0</v>
      </c>
      <c r="AC1012" s="86">
        <v>0</v>
      </c>
      <c r="AD1012" s="86">
        <v>0</v>
      </c>
      <c r="AE1012" s="86">
        <v>0</v>
      </c>
      <c r="AF1012" s="88">
        <v>0</v>
      </c>
      <c r="AG1012" s="85">
        <v>0</v>
      </c>
      <c r="AH1012" s="86">
        <v>4.7338999999999999E-2</v>
      </c>
      <c r="AI1012" s="88">
        <v>1.908000642E-2</v>
      </c>
      <c r="AJ1012" s="150">
        <v>1.27</v>
      </c>
      <c r="AK1012" s="151">
        <v>0</v>
      </c>
    </row>
    <row r="1013" spans="1:37" x14ac:dyDescent="0.2">
      <c r="A1013" s="149" t="s">
        <v>2360</v>
      </c>
      <c r="B1013" s="66" t="s">
        <v>2361</v>
      </c>
      <c r="C1013" s="67">
        <v>38</v>
      </c>
      <c r="D1013" s="84" t="s">
        <v>346</v>
      </c>
      <c r="E1013" s="85">
        <v>88.118474807081199</v>
      </c>
      <c r="F1013" s="91">
        <v>87.600512288437898</v>
      </c>
      <c r="G1013" s="86">
        <v>21.863854484145001</v>
      </c>
      <c r="H1013" s="86">
        <v>21.837915829064301</v>
      </c>
      <c r="I1013" s="86">
        <v>0.56000000000000005</v>
      </c>
      <c r="J1013" s="86">
        <v>3.05</v>
      </c>
      <c r="K1013" s="87">
        <v>0</v>
      </c>
      <c r="L1013" s="85">
        <v>0</v>
      </c>
      <c r="M1013" s="86">
        <v>0</v>
      </c>
      <c r="N1013" s="86">
        <v>84.657953417210607</v>
      </c>
      <c r="O1013" s="86"/>
      <c r="P1013" s="86">
        <v>0.17399999999999999</v>
      </c>
      <c r="Q1013" s="88">
        <v>0.2792</v>
      </c>
      <c r="R1013" s="85">
        <v>0</v>
      </c>
      <c r="S1013" s="86">
        <v>0</v>
      </c>
      <c r="T1013" s="86">
        <v>0.43</v>
      </c>
      <c r="U1013" s="88">
        <v>8.1058297127293904E-4</v>
      </c>
      <c r="V1013" s="89">
        <v>4.74</v>
      </c>
      <c r="W1013" s="85">
        <v>58.583741470629697</v>
      </c>
      <c r="X1013" s="88">
        <v>61.766666666699997</v>
      </c>
      <c r="Y1013" s="85"/>
      <c r="Z1013" s="88"/>
      <c r="AA1013" s="85">
        <v>0.01</v>
      </c>
      <c r="AB1013" s="91">
        <v>0.31</v>
      </c>
      <c r="AC1013" s="86">
        <v>0</v>
      </c>
      <c r="AD1013" s="86">
        <v>0</v>
      </c>
      <c r="AE1013" s="86">
        <v>0</v>
      </c>
      <c r="AF1013" s="88">
        <v>0</v>
      </c>
      <c r="AG1013" s="85">
        <v>0</v>
      </c>
      <c r="AH1013" s="86">
        <v>3.5150000000000001E-2</v>
      </c>
      <c r="AI1013" s="88">
        <v>1.8020022401499999E-9</v>
      </c>
      <c r="AJ1013" s="150">
        <v>1.23</v>
      </c>
      <c r="AK1013" s="151">
        <v>0</v>
      </c>
    </row>
    <row r="1014" spans="1:37" x14ac:dyDescent="0.2">
      <c r="A1014" s="149" t="s">
        <v>2362</v>
      </c>
      <c r="B1014" s="66" t="s">
        <v>2363</v>
      </c>
      <c r="C1014" s="67">
        <v>38</v>
      </c>
      <c r="D1014" s="84" t="s">
        <v>346</v>
      </c>
      <c r="E1014" s="85">
        <v>79.698096401314501</v>
      </c>
      <c r="F1014" s="91">
        <v>79.511852786568895</v>
      </c>
      <c r="G1014" s="86">
        <v>20.9699513472296</v>
      </c>
      <c r="H1014" s="86">
        <v>20.955105841706398</v>
      </c>
      <c r="I1014" s="86">
        <v>2.35</v>
      </c>
      <c r="J1014" s="86">
        <v>7.4</v>
      </c>
      <c r="K1014" s="87">
        <v>0</v>
      </c>
      <c r="L1014" s="85">
        <v>0</v>
      </c>
      <c r="M1014" s="86">
        <v>0</v>
      </c>
      <c r="N1014" s="86">
        <v>79.127775877355305</v>
      </c>
      <c r="O1014" s="86">
        <v>21.377672209026102</v>
      </c>
      <c r="P1014" s="86">
        <v>0.55700000000000005</v>
      </c>
      <c r="Q1014" s="88">
        <v>0.32240000000000002</v>
      </c>
      <c r="R1014" s="85">
        <v>0</v>
      </c>
      <c r="S1014" s="86">
        <v>0</v>
      </c>
      <c r="T1014" s="86">
        <v>0.84</v>
      </c>
      <c r="U1014" s="88">
        <v>3.9138150924807498E-2</v>
      </c>
      <c r="V1014" s="89">
        <v>4.5</v>
      </c>
      <c r="W1014" s="85">
        <v>55.546700700468698</v>
      </c>
      <c r="X1014" s="88"/>
      <c r="Y1014" s="85"/>
      <c r="Z1014" s="88"/>
      <c r="AA1014" s="85">
        <v>7.0000000000000007E-2</v>
      </c>
      <c r="AB1014" s="91">
        <v>0.24</v>
      </c>
      <c r="AC1014" s="86">
        <v>0</v>
      </c>
      <c r="AD1014" s="86">
        <v>0.01</v>
      </c>
      <c r="AE1014" s="86">
        <v>0</v>
      </c>
      <c r="AF1014" s="88">
        <v>3.3972001113700001</v>
      </c>
      <c r="AG1014" s="85">
        <v>0</v>
      </c>
      <c r="AH1014" s="86">
        <v>9.1645000000000004E-2</v>
      </c>
      <c r="AI1014" s="88">
        <v>0.101490999932</v>
      </c>
      <c r="AJ1014" s="150">
        <v>1.21</v>
      </c>
      <c r="AK1014" s="151">
        <v>0</v>
      </c>
    </row>
    <row r="1015" spans="1:37" x14ac:dyDescent="0.2">
      <c r="A1015" s="149" t="s">
        <v>2364</v>
      </c>
      <c r="B1015" s="66" t="s">
        <v>2365</v>
      </c>
      <c r="C1015" s="67">
        <v>37</v>
      </c>
      <c r="D1015" s="84" t="s">
        <v>346</v>
      </c>
      <c r="E1015" s="85">
        <v>72.946054603779402</v>
      </c>
      <c r="F1015" s="91">
        <v>72.153193158418205</v>
      </c>
      <c r="G1015" s="86">
        <v>24.8189446257722</v>
      </c>
      <c r="H1015" s="86">
        <v>24.675361060137</v>
      </c>
      <c r="I1015" s="86">
        <v>17.38</v>
      </c>
      <c r="J1015" s="86">
        <v>18.16</v>
      </c>
      <c r="K1015" s="87">
        <v>0</v>
      </c>
      <c r="L1015" s="85">
        <v>2.0000041964000001E-2</v>
      </c>
      <c r="M1015" s="86">
        <v>7.0545276839080397E-4</v>
      </c>
      <c r="N1015" s="86">
        <v>71.718189077776401</v>
      </c>
      <c r="O1015" s="86">
        <v>12.6364033173287</v>
      </c>
      <c r="P1015" s="86">
        <v>1.125</v>
      </c>
      <c r="Q1015" s="88">
        <v>0.92610000000000003</v>
      </c>
      <c r="R1015" s="85">
        <v>7.5614366729678598E-3</v>
      </c>
      <c r="S1015" s="86">
        <v>0</v>
      </c>
      <c r="T1015" s="86">
        <v>1.48</v>
      </c>
      <c r="U1015" s="88">
        <v>0.108563183772956</v>
      </c>
      <c r="V1015" s="89">
        <v>4.3600000000000003</v>
      </c>
      <c r="W1015" s="85">
        <v>48.587718178613997</v>
      </c>
      <c r="X1015" s="88"/>
      <c r="Y1015" s="85"/>
      <c r="Z1015" s="88"/>
      <c r="AA1015" s="85">
        <v>0.55000000000000004</v>
      </c>
      <c r="AB1015" s="91">
        <v>1.25</v>
      </c>
      <c r="AC1015" s="86">
        <v>0.05</v>
      </c>
      <c r="AD1015" s="86">
        <v>0.11</v>
      </c>
      <c r="AE1015" s="86">
        <v>0</v>
      </c>
      <c r="AF1015" s="88">
        <v>2.6753997332099999</v>
      </c>
      <c r="AG1015" s="85">
        <v>0</v>
      </c>
      <c r="AH1015" s="86">
        <v>0.215085</v>
      </c>
      <c r="AI1015" s="88">
        <v>4.5621986492100003E-2</v>
      </c>
      <c r="AJ1015" s="150">
        <v>1.34</v>
      </c>
      <c r="AK1015" s="151">
        <v>0</v>
      </c>
    </row>
    <row r="1016" spans="1:37" x14ac:dyDescent="0.2">
      <c r="A1016" s="149" t="s">
        <v>2366</v>
      </c>
      <c r="B1016" s="66" t="s">
        <v>2367</v>
      </c>
      <c r="C1016" s="67">
        <v>38</v>
      </c>
      <c r="D1016" s="84" t="s">
        <v>346</v>
      </c>
      <c r="E1016" s="85">
        <v>78.552550376988904</v>
      </c>
      <c r="F1016" s="91">
        <v>78.460650943143094</v>
      </c>
      <c r="G1016" s="86">
        <v>21.107354637902802</v>
      </c>
      <c r="H1016" s="86">
        <v>21.097292656094901</v>
      </c>
      <c r="I1016" s="86">
        <v>7.42</v>
      </c>
      <c r="J1016" s="86">
        <v>17.29</v>
      </c>
      <c r="K1016" s="87">
        <v>0</v>
      </c>
      <c r="L1016" s="85">
        <v>3.99999999925E-2</v>
      </c>
      <c r="M1016" s="86">
        <v>0</v>
      </c>
      <c r="N1016" s="86">
        <v>78.439073655861193</v>
      </c>
      <c r="O1016" s="86">
        <v>21.738249594813599</v>
      </c>
      <c r="P1016" s="86">
        <v>0.92400000000000004</v>
      </c>
      <c r="Q1016" s="88">
        <v>1.7142999999999999</v>
      </c>
      <c r="R1016" s="85">
        <v>0</v>
      </c>
      <c r="S1016" s="86">
        <v>0</v>
      </c>
      <c r="T1016" s="86">
        <v>1.63</v>
      </c>
      <c r="U1016" s="88">
        <v>2.75027502750275E-2</v>
      </c>
      <c r="V1016" s="89">
        <v>4.38</v>
      </c>
      <c r="W1016" s="85">
        <v>60.217994261249203</v>
      </c>
      <c r="X1016" s="88"/>
      <c r="Y1016" s="85"/>
      <c r="Z1016" s="88"/>
      <c r="AA1016" s="85">
        <v>0.06</v>
      </c>
      <c r="AB1016" s="91">
        <v>0.13</v>
      </c>
      <c r="AC1016" s="86">
        <v>0.01</v>
      </c>
      <c r="AD1016" s="86">
        <v>0.01</v>
      </c>
      <c r="AE1016" s="86">
        <v>0</v>
      </c>
      <c r="AF1016" s="88">
        <v>5.3130998536999998</v>
      </c>
      <c r="AG1016" s="85">
        <v>0</v>
      </c>
      <c r="AH1016" s="86">
        <v>0.21074300000000001</v>
      </c>
      <c r="AI1016" s="88">
        <v>3.4852999847500003E-2</v>
      </c>
      <c r="AJ1016" s="150">
        <v>1.29</v>
      </c>
      <c r="AK1016" s="151">
        <v>0</v>
      </c>
    </row>
    <row r="1017" spans="1:37" x14ac:dyDescent="0.2">
      <c r="A1017" s="149" t="s">
        <v>2368</v>
      </c>
      <c r="B1017" s="66" t="s">
        <v>2369</v>
      </c>
      <c r="C1017" s="67">
        <v>37</v>
      </c>
      <c r="D1017" s="84" t="s">
        <v>346</v>
      </c>
      <c r="E1017" s="85">
        <v>68.321720982501205</v>
      </c>
      <c r="F1017" s="91">
        <v>68.231176753893095</v>
      </c>
      <c r="G1017" s="86">
        <v>20.663348852143201</v>
      </c>
      <c r="H1017" s="86">
        <v>20.635736073206001</v>
      </c>
      <c r="I1017" s="86">
        <v>12.58</v>
      </c>
      <c r="J1017" s="86">
        <v>28.06</v>
      </c>
      <c r="K1017" s="87">
        <v>0</v>
      </c>
      <c r="L1017" s="85">
        <v>8.8874360556199996E-10</v>
      </c>
      <c r="M1017" s="86">
        <v>0</v>
      </c>
      <c r="N1017" s="86">
        <v>77.814492273647602</v>
      </c>
      <c r="O1017" s="86">
        <v>7.2086190009794304</v>
      </c>
      <c r="P1017" s="86">
        <v>1.786</v>
      </c>
      <c r="Q1017" s="88">
        <v>1.163</v>
      </c>
      <c r="R1017" s="85">
        <v>0</v>
      </c>
      <c r="S1017" s="86">
        <v>0</v>
      </c>
      <c r="T1017" s="86">
        <v>1.63</v>
      </c>
      <c r="U1017" s="88">
        <v>5.8436346122973201E-2</v>
      </c>
      <c r="V1017" s="89">
        <v>4.1900000000000004</v>
      </c>
      <c r="W1017" s="85">
        <v>46.455263981999003</v>
      </c>
      <c r="X1017" s="88"/>
      <c r="Y1017" s="85"/>
      <c r="Z1017" s="88"/>
      <c r="AA1017" s="85">
        <v>0.47</v>
      </c>
      <c r="AB1017" s="91">
        <v>0.55000000000000004</v>
      </c>
      <c r="AC1017" s="86">
        <v>0.03</v>
      </c>
      <c r="AD1017" s="86">
        <v>0.04</v>
      </c>
      <c r="AE1017" s="86">
        <v>0</v>
      </c>
      <c r="AF1017" s="88">
        <v>15.482299532500001</v>
      </c>
      <c r="AG1017" s="85">
        <v>0</v>
      </c>
      <c r="AH1017" s="86">
        <v>0.32312000000000002</v>
      </c>
      <c r="AI1017" s="88">
        <v>9.3939001906400005E-2</v>
      </c>
      <c r="AJ1017" s="150">
        <v>1.2</v>
      </c>
      <c r="AK1017" s="151">
        <v>0</v>
      </c>
    </row>
    <row r="1018" spans="1:37" x14ac:dyDescent="0.2">
      <c r="A1018" s="149" t="s">
        <v>2370</v>
      </c>
      <c r="B1018" s="66" t="s">
        <v>2371</v>
      </c>
      <c r="C1018" s="67">
        <v>37</v>
      </c>
      <c r="D1018" s="84" t="s">
        <v>346</v>
      </c>
      <c r="E1018" s="85">
        <v>51.2793861650526</v>
      </c>
      <c r="F1018" s="91">
        <v>50.979397995572</v>
      </c>
      <c r="G1018" s="86">
        <v>18.048302320471901</v>
      </c>
      <c r="H1018" s="86">
        <v>17.865774307492099</v>
      </c>
      <c r="I1018" s="86">
        <v>8.09</v>
      </c>
      <c r="J1018" s="86">
        <v>31.35</v>
      </c>
      <c r="K1018" s="87">
        <v>0</v>
      </c>
      <c r="L1018" s="85">
        <v>0</v>
      </c>
      <c r="M1018" s="86">
        <v>0</v>
      </c>
      <c r="N1018" s="86">
        <v>70.127686153920095</v>
      </c>
      <c r="O1018" s="86">
        <v>10.807514027811701</v>
      </c>
      <c r="P1018" s="86">
        <v>1.282</v>
      </c>
      <c r="Q1018" s="88">
        <v>0.51639999999999997</v>
      </c>
      <c r="R1018" s="85">
        <v>0</v>
      </c>
      <c r="S1018" s="86">
        <v>0</v>
      </c>
      <c r="T1018" s="86">
        <v>0.85</v>
      </c>
      <c r="U1018" s="88">
        <v>0.124220453277899</v>
      </c>
      <c r="V1018" s="89">
        <v>3.95</v>
      </c>
      <c r="W1018" s="85">
        <v>17.6145810206107</v>
      </c>
      <c r="X1018" s="88"/>
      <c r="Y1018" s="85"/>
      <c r="Z1018" s="88"/>
      <c r="AA1018" s="85">
        <v>0.01</v>
      </c>
      <c r="AB1018" s="91">
        <v>0.18</v>
      </c>
      <c r="AC1018" s="86">
        <v>0.01</v>
      </c>
      <c r="AD1018" s="86">
        <v>0.05</v>
      </c>
      <c r="AE1018" s="86">
        <v>0</v>
      </c>
      <c r="AF1018" s="88">
        <v>31.922897609300001</v>
      </c>
      <c r="AG1018" s="85">
        <v>0</v>
      </c>
      <c r="AH1018" s="86">
        <v>0.22656699999999999</v>
      </c>
      <c r="AI1018" s="88">
        <v>0.188120000082</v>
      </c>
      <c r="AJ1018" s="150">
        <v>1.26</v>
      </c>
      <c r="AK1018" s="151">
        <v>0</v>
      </c>
    </row>
    <row r="1019" spans="1:37" x14ac:dyDescent="0.2">
      <c r="A1019" s="149" t="s">
        <v>2372</v>
      </c>
      <c r="B1019" s="66" t="s">
        <v>2373</v>
      </c>
      <c r="C1019" s="67">
        <v>37</v>
      </c>
      <c r="D1019" s="84" t="s">
        <v>346</v>
      </c>
      <c r="E1019" s="85">
        <v>49.468863535424902</v>
      </c>
      <c r="F1019" s="91">
        <v>49.259175664557702</v>
      </c>
      <c r="G1019" s="86">
        <v>16.185282532563502</v>
      </c>
      <c r="H1019" s="86">
        <v>16.030928960952899</v>
      </c>
      <c r="I1019" s="86">
        <v>13.5</v>
      </c>
      <c r="J1019" s="86">
        <v>30.53</v>
      </c>
      <c r="K1019" s="87">
        <v>0</v>
      </c>
      <c r="L1019" s="85">
        <v>9.99999999913E-3</v>
      </c>
      <c r="M1019" s="86">
        <v>0</v>
      </c>
      <c r="N1019" s="86">
        <v>73.779820035450996</v>
      </c>
      <c r="O1019" s="86">
        <v>10.2270971728719</v>
      </c>
      <c r="P1019" s="86">
        <v>0.97199999999999998</v>
      </c>
      <c r="Q1019" s="88">
        <v>0.33979999999999999</v>
      </c>
      <c r="R1019" s="85">
        <v>0</v>
      </c>
      <c r="S1019" s="86">
        <v>0</v>
      </c>
      <c r="T1019" s="86">
        <v>0.56999999999999995</v>
      </c>
      <c r="U1019" s="88">
        <v>4.2956890212381797E-2</v>
      </c>
      <c r="V1019" s="89">
        <v>4.26</v>
      </c>
      <c r="W1019" s="85">
        <v>37.256315563835201</v>
      </c>
      <c r="X1019" s="88"/>
      <c r="Y1019" s="85"/>
      <c r="Z1019" s="88"/>
      <c r="AA1019" s="85">
        <v>0</v>
      </c>
      <c r="AB1019" s="91">
        <v>0.11</v>
      </c>
      <c r="AC1019" s="86">
        <v>0</v>
      </c>
      <c r="AD1019" s="86">
        <v>0.03</v>
      </c>
      <c r="AE1019" s="86">
        <v>0</v>
      </c>
      <c r="AF1019" s="88">
        <v>41.007701870200002</v>
      </c>
      <c r="AG1019" s="85">
        <v>0</v>
      </c>
      <c r="AH1019" s="86">
        <v>0.23849999999999999</v>
      </c>
      <c r="AI1019" s="88">
        <v>6.6429000003999997E-2</v>
      </c>
      <c r="AJ1019" s="150">
        <v>1.17</v>
      </c>
      <c r="AK1019" s="151">
        <v>0</v>
      </c>
    </row>
    <row r="1020" spans="1:37" x14ac:dyDescent="0.2">
      <c r="A1020" s="149" t="s">
        <v>2374</v>
      </c>
      <c r="B1020" s="66" t="s">
        <v>2375</v>
      </c>
      <c r="C1020" s="67">
        <v>38</v>
      </c>
      <c r="D1020" s="84" t="s">
        <v>346</v>
      </c>
      <c r="E1020" s="85">
        <v>77.233897076389496</v>
      </c>
      <c r="F1020" s="91">
        <v>77.037836412913606</v>
      </c>
      <c r="G1020" s="86">
        <v>22.236409618505501</v>
      </c>
      <c r="H1020" s="86">
        <v>22.1581501099752</v>
      </c>
      <c r="I1020" s="86">
        <v>16.86</v>
      </c>
      <c r="J1020" s="86">
        <v>28.97</v>
      </c>
      <c r="K1020" s="87">
        <v>0</v>
      </c>
      <c r="L1020" s="85">
        <v>0</v>
      </c>
      <c r="M1020" s="86">
        <v>1.3295031615294099</v>
      </c>
      <c r="N1020" s="86">
        <v>82.8180309734513</v>
      </c>
      <c r="O1020" s="86">
        <v>2.36406619385343</v>
      </c>
      <c r="P1020" s="86">
        <v>1.45</v>
      </c>
      <c r="Q1020" s="88">
        <v>0.29289999999999999</v>
      </c>
      <c r="R1020" s="85">
        <v>1.42166619277794E-2</v>
      </c>
      <c r="S1020" s="86">
        <v>0</v>
      </c>
      <c r="T1020" s="86">
        <v>0.88</v>
      </c>
      <c r="U1020" s="88">
        <v>5.4369763821041098E-2</v>
      </c>
      <c r="V1020" s="89">
        <v>4.5</v>
      </c>
      <c r="W1020" s="85">
        <v>38.891335926376499</v>
      </c>
      <c r="X1020" s="88"/>
      <c r="Y1020" s="85"/>
      <c r="Z1020" s="88"/>
      <c r="AA1020" s="85">
        <v>0.06</v>
      </c>
      <c r="AB1020" s="91">
        <v>0.17</v>
      </c>
      <c r="AC1020" s="86">
        <v>0</v>
      </c>
      <c r="AD1020" s="86">
        <v>0</v>
      </c>
      <c r="AE1020" s="86">
        <v>0</v>
      </c>
      <c r="AF1020" s="88">
        <v>15.313799855299999</v>
      </c>
      <c r="AG1020" s="85">
        <v>0</v>
      </c>
      <c r="AH1020" s="86">
        <v>0.27950799999999998</v>
      </c>
      <c r="AI1020" s="88">
        <v>0.100177000009</v>
      </c>
      <c r="AJ1020" s="150">
        <v>1.1100000000000001</v>
      </c>
      <c r="AK1020" s="151">
        <v>0</v>
      </c>
    </row>
    <row r="1021" spans="1:37" x14ac:dyDescent="0.2">
      <c r="A1021" s="149" t="s">
        <v>2376</v>
      </c>
      <c r="B1021" s="66" t="s">
        <v>2377</v>
      </c>
      <c r="C1021" s="67">
        <v>37</v>
      </c>
      <c r="D1021" s="84" t="s">
        <v>346</v>
      </c>
      <c r="E1021" s="85">
        <v>74.078633212990397</v>
      </c>
      <c r="F1021" s="91">
        <v>73.9109242170138</v>
      </c>
      <c r="G1021" s="86">
        <v>27.619110564014399</v>
      </c>
      <c r="H1021" s="86">
        <v>27.568715249952501</v>
      </c>
      <c r="I1021" s="86">
        <v>18.16</v>
      </c>
      <c r="J1021" s="86">
        <v>17.68</v>
      </c>
      <c r="K1021" s="87">
        <v>0</v>
      </c>
      <c r="L1021" s="85">
        <v>0.36999999994499999</v>
      </c>
      <c r="M1021" s="86">
        <v>3.6349169550420003E-5</v>
      </c>
      <c r="N1021" s="86">
        <v>69.880537497486799</v>
      </c>
      <c r="O1021" s="86">
        <v>6.8652437081873199</v>
      </c>
      <c r="P1021" s="86">
        <v>0.878</v>
      </c>
      <c r="Q1021" s="88">
        <v>1.0097</v>
      </c>
      <c r="R1021" s="85">
        <v>7.6516948504093702E-3</v>
      </c>
      <c r="S1021" s="86">
        <v>0</v>
      </c>
      <c r="T1021" s="86">
        <v>1.83</v>
      </c>
      <c r="U1021" s="88">
        <v>0.163578232528936</v>
      </c>
      <c r="V1021" s="89">
        <v>4.42</v>
      </c>
      <c r="W1021" s="85">
        <v>39.537375858662898</v>
      </c>
      <c r="X1021" s="88">
        <v>43.933333333299998</v>
      </c>
      <c r="Y1021" s="85"/>
      <c r="Z1021" s="88"/>
      <c r="AA1021" s="85">
        <v>0.15</v>
      </c>
      <c r="AB1021" s="91">
        <v>0.31</v>
      </c>
      <c r="AC1021" s="86">
        <v>0.01</v>
      </c>
      <c r="AD1021" s="86">
        <v>0.03</v>
      </c>
      <c r="AE1021" s="86">
        <v>0</v>
      </c>
      <c r="AF1021" s="88">
        <v>1.18000004423E-2</v>
      </c>
      <c r="AG1021" s="85">
        <v>0</v>
      </c>
      <c r="AH1021" s="86">
        <v>0.18012900000000001</v>
      </c>
      <c r="AI1021" s="88">
        <v>8.9314000039299998E-2</v>
      </c>
      <c r="AJ1021" s="150">
        <v>1.31</v>
      </c>
      <c r="AK1021" s="151">
        <v>0</v>
      </c>
    </row>
    <row r="1022" spans="1:37" x14ac:dyDescent="0.2">
      <c r="A1022" s="149" t="s">
        <v>2378</v>
      </c>
      <c r="B1022" s="66" t="s">
        <v>2379</v>
      </c>
      <c r="C1022" s="67">
        <v>38</v>
      </c>
      <c r="D1022" s="84" t="s">
        <v>346</v>
      </c>
      <c r="E1022" s="85">
        <v>79.298827692988297</v>
      </c>
      <c r="F1022" s="91">
        <v>79.270810292708106</v>
      </c>
      <c r="G1022" s="86">
        <v>22.1750350217504</v>
      </c>
      <c r="H1022" s="86">
        <v>22.1728231217282</v>
      </c>
      <c r="I1022" s="86">
        <v>3.2</v>
      </c>
      <c r="J1022" s="86">
        <v>7.83</v>
      </c>
      <c r="K1022" s="87">
        <v>0</v>
      </c>
      <c r="L1022" s="85">
        <v>0</v>
      </c>
      <c r="M1022" s="86">
        <v>0</v>
      </c>
      <c r="N1022" s="86">
        <v>75.809662861693695</v>
      </c>
      <c r="O1022" s="86"/>
      <c r="P1022" s="86">
        <v>0.502</v>
      </c>
      <c r="Q1022" s="88">
        <v>0.66359999999999997</v>
      </c>
      <c r="R1022" s="85">
        <v>0</v>
      </c>
      <c r="S1022" s="86">
        <v>0</v>
      </c>
      <c r="T1022" s="86">
        <v>0.61</v>
      </c>
      <c r="U1022" s="88">
        <v>1.9169800191697998E-2</v>
      </c>
      <c r="V1022" s="89">
        <v>4.46</v>
      </c>
      <c r="W1022" s="85">
        <v>41.242070152241901</v>
      </c>
      <c r="X1022" s="88">
        <v>50.233333333300003</v>
      </c>
      <c r="Y1022" s="85">
        <v>100</v>
      </c>
      <c r="Z1022" s="88"/>
      <c r="AA1022" s="85">
        <v>0.09</v>
      </c>
      <c r="AB1022" s="91">
        <v>0.12</v>
      </c>
      <c r="AC1022" s="86">
        <v>0</v>
      </c>
      <c r="AD1022" s="86">
        <v>0</v>
      </c>
      <c r="AE1022" s="86">
        <v>0</v>
      </c>
      <c r="AF1022" s="88">
        <v>0</v>
      </c>
      <c r="AG1022" s="85">
        <v>0</v>
      </c>
      <c r="AH1022" s="86">
        <v>9.2277999999999999E-2</v>
      </c>
      <c r="AI1022" s="88">
        <v>0.115145996764</v>
      </c>
      <c r="AJ1022" s="150">
        <v>1.27</v>
      </c>
      <c r="AK1022" s="151">
        <v>0</v>
      </c>
    </row>
    <row r="1023" spans="1:37" x14ac:dyDescent="0.2">
      <c r="A1023" s="149" t="s">
        <v>2380</v>
      </c>
      <c r="B1023" s="66" t="s">
        <v>2381</v>
      </c>
      <c r="C1023" s="67">
        <v>37</v>
      </c>
      <c r="D1023" s="84" t="s">
        <v>346</v>
      </c>
      <c r="E1023" s="85">
        <v>76.255970639296905</v>
      </c>
      <c r="F1023" s="91">
        <v>76.098552654067205</v>
      </c>
      <c r="G1023" s="86">
        <v>26.996734701220699</v>
      </c>
      <c r="H1023" s="86">
        <v>26.939164695193799</v>
      </c>
      <c r="I1023" s="86">
        <v>1.99</v>
      </c>
      <c r="J1023" s="86">
        <v>6.09</v>
      </c>
      <c r="K1023" s="87">
        <v>0</v>
      </c>
      <c r="L1023" s="85">
        <v>0.250000000492</v>
      </c>
      <c r="M1023" s="86">
        <v>0</v>
      </c>
      <c r="N1023" s="86">
        <v>72.886575658250194</v>
      </c>
      <c r="O1023" s="86">
        <v>0.98432373313889898</v>
      </c>
      <c r="P1023" s="86">
        <v>0.68</v>
      </c>
      <c r="Q1023" s="88">
        <v>0.50970000000000004</v>
      </c>
      <c r="R1023" s="85">
        <v>0</v>
      </c>
      <c r="S1023" s="86">
        <v>0</v>
      </c>
      <c r="T1023" s="86">
        <v>0.72</v>
      </c>
      <c r="U1023" s="88">
        <v>3.6880785110957201E-2</v>
      </c>
      <c r="V1023" s="89">
        <v>4.57</v>
      </c>
      <c r="W1023" s="85">
        <v>44.101432894039803</v>
      </c>
      <c r="X1023" s="88">
        <v>37.766666666699997</v>
      </c>
      <c r="Y1023" s="85">
        <v>100</v>
      </c>
      <c r="Z1023" s="88"/>
      <c r="AA1023" s="85">
        <v>0.23</v>
      </c>
      <c r="AB1023" s="91">
        <v>0.35</v>
      </c>
      <c r="AC1023" s="86">
        <v>0.04</v>
      </c>
      <c r="AD1023" s="86">
        <v>7.0000000000000007E-2</v>
      </c>
      <c r="AE1023" s="86">
        <v>0</v>
      </c>
      <c r="AF1023" s="88">
        <v>0</v>
      </c>
      <c r="AG1023" s="85">
        <v>0</v>
      </c>
      <c r="AH1023" s="86">
        <v>5.7738999999999999E-2</v>
      </c>
      <c r="AI1023" s="88">
        <v>3.1030856155500001E-11</v>
      </c>
      <c r="AJ1023" s="150">
        <v>1.29</v>
      </c>
      <c r="AK1023" s="151">
        <v>0</v>
      </c>
    </row>
    <row r="1024" spans="1:37" x14ac:dyDescent="0.2">
      <c r="A1024" s="149" t="s">
        <v>2382</v>
      </c>
      <c r="B1024" s="66" t="s">
        <v>2383</v>
      </c>
      <c r="C1024" s="67">
        <v>37</v>
      </c>
      <c r="D1024" s="84" t="s">
        <v>346</v>
      </c>
      <c r="E1024" s="85">
        <v>67.793889359299996</v>
      </c>
      <c r="F1024" s="91">
        <v>67.549569573807503</v>
      </c>
      <c r="G1024" s="86">
        <v>24.902977702512</v>
      </c>
      <c r="H1024" s="86">
        <v>24.8050733841377</v>
      </c>
      <c r="I1024" s="86">
        <v>66.3</v>
      </c>
      <c r="J1024" s="86">
        <v>75.28</v>
      </c>
      <c r="K1024" s="87">
        <v>9.7999999999999997E-3</v>
      </c>
      <c r="L1024" s="85">
        <v>0.719999987191</v>
      </c>
      <c r="M1024" s="86">
        <v>0</v>
      </c>
      <c r="N1024" s="86">
        <v>63.855486173059802</v>
      </c>
      <c r="O1024" s="86">
        <v>7.95020746887967</v>
      </c>
      <c r="P1024" s="86">
        <v>3.2029999999999998</v>
      </c>
      <c r="Q1024" s="88">
        <v>1.9698</v>
      </c>
      <c r="R1024" s="85">
        <v>0</v>
      </c>
      <c r="S1024" s="86">
        <v>0</v>
      </c>
      <c r="T1024" s="86">
        <v>2.87</v>
      </c>
      <c r="U1024" s="88">
        <v>0.45688681907987599</v>
      </c>
      <c r="V1024" s="89">
        <v>4.18</v>
      </c>
      <c r="W1024" s="85">
        <v>34.238448659808697</v>
      </c>
      <c r="X1024" s="88"/>
      <c r="Y1024" s="85"/>
      <c r="Z1024" s="88"/>
      <c r="AA1024" s="85">
        <v>0.15</v>
      </c>
      <c r="AB1024" s="91">
        <v>0.37</v>
      </c>
      <c r="AC1024" s="86">
        <v>7.0000000000000007E-2</v>
      </c>
      <c r="AD1024" s="86">
        <v>0.12</v>
      </c>
      <c r="AE1024" s="86">
        <v>0</v>
      </c>
      <c r="AF1024" s="88">
        <v>0.21549995636200001</v>
      </c>
      <c r="AG1024" s="85">
        <v>2.0024031536499999E-8</v>
      </c>
      <c r="AH1024" s="86">
        <v>0.72324999999999995</v>
      </c>
      <c r="AI1024" s="88">
        <v>0.29511397697500003</v>
      </c>
      <c r="AJ1024" s="150">
        <v>1.26</v>
      </c>
      <c r="AK1024" s="151">
        <v>0</v>
      </c>
    </row>
    <row r="1025" spans="1:37" x14ac:dyDescent="0.2">
      <c r="A1025" s="149" t="s">
        <v>2384</v>
      </c>
      <c r="B1025" s="66" t="s">
        <v>2385</v>
      </c>
      <c r="C1025" s="67">
        <v>37</v>
      </c>
      <c r="D1025" s="84" t="s">
        <v>346</v>
      </c>
      <c r="E1025" s="85">
        <v>60.8348032824603</v>
      </c>
      <c r="F1025" s="91">
        <v>60.614310913413597</v>
      </c>
      <c r="G1025" s="86">
        <v>22.710714011810701</v>
      </c>
      <c r="H1025" s="86">
        <v>22.660863563156699</v>
      </c>
      <c r="I1025" s="86">
        <v>7.17</v>
      </c>
      <c r="J1025" s="86">
        <v>10.98</v>
      </c>
      <c r="K1025" s="87">
        <v>0</v>
      </c>
      <c r="L1025" s="85">
        <v>0.10000004386</v>
      </c>
      <c r="M1025" s="86">
        <v>0</v>
      </c>
      <c r="N1025" s="86">
        <v>57.247956664969898</v>
      </c>
      <c r="O1025" s="86">
        <v>7.8606965174129302</v>
      </c>
      <c r="P1025" s="86">
        <v>0.96299999999999997</v>
      </c>
      <c r="Q1025" s="88">
        <v>0.7137</v>
      </c>
      <c r="R1025" s="85">
        <v>0</v>
      </c>
      <c r="S1025" s="86">
        <v>0</v>
      </c>
      <c r="T1025" s="86">
        <v>0.83</v>
      </c>
      <c r="U1025" s="88">
        <v>4.6974461231689503E-2</v>
      </c>
      <c r="V1025" s="89">
        <v>4.21</v>
      </c>
      <c r="W1025" s="85">
        <v>32.000610532913001</v>
      </c>
      <c r="X1025" s="88">
        <v>31.933333333299998</v>
      </c>
      <c r="Y1025" s="85"/>
      <c r="Z1025" s="88"/>
      <c r="AA1025" s="85">
        <v>0.23</v>
      </c>
      <c r="AB1025" s="91">
        <v>0.44</v>
      </c>
      <c r="AC1025" s="86">
        <v>0</v>
      </c>
      <c r="AD1025" s="86">
        <v>0.04</v>
      </c>
      <c r="AE1025" s="86">
        <v>0.01</v>
      </c>
      <c r="AF1025" s="88">
        <v>0</v>
      </c>
      <c r="AG1025" s="85">
        <v>0</v>
      </c>
      <c r="AH1025" s="86">
        <v>9.9439E-2</v>
      </c>
      <c r="AI1025" s="88">
        <v>0.910979898121</v>
      </c>
      <c r="AJ1025" s="150">
        <v>1.42</v>
      </c>
      <c r="AK1025" s="151">
        <v>0</v>
      </c>
    </row>
    <row r="1026" spans="1:37" x14ac:dyDescent="0.2">
      <c r="A1026" s="149" t="s">
        <v>2386</v>
      </c>
      <c r="B1026" s="66" t="s">
        <v>2387</v>
      </c>
      <c r="C1026" s="67">
        <v>37</v>
      </c>
      <c r="D1026" s="84" t="s">
        <v>346</v>
      </c>
      <c r="E1026" s="85">
        <v>68.010558876200705</v>
      </c>
      <c r="F1026" s="91">
        <v>67.784961741516895</v>
      </c>
      <c r="G1026" s="86">
        <v>27.940321417773301</v>
      </c>
      <c r="H1026" s="86">
        <v>27.864734748936002</v>
      </c>
      <c r="I1026" s="86">
        <v>8.0399999999999991</v>
      </c>
      <c r="J1026" s="86">
        <v>9.64</v>
      </c>
      <c r="K1026" s="87">
        <v>0</v>
      </c>
      <c r="L1026" s="85">
        <v>0.56000005419499999</v>
      </c>
      <c r="M1026" s="86">
        <v>0</v>
      </c>
      <c r="N1026" s="86">
        <v>65.391183502337796</v>
      </c>
      <c r="O1026" s="86">
        <v>1.5980545422963399</v>
      </c>
      <c r="P1026" s="86">
        <v>0.80100000000000005</v>
      </c>
      <c r="Q1026" s="88">
        <v>0.8528</v>
      </c>
      <c r="R1026" s="85">
        <v>0</v>
      </c>
      <c r="S1026" s="86">
        <v>0</v>
      </c>
      <c r="T1026" s="86">
        <v>1.01</v>
      </c>
      <c r="U1026" s="88">
        <v>0.689582994162383</v>
      </c>
      <c r="V1026" s="89">
        <v>4.4000000000000004</v>
      </c>
      <c r="W1026" s="85">
        <v>38.3907722056571</v>
      </c>
      <c r="X1026" s="88">
        <v>44.433333333299998</v>
      </c>
      <c r="Y1026" s="85">
        <v>-100</v>
      </c>
      <c r="Z1026" s="88"/>
      <c r="AA1026" s="85">
        <v>0.41</v>
      </c>
      <c r="AB1026" s="91">
        <v>0.63</v>
      </c>
      <c r="AC1026" s="86">
        <v>0.02</v>
      </c>
      <c r="AD1026" s="86">
        <v>7.0000000000000007E-2</v>
      </c>
      <c r="AE1026" s="86">
        <v>0</v>
      </c>
      <c r="AF1026" s="88">
        <v>0</v>
      </c>
      <c r="AG1026" s="85">
        <v>3.1706876180599998E-8</v>
      </c>
      <c r="AH1026" s="86">
        <v>7.1684999999999999E-2</v>
      </c>
      <c r="AI1026" s="88">
        <v>2.2515106737099999E-2</v>
      </c>
      <c r="AJ1026" s="150">
        <v>1.42</v>
      </c>
      <c r="AK1026" s="151">
        <v>1</v>
      </c>
    </row>
    <row r="1027" spans="1:37" x14ac:dyDescent="0.2">
      <c r="A1027" s="149" t="s">
        <v>2388</v>
      </c>
      <c r="B1027" s="66" t="s">
        <v>2389</v>
      </c>
      <c r="C1027" s="67">
        <v>37</v>
      </c>
      <c r="D1027" s="84" t="s">
        <v>346</v>
      </c>
      <c r="E1027" s="85">
        <v>76.067900234836799</v>
      </c>
      <c r="F1027" s="91">
        <v>75.531419548141599</v>
      </c>
      <c r="G1027" s="86">
        <v>25.9170783059357</v>
      </c>
      <c r="H1027" s="86">
        <v>25.850271277026501</v>
      </c>
      <c r="I1027" s="86">
        <v>11.43</v>
      </c>
      <c r="J1027" s="86">
        <v>18.649999999999999</v>
      </c>
      <c r="K1027" s="87">
        <v>0</v>
      </c>
      <c r="L1027" s="85">
        <v>5.87779247137E-9</v>
      </c>
      <c r="M1027" s="86">
        <v>1.7120494335291499E-2</v>
      </c>
      <c r="N1027" s="86">
        <v>71.360207640522304</v>
      </c>
      <c r="O1027" s="86"/>
      <c r="P1027" s="86">
        <v>0.77200000000000002</v>
      </c>
      <c r="Q1027" s="88">
        <v>0.58479999999999999</v>
      </c>
      <c r="R1027" s="85">
        <v>1.94382350082613E-2</v>
      </c>
      <c r="S1027" s="86">
        <v>0</v>
      </c>
      <c r="T1027" s="86">
        <v>0.65</v>
      </c>
      <c r="U1027" s="88">
        <v>6.2758118066240196E-2</v>
      </c>
      <c r="V1027" s="89">
        <v>4.3899999999999997</v>
      </c>
      <c r="W1027" s="85">
        <v>37.868393914944001</v>
      </c>
      <c r="X1027" s="88">
        <v>46</v>
      </c>
      <c r="Y1027" s="85">
        <v>100</v>
      </c>
      <c r="Z1027" s="88"/>
      <c r="AA1027" s="85">
        <v>0.01</v>
      </c>
      <c r="AB1027" s="91">
        <v>0.53</v>
      </c>
      <c r="AC1027" s="86">
        <v>0.04</v>
      </c>
      <c r="AD1027" s="86">
        <v>0.09</v>
      </c>
      <c r="AE1027" s="86">
        <v>0</v>
      </c>
      <c r="AF1027" s="88">
        <v>0</v>
      </c>
      <c r="AG1027" s="85">
        <v>0</v>
      </c>
      <c r="AH1027" s="86">
        <v>0.15659200000000001</v>
      </c>
      <c r="AI1027" s="88">
        <v>0.19636698417000001</v>
      </c>
      <c r="AJ1027" s="150">
        <v>1.26</v>
      </c>
      <c r="AK1027" s="151">
        <v>0</v>
      </c>
    </row>
    <row r="1028" spans="1:37" x14ac:dyDescent="0.2">
      <c r="A1028" s="149" t="s">
        <v>2390</v>
      </c>
      <c r="B1028" s="66" t="s">
        <v>2391</v>
      </c>
      <c r="C1028" s="67">
        <v>37</v>
      </c>
      <c r="D1028" s="84" t="s">
        <v>346</v>
      </c>
      <c r="E1028" s="85">
        <v>75.727957889699695</v>
      </c>
      <c r="F1028" s="91">
        <v>75.138174422777894</v>
      </c>
      <c r="G1028" s="86">
        <v>27.180284723052999</v>
      </c>
      <c r="H1028" s="86">
        <v>27.0702237109702</v>
      </c>
      <c r="I1028" s="86">
        <v>2.04</v>
      </c>
      <c r="J1028" s="86">
        <v>6.08</v>
      </c>
      <c r="K1028" s="87">
        <v>0</v>
      </c>
      <c r="L1028" s="85">
        <v>6.0000052400400003E-2</v>
      </c>
      <c r="M1028" s="86">
        <v>0</v>
      </c>
      <c r="N1028" s="86">
        <v>69.927024763727701</v>
      </c>
      <c r="O1028" s="86">
        <v>0</v>
      </c>
      <c r="P1028" s="86">
        <v>0.54800000000000004</v>
      </c>
      <c r="Q1028" s="88">
        <v>0.66459999999999997</v>
      </c>
      <c r="R1028" s="85">
        <v>0</v>
      </c>
      <c r="S1028" s="86">
        <v>0</v>
      </c>
      <c r="T1028" s="86">
        <v>0.62</v>
      </c>
      <c r="U1028" s="88">
        <v>0.113649958128963</v>
      </c>
      <c r="V1028" s="89">
        <v>4.58</v>
      </c>
      <c r="W1028" s="85">
        <v>43.907609021265102</v>
      </c>
      <c r="X1028" s="88">
        <v>46.933333333299998</v>
      </c>
      <c r="Y1028" s="85">
        <v>100</v>
      </c>
      <c r="Z1028" s="88"/>
      <c r="AA1028" s="85">
        <v>0.15</v>
      </c>
      <c r="AB1028" s="91">
        <v>0.74</v>
      </c>
      <c r="AC1028" s="86">
        <v>0</v>
      </c>
      <c r="AD1028" s="86">
        <v>0</v>
      </c>
      <c r="AE1028" s="86">
        <v>0</v>
      </c>
      <c r="AF1028" s="88">
        <v>1.40595653399E-8</v>
      </c>
      <c r="AG1028" s="85">
        <v>8.7366105223599996E-8</v>
      </c>
      <c r="AH1028" s="86">
        <v>4.4989000000000001E-2</v>
      </c>
      <c r="AI1028" s="88">
        <v>3.2501017085E-2</v>
      </c>
      <c r="AJ1028" s="150">
        <v>1.3</v>
      </c>
      <c r="AK1028" s="151">
        <v>0</v>
      </c>
    </row>
    <row r="1029" spans="1:37" x14ac:dyDescent="0.2">
      <c r="A1029" s="149" t="s">
        <v>2392</v>
      </c>
      <c r="B1029" s="66" t="s">
        <v>2393</v>
      </c>
      <c r="C1029" s="67">
        <v>37</v>
      </c>
      <c r="D1029" s="84" t="s">
        <v>346</v>
      </c>
      <c r="E1029" s="85">
        <v>64.349369826937505</v>
      </c>
      <c r="F1029" s="91">
        <v>64.067202784048206</v>
      </c>
      <c r="G1029" s="86">
        <v>23.109480812641099</v>
      </c>
      <c r="H1029" s="86">
        <v>23.076561324303999</v>
      </c>
      <c r="I1029" s="86">
        <v>5.25</v>
      </c>
      <c r="J1029" s="86">
        <v>7.14</v>
      </c>
      <c r="K1029" s="87">
        <v>0</v>
      </c>
      <c r="L1029" s="85">
        <v>0.190000044605</v>
      </c>
      <c r="M1029" s="86">
        <v>1.6827370778624201E-2</v>
      </c>
      <c r="N1029" s="86">
        <v>60.841099445558598</v>
      </c>
      <c r="O1029" s="86">
        <v>10.484023444885599</v>
      </c>
      <c r="P1029" s="86">
        <v>0.71699999999999997</v>
      </c>
      <c r="Q1029" s="88">
        <v>1.2670999999999999</v>
      </c>
      <c r="R1029" s="85">
        <v>9.4473311289560696E-3</v>
      </c>
      <c r="S1029" s="86">
        <v>0</v>
      </c>
      <c r="T1029" s="86">
        <v>0.85</v>
      </c>
      <c r="U1029" s="88">
        <v>3.13675696012039</v>
      </c>
      <c r="V1029" s="89">
        <v>4.29</v>
      </c>
      <c r="W1029" s="85">
        <v>39.567859791223903</v>
      </c>
      <c r="X1029" s="88">
        <v>39.799999999999997</v>
      </c>
      <c r="Y1029" s="85">
        <v>100</v>
      </c>
      <c r="Z1029" s="88"/>
      <c r="AA1029" s="85">
        <v>0.39</v>
      </c>
      <c r="AB1029" s="91">
        <v>0.67</v>
      </c>
      <c r="AC1029" s="86">
        <v>0.06</v>
      </c>
      <c r="AD1029" s="86">
        <v>0.08</v>
      </c>
      <c r="AE1029" s="86">
        <v>0.03</v>
      </c>
      <c r="AF1029" s="88">
        <v>0</v>
      </c>
      <c r="AG1029" s="85">
        <v>0.95987987893899995</v>
      </c>
      <c r="AH1029" s="86">
        <v>5.1580000000000001E-2</v>
      </c>
      <c r="AI1029" s="88">
        <v>1.73400118603E-2</v>
      </c>
      <c r="AJ1029" s="150">
        <v>1.41</v>
      </c>
      <c r="AK1029" s="151">
        <v>0</v>
      </c>
    </row>
    <row r="1030" spans="1:37" x14ac:dyDescent="0.2">
      <c r="A1030" s="149" t="s">
        <v>2394</v>
      </c>
      <c r="B1030" s="66" t="s">
        <v>2395</v>
      </c>
      <c r="C1030" s="67">
        <v>37</v>
      </c>
      <c r="D1030" s="84" t="s">
        <v>346</v>
      </c>
      <c r="E1030" s="85">
        <v>53.1925321418802</v>
      </c>
      <c r="F1030" s="91">
        <v>52.885930518829198</v>
      </c>
      <c r="G1030" s="86">
        <v>30.958785447250801</v>
      </c>
      <c r="H1030" s="86">
        <v>30.839108233792299</v>
      </c>
      <c r="I1030" s="86">
        <v>31.11</v>
      </c>
      <c r="J1030" s="86">
        <v>31.98</v>
      </c>
      <c r="K1030" s="87">
        <v>0</v>
      </c>
      <c r="L1030" s="85">
        <v>0.89000004057799997</v>
      </c>
      <c r="M1030" s="86">
        <v>3.1314007334063199E-3</v>
      </c>
      <c r="N1030" s="86">
        <v>48.664183197732903</v>
      </c>
      <c r="O1030" s="86">
        <v>17.888391989111401</v>
      </c>
      <c r="P1030" s="86">
        <v>1.1859999999999999</v>
      </c>
      <c r="Q1030" s="88">
        <v>2.2795999999999998</v>
      </c>
      <c r="R1030" s="85">
        <v>7.5046904315196998E-3</v>
      </c>
      <c r="S1030" s="86">
        <v>0</v>
      </c>
      <c r="T1030" s="86">
        <v>1.39</v>
      </c>
      <c r="U1030" s="88">
        <v>2.5405762742773801</v>
      </c>
      <c r="V1030" s="89">
        <v>4.05</v>
      </c>
      <c r="W1030" s="85">
        <v>26.580648751746502</v>
      </c>
      <c r="X1030" s="88">
        <v>31.4666666667</v>
      </c>
      <c r="Y1030" s="85"/>
      <c r="Z1030" s="88"/>
      <c r="AA1030" s="85">
        <v>0.67</v>
      </c>
      <c r="AB1030" s="91">
        <v>0.97</v>
      </c>
      <c r="AC1030" s="86">
        <v>0.21</v>
      </c>
      <c r="AD1030" s="86">
        <v>0.32</v>
      </c>
      <c r="AE1030" s="86">
        <v>0.18</v>
      </c>
      <c r="AF1030" s="88">
        <v>0</v>
      </c>
      <c r="AG1030" s="85">
        <v>0.455101013803</v>
      </c>
      <c r="AH1030" s="86">
        <v>0.230078</v>
      </c>
      <c r="AI1030" s="88">
        <v>5.91470043399E-2</v>
      </c>
      <c r="AJ1030" s="150">
        <v>1.55</v>
      </c>
      <c r="AK1030" s="151">
        <v>1</v>
      </c>
    </row>
    <row r="1031" spans="1:37" x14ac:dyDescent="0.2">
      <c r="A1031" s="149" t="s">
        <v>2396</v>
      </c>
      <c r="B1031" s="66" t="s">
        <v>2397</v>
      </c>
      <c r="C1031" s="67">
        <v>37</v>
      </c>
      <c r="D1031" s="84" t="s">
        <v>346</v>
      </c>
      <c r="E1031" s="85">
        <v>53.991720875221802</v>
      </c>
      <c r="F1031" s="91">
        <v>53.382232311478198</v>
      </c>
      <c r="G1031" s="86">
        <v>25.0853665515728</v>
      </c>
      <c r="H1031" s="86">
        <v>24.8116212968085</v>
      </c>
      <c r="I1031" s="86">
        <v>13.17</v>
      </c>
      <c r="J1031" s="86">
        <v>24.56</v>
      </c>
      <c r="K1031" s="87">
        <v>0</v>
      </c>
      <c r="L1031" s="85">
        <v>1.3899998367699999</v>
      </c>
      <c r="M1031" s="86">
        <v>0</v>
      </c>
      <c r="N1031" s="86">
        <v>49.418088427645301</v>
      </c>
      <c r="O1031" s="86">
        <v>10.034370822990301</v>
      </c>
      <c r="P1031" s="86">
        <v>1.2050000000000001</v>
      </c>
      <c r="Q1031" s="88">
        <v>1.5790999999999999</v>
      </c>
      <c r="R1031" s="85">
        <v>0</v>
      </c>
      <c r="S1031" s="86">
        <v>0</v>
      </c>
      <c r="T1031" s="86">
        <v>1.1200000000000001</v>
      </c>
      <c r="U1031" s="88">
        <v>1.64247152858587</v>
      </c>
      <c r="V1031" s="89">
        <v>4.18</v>
      </c>
      <c r="W1031" s="85">
        <v>32.623970626179997</v>
      </c>
      <c r="X1031" s="88">
        <v>38.6</v>
      </c>
      <c r="Y1031" s="85">
        <v>100</v>
      </c>
      <c r="Z1031" s="88"/>
      <c r="AA1031" s="85">
        <v>0.49</v>
      </c>
      <c r="AB1031" s="91">
        <v>1.1200000000000001</v>
      </c>
      <c r="AC1031" s="86">
        <v>0.14000000000000001</v>
      </c>
      <c r="AD1031" s="86">
        <v>0.35</v>
      </c>
      <c r="AE1031" s="86">
        <v>0.04</v>
      </c>
      <c r="AF1031" s="88">
        <v>3.3703233529999999E-9</v>
      </c>
      <c r="AG1031" s="85">
        <v>0.25849396800000002</v>
      </c>
      <c r="AH1031" s="86">
        <v>0.21266499999999999</v>
      </c>
      <c r="AI1031" s="88">
        <v>7.0799987148600002E-2</v>
      </c>
      <c r="AJ1031" s="150">
        <v>1.56</v>
      </c>
      <c r="AK1031" s="151">
        <v>1</v>
      </c>
    </row>
    <row r="1032" spans="1:37" x14ac:dyDescent="0.2">
      <c r="A1032" s="149" t="s">
        <v>2398</v>
      </c>
      <c r="B1032" s="66" t="s">
        <v>2399</v>
      </c>
      <c r="C1032" s="67">
        <v>37</v>
      </c>
      <c r="D1032" s="84" t="s">
        <v>346</v>
      </c>
      <c r="E1032" s="85">
        <v>51.252692189354299</v>
      </c>
      <c r="F1032" s="91">
        <v>51.104347061667603</v>
      </c>
      <c r="G1032" s="86">
        <v>19.3244252999868</v>
      </c>
      <c r="H1032" s="86">
        <v>19.294756274449501</v>
      </c>
      <c r="I1032" s="86">
        <v>7.77</v>
      </c>
      <c r="J1032" s="86">
        <v>13.33</v>
      </c>
      <c r="K1032" s="87">
        <v>0</v>
      </c>
      <c r="L1032" s="85">
        <v>0</v>
      </c>
      <c r="M1032" s="86">
        <v>0</v>
      </c>
      <c r="N1032" s="86">
        <v>48.538398018166802</v>
      </c>
      <c r="O1032" s="86">
        <v>6.6993464052287601</v>
      </c>
      <c r="P1032" s="86">
        <v>1.244</v>
      </c>
      <c r="Q1032" s="88">
        <v>0.91569999999999996</v>
      </c>
      <c r="R1032" s="85">
        <v>0</v>
      </c>
      <c r="S1032" s="86">
        <v>0</v>
      </c>
      <c r="T1032" s="86">
        <v>1.03</v>
      </c>
      <c r="U1032" s="88">
        <v>8.1315107028262501E-2</v>
      </c>
      <c r="V1032" s="89">
        <v>4.0599999999999996</v>
      </c>
      <c r="W1032" s="85">
        <v>29.595020366784102</v>
      </c>
      <c r="X1032" s="88">
        <v>35.799999999999997</v>
      </c>
      <c r="Y1032" s="85">
        <v>-100</v>
      </c>
      <c r="Z1032" s="88"/>
      <c r="AA1032" s="85">
        <v>0.24</v>
      </c>
      <c r="AB1032" s="91">
        <v>0.34</v>
      </c>
      <c r="AC1032" s="86">
        <v>0.06</v>
      </c>
      <c r="AD1032" s="86">
        <v>0.06</v>
      </c>
      <c r="AE1032" s="86">
        <v>0.01</v>
      </c>
      <c r="AF1032" s="88">
        <v>0</v>
      </c>
      <c r="AG1032" s="85">
        <v>4.1799997498800001E-4</v>
      </c>
      <c r="AH1032" s="86">
        <v>0.10492700000000001</v>
      </c>
      <c r="AI1032" s="88">
        <v>0.82906795039000003</v>
      </c>
      <c r="AJ1032" s="150">
        <v>1.55</v>
      </c>
      <c r="AK1032" s="151">
        <v>0</v>
      </c>
    </row>
    <row r="1033" spans="1:37" x14ac:dyDescent="0.2">
      <c r="A1033" s="149" t="s">
        <v>2400</v>
      </c>
      <c r="B1033" s="66" t="s">
        <v>2401</v>
      </c>
      <c r="C1033" s="67">
        <v>37</v>
      </c>
      <c r="D1033" s="84" t="s">
        <v>346</v>
      </c>
      <c r="E1033" s="85">
        <v>56.693859960835603</v>
      </c>
      <c r="F1033" s="91">
        <v>55.871256511647204</v>
      </c>
      <c r="G1033" s="86">
        <v>22.630667684840098</v>
      </c>
      <c r="H1033" s="86">
        <v>22.3955301180224</v>
      </c>
      <c r="I1033" s="86">
        <v>15.22</v>
      </c>
      <c r="J1033" s="86">
        <v>19.14</v>
      </c>
      <c r="K1033" s="87">
        <v>0</v>
      </c>
      <c r="L1033" s="85">
        <v>8.0000000037299998E-2</v>
      </c>
      <c r="M1033" s="86">
        <v>4.6591320662488396E-3</v>
      </c>
      <c r="N1033" s="86">
        <v>52.253954707549802</v>
      </c>
      <c r="O1033" s="86">
        <v>6.6880439761795696</v>
      </c>
      <c r="P1033" s="86">
        <v>1.198</v>
      </c>
      <c r="Q1033" s="88">
        <v>0.84850000000000003</v>
      </c>
      <c r="R1033" s="85">
        <v>4.86894425058833E-2</v>
      </c>
      <c r="S1033" s="86">
        <v>0</v>
      </c>
      <c r="T1033" s="86">
        <v>0.97</v>
      </c>
      <c r="U1033" s="88">
        <v>0.13231213566908401</v>
      </c>
      <c r="V1033" s="89">
        <v>4.18</v>
      </c>
      <c r="W1033" s="85">
        <v>30.078642211879199</v>
      </c>
      <c r="X1033" s="88">
        <v>36.633333333300001</v>
      </c>
      <c r="Y1033" s="85">
        <v>-100</v>
      </c>
      <c r="Z1033" s="88"/>
      <c r="AA1033" s="85">
        <v>0.21</v>
      </c>
      <c r="AB1033" s="91">
        <v>0.87</v>
      </c>
      <c r="AC1033" s="86">
        <v>0.04</v>
      </c>
      <c r="AD1033" s="86">
        <v>0.19</v>
      </c>
      <c r="AE1033" s="86">
        <v>0.11</v>
      </c>
      <c r="AF1033" s="88">
        <v>0</v>
      </c>
      <c r="AG1033" s="85">
        <v>0</v>
      </c>
      <c r="AH1033" s="86">
        <v>0.21407899999999999</v>
      </c>
      <c r="AI1033" s="88">
        <v>0.14088800011399999</v>
      </c>
      <c r="AJ1033" s="150">
        <v>1.49</v>
      </c>
      <c r="AK1033" s="151">
        <v>0</v>
      </c>
    </row>
    <row r="1034" spans="1:37" x14ac:dyDescent="0.2">
      <c r="A1034" s="149" t="s">
        <v>2402</v>
      </c>
      <c r="B1034" s="66" t="s">
        <v>2403</v>
      </c>
      <c r="C1034" s="67">
        <v>37</v>
      </c>
      <c r="D1034" s="84" t="s">
        <v>346</v>
      </c>
      <c r="E1034" s="85">
        <v>48.801997810618502</v>
      </c>
      <c r="F1034" s="91">
        <v>48.524220032840702</v>
      </c>
      <c r="G1034" s="86">
        <v>20.861384783798599</v>
      </c>
      <c r="H1034" s="86">
        <v>20.7731253420909</v>
      </c>
      <c r="I1034" s="86">
        <v>112.92</v>
      </c>
      <c r="J1034" s="86">
        <v>191.39</v>
      </c>
      <c r="K1034" s="87">
        <v>7.6E-3</v>
      </c>
      <c r="L1034" s="85">
        <v>0.63000013222200002</v>
      </c>
      <c r="M1034" s="86">
        <v>2.7858998769514799E-5</v>
      </c>
      <c r="N1034" s="86">
        <v>44.334298269362897</v>
      </c>
      <c r="O1034" s="86">
        <v>4.2646509891750704</v>
      </c>
      <c r="P1034" s="86">
        <v>6.3470000000000004</v>
      </c>
      <c r="Q1034" s="88">
        <v>2.1438000000000001</v>
      </c>
      <c r="R1034" s="85">
        <v>6.5167807103291E-3</v>
      </c>
      <c r="S1034" s="86">
        <v>0</v>
      </c>
      <c r="T1034" s="86">
        <v>2.08</v>
      </c>
      <c r="U1034" s="88">
        <v>1.15626710454297</v>
      </c>
      <c r="V1034" s="89">
        <v>3.8</v>
      </c>
      <c r="W1034" s="85"/>
      <c r="X1034" s="88">
        <v>28.333333333300001</v>
      </c>
      <c r="Y1034" s="85">
        <v>-99.3</v>
      </c>
      <c r="Z1034" s="88"/>
      <c r="AA1034" s="85">
        <v>0.59</v>
      </c>
      <c r="AB1034" s="91">
        <v>0.83</v>
      </c>
      <c r="AC1034" s="86">
        <v>0.2</v>
      </c>
      <c r="AD1034" s="86">
        <v>0.25</v>
      </c>
      <c r="AE1034" s="86">
        <v>0.25</v>
      </c>
      <c r="AF1034" s="88">
        <v>4.2567211965899998E-7</v>
      </c>
      <c r="AG1034" s="85">
        <v>0.35279805218600002</v>
      </c>
      <c r="AH1034" s="86">
        <v>2.37588</v>
      </c>
      <c r="AI1034" s="88">
        <v>0.38309099084300002</v>
      </c>
      <c r="AJ1034" s="150">
        <v>1.49</v>
      </c>
      <c r="AK1034" s="151">
        <v>0</v>
      </c>
    </row>
    <row r="1035" spans="1:37" x14ac:dyDescent="0.2">
      <c r="A1035" s="149" t="s">
        <v>2404</v>
      </c>
      <c r="B1035" s="66" t="s">
        <v>2405</v>
      </c>
      <c r="C1035" s="67">
        <v>37</v>
      </c>
      <c r="D1035" s="84" t="s">
        <v>346</v>
      </c>
      <c r="E1035" s="85">
        <v>35.7267124701442</v>
      </c>
      <c r="F1035" s="91">
        <v>35.329224781057398</v>
      </c>
      <c r="G1035" s="86">
        <v>21.144693775248399</v>
      </c>
      <c r="H1035" s="86">
        <v>20.991949989679501</v>
      </c>
      <c r="I1035" s="86">
        <v>26</v>
      </c>
      <c r="J1035" s="86">
        <v>38.869999999999997</v>
      </c>
      <c r="K1035" s="87">
        <v>0</v>
      </c>
      <c r="L1035" s="85">
        <v>25.6099999652</v>
      </c>
      <c r="M1035" s="86">
        <v>4.1010895938406497E-2</v>
      </c>
      <c r="N1035" s="86">
        <v>31.7514326647564</v>
      </c>
      <c r="O1035" s="86">
        <v>13.0434782608696</v>
      </c>
      <c r="P1035" s="86">
        <v>1.746</v>
      </c>
      <c r="Q1035" s="88">
        <v>3.7808999999999999</v>
      </c>
      <c r="R1035" s="85">
        <v>4.8671274213958901E-3</v>
      </c>
      <c r="S1035" s="86">
        <v>0</v>
      </c>
      <c r="T1035" s="86">
        <v>1.83</v>
      </c>
      <c r="U1035" s="88">
        <v>9.0425500545513504</v>
      </c>
      <c r="V1035" s="89">
        <v>3.86</v>
      </c>
      <c r="W1035" s="85">
        <v>21.4391572034097</v>
      </c>
      <c r="X1035" s="88">
        <v>21.1</v>
      </c>
      <c r="Y1035" s="85">
        <v>-100</v>
      </c>
      <c r="Z1035" s="88">
        <v>-100</v>
      </c>
      <c r="AA1035" s="85">
        <v>0.28000000000000003</v>
      </c>
      <c r="AB1035" s="91">
        <v>0.68</v>
      </c>
      <c r="AC1035" s="86">
        <v>0.1</v>
      </c>
      <c r="AD1035" s="86">
        <v>0.24</v>
      </c>
      <c r="AE1035" s="86">
        <v>0.28000000000000003</v>
      </c>
      <c r="AF1035" s="88">
        <v>29.2007998636</v>
      </c>
      <c r="AG1035" s="85">
        <v>7.6967217681399998</v>
      </c>
      <c r="AH1035" s="86">
        <v>0.52899499999999999</v>
      </c>
      <c r="AI1035" s="88">
        <v>0.14977499524099999</v>
      </c>
      <c r="AJ1035" s="150">
        <v>1.64</v>
      </c>
      <c r="AK1035" s="151">
        <v>1</v>
      </c>
    </row>
    <row r="1036" spans="1:37" x14ac:dyDescent="0.2">
      <c r="A1036" s="149" t="s">
        <v>2406</v>
      </c>
      <c r="B1036" s="66" t="s">
        <v>2407</v>
      </c>
      <c r="C1036" s="67">
        <v>73</v>
      </c>
      <c r="D1036" s="84" t="s">
        <v>346</v>
      </c>
      <c r="E1036" s="85">
        <v>40.116535983310897</v>
      </c>
      <c r="F1036" s="91">
        <v>40.035351303579297</v>
      </c>
      <c r="G1036" s="86">
        <v>35.404741596358001</v>
      </c>
      <c r="H1036" s="86">
        <v>35.381105550360203</v>
      </c>
      <c r="I1036" s="86">
        <v>13.02</v>
      </c>
      <c r="J1036" s="86">
        <v>16.78</v>
      </c>
      <c r="K1036" s="87">
        <v>0</v>
      </c>
      <c r="L1036" s="85">
        <v>18.5699997784</v>
      </c>
      <c r="M1036" s="86">
        <v>0</v>
      </c>
      <c r="N1036" s="86">
        <v>34.130418988905099</v>
      </c>
      <c r="O1036" s="86">
        <v>35.284700231903798</v>
      </c>
      <c r="P1036" s="86">
        <v>0.78200000000000003</v>
      </c>
      <c r="Q1036" s="88">
        <v>1.3588</v>
      </c>
      <c r="R1036" s="85">
        <v>0</v>
      </c>
      <c r="S1036" s="86">
        <v>0</v>
      </c>
      <c r="T1036" s="86">
        <v>1.25</v>
      </c>
      <c r="U1036" s="88">
        <v>8.4493726171268904</v>
      </c>
      <c r="V1036" s="89">
        <v>4.2300000000000004</v>
      </c>
      <c r="W1036" s="85">
        <v>15.294822469981399</v>
      </c>
      <c r="X1036" s="88">
        <v>18.933333333299998</v>
      </c>
      <c r="Y1036" s="85"/>
      <c r="Z1036" s="88"/>
      <c r="AA1036" s="85">
        <v>0.34</v>
      </c>
      <c r="AB1036" s="91">
        <v>0.42</v>
      </c>
      <c r="AC1036" s="86">
        <v>0.1</v>
      </c>
      <c r="AD1036" s="86">
        <v>0.12</v>
      </c>
      <c r="AE1036" s="86">
        <v>0.09</v>
      </c>
      <c r="AF1036" s="88">
        <v>4.6089029056399999</v>
      </c>
      <c r="AG1036" s="85">
        <v>5.56562039645</v>
      </c>
      <c r="AH1036" s="86">
        <v>0.11876100000000001</v>
      </c>
      <c r="AI1036" s="88">
        <v>4.7724009999599998E-2</v>
      </c>
      <c r="AJ1036" s="150">
        <v>1.36</v>
      </c>
      <c r="AK1036" s="151">
        <v>0</v>
      </c>
    </row>
    <row r="1037" spans="1:37" x14ac:dyDescent="0.2">
      <c r="A1037" s="149" t="s">
        <v>2408</v>
      </c>
      <c r="B1037" s="66" t="s">
        <v>2409</v>
      </c>
      <c r="C1037" s="67">
        <v>73</v>
      </c>
      <c r="D1037" s="84" t="s">
        <v>346</v>
      </c>
      <c r="E1037" s="85">
        <v>45.772351833067702</v>
      </c>
      <c r="F1037" s="91">
        <v>45.703521228807404</v>
      </c>
      <c r="G1037" s="86">
        <v>40.579263874800802</v>
      </c>
      <c r="H1037" s="86">
        <v>40.567490218808899</v>
      </c>
      <c r="I1037" s="86">
        <v>55.98</v>
      </c>
      <c r="J1037" s="86">
        <v>92.21</v>
      </c>
      <c r="K1037" s="87">
        <v>0</v>
      </c>
      <c r="L1037" s="85">
        <v>8.8500000100600005</v>
      </c>
      <c r="M1037" s="86">
        <v>6.3844018849359594E-5</v>
      </c>
      <c r="N1037" s="86">
        <v>50.067521944631999</v>
      </c>
      <c r="O1037" s="86">
        <v>41.704624512673803</v>
      </c>
      <c r="P1037" s="86">
        <v>3.39</v>
      </c>
      <c r="Q1037" s="88">
        <v>1.2881</v>
      </c>
      <c r="R1037" s="85">
        <v>9.1903317709769294E-3</v>
      </c>
      <c r="S1037" s="86">
        <v>0</v>
      </c>
      <c r="T1037" s="86">
        <v>2.14</v>
      </c>
      <c r="U1037" s="88">
        <v>7.8539342124329803</v>
      </c>
      <c r="V1037" s="89">
        <v>4.24</v>
      </c>
      <c r="W1037" s="85">
        <v>32.931716343980902</v>
      </c>
      <c r="X1037" s="88">
        <v>31.833333333300001</v>
      </c>
      <c r="Y1037" s="85">
        <v>-100</v>
      </c>
      <c r="Z1037" s="88"/>
      <c r="AA1037" s="85">
        <v>0.15</v>
      </c>
      <c r="AB1037" s="91">
        <v>0.2</v>
      </c>
      <c r="AC1037" s="86">
        <v>0</v>
      </c>
      <c r="AD1037" s="86">
        <v>0</v>
      </c>
      <c r="AE1037" s="86">
        <v>0.31</v>
      </c>
      <c r="AF1037" s="88">
        <v>26.4197006526</v>
      </c>
      <c r="AG1037" s="85">
        <v>2.9267917539899999</v>
      </c>
      <c r="AH1037" s="86">
        <v>0.64870300000000003</v>
      </c>
      <c r="AI1037" s="88">
        <v>9.1838992280500006E-2</v>
      </c>
      <c r="AJ1037" s="150">
        <v>1.34</v>
      </c>
      <c r="AK1037" s="151">
        <v>0</v>
      </c>
    </row>
    <row r="1038" spans="1:37" x14ac:dyDescent="0.2">
      <c r="A1038" s="149" t="s">
        <v>2410</v>
      </c>
      <c r="B1038" s="66" t="s">
        <v>2411</v>
      </c>
      <c r="C1038" s="67">
        <v>39</v>
      </c>
      <c r="D1038" s="84" t="s">
        <v>346</v>
      </c>
      <c r="E1038" s="85">
        <v>25.388168288437001</v>
      </c>
      <c r="F1038" s="91">
        <v>25.3781055978748</v>
      </c>
      <c r="G1038" s="86">
        <v>6.4230153858538701</v>
      </c>
      <c r="H1038" s="86">
        <v>6.4230153858538701</v>
      </c>
      <c r="I1038" s="86">
        <v>16.36</v>
      </c>
      <c r="J1038" s="86">
        <v>22.17</v>
      </c>
      <c r="K1038" s="87">
        <v>0</v>
      </c>
      <c r="L1038" s="85">
        <v>0</v>
      </c>
      <c r="M1038" s="86">
        <v>0</v>
      </c>
      <c r="N1038" s="86">
        <v>23.522956101490099</v>
      </c>
      <c r="O1038" s="86">
        <v>1.0642491131257401</v>
      </c>
      <c r="P1038" s="86">
        <v>0.71199999999999997</v>
      </c>
      <c r="Q1038" s="88">
        <v>1.1069</v>
      </c>
      <c r="R1038" s="85">
        <v>0</v>
      </c>
      <c r="S1038" s="86">
        <v>0</v>
      </c>
      <c r="T1038" s="86">
        <v>1.88</v>
      </c>
      <c r="U1038" s="88">
        <v>3.3206878855268303E-2</v>
      </c>
      <c r="V1038" s="89">
        <v>3.94</v>
      </c>
      <c r="W1038" s="85">
        <v>47.090554888805698</v>
      </c>
      <c r="X1038" s="88">
        <v>49.3</v>
      </c>
      <c r="Y1038" s="85">
        <v>-32.86</v>
      </c>
      <c r="Z1038" s="88"/>
      <c r="AA1038" s="85">
        <v>0</v>
      </c>
      <c r="AB1038" s="91">
        <v>0</v>
      </c>
      <c r="AC1038" s="86">
        <v>0</v>
      </c>
      <c r="AD1038" s="86">
        <v>0</v>
      </c>
      <c r="AE1038" s="86">
        <v>0.38</v>
      </c>
      <c r="AF1038" s="88">
        <v>0</v>
      </c>
      <c r="AG1038" s="85">
        <v>0</v>
      </c>
      <c r="AH1038" s="86">
        <v>0.17169400000000001</v>
      </c>
      <c r="AI1038" s="88">
        <v>0.30711600049499999</v>
      </c>
      <c r="AJ1038" s="150">
        <v>2.7</v>
      </c>
      <c r="AK1038" s="151">
        <v>1</v>
      </c>
    </row>
    <row r="1039" spans="1:37" x14ac:dyDescent="0.2">
      <c r="A1039" s="149" t="s">
        <v>2412</v>
      </c>
      <c r="B1039" s="66" t="s">
        <v>2413</v>
      </c>
      <c r="C1039" s="67">
        <v>39</v>
      </c>
      <c r="D1039" s="84" t="s">
        <v>346</v>
      </c>
      <c r="E1039" s="85">
        <v>54.230949976502998</v>
      </c>
      <c r="F1039" s="91">
        <v>54.230949976502998</v>
      </c>
      <c r="G1039" s="86">
        <v>13.743213382260301</v>
      </c>
      <c r="H1039" s="86">
        <v>13.743213382260301</v>
      </c>
      <c r="I1039" s="86">
        <v>20.66</v>
      </c>
      <c r="J1039" s="86">
        <v>26.34</v>
      </c>
      <c r="K1039" s="87">
        <v>0</v>
      </c>
      <c r="L1039" s="85">
        <v>0.149999998755</v>
      </c>
      <c r="M1039" s="86">
        <v>0</v>
      </c>
      <c r="N1039" s="86">
        <v>51.477647388938401</v>
      </c>
      <c r="O1039" s="86"/>
      <c r="P1039" s="86">
        <v>0.82799999999999996</v>
      </c>
      <c r="Q1039" s="88">
        <v>1.5553999999999999</v>
      </c>
      <c r="R1039" s="85">
        <v>0</v>
      </c>
      <c r="S1039" s="86">
        <v>0</v>
      </c>
      <c r="T1039" s="86">
        <v>2.62</v>
      </c>
      <c r="U1039" s="88">
        <v>4.5994020777299E-2</v>
      </c>
      <c r="V1039" s="89">
        <v>4.1399999999999997</v>
      </c>
      <c r="W1039" s="85">
        <v>52.396909699548999</v>
      </c>
      <c r="X1039" s="88">
        <v>51.233333333300003</v>
      </c>
      <c r="Y1039" s="85">
        <v>-100</v>
      </c>
      <c r="Z1039" s="88"/>
      <c r="AA1039" s="85">
        <v>0</v>
      </c>
      <c r="AB1039" s="91">
        <v>0</v>
      </c>
      <c r="AC1039" s="86">
        <v>0</v>
      </c>
      <c r="AD1039" s="86">
        <v>0</v>
      </c>
      <c r="AE1039" s="86">
        <v>0.75</v>
      </c>
      <c r="AF1039" s="88">
        <v>4.13840016275</v>
      </c>
      <c r="AG1039" s="85">
        <v>0</v>
      </c>
      <c r="AH1039" s="86">
        <v>0.21046999999999999</v>
      </c>
      <c r="AI1039" s="88">
        <v>5.5200000331099999E-4</v>
      </c>
      <c r="AJ1039" s="150">
        <v>1.23</v>
      </c>
      <c r="AK1039" s="151">
        <v>0</v>
      </c>
    </row>
    <row r="1040" spans="1:37" x14ac:dyDescent="0.2">
      <c r="A1040" s="149" t="s">
        <v>2414</v>
      </c>
      <c r="B1040" s="66" t="s">
        <v>2415</v>
      </c>
      <c r="C1040" s="67">
        <v>39</v>
      </c>
      <c r="D1040" s="84" t="s">
        <v>346</v>
      </c>
      <c r="E1040" s="85">
        <v>36.4552732225293</v>
      </c>
      <c r="F1040" s="91">
        <v>36.419640665457798</v>
      </c>
      <c r="G1040" s="86">
        <v>10.186952149434999</v>
      </c>
      <c r="H1040" s="86">
        <v>10.1806174726223</v>
      </c>
      <c r="I1040" s="86">
        <v>16.89</v>
      </c>
      <c r="J1040" s="86">
        <v>45.81</v>
      </c>
      <c r="K1040" s="87">
        <v>0</v>
      </c>
      <c r="L1040" s="85">
        <v>0</v>
      </c>
      <c r="M1040" s="86">
        <v>0</v>
      </c>
      <c r="N1040" s="86">
        <v>34.085074011854601</v>
      </c>
      <c r="O1040" s="86">
        <v>6.1157796451914104</v>
      </c>
      <c r="P1040" s="86">
        <v>1.032</v>
      </c>
      <c r="Q1040" s="88">
        <v>1.8652</v>
      </c>
      <c r="R1040" s="85">
        <v>0</v>
      </c>
      <c r="S1040" s="86">
        <v>0</v>
      </c>
      <c r="T1040" s="86">
        <v>2.48</v>
      </c>
      <c r="U1040" s="88">
        <v>1.1085684422237899E-2</v>
      </c>
      <c r="V1040" s="89">
        <v>3.99</v>
      </c>
      <c r="W1040" s="85">
        <v>54.5015834042078</v>
      </c>
      <c r="X1040" s="88">
        <v>61.7</v>
      </c>
      <c r="Y1040" s="85"/>
      <c r="Z1040" s="88"/>
      <c r="AA1040" s="85">
        <v>0</v>
      </c>
      <c r="AB1040" s="91">
        <v>0.06</v>
      </c>
      <c r="AC1040" s="86">
        <v>0</v>
      </c>
      <c r="AD1040" s="86">
        <v>0</v>
      </c>
      <c r="AE1040" s="86">
        <v>1.24</v>
      </c>
      <c r="AF1040" s="88">
        <v>4.7283000917700004</v>
      </c>
      <c r="AG1040" s="85">
        <v>0</v>
      </c>
      <c r="AH1040" s="86">
        <v>0.49366500000000002</v>
      </c>
      <c r="AI1040" s="88">
        <v>4.8110999963900003E-2</v>
      </c>
      <c r="AJ1040" s="150">
        <v>1.45</v>
      </c>
      <c r="AK1040" s="151">
        <v>0</v>
      </c>
    </row>
    <row r="1041" spans="1:37" x14ac:dyDescent="0.2">
      <c r="A1041" s="149" t="s">
        <v>2416</v>
      </c>
      <c r="B1041" s="66" t="s">
        <v>2417</v>
      </c>
      <c r="C1041" s="67">
        <v>39</v>
      </c>
      <c r="D1041" s="84" t="s">
        <v>346</v>
      </c>
      <c r="E1041" s="85">
        <v>49.605222459179203</v>
      </c>
      <c r="F1041" s="91">
        <v>49.597082716069501</v>
      </c>
      <c r="G1041" s="86">
        <v>14.7378188744363</v>
      </c>
      <c r="H1041" s="86">
        <v>14.7345629771924</v>
      </c>
      <c r="I1041" s="86">
        <v>20.85</v>
      </c>
      <c r="J1041" s="86">
        <v>26.82</v>
      </c>
      <c r="K1041" s="87">
        <v>0</v>
      </c>
      <c r="L1041" s="85">
        <v>0</v>
      </c>
      <c r="M1041" s="86">
        <v>0</v>
      </c>
      <c r="N1041" s="86">
        <v>46.845276872964199</v>
      </c>
      <c r="O1041" s="86"/>
      <c r="P1041" s="86">
        <v>0.83799999999999997</v>
      </c>
      <c r="Q1041" s="88">
        <v>1.4832000000000001</v>
      </c>
      <c r="R1041" s="85">
        <v>0</v>
      </c>
      <c r="S1041" s="86">
        <v>0</v>
      </c>
      <c r="T1041" s="86">
        <v>2.31</v>
      </c>
      <c r="U1041" s="88">
        <v>3.25589724388298E-3</v>
      </c>
      <c r="V1041" s="89">
        <v>4.01</v>
      </c>
      <c r="W1041" s="85">
        <v>44.148888396740503</v>
      </c>
      <c r="X1041" s="88">
        <v>43.133333333300001</v>
      </c>
      <c r="Y1041" s="85">
        <v>100</v>
      </c>
      <c r="Z1041" s="88"/>
      <c r="AA1041" s="85">
        <v>0</v>
      </c>
      <c r="AB1041" s="91">
        <v>0</v>
      </c>
      <c r="AC1041" s="86">
        <v>0</v>
      </c>
      <c r="AD1041" s="86">
        <v>0</v>
      </c>
      <c r="AE1041" s="86">
        <v>2.29</v>
      </c>
      <c r="AF1041" s="88">
        <v>14.768100669800001</v>
      </c>
      <c r="AG1041" s="85">
        <v>0</v>
      </c>
      <c r="AH1041" s="86">
        <v>0.14300499999999999</v>
      </c>
      <c r="AI1041" s="88">
        <v>2.76000339036E-4</v>
      </c>
      <c r="AJ1041" s="150">
        <v>1.17</v>
      </c>
      <c r="AK1041" s="151">
        <v>0</v>
      </c>
    </row>
    <row r="1042" spans="1:37" x14ac:dyDescent="0.2">
      <c r="A1042" s="149" t="s">
        <v>2418</v>
      </c>
      <c r="B1042" s="66" t="s">
        <v>2419</v>
      </c>
      <c r="C1042" s="67">
        <v>39</v>
      </c>
      <c r="D1042" s="84" t="s">
        <v>346</v>
      </c>
      <c r="E1042" s="85">
        <v>36.588703306624502</v>
      </c>
      <c r="F1042" s="91">
        <v>36.508294774856097</v>
      </c>
      <c r="G1042" s="86">
        <v>13.9529962758154</v>
      </c>
      <c r="H1042" s="86">
        <v>13.914908023925101</v>
      </c>
      <c r="I1042" s="86">
        <v>96.78</v>
      </c>
      <c r="J1042" s="86">
        <v>165.27</v>
      </c>
      <c r="K1042" s="87">
        <v>0</v>
      </c>
      <c r="L1042" s="85">
        <v>0</v>
      </c>
      <c r="M1042" s="86">
        <v>4.2851759284300104E-3</v>
      </c>
      <c r="N1042" s="86">
        <v>34.293618642991198</v>
      </c>
      <c r="O1042" s="86">
        <v>3.80779691749773</v>
      </c>
      <c r="P1042" s="86">
        <v>4.1340000000000003</v>
      </c>
      <c r="Q1042" s="88">
        <v>2.6019000000000001</v>
      </c>
      <c r="R1042" s="85">
        <v>1.69548999660902E-2</v>
      </c>
      <c r="S1042" s="86">
        <v>0</v>
      </c>
      <c r="T1042" s="86">
        <v>3.2</v>
      </c>
      <c r="U1042" s="88">
        <v>0.207369371402776</v>
      </c>
      <c r="V1042" s="89">
        <v>3.66</v>
      </c>
      <c r="W1042" s="85">
        <v>52.194843304782999</v>
      </c>
      <c r="X1042" s="88">
        <v>47</v>
      </c>
      <c r="Y1042" s="85">
        <v>100</v>
      </c>
      <c r="Z1042" s="88"/>
      <c r="AA1042" s="85">
        <v>0.15</v>
      </c>
      <c r="AB1042" s="91">
        <v>0.28999999999999998</v>
      </c>
      <c r="AC1042" s="86">
        <v>0.08</v>
      </c>
      <c r="AD1042" s="86">
        <v>0.08</v>
      </c>
      <c r="AE1042" s="86">
        <v>2.36</v>
      </c>
      <c r="AF1042" s="88">
        <v>0</v>
      </c>
      <c r="AG1042" s="85">
        <v>2.0800000011E-4</v>
      </c>
      <c r="AH1042" s="86">
        <v>1.015887</v>
      </c>
      <c r="AI1042" s="88">
        <v>8.2800000043700001E-3</v>
      </c>
      <c r="AJ1042" s="150">
        <v>1.28</v>
      </c>
      <c r="AK1042" s="151">
        <v>0</v>
      </c>
    </row>
    <row r="1043" spans="1:37" x14ac:dyDescent="0.2">
      <c r="A1043" s="149" t="s">
        <v>2420</v>
      </c>
      <c r="B1043" s="66" t="s">
        <v>2421</v>
      </c>
      <c r="C1043" s="67">
        <v>39</v>
      </c>
      <c r="D1043" s="84" t="s">
        <v>346</v>
      </c>
      <c r="E1043" s="85">
        <v>42.208961945507802</v>
      </c>
      <c r="F1043" s="91">
        <v>42.180382103822801</v>
      </c>
      <c r="G1043" s="86">
        <v>12.3205099336601</v>
      </c>
      <c r="H1043" s="86">
        <v>12.316179654616899</v>
      </c>
      <c r="I1043" s="86">
        <v>146.05000000000001</v>
      </c>
      <c r="J1043" s="86">
        <v>263.81</v>
      </c>
      <c r="K1043" s="87">
        <v>0</v>
      </c>
      <c r="L1043" s="85">
        <v>5.3779711500800001E-9</v>
      </c>
      <c r="M1043" s="86">
        <v>1.7182040647132899E-3</v>
      </c>
      <c r="N1043" s="86">
        <v>40.208154301537299</v>
      </c>
      <c r="O1043" s="86">
        <v>1.3240857503152601</v>
      </c>
      <c r="P1043" s="86">
        <v>7.3890000000000002</v>
      </c>
      <c r="Q1043" s="88">
        <v>2.3864999999999998</v>
      </c>
      <c r="R1043" s="85">
        <v>2.1812629512487702E-2</v>
      </c>
      <c r="S1043" s="86">
        <v>0</v>
      </c>
      <c r="T1043" s="86">
        <v>3.79</v>
      </c>
      <c r="U1043" s="88">
        <v>0.68678225624859301</v>
      </c>
      <c r="V1043" s="89">
        <v>3.67</v>
      </c>
      <c r="W1043" s="85">
        <v>32.797443452166597</v>
      </c>
      <c r="X1043" s="88"/>
      <c r="Y1043" s="85">
        <v>-0.12000000000000455</v>
      </c>
      <c r="Z1043" s="88">
        <v>100</v>
      </c>
      <c r="AA1043" s="85">
        <v>1.57</v>
      </c>
      <c r="AB1043" s="91">
        <v>1.53</v>
      </c>
      <c r="AC1043" s="86">
        <v>0.24</v>
      </c>
      <c r="AD1043" s="86">
        <v>0.24</v>
      </c>
      <c r="AE1043" s="86">
        <v>3.26</v>
      </c>
      <c r="AF1043" s="88">
        <v>0</v>
      </c>
      <c r="AG1043" s="85">
        <v>2.2034564233200001E-11</v>
      </c>
      <c r="AH1043" s="86">
        <v>2.649378</v>
      </c>
      <c r="AI1043" s="88">
        <v>1.9872000169500002E-2</v>
      </c>
      <c r="AJ1043" s="150">
        <v>1.24</v>
      </c>
      <c r="AK1043" s="151">
        <v>0</v>
      </c>
    </row>
    <row r="1044" spans="1:37" x14ac:dyDescent="0.2">
      <c r="A1044" s="149" t="s">
        <v>2422</v>
      </c>
      <c r="B1044" s="66" t="s">
        <v>2423</v>
      </c>
      <c r="C1044" s="67">
        <v>39</v>
      </c>
      <c r="D1044" s="84" t="s">
        <v>346</v>
      </c>
      <c r="E1044" s="85">
        <v>64.002772360970795</v>
      </c>
      <c r="F1044" s="91">
        <v>63.996898714846203</v>
      </c>
      <c r="G1044" s="86">
        <v>16.250029368230599</v>
      </c>
      <c r="H1044" s="86">
        <v>16.2441557221061</v>
      </c>
      <c r="I1044" s="86">
        <v>238.51</v>
      </c>
      <c r="J1044" s="86">
        <v>220.73</v>
      </c>
      <c r="K1044" s="87">
        <v>0</v>
      </c>
      <c r="L1044" s="85">
        <v>0</v>
      </c>
      <c r="M1044" s="86">
        <v>0.112302618628081</v>
      </c>
      <c r="N1044" s="86">
        <v>63.228629284991101</v>
      </c>
      <c r="O1044" s="86">
        <v>5.3908355795148299</v>
      </c>
      <c r="P1044" s="86">
        <v>3.0990000000000002</v>
      </c>
      <c r="Q1044" s="88">
        <v>3.9026999999999998</v>
      </c>
      <c r="R1044" s="85">
        <v>9.3676814988290405E-2</v>
      </c>
      <c r="S1044" s="86">
        <v>0</v>
      </c>
      <c r="T1044" s="86">
        <v>5.37</v>
      </c>
      <c r="U1044" s="88">
        <v>0.355942955148838</v>
      </c>
      <c r="V1044" s="89">
        <v>3.81</v>
      </c>
      <c r="W1044" s="85">
        <v>27.697331243327501</v>
      </c>
      <c r="X1044" s="88">
        <v>23.9666666667</v>
      </c>
      <c r="Y1044" s="85">
        <v>100</v>
      </c>
      <c r="Z1044" s="88"/>
      <c r="AA1044" s="85">
        <v>0.36</v>
      </c>
      <c r="AB1044" s="91">
        <v>0.36</v>
      </c>
      <c r="AC1044" s="86">
        <v>0.09</v>
      </c>
      <c r="AD1044" s="86">
        <v>0.09</v>
      </c>
      <c r="AE1044" s="86">
        <v>3.87</v>
      </c>
      <c r="AF1044" s="88">
        <v>0</v>
      </c>
      <c r="AG1044" s="85">
        <v>0</v>
      </c>
      <c r="AH1044" s="86">
        <v>1.609874</v>
      </c>
      <c r="AI1044" s="88">
        <v>5.5200000062000003E-3</v>
      </c>
      <c r="AJ1044" s="150">
        <v>1.08</v>
      </c>
      <c r="AK1044" s="151">
        <v>0</v>
      </c>
    </row>
    <row r="1045" spans="1:37" x14ac:dyDescent="0.2">
      <c r="A1045" s="149" t="s">
        <v>2424</v>
      </c>
      <c r="B1045" s="66" t="s">
        <v>2425</v>
      </c>
      <c r="C1045" s="67">
        <v>39</v>
      </c>
      <c r="D1045" s="84" t="s">
        <v>346</v>
      </c>
      <c r="E1045" s="85">
        <v>68.980561591598999</v>
      </c>
      <c r="F1045" s="91">
        <v>68.638973205604103</v>
      </c>
      <c r="G1045" s="86">
        <v>12.8467671703122</v>
      </c>
      <c r="H1045" s="86">
        <v>12.787581063828</v>
      </c>
      <c r="I1045" s="86">
        <v>40.39</v>
      </c>
      <c r="J1045" s="86">
        <v>29.15</v>
      </c>
      <c r="K1045" s="87">
        <v>0</v>
      </c>
      <c r="L1045" s="85">
        <v>0</v>
      </c>
      <c r="M1045" s="86">
        <v>0</v>
      </c>
      <c r="N1045" s="86">
        <v>66.182129477377899</v>
      </c>
      <c r="O1045" s="86"/>
      <c r="P1045" s="86">
        <v>0.73899999999999999</v>
      </c>
      <c r="Q1045" s="88">
        <v>1.2588999999999999</v>
      </c>
      <c r="R1045" s="85">
        <v>0</v>
      </c>
      <c r="S1045" s="86">
        <v>0</v>
      </c>
      <c r="T1045" s="86">
        <v>2.68</v>
      </c>
      <c r="U1045" s="88">
        <v>8.4551580691801007E-2</v>
      </c>
      <c r="V1045" s="89">
        <v>4.38</v>
      </c>
      <c r="W1045" s="85">
        <v>47.990469344590998</v>
      </c>
      <c r="X1045" s="88">
        <v>43.833333333299997</v>
      </c>
      <c r="Y1045" s="85"/>
      <c r="Z1045" s="88"/>
      <c r="AA1045" s="85">
        <v>0</v>
      </c>
      <c r="AB1045" s="91">
        <v>0.03</v>
      </c>
      <c r="AC1045" s="86">
        <v>0</v>
      </c>
      <c r="AD1045" s="86">
        <v>0</v>
      </c>
      <c r="AE1045" s="86">
        <v>1.02</v>
      </c>
      <c r="AF1045" s="88">
        <v>0</v>
      </c>
      <c r="AG1045" s="85">
        <v>0</v>
      </c>
      <c r="AH1045" s="86">
        <v>0.27851700000000001</v>
      </c>
      <c r="AI1045" s="88">
        <v>0.30877199965699997</v>
      </c>
      <c r="AJ1045" s="150">
        <v>1.4</v>
      </c>
      <c r="AK1045" s="151">
        <v>0</v>
      </c>
    </row>
    <row r="1046" spans="1:37" x14ac:dyDescent="0.2">
      <c r="A1046" s="149" t="s">
        <v>2426</v>
      </c>
      <c r="B1046" s="66" t="s">
        <v>2427</v>
      </c>
      <c r="C1046" s="67">
        <v>39</v>
      </c>
      <c r="D1046" s="84" t="s">
        <v>346</v>
      </c>
      <c r="E1046" s="85">
        <v>46.841937158142699</v>
      </c>
      <c r="F1046" s="91">
        <v>46.6922186289775</v>
      </c>
      <c r="G1046" s="86">
        <v>11.398570687108201</v>
      </c>
      <c r="H1046" s="86">
        <v>11.382600710664001</v>
      </c>
      <c r="I1046" s="86">
        <v>16.14</v>
      </c>
      <c r="J1046" s="86">
        <v>21.58</v>
      </c>
      <c r="K1046" s="87">
        <v>0</v>
      </c>
      <c r="L1046" s="85">
        <v>0</v>
      </c>
      <c r="M1046" s="86">
        <v>0</v>
      </c>
      <c r="N1046" s="86">
        <v>43.094762095161897</v>
      </c>
      <c r="O1046" s="86"/>
      <c r="P1046" s="86">
        <v>0.52800000000000002</v>
      </c>
      <c r="Q1046" s="88">
        <v>1.2199</v>
      </c>
      <c r="R1046" s="85">
        <v>0</v>
      </c>
      <c r="S1046" s="86">
        <v>0</v>
      </c>
      <c r="T1046" s="86">
        <v>1.84</v>
      </c>
      <c r="U1046" s="88">
        <v>3.5932446999640703E-2</v>
      </c>
      <c r="V1046" s="89">
        <v>4.1399999999999997</v>
      </c>
      <c r="W1046" s="85">
        <v>43.955864757888101</v>
      </c>
      <c r="X1046" s="88">
        <v>44.7</v>
      </c>
      <c r="Y1046" s="85"/>
      <c r="Z1046" s="88"/>
      <c r="AA1046" s="85">
        <v>0</v>
      </c>
      <c r="AB1046" s="91">
        <v>0.11</v>
      </c>
      <c r="AC1046" s="86">
        <v>0</v>
      </c>
      <c r="AD1046" s="86">
        <v>0.01</v>
      </c>
      <c r="AE1046" s="86">
        <v>1.96</v>
      </c>
      <c r="AF1046" s="88">
        <v>0</v>
      </c>
      <c r="AG1046" s="85">
        <v>0</v>
      </c>
      <c r="AH1046" s="86">
        <v>9.4607999999999998E-2</v>
      </c>
      <c r="AI1046" s="88">
        <v>2.7599999955300002E-4</v>
      </c>
      <c r="AJ1046" s="150">
        <v>2.1</v>
      </c>
      <c r="AK1046" s="151">
        <v>0</v>
      </c>
    </row>
    <row r="1047" spans="1:37" x14ac:dyDescent="0.2">
      <c r="A1047" s="149" t="s">
        <v>2428</v>
      </c>
      <c r="B1047" s="66" t="s">
        <v>2429</v>
      </c>
      <c r="C1047" s="67">
        <v>39</v>
      </c>
      <c r="D1047" s="84" t="s">
        <v>346</v>
      </c>
      <c r="E1047" s="85">
        <v>34.152479823829097</v>
      </c>
      <c r="F1047" s="91">
        <v>34.038743088073403</v>
      </c>
      <c r="G1047" s="86">
        <v>12.3452756905877</v>
      </c>
      <c r="H1047" s="86">
        <v>12.2968770796278</v>
      </c>
      <c r="I1047" s="86">
        <v>24.79</v>
      </c>
      <c r="J1047" s="86">
        <v>27.87</v>
      </c>
      <c r="K1047" s="87">
        <v>0</v>
      </c>
      <c r="L1047" s="85">
        <v>0</v>
      </c>
      <c r="M1047" s="86">
        <v>0</v>
      </c>
      <c r="N1047" s="86">
        <v>31.772279268248301</v>
      </c>
      <c r="O1047" s="86">
        <v>2.33545647558386</v>
      </c>
      <c r="P1047" s="86">
        <v>0.746</v>
      </c>
      <c r="Q1047" s="88">
        <v>1.4384999999999999</v>
      </c>
      <c r="R1047" s="85">
        <v>0</v>
      </c>
      <c r="S1047" s="86">
        <v>0</v>
      </c>
      <c r="T1047" s="86">
        <v>1.45</v>
      </c>
      <c r="U1047" s="88">
        <v>2.5409270753929399E-2</v>
      </c>
      <c r="V1047" s="89">
        <v>3.88</v>
      </c>
      <c r="W1047" s="85">
        <v>40.921161290274704</v>
      </c>
      <c r="X1047" s="88">
        <v>44.9</v>
      </c>
      <c r="Y1047" s="85">
        <v>100</v>
      </c>
      <c r="Z1047" s="88"/>
      <c r="AA1047" s="85">
        <v>0</v>
      </c>
      <c r="AB1047" s="91">
        <v>0.02</v>
      </c>
      <c r="AC1047" s="86">
        <v>0</v>
      </c>
      <c r="AD1047" s="86">
        <v>0.02</v>
      </c>
      <c r="AE1047" s="86">
        <v>2.5099999999999998</v>
      </c>
      <c r="AF1047" s="88">
        <v>0</v>
      </c>
      <c r="AG1047" s="85">
        <v>0</v>
      </c>
      <c r="AH1047" s="86">
        <v>0.20102400000000001</v>
      </c>
      <c r="AI1047" s="88">
        <v>5.5200000026800001E-4</v>
      </c>
      <c r="AJ1047" s="150">
        <v>2</v>
      </c>
      <c r="AK1047" s="151">
        <v>0</v>
      </c>
    </row>
    <row r="1048" spans="1:37" x14ac:dyDescent="0.2">
      <c r="A1048" s="149" t="s">
        <v>2430</v>
      </c>
      <c r="B1048" s="66" t="s">
        <v>2431</v>
      </c>
      <c r="C1048" s="67">
        <v>39</v>
      </c>
      <c r="D1048" s="84" t="s">
        <v>346</v>
      </c>
      <c r="E1048" s="85">
        <v>45.754263950985298</v>
      </c>
      <c r="F1048" s="91">
        <v>45.737704918032797</v>
      </c>
      <c r="G1048" s="86">
        <v>14.568637191588</v>
      </c>
      <c r="H1048" s="86">
        <v>14.5653253849975</v>
      </c>
      <c r="I1048" s="86">
        <v>36.9</v>
      </c>
      <c r="J1048" s="86">
        <v>53.33</v>
      </c>
      <c r="K1048" s="87">
        <v>0</v>
      </c>
      <c r="L1048" s="85">
        <v>0</v>
      </c>
      <c r="M1048" s="86">
        <v>1.04357128024929E-2</v>
      </c>
      <c r="N1048" s="86">
        <v>42.247003994673797</v>
      </c>
      <c r="O1048" s="86">
        <v>11.363636363636401</v>
      </c>
      <c r="P1048" s="86">
        <v>2.3010000000000002</v>
      </c>
      <c r="Q1048" s="88">
        <v>0.91990000000000005</v>
      </c>
      <c r="R1048" s="85">
        <v>1.9948134849391602E-2</v>
      </c>
      <c r="S1048" s="86">
        <v>0</v>
      </c>
      <c r="T1048" s="86">
        <v>1.75</v>
      </c>
      <c r="U1048" s="88">
        <v>0.15068719986752799</v>
      </c>
      <c r="V1048" s="89">
        <v>4.0199999999999996</v>
      </c>
      <c r="W1048" s="85">
        <v>43.6730474302313</v>
      </c>
      <c r="X1048" s="88">
        <v>53.0333333333</v>
      </c>
      <c r="Y1048" s="85">
        <v>100</v>
      </c>
      <c r="Z1048" s="88"/>
      <c r="AA1048" s="85">
        <v>0.03</v>
      </c>
      <c r="AB1048" s="91">
        <v>0.03</v>
      </c>
      <c r="AC1048" s="86">
        <v>0</v>
      </c>
      <c r="AD1048" s="86">
        <v>0</v>
      </c>
      <c r="AE1048" s="86">
        <v>1.72</v>
      </c>
      <c r="AF1048" s="88">
        <v>0</v>
      </c>
      <c r="AG1048" s="85">
        <v>0</v>
      </c>
      <c r="AH1048" s="86">
        <v>0.27754800000000002</v>
      </c>
      <c r="AI1048" s="88">
        <v>4.4159999982500003E-3</v>
      </c>
      <c r="AJ1048" s="150">
        <v>2.1</v>
      </c>
      <c r="AK1048" s="151">
        <v>0</v>
      </c>
    </row>
    <row r="1049" spans="1:37" x14ac:dyDescent="0.2">
      <c r="A1049" s="149" t="s">
        <v>2432</v>
      </c>
      <c r="B1049" s="66" t="s">
        <v>2433</v>
      </c>
      <c r="C1049" s="67">
        <v>39</v>
      </c>
      <c r="D1049" s="84" t="s">
        <v>346</v>
      </c>
      <c r="E1049" s="85">
        <v>41.395081910194399</v>
      </c>
      <c r="F1049" s="91">
        <v>41.381169350631303</v>
      </c>
      <c r="G1049" s="86">
        <v>12.729992000278299</v>
      </c>
      <c r="H1049" s="86">
        <v>12.729992000278299</v>
      </c>
      <c r="I1049" s="86">
        <v>10.6</v>
      </c>
      <c r="J1049" s="86">
        <v>20.329999999999998</v>
      </c>
      <c r="K1049" s="87">
        <v>0</v>
      </c>
      <c r="L1049" s="85">
        <v>0</v>
      </c>
      <c r="M1049" s="86">
        <v>0</v>
      </c>
      <c r="N1049" s="86">
        <v>38.188811919100502</v>
      </c>
      <c r="O1049" s="86">
        <v>21.739130434782599</v>
      </c>
      <c r="P1049" s="86">
        <v>0.82799999999999996</v>
      </c>
      <c r="Q1049" s="88">
        <v>0.79220000000000002</v>
      </c>
      <c r="R1049" s="85">
        <v>0</v>
      </c>
      <c r="S1049" s="86">
        <v>0</v>
      </c>
      <c r="T1049" s="86">
        <v>1.23</v>
      </c>
      <c r="U1049" s="88">
        <v>1.7390699453931999E-2</v>
      </c>
      <c r="V1049" s="89">
        <v>4.0199999999999996</v>
      </c>
      <c r="W1049" s="85">
        <v>49.745580163911001</v>
      </c>
      <c r="X1049" s="88">
        <v>49.366666666699999</v>
      </c>
      <c r="Y1049" s="85">
        <v>100</v>
      </c>
      <c r="Z1049" s="88"/>
      <c r="AA1049" s="85">
        <v>0.06</v>
      </c>
      <c r="AB1049" s="91">
        <v>0.06</v>
      </c>
      <c r="AC1049" s="86">
        <v>0</v>
      </c>
      <c r="AD1049" s="86">
        <v>0</v>
      </c>
      <c r="AE1049" s="86">
        <v>2.65</v>
      </c>
      <c r="AF1049" s="88">
        <v>0</v>
      </c>
      <c r="AG1049" s="85">
        <v>0</v>
      </c>
      <c r="AH1049" s="86">
        <v>0.106041</v>
      </c>
      <c r="AI1049" s="88">
        <v>8.2800000023200003E-4</v>
      </c>
      <c r="AJ1049" s="150">
        <v>2.46</v>
      </c>
      <c r="AK1049" s="151">
        <v>0</v>
      </c>
    </row>
    <row r="1050" spans="1:37" x14ac:dyDescent="0.2">
      <c r="A1050" s="149" t="s">
        <v>2434</v>
      </c>
      <c r="B1050" s="66" t="s">
        <v>2435</v>
      </c>
      <c r="C1050" s="67">
        <v>39</v>
      </c>
      <c r="D1050" s="84" t="s">
        <v>346</v>
      </c>
      <c r="E1050" s="85">
        <v>43.428609739200397</v>
      </c>
      <c r="F1050" s="91">
        <v>43.365290782994798</v>
      </c>
      <c r="G1050" s="86">
        <v>11.9114130556238</v>
      </c>
      <c r="H1050" s="86">
        <v>11.9091782689342</v>
      </c>
      <c r="I1050" s="86">
        <v>35.97</v>
      </c>
      <c r="J1050" s="86">
        <v>24.66</v>
      </c>
      <c r="K1050" s="87">
        <v>0</v>
      </c>
      <c r="L1050" s="85">
        <v>0</v>
      </c>
      <c r="M1050" s="86">
        <v>1.0667997566805899E-3</v>
      </c>
      <c r="N1050" s="86">
        <v>40.760106367086003</v>
      </c>
      <c r="O1050" s="86">
        <v>4.9160671462829697</v>
      </c>
      <c r="P1050" s="86">
        <v>1.2549999999999999</v>
      </c>
      <c r="Q1050" s="88">
        <v>1.0015000000000001</v>
      </c>
      <c r="R1050" s="85">
        <v>1.9958088015168102E-2</v>
      </c>
      <c r="S1050" s="86">
        <v>0</v>
      </c>
      <c r="T1050" s="86">
        <v>1.52</v>
      </c>
      <c r="U1050" s="88">
        <v>0.242101891374468</v>
      </c>
      <c r="V1050" s="89">
        <v>4.07</v>
      </c>
      <c r="W1050" s="85">
        <v>48.136719213446497</v>
      </c>
      <c r="X1050" s="88">
        <v>53.433333333299998</v>
      </c>
      <c r="Y1050" s="85">
        <v>-2.9399999999999977</v>
      </c>
      <c r="Z1050" s="88"/>
      <c r="AA1050" s="85">
        <v>0</v>
      </c>
      <c r="AB1050" s="91">
        <v>0</v>
      </c>
      <c r="AC1050" s="86">
        <v>0</v>
      </c>
      <c r="AD1050" s="86">
        <v>0</v>
      </c>
      <c r="AE1050" s="86">
        <v>1.4</v>
      </c>
      <c r="AF1050" s="88">
        <v>0</v>
      </c>
      <c r="AG1050" s="85">
        <v>9.3599999892299995E-4</v>
      </c>
      <c r="AH1050" s="86">
        <v>0.27920099999999998</v>
      </c>
      <c r="AI1050" s="88">
        <v>1.6559999981E-3</v>
      </c>
      <c r="AJ1050" s="150">
        <v>2.4300000000000002</v>
      </c>
      <c r="AK1050" s="151">
        <v>0</v>
      </c>
    </row>
    <row r="1051" spans="1:37" x14ac:dyDescent="0.2">
      <c r="A1051" s="149" t="s">
        <v>2436</v>
      </c>
      <c r="B1051" s="66" t="s">
        <v>2437</v>
      </c>
      <c r="C1051" s="67">
        <v>38</v>
      </c>
      <c r="D1051" s="84" t="s">
        <v>346</v>
      </c>
      <c r="E1051" s="85">
        <v>57.318514350028103</v>
      </c>
      <c r="F1051" s="91">
        <v>57.3072594259989</v>
      </c>
      <c r="G1051" s="86">
        <v>12.5895704370662</v>
      </c>
      <c r="H1051" s="86">
        <v>12.578315513036999</v>
      </c>
      <c r="I1051" s="86">
        <v>34.33</v>
      </c>
      <c r="J1051" s="86">
        <v>22.57</v>
      </c>
      <c r="K1051" s="87">
        <v>0</v>
      </c>
      <c r="L1051" s="85">
        <v>1.8000000030600001</v>
      </c>
      <c r="M1051" s="86">
        <v>0</v>
      </c>
      <c r="N1051" s="86">
        <v>54.734816483619603</v>
      </c>
      <c r="O1051" s="86">
        <v>5.1470588235294104</v>
      </c>
      <c r="P1051" s="86">
        <v>0.55700000000000005</v>
      </c>
      <c r="Q1051" s="88">
        <v>1.98</v>
      </c>
      <c r="R1051" s="85">
        <v>0</v>
      </c>
      <c r="S1051" s="86">
        <v>0</v>
      </c>
      <c r="T1051" s="86">
        <v>1.79</v>
      </c>
      <c r="U1051" s="88">
        <v>9.5666854248733793E-2</v>
      </c>
      <c r="V1051" s="89">
        <v>4.17</v>
      </c>
      <c r="W1051" s="85">
        <v>53.254705355026502</v>
      </c>
      <c r="X1051" s="88">
        <v>51.9</v>
      </c>
      <c r="Y1051" s="85">
        <v>-100</v>
      </c>
      <c r="Z1051" s="88"/>
      <c r="AA1051" s="85">
        <v>0.96</v>
      </c>
      <c r="AB1051" s="91">
        <v>0.97</v>
      </c>
      <c r="AC1051" s="86">
        <v>0.14000000000000001</v>
      </c>
      <c r="AD1051" s="86">
        <v>0.15</v>
      </c>
      <c r="AE1051" s="86">
        <v>1.95</v>
      </c>
      <c r="AF1051" s="88">
        <v>0</v>
      </c>
      <c r="AG1051" s="85">
        <v>0</v>
      </c>
      <c r="AH1051" s="86">
        <v>0.27599299999999999</v>
      </c>
      <c r="AI1051" s="88">
        <v>1.0419999671500001E-2</v>
      </c>
      <c r="AJ1051" s="150">
        <v>1.93</v>
      </c>
      <c r="AK1051" s="151">
        <v>0</v>
      </c>
    </row>
    <row r="1052" spans="1:37" x14ac:dyDescent="0.2">
      <c r="A1052" s="149" t="s">
        <v>2438</v>
      </c>
      <c r="B1052" s="66" t="s">
        <v>2439</v>
      </c>
      <c r="C1052" s="67">
        <v>39</v>
      </c>
      <c r="D1052" s="84" t="s">
        <v>346</v>
      </c>
      <c r="E1052" s="85">
        <v>24.370912315707798</v>
      </c>
      <c r="F1052" s="91">
        <v>24.355868053906001</v>
      </c>
      <c r="G1052" s="86">
        <v>6.7730850238332803</v>
      </c>
      <c r="H1052" s="86">
        <v>6.7699178108223697</v>
      </c>
      <c r="I1052" s="86">
        <v>79.42</v>
      </c>
      <c r="J1052" s="86">
        <v>129.34</v>
      </c>
      <c r="K1052" s="87">
        <v>0</v>
      </c>
      <c r="L1052" s="85">
        <v>3.80999989237</v>
      </c>
      <c r="M1052" s="86">
        <v>0</v>
      </c>
      <c r="N1052" s="86">
        <v>22.604128709263499</v>
      </c>
      <c r="O1052" s="86">
        <v>6.1639509915371997</v>
      </c>
      <c r="P1052" s="86">
        <v>3.1349999999999998</v>
      </c>
      <c r="Q1052" s="88">
        <v>1.4339999999999999</v>
      </c>
      <c r="R1052" s="85">
        <v>0</v>
      </c>
      <c r="S1052" s="86">
        <v>0</v>
      </c>
      <c r="T1052" s="86">
        <v>2.41</v>
      </c>
      <c r="U1052" s="88">
        <v>0.27871474496017201</v>
      </c>
      <c r="V1052" s="89">
        <v>3.75</v>
      </c>
      <c r="W1052" s="85">
        <v>35.427376331471201</v>
      </c>
      <c r="X1052" s="88">
        <v>47.7</v>
      </c>
      <c r="Y1052" s="85">
        <v>-100</v>
      </c>
      <c r="Z1052" s="88"/>
      <c r="AA1052" s="85">
        <v>0.21</v>
      </c>
      <c r="AB1052" s="91">
        <v>0.22</v>
      </c>
      <c r="AC1052" s="86">
        <v>0.05</v>
      </c>
      <c r="AD1052" s="86">
        <v>0.05</v>
      </c>
      <c r="AE1052" s="86">
        <v>2.56</v>
      </c>
      <c r="AF1052" s="88">
        <v>2.7666996529499999</v>
      </c>
      <c r="AG1052" s="85">
        <v>1.92000071059E-4</v>
      </c>
      <c r="AH1052" s="86">
        <v>1.8877679999999999</v>
      </c>
      <c r="AI1052" s="88">
        <v>4.8569032896299998E-2</v>
      </c>
      <c r="AJ1052" s="150">
        <v>2.63</v>
      </c>
      <c r="AK1052" s="151">
        <v>3</v>
      </c>
    </row>
    <row r="1053" spans="1:37" x14ac:dyDescent="0.2">
      <c r="A1053" s="149" t="s">
        <v>2440</v>
      </c>
      <c r="B1053" s="66" t="s">
        <v>2441</v>
      </c>
      <c r="C1053" s="67">
        <v>39</v>
      </c>
      <c r="D1053" s="84" t="s">
        <v>346</v>
      </c>
      <c r="E1053" s="85">
        <v>62.5385304855388</v>
      </c>
      <c r="F1053" s="91">
        <v>62.518855343987099</v>
      </c>
      <c r="G1053" s="86">
        <v>17.496666156570399</v>
      </c>
      <c r="H1053" s="86">
        <v>17.484642458955499</v>
      </c>
      <c r="I1053" s="86">
        <v>8.68</v>
      </c>
      <c r="J1053" s="86">
        <v>13.35</v>
      </c>
      <c r="K1053" s="87">
        <v>0</v>
      </c>
      <c r="L1053" s="85">
        <v>0.97000000160699995</v>
      </c>
      <c r="M1053" s="86">
        <v>4.8420941200212099E-3</v>
      </c>
      <c r="N1053" s="86">
        <v>60.130381249725197</v>
      </c>
      <c r="O1053" s="86">
        <v>16.813130007753902</v>
      </c>
      <c r="P1053" s="86">
        <v>0.53200000000000003</v>
      </c>
      <c r="Q1053" s="88">
        <v>0.64370000000000005</v>
      </c>
      <c r="R1053" s="85">
        <v>1.2298610257040999E-2</v>
      </c>
      <c r="S1053" s="86">
        <v>0</v>
      </c>
      <c r="T1053" s="86">
        <v>1.34</v>
      </c>
      <c r="U1053" s="88">
        <v>7.1049122270074094E-2</v>
      </c>
      <c r="V1053" s="89">
        <v>4.45</v>
      </c>
      <c r="W1053" s="85">
        <v>45.163049424912401</v>
      </c>
      <c r="X1053" s="88">
        <v>46.366666666699999</v>
      </c>
      <c r="Y1053" s="85">
        <v>-100</v>
      </c>
      <c r="Z1053" s="88"/>
      <c r="AA1053" s="85">
        <v>0</v>
      </c>
      <c r="AB1053" s="91">
        <v>0</v>
      </c>
      <c r="AC1053" s="86">
        <v>0</v>
      </c>
      <c r="AD1053" s="86">
        <v>0</v>
      </c>
      <c r="AE1053" s="86">
        <v>0.87</v>
      </c>
      <c r="AF1053" s="88">
        <v>53.493099301199997</v>
      </c>
      <c r="AG1053" s="85">
        <v>0</v>
      </c>
      <c r="AH1053" s="86">
        <v>0.13333900000000001</v>
      </c>
      <c r="AI1053" s="88">
        <v>1.0804000016400001E-2</v>
      </c>
      <c r="AJ1053" s="150">
        <v>1.62</v>
      </c>
      <c r="AK1053" s="151">
        <v>1</v>
      </c>
    </row>
    <row r="1054" spans="1:37" x14ac:dyDescent="0.2">
      <c r="A1054" s="149" t="s">
        <v>2442</v>
      </c>
      <c r="B1054" s="66" t="s">
        <v>2443</v>
      </c>
      <c r="C1054" s="67">
        <v>39</v>
      </c>
      <c r="D1054" s="84" t="s">
        <v>346</v>
      </c>
      <c r="E1054" s="85">
        <v>22.361098299664899</v>
      </c>
      <c r="F1054" s="91">
        <v>21.420225686437298</v>
      </c>
      <c r="G1054" s="86">
        <v>6.1187467330812</v>
      </c>
      <c r="H1054" s="86">
        <v>5.7682255634474098</v>
      </c>
      <c r="I1054" s="86">
        <v>288.74</v>
      </c>
      <c r="J1054" s="86">
        <v>487.8</v>
      </c>
      <c r="K1054" s="87">
        <v>0</v>
      </c>
      <c r="L1054" s="85">
        <v>2.9899998934499998</v>
      </c>
      <c r="M1054" s="86">
        <v>9.7954030251966001E-2</v>
      </c>
      <c r="N1054" s="86">
        <v>19.119282146045101</v>
      </c>
      <c r="O1054" s="86">
        <v>2.13768115942029</v>
      </c>
      <c r="P1054" s="86">
        <v>13.965999999999999</v>
      </c>
      <c r="Q1054" s="88">
        <v>2.3231000000000002</v>
      </c>
      <c r="R1054" s="85">
        <v>2.4195499637067502E-2</v>
      </c>
      <c r="S1054" s="86">
        <v>0</v>
      </c>
      <c r="T1054" s="86">
        <v>3.34</v>
      </c>
      <c r="U1054" s="88">
        <v>0.985456446207299</v>
      </c>
      <c r="V1054" s="89">
        <v>3.14</v>
      </c>
      <c r="W1054" s="85">
        <v>24.328993203368601</v>
      </c>
      <c r="X1054" s="88">
        <v>35.4666666667</v>
      </c>
      <c r="Y1054" s="85">
        <v>-100</v>
      </c>
      <c r="Z1054" s="88">
        <v>-100</v>
      </c>
      <c r="AA1054" s="85">
        <v>0.84</v>
      </c>
      <c r="AB1054" s="91">
        <v>1.2</v>
      </c>
      <c r="AC1054" s="86">
        <v>0.21</v>
      </c>
      <c r="AD1054" s="86">
        <v>0.27</v>
      </c>
      <c r="AE1054" s="86">
        <v>2.87</v>
      </c>
      <c r="AF1054" s="88">
        <v>0</v>
      </c>
      <c r="AG1054" s="85">
        <v>0</v>
      </c>
      <c r="AH1054" s="86">
        <v>3.6506560000000001</v>
      </c>
      <c r="AI1054" s="88">
        <v>0.27574200419599998</v>
      </c>
      <c r="AJ1054" s="150">
        <v>1.66</v>
      </c>
      <c r="AK1054" s="151">
        <v>0</v>
      </c>
    </row>
    <row r="1055" spans="1:37" x14ac:dyDescent="0.2">
      <c r="A1055" s="149" t="s">
        <v>2444</v>
      </c>
      <c r="B1055" s="66" t="s">
        <v>2445</v>
      </c>
      <c r="C1055" s="67">
        <v>39</v>
      </c>
      <c r="D1055" s="84" t="s">
        <v>346</v>
      </c>
      <c r="E1055" s="85">
        <v>17.3530992846214</v>
      </c>
      <c r="F1055" s="91">
        <v>17.2187073564074</v>
      </c>
      <c r="G1055" s="86">
        <v>6.1365421990654596</v>
      </c>
      <c r="H1055" s="86">
        <v>6.0517719058842996</v>
      </c>
      <c r="I1055" s="86">
        <v>669.87</v>
      </c>
      <c r="J1055" s="86">
        <v>732.79</v>
      </c>
      <c r="K1055" s="87">
        <v>0</v>
      </c>
      <c r="L1055" s="85">
        <v>0.720000067375</v>
      </c>
      <c r="M1055" s="86">
        <v>5.8385725552239096E-3</v>
      </c>
      <c r="N1055" s="86">
        <v>15.6796378587151</v>
      </c>
      <c r="O1055" s="86">
        <v>1.5732546705998001</v>
      </c>
      <c r="P1055" s="86">
        <v>20.039000000000001</v>
      </c>
      <c r="Q1055" s="88">
        <v>3.8824000000000001</v>
      </c>
      <c r="R1055" s="85">
        <v>5.5493895671476098E-2</v>
      </c>
      <c r="S1055" s="86">
        <v>0</v>
      </c>
      <c r="T1055" s="86">
        <v>6.71</v>
      </c>
      <c r="U1055" s="88">
        <v>2.3528925278087902</v>
      </c>
      <c r="V1055" s="89">
        <v>2.34</v>
      </c>
      <c r="W1055" s="85">
        <v>13.569328638064199</v>
      </c>
      <c r="X1055" s="88">
        <v>16.5333333333</v>
      </c>
      <c r="Y1055" s="85"/>
      <c r="Z1055" s="88"/>
      <c r="AA1055" s="85">
        <v>0.83</v>
      </c>
      <c r="AB1055" s="91">
        <v>0.82</v>
      </c>
      <c r="AC1055" s="86">
        <v>0.09</v>
      </c>
      <c r="AD1055" s="86">
        <v>0.12</v>
      </c>
      <c r="AE1055" s="86">
        <v>2.93</v>
      </c>
      <c r="AF1055" s="88">
        <v>0</v>
      </c>
      <c r="AG1055" s="85">
        <v>0</v>
      </c>
      <c r="AH1055" s="86">
        <v>4.1128200000000001</v>
      </c>
      <c r="AI1055" s="88">
        <v>0.220806997511</v>
      </c>
      <c r="AJ1055" s="150">
        <v>1.43</v>
      </c>
      <c r="AK1055" s="151">
        <v>0</v>
      </c>
    </row>
    <row r="1056" spans="1:37" x14ac:dyDescent="0.2">
      <c r="A1056" s="149" t="s">
        <v>2446</v>
      </c>
      <c r="B1056" s="66" t="s">
        <v>2447</v>
      </c>
      <c r="C1056" s="67">
        <v>39</v>
      </c>
      <c r="D1056" s="84" t="s">
        <v>346</v>
      </c>
      <c r="E1056" s="85">
        <v>29.533266199854801</v>
      </c>
      <c r="F1056" s="91">
        <v>28.769818037048299</v>
      </c>
      <c r="G1056" s="86">
        <v>7.2293388913608601</v>
      </c>
      <c r="H1056" s="86">
        <v>7.0396477834242797</v>
      </c>
      <c r="I1056" s="86">
        <v>286.41000000000003</v>
      </c>
      <c r="J1056" s="86">
        <v>431.44</v>
      </c>
      <c r="K1056" s="87">
        <v>0</v>
      </c>
      <c r="L1056" s="85">
        <v>4.5700000040199997</v>
      </c>
      <c r="M1056" s="86">
        <v>0</v>
      </c>
      <c r="N1056" s="86">
        <v>25.546194823175998</v>
      </c>
      <c r="O1056" s="86">
        <v>0</v>
      </c>
      <c r="P1056" s="86">
        <v>10.38</v>
      </c>
      <c r="Q1056" s="88">
        <v>2.7322000000000002</v>
      </c>
      <c r="R1056" s="85">
        <v>0</v>
      </c>
      <c r="S1056" s="86">
        <v>0</v>
      </c>
      <c r="T1056" s="86">
        <v>5.58</v>
      </c>
      <c r="U1056" s="88">
        <v>1.1451722442097401</v>
      </c>
      <c r="V1056" s="89">
        <v>3.36</v>
      </c>
      <c r="W1056" s="85">
        <v>25.6037600787832</v>
      </c>
      <c r="X1056" s="88">
        <v>36.6</v>
      </c>
      <c r="Y1056" s="85"/>
      <c r="Z1056" s="88"/>
      <c r="AA1056" s="85">
        <v>0.28999999999999998</v>
      </c>
      <c r="AB1056" s="91">
        <v>0.91</v>
      </c>
      <c r="AC1056" s="86">
        <v>0.14000000000000001</v>
      </c>
      <c r="AD1056" s="86">
        <v>0.16</v>
      </c>
      <c r="AE1056" s="86">
        <v>4.01</v>
      </c>
      <c r="AF1056" s="88">
        <v>0</v>
      </c>
      <c r="AG1056" s="85">
        <v>1.5552000033599999E-2</v>
      </c>
      <c r="AH1056" s="86">
        <v>2.1399010000000001</v>
      </c>
      <c r="AI1056" s="88">
        <v>5.4038000116600003E-2</v>
      </c>
      <c r="AJ1056" s="150">
        <v>2.06</v>
      </c>
      <c r="AK1056" s="151">
        <v>0</v>
      </c>
    </row>
    <row r="1057" spans="1:37" x14ac:dyDescent="0.2">
      <c r="A1057" s="149" t="s">
        <v>2448</v>
      </c>
      <c r="B1057" s="66" t="s">
        <v>2449</v>
      </c>
      <c r="C1057" s="67">
        <v>39</v>
      </c>
      <c r="D1057" s="84" t="s">
        <v>346</v>
      </c>
      <c r="E1057" s="85">
        <v>38.414718282867</v>
      </c>
      <c r="F1057" s="91">
        <v>37.5515523188961</v>
      </c>
      <c r="G1057" s="86">
        <v>10.9773859716366</v>
      </c>
      <c r="H1057" s="86">
        <v>10.7980068991951</v>
      </c>
      <c r="I1057" s="86">
        <v>48.41</v>
      </c>
      <c r="J1057" s="86">
        <v>67.25</v>
      </c>
      <c r="K1057" s="87">
        <v>0</v>
      </c>
      <c r="L1057" s="85">
        <v>1.54999999899</v>
      </c>
      <c r="M1057" s="86">
        <v>2.6031224589428098E-3</v>
      </c>
      <c r="N1057" s="86">
        <v>33.674906738077198</v>
      </c>
      <c r="O1057" s="86">
        <v>4.6091015169194902</v>
      </c>
      <c r="P1057" s="86">
        <v>1.716</v>
      </c>
      <c r="Q1057" s="88">
        <v>2.7597</v>
      </c>
      <c r="R1057" s="85">
        <v>3.6989088218975397E-2</v>
      </c>
      <c r="S1057" s="86">
        <v>0</v>
      </c>
      <c r="T1057" s="86">
        <v>2.91</v>
      </c>
      <c r="U1057" s="88">
        <v>0.110387121502491</v>
      </c>
      <c r="V1057" s="89">
        <v>3.97</v>
      </c>
      <c r="W1057" s="85">
        <v>35.154531961918103</v>
      </c>
      <c r="X1057" s="88">
        <v>40.1</v>
      </c>
      <c r="Y1057" s="85">
        <v>-100</v>
      </c>
      <c r="Z1057" s="88"/>
      <c r="AA1057" s="85">
        <v>7.0000000000000007E-2</v>
      </c>
      <c r="AB1057" s="91">
        <v>0.14000000000000001</v>
      </c>
      <c r="AC1057" s="86">
        <v>0.01</v>
      </c>
      <c r="AD1057" s="86">
        <v>0.01</v>
      </c>
      <c r="AE1057" s="86">
        <v>2.74</v>
      </c>
      <c r="AF1057" s="88">
        <v>0</v>
      </c>
      <c r="AG1057" s="85">
        <v>0</v>
      </c>
      <c r="AH1057" s="86">
        <v>0.51264799999999999</v>
      </c>
      <c r="AI1057" s="88">
        <v>4.0706997879100003E-2</v>
      </c>
      <c r="AJ1057" s="150">
        <v>2.16</v>
      </c>
      <c r="AK1057" s="151">
        <v>0</v>
      </c>
    </row>
    <row r="1058" spans="1:37" x14ac:dyDescent="0.2">
      <c r="A1058" s="149" t="s">
        <v>2450</v>
      </c>
      <c r="B1058" s="66" t="s">
        <v>2451</v>
      </c>
      <c r="C1058" s="67">
        <v>39</v>
      </c>
      <c r="D1058" s="84" t="s">
        <v>346</v>
      </c>
      <c r="E1058" s="85">
        <v>12.3891362887044</v>
      </c>
      <c r="F1058" s="91">
        <v>11.7789662914643</v>
      </c>
      <c r="G1058" s="86">
        <v>4.48601755917083</v>
      </c>
      <c r="H1058" s="86">
        <v>4.2540336115648802</v>
      </c>
      <c r="I1058" s="86">
        <v>374.51</v>
      </c>
      <c r="J1058" s="86">
        <v>480.83</v>
      </c>
      <c r="K1058" s="87">
        <v>0</v>
      </c>
      <c r="L1058" s="85">
        <v>0</v>
      </c>
      <c r="M1058" s="86">
        <v>1.7581016310011399E-4</v>
      </c>
      <c r="N1058" s="86">
        <v>10.557423597100801</v>
      </c>
      <c r="O1058" s="86">
        <v>1.3738672902660001</v>
      </c>
      <c r="P1058" s="86">
        <v>17.998999999999999</v>
      </c>
      <c r="Q1058" s="88">
        <v>2.9257</v>
      </c>
      <c r="R1058" s="85">
        <v>8.9102735453978395E-3</v>
      </c>
      <c r="S1058" s="86">
        <v>0</v>
      </c>
      <c r="T1058" s="86">
        <v>4.3099999999999996</v>
      </c>
      <c r="U1058" s="88">
        <v>2.2064582540783699</v>
      </c>
      <c r="V1058" s="89">
        <v>2.86</v>
      </c>
      <c r="W1058" s="85">
        <v>27.0414065742604</v>
      </c>
      <c r="X1058" s="88">
        <v>37.9666666667</v>
      </c>
      <c r="Y1058" s="85"/>
      <c r="Z1058" s="88"/>
      <c r="AA1058" s="85">
        <v>0.61</v>
      </c>
      <c r="AB1058" s="91">
        <v>1.18</v>
      </c>
      <c r="AC1058" s="86">
        <v>0.27</v>
      </c>
      <c r="AD1058" s="86">
        <v>0.33</v>
      </c>
      <c r="AE1058" s="86">
        <v>2.78</v>
      </c>
      <c r="AF1058" s="88">
        <v>0</v>
      </c>
      <c r="AG1058" s="85">
        <v>3.1199999983E-3</v>
      </c>
      <c r="AH1058" s="86">
        <v>5.5887840000000004</v>
      </c>
      <c r="AI1058" s="88">
        <v>5.2407999971500002E-2</v>
      </c>
      <c r="AJ1058" s="150">
        <v>1.8</v>
      </c>
      <c r="AK1058" s="151">
        <v>0</v>
      </c>
    </row>
    <row r="1059" spans="1:37" x14ac:dyDescent="0.2">
      <c r="A1059" s="149" t="s">
        <v>2452</v>
      </c>
      <c r="B1059" s="66" t="s">
        <v>2453</v>
      </c>
      <c r="C1059" s="67">
        <v>39</v>
      </c>
      <c r="D1059" s="84" t="s">
        <v>346</v>
      </c>
      <c r="E1059" s="85">
        <v>13.578030454152501</v>
      </c>
      <c r="F1059" s="91">
        <v>12.4580851690367</v>
      </c>
      <c r="G1059" s="86">
        <v>5.1694166595423301</v>
      </c>
      <c r="H1059" s="86">
        <v>4.8388475677524196</v>
      </c>
      <c r="I1059" s="86">
        <v>291.14999999999998</v>
      </c>
      <c r="J1059" s="86">
        <v>481.54</v>
      </c>
      <c r="K1059" s="87">
        <v>1.06E-2</v>
      </c>
      <c r="L1059" s="85">
        <v>0.41999999866400001</v>
      </c>
      <c r="M1059" s="86">
        <v>0</v>
      </c>
      <c r="N1059" s="86">
        <v>11.1130202367316</v>
      </c>
      <c r="O1059" s="86">
        <v>1.0982306284319701</v>
      </c>
      <c r="P1059" s="86">
        <v>15.631</v>
      </c>
      <c r="Q1059" s="88">
        <v>2.3748</v>
      </c>
      <c r="R1059" s="85">
        <v>0</v>
      </c>
      <c r="S1059" s="86">
        <v>0</v>
      </c>
      <c r="T1059" s="86">
        <v>4.17</v>
      </c>
      <c r="U1059" s="88">
        <v>1.4837612683214101</v>
      </c>
      <c r="V1059" s="89">
        <v>2.98</v>
      </c>
      <c r="W1059" s="85">
        <v>25.7253315308967</v>
      </c>
      <c r="X1059" s="88">
        <v>35.333333333299997</v>
      </c>
      <c r="Y1059" s="85">
        <v>-100</v>
      </c>
      <c r="Z1059" s="88"/>
      <c r="AA1059" s="85">
        <v>0.41</v>
      </c>
      <c r="AB1059" s="91">
        <v>1.1299999999999999</v>
      </c>
      <c r="AC1059" s="86">
        <v>0.21</v>
      </c>
      <c r="AD1059" s="86">
        <v>0.28999999999999998</v>
      </c>
      <c r="AE1059" s="86">
        <v>2.86</v>
      </c>
      <c r="AF1059" s="88">
        <v>8.5318518910099999E-9</v>
      </c>
      <c r="AG1059" s="85">
        <v>7.9403393785199994E-12</v>
      </c>
      <c r="AH1059" s="86">
        <v>5.3132479999999997</v>
      </c>
      <c r="AI1059" s="88">
        <v>0.30912599812800001</v>
      </c>
      <c r="AJ1059" s="150">
        <v>1.97</v>
      </c>
      <c r="AK1059" s="151">
        <v>0</v>
      </c>
    </row>
    <row r="1060" spans="1:37" x14ac:dyDescent="0.2">
      <c r="A1060" s="149" t="s">
        <v>2454</v>
      </c>
      <c r="B1060" s="66" t="s">
        <v>2455</v>
      </c>
      <c r="C1060" s="67">
        <v>39</v>
      </c>
      <c r="D1060" s="84" t="s">
        <v>346</v>
      </c>
      <c r="E1060" s="85">
        <v>11.3422504771736</v>
      </c>
      <c r="F1060" s="91">
        <v>11.308829754840399</v>
      </c>
      <c r="G1060" s="86">
        <v>4.8512035173453496</v>
      </c>
      <c r="H1060" s="86">
        <v>4.8311510839454304</v>
      </c>
      <c r="I1060" s="86">
        <v>117.14</v>
      </c>
      <c r="J1060" s="86">
        <v>150.22</v>
      </c>
      <c r="K1060" s="87">
        <v>0</v>
      </c>
      <c r="L1060" s="85">
        <v>0.37000000020599999</v>
      </c>
      <c r="M1060" s="86">
        <v>0</v>
      </c>
      <c r="N1060" s="86">
        <v>10.474863457196699</v>
      </c>
      <c r="O1060" s="86">
        <v>0.81789978377362005</v>
      </c>
      <c r="P1060" s="86">
        <v>6.0010000000000003</v>
      </c>
      <c r="Q1060" s="88">
        <v>2.0960000000000001</v>
      </c>
      <c r="R1060" s="85">
        <v>0</v>
      </c>
      <c r="S1060" s="86">
        <v>0</v>
      </c>
      <c r="T1060" s="86">
        <v>2.4300000000000002</v>
      </c>
      <c r="U1060" s="88">
        <v>0.62830957986438596</v>
      </c>
      <c r="V1060" s="89">
        <v>3.43</v>
      </c>
      <c r="W1060" s="85">
        <v>30.1589707844213</v>
      </c>
      <c r="X1060" s="88">
        <v>37.633333333300001</v>
      </c>
      <c r="Y1060" s="85">
        <v>-100</v>
      </c>
      <c r="Z1060" s="88"/>
      <c r="AA1060" s="85">
        <v>0.34</v>
      </c>
      <c r="AB1060" s="91">
        <v>0.32</v>
      </c>
      <c r="AC1060" s="86">
        <v>0.05</v>
      </c>
      <c r="AD1060" s="86">
        <v>0.05</v>
      </c>
      <c r="AE1060" s="86">
        <v>2.2400000000000002</v>
      </c>
      <c r="AF1060" s="88">
        <v>0</v>
      </c>
      <c r="AG1060" s="85">
        <v>1.7679999774800001E-3</v>
      </c>
      <c r="AH1060" s="86">
        <v>1.7526489999999999</v>
      </c>
      <c r="AI1060" s="88">
        <v>1.49039998101E-2</v>
      </c>
      <c r="AJ1060" s="150">
        <v>2.6</v>
      </c>
      <c r="AK1060" s="151">
        <v>0</v>
      </c>
    </row>
    <row r="1061" spans="1:37" x14ac:dyDescent="0.2">
      <c r="A1061" s="149" t="s">
        <v>2456</v>
      </c>
      <c r="B1061" s="66" t="s">
        <v>2457</v>
      </c>
      <c r="C1061" s="67">
        <v>39</v>
      </c>
      <c r="D1061" s="84" t="s">
        <v>346</v>
      </c>
      <c r="E1061" s="85">
        <v>12.4928459269477</v>
      </c>
      <c r="F1061" s="91">
        <v>12.343160706161999</v>
      </c>
      <c r="G1061" s="86">
        <v>4.3746239525703299</v>
      </c>
      <c r="H1061" s="86">
        <v>4.3100538573294402</v>
      </c>
      <c r="I1061" s="86">
        <v>224.99</v>
      </c>
      <c r="J1061" s="86">
        <v>290.68</v>
      </c>
      <c r="K1061" s="87">
        <v>0</v>
      </c>
      <c r="L1061" s="85">
        <v>0.33000000000099999</v>
      </c>
      <c r="M1061" s="86">
        <v>2.2176668079561101E-2</v>
      </c>
      <c r="N1061" s="86">
        <v>10.940906057685201</v>
      </c>
      <c r="O1061" s="86">
        <v>5.5944055944055897</v>
      </c>
      <c r="P1061" s="86">
        <v>10.776999999999999</v>
      </c>
      <c r="Q1061" s="88">
        <v>3.1469999999999998</v>
      </c>
      <c r="R1061" s="85">
        <v>1.7917935853789601E-2</v>
      </c>
      <c r="S1061" s="86">
        <v>0</v>
      </c>
      <c r="T1061" s="86">
        <v>3.99</v>
      </c>
      <c r="U1061" s="88">
        <v>1.9165578269227901</v>
      </c>
      <c r="V1061" s="89">
        <v>3.25</v>
      </c>
      <c r="W1061" s="85">
        <v>32.271606530933703</v>
      </c>
      <c r="X1061" s="88">
        <v>38.133333333300001</v>
      </c>
      <c r="Y1061" s="85"/>
      <c r="Z1061" s="88"/>
      <c r="AA1061" s="85">
        <v>0.17</v>
      </c>
      <c r="AB1061" s="91">
        <v>0.26</v>
      </c>
      <c r="AC1061" s="86">
        <v>0.02</v>
      </c>
      <c r="AD1061" s="86">
        <v>7.0000000000000007E-2</v>
      </c>
      <c r="AE1061" s="86">
        <v>3.22</v>
      </c>
      <c r="AF1061" s="88">
        <v>0</v>
      </c>
      <c r="AG1061" s="85">
        <v>0</v>
      </c>
      <c r="AH1061" s="86">
        <v>2.2621150000000001</v>
      </c>
      <c r="AI1061" s="88">
        <v>0.181291000068</v>
      </c>
      <c r="AJ1061" s="150">
        <v>2.39</v>
      </c>
      <c r="AK1061" s="151">
        <v>0</v>
      </c>
    </row>
    <row r="1062" spans="1:37" x14ac:dyDescent="0.2">
      <c r="A1062" s="149" t="s">
        <v>2458</v>
      </c>
      <c r="B1062" s="66" t="s">
        <v>2459</v>
      </c>
      <c r="C1062" s="67">
        <v>39</v>
      </c>
      <c r="D1062" s="84" t="s">
        <v>346</v>
      </c>
      <c r="E1062" s="85">
        <v>31.811710737918901</v>
      </c>
      <c r="F1062" s="91">
        <v>31.779415254013902</v>
      </c>
      <c r="G1062" s="86">
        <v>10.1645092404629</v>
      </c>
      <c r="H1062" s="86">
        <v>10.1539637763307</v>
      </c>
      <c r="I1062" s="86">
        <v>15.53</v>
      </c>
      <c r="J1062" s="86">
        <v>18.920000000000002</v>
      </c>
      <c r="K1062" s="87">
        <v>0</v>
      </c>
      <c r="L1062" s="85">
        <v>3.4421035243999999E-8</v>
      </c>
      <c r="M1062" s="86">
        <v>1.5169749899428801E-4</v>
      </c>
      <c r="N1062" s="86">
        <v>29.305237602010902</v>
      </c>
      <c r="O1062" s="86">
        <v>14.4544514985974</v>
      </c>
      <c r="P1062" s="86">
        <v>0.76700000000000002</v>
      </c>
      <c r="Q1062" s="88">
        <v>1.7356</v>
      </c>
      <c r="R1062" s="85">
        <v>6.9094175361017101E-3</v>
      </c>
      <c r="S1062" s="86">
        <v>0</v>
      </c>
      <c r="T1062" s="86">
        <v>1.88</v>
      </c>
      <c r="U1062" s="88">
        <v>8.3045530041390994E-2</v>
      </c>
      <c r="V1062" s="89">
        <v>3.97</v>
      </c>
      <c r="W1062" s="85">
        <v>40.357131105456297</v>
      </c>
      <c r="X1062" s="88">
        <v>41.133333333300001</v>
      </c>
      <c r="Y1062" s="85">
        <v>-99.74</v>
      </c>
      <c r="Z1062" s="88"/>
      <c r="AA1062" s="85">
        <v>0</v>
      </c>
      <c r="AB1062" s="91">
        <v>0</v>
      </c>
      <c r="AC1062" s="86">
        <v>0</v>
      </c>
      <c r="AD1062" s="86">
        <v>0</v>
      </c>
      <c r="AE1062" s="86">
        <v>1.41</v>
      </c>
      <c r="AF1062" s="88">
        <v>8.9574001229300002</v>
      </c>
      <c r="AG1062" s="85">
        <v>0</v>
      </c>
      <c r="AH1062" s="86">
        <v>0.29757699999999998</v>
      </c>
      <c r="AI1062" s="88">
        <v>8.7930019652100004E-3</v>
      </c>
      <c r="AJ1062" s="150">
        <v>2.38</v>
      </c>
      <c r="AK1062" s="151">
        <v>0</v>
      </c>
    </row>
    <row r="1063" spans="1:37" x14ac:dyDescent="0.2">
      <c r="A1063" s="149" t="s">
        <v>2460</v>
      </c>
      <c r="B1063" s="66" t="s">
        <v>2461</v>
      </c>
      <c r="C1063" s="67">
        <v>38</v>
      </c>
      <c r="D1063" s="84" t="s">
        <v>346</v>
      </c>
      <c r="E1063" s="85">
        <v>43.4795635564655</v>
      </c>
      <c r="F1063" s="91">
        <v>43.4795635564655</v>
      </c>
      <c r="G1063" s="86">
        <v>9.9598012534019098</v>
      </c>
      <c r="H1063" s="86">
        <v>9.9598012534019098</v>
      </c>
      <c r="I1063" s="86">
        <v>33.299999999999997</v>
      </c>
      <c r="J1063" s="86">
        <v>67.48</v>
      </c>
      <c r="K1063" s="87">
        <v>0</v>
      </c>
      <c r="L1063" s="85">
        <v>2.3199999995899998</v>
      </c>
      <c r="M1063" s="86">
        <v>0.15244217760741899</v>
      </c>
      <c r="N1063" s="86">
        <v>41.525240857567198</v>
      </c>
      <c r="O1063" s="86">
        <v>3.31588132635253</v>
      </c>
      <c r="P1063" s="86">
        <v>1.764</v>
      </c>
      <c r="Q1063" s="88">
        <v>1.4981</v>
      </c>
      <c r="R1063" s="85">
        <v>5.4259359739555098E-2</v>
      </c>
      <c r="S1063" s="86">
        <v>0</v>
      </c>
      <c r="T1063" s="86">
        <v>2.08</v>
      </c>
      <c r="U1063" s="88">
        <v>8.98853961199471E-2</v>
      </c>
      <c r="V1063" s="89">
        <v>3.95</v>
      </c>
      <c r="W1063" s="85">
        <v>42.7360245519695</v>
      </c>
      <c r="X1063" s="88">
        <v>33.133333333300001</v>
      </c>
      <c r="Y1063" s="85">
        <v>-100</v>
      </c>
      <c r="Z1063" s="88"/>
      <c r="AA1063" s="85">
        <v>0.01</v>
      </c>
      <c r="AB1063" s="91">
        <v>0.01</v>
      </c>
      <c r="AC1063" s="86">
        <v>0</v>
      </c>
      <c r="AD1063" s="86">
        <v>0</v>
      </c>
      <c r="AE1063" s="86">
        <v>2.1</v>
      </c>
      <c r="AF1063" s="88">
        <v>1.8699999895399999E-2</v>
      </c>
      <c r="AG1063" s="85">
        <v>0</v>
      </c>
      <c r="AH1063" s="86">
        <v>0.61440300000000003</v>
      </c>
      <c r="AI1063" s="88">
        <v>3.1448000024900002E-2</v>
      </c>
      <c r="AJ1063" s="150">
        <v>2.48</v>
      </c>
      <c r="AK1063" s="151">
        <v>1</v>
      </c>
    </row>
    <row r="1064" spans="1:37" x14ac:dyDescent="0.2">
      <c r="A1064" s="149" t="s">
        <v>2462</v>
      </c>
      <c r="B1064" s="66" t="s">
        <v>2463</v>
      </c>
      <c r="C1064" s="67">
        <v>39</v>
      </c>
      <c r="D1064" s="84" t="s">
        <v>346</v>
      </c>
      <c r="E1064" s="85">
        <v>29.255936376758299</v>
      </c>
      <c r="F1064" s="91">
        <v>29.212068038377701</v>
      </c>
      <c r="G1064" s="86">
        <v>10.234058811875601</v>
      </c>
      <c r="H1064" s="86">
        <v>10.2255681657374</v>
      </c>
      <c r="I1064" s="86">
        <v>23.11</v>
      </c>
      <c r="J1064" s="86">
        <v>40.229999999999997</v>
      </c>
      <c r="K1064" s="87">
        <v>0</v>
      </c>
      <c r="L1064" s="85">
        <v>4.47000000332</v>
      </c>
      <c r="M1064" s="86">
        <v>6.6977796918786497E-2</v>
      </c>
      <c r="N1064" s="86">
        <v>28.170342944548501</v>
      </c>
      <c r="O1064" s="86">
        <v>2.6005779062013801</v>
      </c>
      <c r="P1064" s="86">
        <v>1.583</v>
      </c>
      <c r="Q1064" s="88">
        <v>1.1321000000000001</v>
      </c>
      <c r="R1064" s="85">
        <v>1.9131432944327498E-2</v>
      </c>
      <c r="S1064" s="86">
        <v>0</v>
      </c>
      <c r="T1064" s="86">
        <v>1.35</v>
      </c>
      <c r="U1064" s="88">
        <v>8.3491353692016004E-2</v>
      </c>
      <c r="V1064" s="89">
        <v>3.86</v>
      </c>
      <c r="W1064" s="85">
        <v>33.807725315570899</v>
      </c>
      <c r="X1064" s="88">
        <v>34.9</v>
      </c>
      <c r="Y1064" s="85">
        <v>99.639999999999986</v>
      </c>
      <c r="Z1064" s="88"/>
      <c r="AA1064" s="85">
        <v>0.05</v>
      </c>
      <c r="AB1064" s="91">
        <v>0.05</v>
      </c>
      <c r="AC1064" s="86">
        <v>0</v>
      </c>
      <c r="AD1064" s="86">
        <v>0</v>
      </c>
      <c r="AE1064" s="86">
        <v>2</v>
      </c>
      <c r="AF1064" s="88">
        <v>0</v>
      </c>
      <c r="AG1064" s="85">
        <v>0</v>
      </c>
      <c r="AH1064" s="86">
        <v>0.32727600000000001</v>
      </c>
      <c r="AI1064" s="88">
        <v>8.5480000076800008E-3</v>
      </c>
      <c r="AJ1064" s="150">
        <v>2.87</v>
      </c>
      <c r="AK1064" s="151">
        <v>17</v>
      </c>
    </row>
    <row r="1065" spans="1:37" x14ac:dyDescent="0.2">
      <c r="A1065" s="149" t="s">
        <v>2464</v>
      </c>
      <c r="B1065" s="66" t="s">
        <v>2465</v>
      </c>
      <c r="C1065" s="67">
        <v>39</v>
      </c>
      <c r="D1065" s="84" t="s">
        <v>346</v>
      </c>
      <c r="E1065" s="85">
        <v>21.707605062280699</v>
      </c>
      <c r="F1065" s="91">
        <v>21.689311669521501</v>
      </c>
      <c r="G1065" s="86">
        <v>6.2131013952869596</v>
      </c>
      <c r="H1065" s="86">
        <v>6.2131013952869596</v>
      </c>
      <c r="I1065" s="86">
        <v>23.2</v>
      </c>
      <c r="J1065" s="86">
        <v>22.41</v>
      </c>
      <c r="K1065" s="87">
        <v>0</v>
      </c>
      <c r="L1065" s="85">
        <v>3.9099999842500002</v>
      </c>
      <c r="M1065" s="86">
        <v>7.0864863209288203E-4</v>
      </c>
      <c r="N1065" s="86">
        <v>19.888361243022601</v>
      </c>
      <c r="O1065" s="86">
        <v>1.4087301587301599</v>
      </c>
      <c r="P1065" s="86">
        <v>0.92200000000000004</v>
      </c>
      <c r="Q1065" s="88">
        <v>0.85</v>
      </c>
      <c r="R1065" s="85">
        <v>2.26398007697532E-2</v>
      </c>
      <c r="S1065" s="86">
        <v>0</v>
      </c>
      <c r="T1065" s="86">
        <v>1.18</v>
      </c>
      <c r="U1065" s="88">
        <v>0.174618749064542</v>
      </c>
      <c r="V1065" s="89">
        <v>3.96</v>
      </c>
      <c r="W1065" s="85">
        <v>37.321530990373297</v>
      </c>
      <c r="X1065" s="88">
        <v>46.4666666667</v>
      </c>
      <c r="Y1065" s="85">
        <v>-100</v>
      </c>
      <c r="Z1065" s="88"/>
      <c r="AA1065" s="85">
        <v>0.05</v>
      </c>
      <c r="AB1065" s="91">
        <v>0.04</v>
      </c>
      <c r="AC1065" s="86">
        <v>0.04</v>
      </c>
      <c r="AD1065" s="86">
        <v>0.04</v>
      </c>
      <c r="AE1065" s="86">
        <v>1</v>
      </c>
      <c r="AF1065" s="88">
        <v>3.2139000763099999</v>
      </c>
      <c r="AG1065" s="85">
        <v>0</v>
      </c>
      <c r="AH1065" s="86">
        <v>0.15690799999999999</v>
      </c>
      <c r="AI1065" s="88">
        <v>2.5809999973600002E-3</v>
      </c>
      <c r="AJ1065" s="150">
        <v>3.01</v>
      </c>
      <c r="AK1065" s="151">
        <v>26</v>
      </c>
    </row>
    <row r="1066" spans="1:37" x14ac:dyDescent="0.2">
      <c r="A1066" s="149" t="s">
        <v>2466</v>
      </c>
      <c r="B1066" s="66" t="s">
        <v>2467</v>
      </c>
      <c r="C1066" s="67">
        <v>39</v>
      </c>
      <c r="D1066" s="84" t="s">
        <v>346</v>
      </c>
      <c r="E1066" s="85">
        <v>30.575944788986298</v>
      </c>
      <c r="F1066" s="91">
        <v>30.280679702600501</v>
      </c>
      <c r="G1066" s="86">
        <v>8.57335973722593</v>
      </c>
      <c r="H1066" s="86">
        <v>8.5128837556770307</v>
      </c>
      <c r="I1066" s="86">
        <v>70.400000000000006</v>
      </c>
      <c r="J1066" s="86">
        <v>68.88</v>
      </c>
      <c r="K1066" s="87">
        <v>0</v>
      </c>
      <c r="L1066" s="85">
        <v>0</v>
      </c>
      <c r="M1066" s="86">
        <v>4.6421188152662796E-3</v>
      </c>
      <c r="N1066" s="86">
        <v>26.473356285962801</v>
      </c>
      <c r="O1066" s="86">
        <v>17.040358744394599</v>
      </c>
      <c r="P1066" s="86">
        <v>2.052</v>
      </c>
      <c r="Q1066" s="88">
        <v>1.423</v>
      </c>
      <c r="R1066" s="85">
        <v>1.62919517758227E-2</v>
      </c>
      <c r="S1066" s="86">
        <v>0</v>
      </c>
      <c r="T1066" s="86">
        <v>2.48</v>
      </c>
      <c r="U1066" s="88">
        <v>4.8617945951073702E-2</v>
      </c>
      <c r="V1066" s="89">
        <v>3.82</v>
      </c>
      <c r="W1066" s="85">
        <v>33.3398406806187</v>
      </c>
      <c r="X1066" s="88"/>
      <c r="Y1066" s="85"/>
      <c r="Z1066" s="88"/>
      <c r="AA1066" s="85">
        <v>0.05</v>
      </c>
      <c r="AB1066" s="91">
        <v>0.33</v>
      </c>
      <c r="AC1066" s="86">
        <v>0.02</v>
      </c>
      <c r="AD1066" s="86">
        <v>0.05</v>
      </c>
      <c r="AE1066" s="86">
        <v>1.67</v>
      </c>
      <c r="AF1066" s="88">
        <v>2.4861233120799999E-7</v>
      </c>
      <c r="AG1066" s="85">
        <v>0</v>
      </c>
      <c r="AH1066" s="86">
        <v>0.506355</v>
      </c>
      <c r="AI1066" s="88">
        <v>3.8640001430799999E-3</v>
      </c>
      <c r="AJ1066" s="150">
        <v>2.63</v>
      </c>
      <c r="AK1066" s="151">
        <v>1</v>
      </c>
    </row>
    <row r="1067" spans="1:37" x14ac:dyDescent="0.2">
      <c r="A1067" s="149" t="s">
        <v>2468</v>
      </c>
      <c r="B1067" s="66" t="s">
        <v>2469</v>
      </c>
      <c r="C1067" s="67">
        <v>39</v>
      </c>
      <c r="D1067" s="84" t="s">
        <v>346</v>
      </c>
      <c r="E1067" s="85">
        <v>20.6214146075698</v>
      </c>
      <c r="F1067" s="91">
        <v>20.5925712271256</v>
      </c>
      <c r="G1067" s="86">
        <v>7.6611223279812801</v>
      </c>
      <c r="H1067" s="86">
        <v>7.6579175079319297</v>
      </c>
      <c r="I1067" s="86">
        <v>281.37</v>
      </c>
      <c r="J1067" s="86">
        <v>263.44</v>
      </c>
      <c r="K1067" s="87">
        <v>0</v>
      </c>
      <c r="L1067" s="85">
        <v>1.1899999987300001</v>
      </c>
      <c r="M1067" s="86">
        <v>0</v>
      </c>
      <c r="N1067" s="86">
        <v>15.8177847715084</v>
      </c>
      <c r="O1067" s="86">
        <v>0.71357779980178404</v>
      </c>
      <c r="P1067" s="86">
        <v>10.465</v>
      </c>
      <c r="Q1067" s="88">
        <v>2.5817000000000001</v>
      </c>
      <c r="R1067" s="85">
        <v>0</v>
      </c>
      <c r="S1067" s="86">
        <v>0</v>
      </c>
      <c r="T1067" s="86">
        <v>4.45</v>
      </c>
      <c r="U1067" s="88">
        <v>1.10726532705189</v>
      </c>
      <c r="V1067" s="89">
        <v>3.28</v>
      </c>
      <c r="W1067" s="85">
        <v>20.4653991172957</v>
      </c>
      <c r="X1067" s="88">
        <v>25.733333333299999</v>
      </c>
      <c r="Y1067" s="85">
        <v>-100</v>
      </c>
      <c r="Z1067" s="88"/>
      <c r="AA1067" s="85">
        <v>0.16</v>
      </c>
      <c r="AB1067" s="91">
        <v>0.18</v>
      </c>
      <c r="AC1067" s="86">
        <v>0.02</v>
      </c>
      <c r="AD1067" s="86">
        <v>0.02</v>
      </c>
      <c r="AE1067" s="86">
        <v>2.0299999999999998</v>
      </c>
      <c r="AF1067" s="88">
        <v>0</v>
      </c>
      <c r="AG1067" s="85">
        <v>4.1600000005599999E-4</v>
      </c>
      <c r="AH1067" s="86">
        <v>1.4289799999999999</v>
      </c>
      <c r="AI1067" s="88">
        <v>9.6600000013099992E-3</v>
      </c>
      <c r="AJ1067" s="150">
        <v>2.73</v>
      </c>
      <c r="AK1067" s="151">
        <v>2</v>
      </c>
    </row>
    <row r="1068" spans="1:37" x14ac:dyDescent="0.2">
      <c r="A1068" s="149" t="s">
        <v>2470</v>
      </c>
      <c r="B1068" s="66" t="s">
        <v>2471</v>
      </c>
      <c r="C1068" s="67">
        <v>39</v>
      </c>
      <c r="D1068" s="84" t="s">
        <v>346</v>
      </c>
      <c r="E1068" s="85">
        <v>36.5985914217949</v>
      </c>
      <c r="F1068" s="91">
        <v>36.331540926620001</v>
      </c>
      <c r="G1068" s="86">
        <v>10.7870294932377</v>
      </c>
      <c r="H1068" s="86">
        <v>10.6621041768508</v>
      </c>
      <c r="I1068" s="86">
        <v>21.91</v>
      </c>
      <c r="J1068" s="86">
        <v>29.72</v>
      </c>
      <c r="K1068" s="87">
        <v>0</v>
      </c>
      <c r="L1068" s="85">
        <v>0</v>
      </c>
      <c r="M1068" s="86">
        <v>0.23624363603949899</v>
      </c>
      <c r="N1068" s="86">
        <v>28.306099665076601</v>
      </c>
      <c r="O1068" s="86">
        <v>1.1565468814539399</v>
      </c>
      <c r="P1068" s="86">
        <v>1.133</v>
      </c>
      <c r="Q1068" s="88">
        <v>1.1366000000000001</v>
      </c>
      <c r="R1068" s="85">
        <v>1.1361054305839601E-2</v>
      </c>
      <c r="S1068" s="86">
        <v>0</v>
      </c>
      <c r="T1068" s="86">
        <v>1.37</v>
      </c>
      <c r="U1068" s="88">
        <v>0.31955533829413602</v>
      </c>
      <c r="V1068" s="89">
        <v>3.97</v>
      </c>
      <c r="W1068" s="85">
        <v>32.531270114974099</v>
      </c>
      <c r="X1068" s="88">
        <v>32.799999999999997</v>
      </c>
      <c r="Y1068" s="85">
        <v>9.7199999999999989</v>
      </c>
      <c r="Z1068" s="88"/>
      <c r="AA1068" s="85">
        <v>0.02</v>
      </c>
      <c r="AB1068" s="91">
        <v>0.01</v>
      </c>
      <c r="AC1068" s="86">
        <v>0</v>
      </c>
      <c r="AD1068" s="86">
        <v>0.01</v>
      </c>
      <c r="AE1068" s="86">
        <v>1.18</v>
      </c>
      <c r="AF1068" s="88">
        <v>0</v>
      </c>
      <c r="AG1068" s="85">
        <v>9.0479999890799995E-3</v>
      </c>
      <c r="AH1068" s="86">
        <v>0.27363799999999999</v>
      </c>
      <c r="AI1068" s="88">
        <v>0</v>
      </c>
      <c r="AJ1068" s="150">
        <v>2.7</v>
      </c>
      <c r="AK1068" s="151">
        <v>2</v>
      </c>
    </row>
    <row r="1069" spans="1:37" x14ac:dyDescent="0.2">
      <c r="A1069" s="149" t="s">
        <v>2472</v>
      </c>
      <c r="B1069" s="66" t="s">
        <v>2473</v>
      </c>
      <c r="C1069" s="67">
        <v>39</v>
      </c>
      <c r="D1069" s="84" t="s">
        <v>346</v>
      </c>
      <c r="E1069" s="85">
        <v>51.109118154572698</v>
      </c>
      <c r="F1069" s="91">
        <v>51.088684043229499</v>
      </c>
      <c r="G1069" s="86">
        <v>14.0972663699936</v>
      </c>
      <c r="H1069" s="86">
        <v>14.0859140859141</v>
      </c>
      <c r="I1069" s="86">
        <v>9.31</v>
      </c>
      <c r="J1069" s="86">
        <v>12.63</v>
      </c>
      <c r="K1069" s="87">
        <v>0</v>
      </c>
      <c r="L1069" s="85">
        <v>0</v>
      </c>
      <c r="M1069" s="86">
        <v>0</v>
      </c>
      <c r="N1069" s="86">
        <v>49.043032202906801</v>
      </c>
      <c r="O1069" s="86">
        <v>16.306584362139901</v>
      </c>
      <c r="P1069" s="86">
        <v>1.052</v>
      </c>
      <c r="Q1069" s="88">
        <v>1.2866</v>
      </c>
      <c r="R1069" s="85">
        <v>0</v>
      </c>
      <c r="S1069" s="86">
        <v>0</v>
      </c>
      <c r="T1069" s="86">
        <v>1.88</v>
      </c>
      <c r="U1069" s="88">
        <v>0.175960403233131</v>
      </c>
      <c r="V1069" s="89">
        <v>4.18</v>
      </c>
      <c r="W1069" s="85">
        <v>47.703892979900701</v>
      </c>
      <c r="X1069" s="88">
        <v>37.6</v>
      </c>
      <c r="Y1069" s="85"/>
      <c r="Z1069" s="88"/>
      <c r="AA1069" s="85">
        <v>0</v>
      </c>
      <c r="AB1069" s="91">
        <v>0</v>
      </c>
      <c r="AC1069" s="86">
        <v>0</v>
      </c>
      <c r="AD1069" s="86">
        <v>0</v>
      </c>
      <c r="AE1069" s="86">
        <v>0.97</v>
      </c>
      <c r="AF1069" s="88">
        <v>43.828899328799999</v>
      </c>
      <c r="AG1069" s="85">
        <v>0</v>
      </c>
      <c r="AH1069" s="86">
        <v>9.8587999999999995E-2</v>
      </c>
      <c r="AI1069" s="88">
        <v>1.10399999908E-3</v>
      </c>
      <c r="AJ1069" s="150">
        <v>2.06</v>
      </c>
      <c r="AK1069" s="151">
        <v>0</v>
      </c>
    </row>
    <row r="1070" spans="1:37" x14ac:dyDescent="0.2">
      <c r="A1070" s="149" t="s">
        <v>2474</v>
      </c>
      <c r="B1070" s="66" t="s">
        <v>2475</v>
      </c>
      <c r="C1070" s="67">
        <v>39</v>
      </c>
      <c r="D1070" s="84" t="s">
        <v>346</v>
      </c>
      <c r="E1070" s="85">
        <v>25.238549618320601</v>
      </c>
      <c r="F1070" s="91">
        <v>25.238549618320601</v>
      </c>
      <c r="G1070" s="86">
        <v>7.1445610687022896</v>
      </c>
      <c r="H1070" s="86">
        <v>7.1445610687022896</v>
      </c>
      <c r="I1070" s="86">
        <v>8.34</v>
      </c>
      <c r="J1070" s="86">
        <v>10.47</v>
      </c>
      <c r="K1070" s="87">
        <v>0</v>
      </c>
      <c r="L1070" s="85">
        <v>0.50000000000300004</v>
      </c>
      <c r="M1070" s="86">
        <v>2.5518706039557998E-3</v>
      </c>
      <c r="N1070" s="86">
        <v>23.973962765560401</v>
      </c>
      <c r="O1070" s="86">
        <v>2.6859504132231402</v>
      </c>
      <c r="P1070" s="86">
        <v>0.54400000000000004</v>
      </c>
      <c r="Q1070" s="88">
        <v>1.1596</v>
      </c>
      <c r="R1070" s="85">
        <v>1.7979144192736399E-2</v>
      </c>
      <c r="S1070" s="86">
        <v>0</v>
      </c>
      <c r="T1070" s="86">
        <v>1.53</v>
      </c>
      <c r="U1070" s="88">
        <v>2.9818702290076299E-2</v>
      </c>
      <c r="V1070" s="89">
        <v>4.05</v>
      </c>
      <c r="W1070" s="85">
        <v>41.3843277549934</v>
      </c>
      <c r="X1070" s="88">
        <v>44.233333333300003</v>
      </c>
      <c r="Y1070" s="85"/>
      <c r="Z1070" s="88"/>
      <c r="AA1070" s="85">
        <v>0</v>
      </c>
      <c r="AB1070" s="91">
        <v>0</v>
      </c>
      <c r="AC1070" s="86">
        <v>0</v>
      </c>
      <c r="AD1070" s="86">
        <v>0</v>
      </c>
      <c r="AE1070" s="86">
        <v>0.46</v>
      </c>
      <c r="AF1070" s="88">
        <v>7.7100000381899996</v>
      </c>
      <c r="AG1070" s="85">
        <v>0</v>
      </c>
      <c r="AH1070" s="86">
        <v>7.3750999999999997E-2</v>
      </c>
      <c r="AI1070" s="88">
        <v>0</v>
      </c>
      <c r="AJ1070" s="150">
        <v>3.13</v>
      </c>
      <c r="AK1070" s="151">
        <v>35</v>
      </c>
    </row>
    <row r="1071" spans="1:37" x14ac:dyDescent="0.2">
      <c r="A1071" s="149" t="s">
        <v>2476</v>
      </c>
      <c r="B1071" s="66" t="s">
        <v>2477</v>
      </c>
      <c r="C1071" s="67">
        <v>39</v>
      </c>
      <c r="D1071" s="84" t="s">
        <v>346</v>
      </c>
      <c r="E1071" s="85">
        <v>31.499631591386201</v>
      </c>
      <c r="F1071" s="91">
        <v>31.413437877966398</v>
      </c>
      <c r="G1071" s="86">
        <v>8.8946351364502103</v>
      </c>
      <c r="H1071" s="86">
        <v>8.8876840305292593</v>
      </c>
      <c r="I1071" s="86">
        <v>10.68</v>
      </c>
      <c r="J1071" s="86">
        <v>11.46</v>
      </c>
      <c r="K1071" s="87">
        <v>0</v>
      </c>
      <c r="L1071" s="85">
        <v>0.21000000024400001</v>
      </c>
      <c r="M1071" s="86">
        <v>6.3509886454972398E-4</v>
      </c>
      <c r="N1071" s="86">
        <v>29.3406333152227</v>
      </c>
      <c r="O1071" s="86">
        <v>1.7441860465116299</v>
      </c>
      <c r="P1071" s="86">
        <v>0.86599999999999999</v>
      </c>
      <c r="Q1071" s="88">
        <v>0.6179</v>
      </c>
      <c r="R1071" s="85">
        <v>2.07425845260319E-2</v>
      </c>
      <c r="S1071" s="86">
        <v>0</v>
      </c>
      <c r="T1071" s="86">
        <v>0.95</v>
      </c>
      <c r="U1071" s="88">
        <v>3.7535971973140903E-2</v>
      </c>
      <c r="V1071" s="89">
        <v>4.09</v>
      </c>
      <c r="W1071" s="85">
        <v>49.195098070529703</v>
      </c>
      <c r="X1071" s="88">
        <v>45.633333333300001</v>
      </c>
      <c r="Y1071" s="85">
        <v>100</v>
      </c>
      <c r="Z1071" s="88"/>
      <c r="AA1071" s="85">
        <v>0.03</v>
      </c>
      <c r="AB1071" s="91">
        <v>0.12</v>
      </c>
      <c r="AC1071" s="86">
        <v>0</v>
      </c>
      <c r="AD1071" s="86">
        <v>0</v>
      </c>
      <c r="AE1071" s="86">
        <v>0.46</v>
      </c>
      <c r="AF1071" s="88">
        <v>0</v>
      </c>
      <c r="AG1071" s="85">
        <v>0</v>
      </c>
      <c r="AH1071" s="86">
        <v>9.2828999999999995E-2</v>
      </c>
      <c r="AI1071" s="88">
        <v>3.3310000041E-3</v>
      </c>
      <c r="AJ1071" s="150">
        <v>3.22</v>
      </c>
      <c r="AK1071" s="151">
        <v>46</v>
      </c>
    </row>
    <row r="1072" spans="1:37" x14ac:dyDescent="0.2">
      <c r="A1072" s="149" t="s">
        <v>2478</v>
      </c>
      <c r="B1072" s="66" t="s">
        <v>2479</v>
      </c>
      <c r="C1072" s="67">
        <v>39</v>
      </c>
      <c r="D1072" s="84" t="s">
        <v>346</v>
      </c>
      <c r="E1072" s="85">
        <v>25.236036354010398</v>
      </c>
      <c r="F1072" s="91">
        <v>25.224691482522601</v>
      </c>
      <c r="G1072" s="86">
        <v>8.6006731290416099</v>
      </c>
      <c r="H1072" s="86">
        <v>8.5893282575537899</v>
      </c>
      <c r="I1072" s="86">
        <v>14.33</v>
      </c>
      <c r="J1072" s="86">
        <v>22.94</v>
      </c>
      <c r="K1072" s="87">
        <v>0</v>
      </c>
      <c r="L1072" s="85">
        <v>6.2600000016899999</v>
      </c>
      <c r="M1072" s="86">
        <v>0</v>
      </c>
      <c r="N1072" s="86">
        <v>23.9204839667083</v>
      </c>
      <c r="O1072" s="86">
        <v>0.98985399653551098</v>
      </c>
      <c r="P1072" s="86">
        <v>1.212</v>
      </c>
      <c r="Q1072" s="88">
        <v>1.3026</v>
      </c>
      <c r="R1072" s="85">
        <v>0</v>
      </c>
      <c r="S1072" s="86">
        <v>0</v>
      </c>
      <c r="T1072" s="86">
        <v>1.44</v>
      </c>
      <c r="U1072" s="88">
        <v>2.0168660422785499E-2</v>
      </c>
      <c r="V1072" s="89">
        <v>3.83</v>
      </c>
      <c r="W1072" s="85">
        <v>33.464296053606702</v>
      </c>
      <c r="X1072" s="88">
        <v>37.4666666667</v>
      </c>
      <c r="Y1072" s="85"/>
      <c r="Z1072" s="88"/>
      <c r="AA1072" s="85">
        <v>0.08</v>
      </c>
      <c r="AB1072" s="91">
        <v>0.08</v>
      </c>
      <c r="AC1072" s="86">
        <v>0.01</v>
      </c>
      <c r="AD1072" s="86">
        <v>0.01</v>
      </c>
      <c r="AE1072" s="86">
        <v>1.31</v>
      </c>
      <c r="AF1072" s="88">
        <v>0</v>
      </c>
      <c r="AG1072" s="85">
        <v>1.9199999986199999E-4</v>
      </c>
      <c r="AH1072" s="86">
        <v>0.20937700000000001</v>
      </c>
      <c r="AI1072" s="88">
        <v>1.5746999988700001E-2</v>
      </c>
      <c r="AJ1072" s="150">
        <v>3.42</v>
      </c>
      <c r="AK1072" s="151">
        <v>55</v>
      </c>
    </row>
    <row r="1073" spans="1:37" x14ac:dyDescent="0.2">
      <c r="A1073" s="149" t="s">
        <v>2480</v>
      </c>
      <c r="B1073" s="66" t="s">
        <v>2481</v>
      </c>
      <c r="C1073" s="67">
        <v>39</v>
      </c>
      <c r="D1073" s="84" t="s">
        <v>346</v>
      </c>
      <c r="E1073" s="85">
        <v>48.892548294524403</v>
      </c>
      <c r="F1073" s="91">
        <v>48.836694208509101</v>
      </c>
      <c r="G1073" s="86">
        <v>16.0214556730417</v>
      </c>
      <c r="H1073" s="86">
        <v>16.0166406656266</v>
      </c>
      <c r="I1073" s="86">
        <v>22.78</v>
      </c>
      <c r="J1073" s="86">
        <v>41.53</v>
      </c>
      <c r="K1073" s="87">
        <v>0</v>
      </c>
      <c r="L1073" s="85">
        <v>0.16000000024200001</v>
      </c>
      <c r="M1073" s="86">
        <v>0</v>
      </c>
      <c r="N1073" s="86">
        <v>46.154962275101603</v>
      </c>
      <c r="O1073" s="86">
        <v>14.915897097625299</v>
      </c>
      <c r="P1073" s="86">
        <v>0.92100000000000004</v>
      </c>
      <c r="Q1073" s="88">
        <v>1.6264000000000001</v>
      </c>
      <c r="R1073" s="85">
        <v>0</v>
      </c>
      <c r="S1073" s="86">
        <v>0</v>
      </c>
      <c r="T1073" s="86">
        <v>1.47</v>
      </c>
      <c r="U1073" s="88">
        <v>4.8150074151114199E-2</v>
      </c>
      <c r="V1073" s="89">
        <v>4.1100000000000003</v>
      </c>
      <c r="W1073" s="85">
        <v>43.749485184009401</v>
      </c>
      <c r="X1073" s="88">
        <v>43.5333333333</v>
      </c>
      <c r="Y1073" s="85">
        <v>59.34</v>
      </c>
      <c r="Z1073" s="88"/>
      <c r="AA1073" s="85">
        <v>0.14000000000000001</v>
      </c>
      <c r="AB1073" s="91">
        <v>0.2</v>
      </c>
      <c r="AC1073" s="86">
        <v>0</v>
      </c>
      <c r="AD1073" s="86">
        <v>0</v>
      </c>
      <c r="AE1073" s="86">
        <v>1.57</v>
      </c>
      <c r="AF1073" s="88">
        <v>7.6504001733000004</v>
      </c>
      <c r="AG1073" s="85">
        <v>0</v>
      </c>
      <c r="AH1073" s="86">
        <v>0.36704500000000001</v>
      </c>
      <c r="AI1073" s="88">
        <v>2.2080000019799998E-3</v>
      </c>
      <c r="AJ1073" s="150">
        <v>2.34</v>
      </c>
      <c r="AK1073" s="151">
        <v>6</v>
      </c>
    </row>
    <row r="1074" spans="1:37" x14ac:dyDescent="0.2">
      <c r="A1074" s="149" t="s">
        <v>2482</v>
      </c>
      <c r="B1074" s="66" t="s">
        <v>2483</v>
      </c>
      <c r="C1074" s="67">
        <v>39</v>
      </c>
      <c r="D1074" s="84" t="s">
        <v>346</v>
      </c>
      <c r="E1074" s="85">
        <v>47.616953624463001</v>
      </c>
      <c r="F1074" s="91">
        <v>47.529005851909503</v>
      </c>
      <c r="G1074" s="86">
        <v>13.548185231539399</v>
      </c>
      <c r="H1074" s="86">
        <v>13.5414200182661</v>
      </c>
      <c r="I1074" s="86">
        <v>15.5</v>
      </c>
      <c r="J1074" s="86">
        <v>16.93</v>
      </c>
      <c r="K1074" s="87">
        <v>0</v>
      </c>
      <c r="L1074" s="85">
        <v>1.4500000017900001</v>
      </c>
      <c r="M1074" s="86">
        <v>1.08707149193256E-3</v>
      </c>
      <c r="N1074" s="86">
        <v>45.559649345699398</v>
      </c>
      <c r="O1074" s="86">
        <v>3.7267080745341601</v>
      </c>
      <c r="P1074" s="86">
        <v>0.56299999999999994</v>
      </c>
      <c r="Q1074" s="88">
        <v>2.9316</v>
      </c>
      <c r="R1074" s="85">
        <v>8.53387950162144E-3</v>
      </c>
      <c r="S1074" s="86">
        <v>0</v>
      </c>
      <c r="T1074" s="86">
        <v>2.19</v>
      </c>
      <c r="U1074" s="88">
        <v>2.9597808070899401E-2</v>
      </c>
      <c r="V1074" s="89">
        <v>4.16</v>
      </c>
      <c r="W1074" s="85">
        <v>44.976898325463203</v>
      </c>
      <c r="X1074" s="88">
        <v>48.666666666700003</v>
      </c>
      <c r="Y1074" s="85">
        <v>-100</v>
      </c>
      <c r="Z1074" s="88"/>
      <c r="AA1074" s="85">
        <v>7.0000000000000007E-2</v>
      </c>
      <c r="AB1074" s="91">
        <v>0.1</v>
      </c>
      <c r="AC1074" s="86">
        <v>0.01</v>
      </c>
      <c r="AD1074" s="86">
        <v>0.01</v>
      </c>
      <c r="AE1074" s="86">
        <v>0.98</v>
      </c>
      <c r="AF1074" s="88">
        <v>1.99999995195E-4</v>
      </c>
      <c r="AG1074" s="85">
        <v>0</v>
      </c>
      <c r="AH1074" s="86">
        <v>0.22714200000000001</v>
      </c>
      <c r="AI1074" s="88">
        <v>9.4949999952599999E-3</v>
      </c>
      <c r="AJ1074" s="150">
        <v>2.62</v>
      </c>
      <c r="AK1074" s="151">
        <v>10</v>
      </c>
    </row>
    <row r="1075" spans="1:37" x14ac:dyDescent="0.2">
      <c r="A1075" s="149" t="s">
        <v>2484</v>
      </c>
      <c r="B1075" s="66" t="s">
        <v>2485</v>
      </c>
      <c r="C1075" s="67">
        <v>39</v>
      </c>
      <c r="D1075" s="84" t="s">
        <v>346</v>
      </c>
      <c r="E1075" s="85">
        <v>49.914768894938902</v>
      </c>
      <c r="F1075" s="91">
        <v>49.877978489876497</v>
      </c>
      <c r="G1075" s="86">
        <v>12.2450731515887</v>
      </c>
      <c r="H1075" s="86">
        <v>12.224225255386701</v>
      </c>
      <c r="I1075" s="86">
        <v>18.579999999999998</v>
      </c>
      <c r="J1075" s="86">
        <v>11.36</v>
      </c>
      <c r="K1075" s="87">
        <v>0</v>
      </c>
      <c r="L1075" s="85">
        <v>2.9999999946599999E-2</v>
      </c>
      <c r="M1075" s="86">
        <v>0</v>
      </c>
      <c r="N1075" s="86">
        <v>47.374687024399798</v>
      </c>
      <c r="O1075" s="86">
        <v>5.5807916937053896</v>
      </c>
      <c r="P1075" s="86">
        <v>0.56799999999999995</v>
      </c>
      <c r="Q1075" s="88">
        <v>2.2347000000000001</v>
      </c>
      <c r="R1075" s="85">
        <v>0</v>
      </c>
      <c r="S1075" s="86">
        <v>0</v>
      </c>
      <c r="T1075" s="86">
        <v>2.71</v>
      </c>
      <c r="U1075" s="88">
        <v>2.6979630379063799E-2</v>
      </c>
      <c r="V1075" s="89">
        <v>4.2</v>
      </c>
      <c r="W1075" s="85">
        <v>51.336502846575897</v>
      </c>
      <c r="X1075" s="88">
        <v>55.066666666700002</v>
      </c>
      <c r="Y1075" s="85">
        <v>-100</v>
      </c>
      <c r="Z1075" s="88"/>
      <c r="AA1075" s="85">
        <v>0</v>
      </c>
      <c r="AB1075" s="91">
        <v>0</v>
      </c>
      <c r="AC1075" s="86">
        <v>0</v>
      </c>
      <c r="AD1075" s="86">
        <v>0</v>
      </c>
      <c r="AE1075" s="86">
        <v>0.2</v>
      </c>
      <c r="AF1075" s="88">
        <v>0</v>
      </c>
      <c r="AG1075" s="85">
        <v>0</v>
      </c>
      <c r="AH1075" s="86">
        <v>8.9798000000000003E-2</v>
      </c>
      <c r="AI1075" s="88">
        <v>0</v>
      </c>
      <c r="AJ1075" s="150">
        <v>2.77</v>
      </c>
      <c r="AK1075" s="151">
        <v>23</v>
      </c>
    </row>
    <row r="1076" spans="1:37" x14ac:dyDescent="0.2">
      <c r="A1076" s="149" t="s">
        <v>2486</v>
      </c>
      <c r="B1076" s="66" t="s">
        <v>2487</v>
      </c>
      <c r="C1076" s="67">
        <v>38</v>
      </c>
      <c r="D1076" s="84" t="s">
        <v>346</v>
      </c>
      <c r="E1076" s="85">
        <v>67.542369251417099</v>
      </c>
      <c r="F1076" s="91">
        <v>67.542369251417099</v>
      </c>
      <c r="G1076" s="86">
        <v>14.948814232070699</v>
      </c>
      <c r="H1076" s="86">
        <v>14.948814232070699</v>
      </c>
      <c r="I1076" s="86">
        <v>3.19</v>
      </c>
      <c r="J1076" s="86">
        <v>5.65</v>
      </c>
      <c r="K1076" s="87">
        <v>0</v>
      </c>
      <c r="L1076" s="85">
        <v>0.65999999960699995</v>
      </c>
      <c r="M1076" s="86">
        <v>0</v>
      </c>
      <c r="N1076" s="86">
        <v>65.591351783623196</v>
      </c>
      <c r="O1076" s="86">
        <v>16.759776536312799</v>
      </c>
      <c r="P1076" s="86">
        <v>0.24099999999999999</v>
      </c>
      <c r="Q1076" s="88">
        <v>1.0629</v>
      </c>
      <c r="R1076" s="85">
        <v>0</v>
      </c>
      <c r="S1076" s="86">
        <v>0</v>
      </c>
      <c r="T1076" s="86">
        <v>1.3</v>
      </c>
      <c r="U1076" s="88">
        <v>2.14166393009609E-2</v>
      </c>
      <c r="V1076" s="89">
        <v>4.47</v>
      </c>
      <c r="W1076" s="85">
        <v>54.922425822289803</v>
      </c>
      <c r="X1076" s="88">
        <v>56.333333333299997</v>
      </c>
      <c r="Y1076" s="85"/>
      <c r="Z1076" s="88"/>
      <c r="AA1076" s="85">
        <v>0</v>
      </c>
      <c r="AB1076" s="91">
        <v>0</v>
      </c>
      <c r="AC1076" s="86">
        <v>0</v>
      </c>
      <c r="AD1076" s="86">
        <v>0</v>
      </c>
      <c r="AE1076" s="86">
        <v>0.03</v>
      </c>
      <c r="AF1076" s="88">
        <v>0</v>
      </c>
      <c r="AG1076" s="85">
        <v>0</v>
      </c>
      <c r="AH1076" s="86">
        <v>4.6753999999999997E-2</v>
      </c>
      <c r="AI1076" s="88">
        <v>0</v>
      </c>
      <c r="AJ1076" s="150">
        <v>2.4</v>
      </c>
      <c r="AK1076" s="151">
        <v>8</v>
      </c>
    </row>
    <row r="1077" spans="1:37" x14ac:dyDescent="0.2">
      <c r="A1077" s="149" t="s">
        <v>2488</v>
      </c>
      <c r="B1077" s="66" t="s">
        <v>2489</v>
      </c>
      <c r="C1077" s="67">
        <v>38</v>
      </c>
      <c r="D1077" s="84" t="s">
        <v>346</v>
      </c>
      <c r="E1077" s="85">
        <v>89.299192939673702</v>
      </c>
      <c r="F1077" s="91">
        <v>88.876502351506701</v>
      </c>
      <c r="G1077" s="86">
        <v>21.7465017708878</v>
      </c>
      <c r="H1077" s="86">
        <v>21.6559252162806</v>
      </c>
      <c r="I1077" s="86">
        <v>1.99</v>
      </c>
      <c r="J1077" s="86">
        <v>4.91</v>
      </c>
      <c r="K1077" s="87">
        <v>0</v>
      </c>
      <c r="L1077" s="85">
        <v>0</v>
      </c>
      <c r="M1077" s="86">
        <v>0</v>
      </c>
      <c r="N1077" s="86">
        <v>87.482034563746595</v>
      </c>
      <c r="O1077" s="86"/>
      <c r="P1077" s="86">
        <v>0.38800000000000001</v>
      </c>
      <c r="Q1077" s="88">
        <v>0.47739999999999999</v>
      </c>
      <c r="R1077" s="85">
        <v>0</v>
      </c>
      <c r="S1077" s="86">
        <v>0</v>
      </c>
      <c r="T1077" s="86">
        <v>0.66</v>
      </c>
      <c r="U1077" s="88">
        <v>3.9482087905707501E-2</v>
      </c>
      <c r="V1077" s="89">
        <v>4.66</v>
      </c>
      <c r="W1077" s="85">
        <v>67.231985181196407</v>
      </c>
      <c r="X1077" s="88">
        <v>71.933333333299998</v>
      </c>
      <c r="Y1077" s="85">
        <v>100</v>
      </c>
      <c r="Z1077" s="88"/>
      <c r="AA1077" s="85">
        <v>0.06</v>
      </c>
      <c r="AB1077" s="91">
        <v>0.09</v>
      </c>
      <c r="AC1077" s="86">
        <v>0</v>
      </c>
      <c r="AD1077" s="86">
        <v>0.02</v>
      </c>
      <c r="AE1077" s="86">
        <v>0.02</v>
      </c>
      <c r="AF1077" s="88">
        <v>0</v>
      </c>
      <c r="AG1077" s="85">
        <v>0</v>
      </c>
      <c r="AH1077" s="86">
        <v>4.8542000000000002E-2</v>
      </c>
      <c r="AI1077" s="88">
        <v>3.5710000099E-3</v>
      </c>
      <c r="AJ1077" s="150">
        <v>1.1100000000000001</v>
      </c>
      <c r="AK1077" s="151">
        <v>0</v>
      </c>
    </row>
    <row r="1078" spans="1:37" x14ac:dyDescent="0.2">
      <c r="A1078" s="149" t="s">
        <v>2490</v>
      </c>
      <c r="B1078" s="66" t="s">
        <v>2491</v>
      </c>
      <c r="C1078" s="67">
        <v>38</v>
      </c>
      <c r="D1078" s="84" t="s">
        <v>346</v>
      </c>
      <c r="E1078" s="85">
        <v>89.238699607746497</v>
      </c>
      <c r="F1078" s="91">
        <v>89.238699607746497</v>
      </c>
      <c r="G1078" s="86">
        <v>21.950793748588101</v>
      </c>
      <c r="H1078" s="86">
        <v>21.950793748588101</v>
      </c>
      <c r="I1078" s="86">
        <v>0.51</v>
      </c>
      <c r="J1078" s="86">
        <v>6.18</v>
      </c>
      <c r="K1078" s="87">
        <v>0</v>
      </c>
      <c r="L1078" s="85">
        <v>0</v>
      </c>
      <c r="M1078" s="86">
        <v>0</v>
      </c>
      <c r="N1078" s="86">
        <v>87.1612114738777</v>
      </c>
      <c r="O1078" s="86"/>
      <c r="P1078" s="86">
        <v>0.152</v>
      </c>
      <c r="Q1078" s="88">
        <v>0.36509999999999998</v>
      </c>
      <c r="R1078" s="85">
        <v>0</v>
      </c>
      <c r="S1078" s="86">
        <v>0</v>
      </c>
      <c r="T1078" s="86">
        <v>0.79</v>
      </c>
      <c r="U1078" s="88">
        <v>0</v>
      </c>
      <c r="V1078" s="89">
        <v>4.5599999999999996</v>
      </c>
      <c r="W1078" s="85">
        <v>64.757329357413496</v>
      </c>
      <c r="X1078" s="88">
        <v>68.766666666700004</v>
      </c>
      <c r="Y1078" s="85">
        <v>100</v>
      </c>
      <c r="Z1078" s="88"/>
      <c r="AA1078" s="85">
        <v>0.03</v>
      </c>
      <c r="AB1078" s="91">
        <v>0.03</v>
      </c>
      <c r="AC1078" s="86">
        <v>0</v>
      </c>
      <c r="AD1078" s="86">
        <v>0</v>
      </c>
      <c r="AE1078" s="86">
        <v>0.34</v>
      </c>
      <c r="AF1078" s="88">
        <v>7.0590000156199997</v>
      </c>
      <c r="AG1078" s="85">
        <v>0</v>
      </c>
      <c r="AH1078" s="86">
        <v>6.7497000000000001E-2</v>
      </c>
      <c r="AI1078" s="88">
        <v>0</v>
      </c>
      <c r="AJ1078" s="150">
        <v>1.23</v>
      </c>
      <c r="AK1078" s="151">
        <v>1</v>
      </c>
    </row>
    <row r="1079" spans="1:37" x14ac:dyDescent="0.2">
      <c r="A1079" s="149" t="s">
        <v>2492</v>
      </c>
      <c r="B1079" s="66" t="s">
        <v>2493</v>
      </c>
      <c r="C1079" s="67">
        <v>38</v>
      </c>
      <c r="D1079" s="84" t="s">
        <v>346</v>
      </c>
      <c r="E1079" s="85">
        <v>83.476539422269695</v>
      </c>
      <c r="F1079" s="91">
        <v>83.367709704501394</v>
      </c>
      <c r="G1079" s="86">
        <v>20.7667830971901</v>
      </c>
      <c r="H1079" s="86">
        <v>20.670391061452499</v>
      </c>
      <c r="I1079" s="86">
        <v>3</v>
      </c>
      <c r="J1079" s="86">
        <v>4.34</v>
      </c>
      <c r="K1079" s="87">
        <v>0</v>
      </c>
      <c r="L1079" s="85">
        <v>0</v>
      </c>
      <c r="M1079" s="86">
        <v>0</v>
      </c>
      <c r="N1079" s="86">
        <v>81.744556696535199</v>
      </c>
      <c r="O1079" s="86">
        <v>34.931506849315099</v>
      </c>
      <c r="P1079" s="86">
        <v>0.20100000000000001</v>
      </c>
      <c r="Q1079" s="88">
        <v>0.35699999999999998</v>
      </c>
      <c r="R1079" s="85">
        <v>0</v>
      </c>
      <c r="S1079" s="86">
        <v>0</v>
      </c>
      <c r="T1079" s="86">
        <v>0.57999999999999996</v>
      </c>
      <c r="U1079" s="88">
        <v>2.6948311066427599E-2</v>
      </c>
      <c r="V1079" s="89">
        <v>4.68</v>
      </c>
      <c r="W1079" s="85">
        <v>62.930212933021501</v>
      </c>
      <c r="X1079" s="88">
        <v>67.866666666699999</v>
      </c>
      <c r="Y1079" s="85">
        <v>100</v>
      </c>
      <c r="Z1079" s="88"/>
      <c r="AA1079" s="85">
        <v>0</v>
      </c>
      <c r="AB1079" s="91">
        <v>0.1</v>
      </c>
      <c r="AC1079" s="86">
        <v>0</v>
      </c>
      <c r="AD1079" s="86">
        <v>0.09</v>
      </c>
      <c r="AE1079" s="86">
        <v>0.02</v>
      </c>
      <c r="AF1079" s="88">
        <v>1.9200000929699999E-2</v>
      </c>
      <c r="AG1079" s="85">
        <v>0</v>
      </c>
      <c r="AH1079" s="86">
        <v>4.5487E-2</v>
      </c>
      <c r="AI1079" s="88">
        <v>3.7250000030900001E-3</v>
      </c>
      <c r="AJ1079" s="150">
        <v>2.06</v>
      </c>
      <c r="AK1079" s="151">
        <v>1</v>
      </c>
    </row>
    <row r="1080" spans="1:37" x14ac:dyDescent="0.2">
      <c r="A1080" s="149" t="s">
        <v>2494</v>
      </c>
      <c r="B1080" s="66" t="s">
        <v>2495</v>
      </c>
      <c r="C1080" s="67">
        <v>38</v>
      </c>
      <c r="D1080" s="84" t="s">
        <v>346</v>
      </c>
      <c r="E1080" s="85">
        <v>86.225882840098905</v>
      </c>
      <c r="F1080" s="91">
        <v>86.1909444997994</v>
      </c>
      <c r="G1080" s="86">
        <v>17.836669729163201</v>
      </c>
      <c r="H1080" s="86">
        <v>17.836669729163201</v>
      </c>
      <c r="I1080" s="86">
        <v>2.5299999999999998</v>
      </c>
      <c r="J1080" s="86">
        <v>3.31</v>
      </c>
      <c r="K1080" s="87">
        <v>0</v>
      </c>
      <c r="L1080" s="85">
        <v>2.9999998859599999E-2</v>
      </c>
      <c r="M1080" s="86">
        <v>0</v>
      </c>
      <c r="N1080" s="86">
        <v>84.327455104351998</v>
      </c>
      <c r="O1080" s="86"/>
      <c r="P1080" s="86">
        <v>0.14399999999999999</v>
      </c>
      <c r="Q1080" s="88">
        <v>0.81240000000000001</v>
      </c>
      <c r="R1080" s="85">
        <v>0</v>
      </c>
      <c r="S1080" s="86">
        <v>0</v>
      </c>
      <c r="T1080" s="86">
        <v>1.1100000000000001</v>
      </c>
      <c r="U1080" s="88">
        <v>6.4700630184137999E-3</v>
      </c>
      <c r="V1080" s="89">
        <v>4.74</v>
      </c>
      <c r="W1080" s="85">
        <v>61.2267767861468</v>
      </c>
      <c r="X1080" s="88">
        <v>65.933333333299998</v>
      </c>
      <c r="Y1080" s="85">
        <v>100</v>
      </c>
      <c r="Z1080" s="88"/>
      <c r="AA1080" s="85">
        <v>0</v>
      </c>
      <c r="AB1080" s="91">
        <v>0.03</v>
      </c>
      <c r="AC1080" s="86">
        <v>0</v>
      </c>
      <c r="AD1080" s="86">
        <v>0</v>
      </c>
      <c r="AE1080" s="86">
        <v>0.03</v>
      </c>
      <c r="AF1080" s="88">
        <v>0</v>
      </c>
      <c r="AG1080" s="85">
        <v>0</v>
      </c>
      <c r="AH1080" s="86">
        <v>5.7949000000000001E-2</v>
      </c>
      <c r="AI1080" s="88">
        <v>1.02729999996E-2</v>
      </c>
      <c r="AJ1080" s="150">
        <v>2.12</v>
      </c>
      <c r="AK1080" s="151">
        <v>0</v>
      </c>
    </row>
    <row r="1081" spans="1:37" x14ac:dyDescent="0.2">
      <c r="A1081" s="149" t="s">
        <v>2496</v>
      </c>
      <c r="B1081" s="66" t="s">
        <v>2497</v>
      </c>
      <c r="C1081" s="67">
        <v>38</v>
      </c>
      <c r="D1081" s="84" t="s">
        <v>346</v>
      </c>
      <c r="E1081" s="85">
        <v>88.785005783183195</v>
      </c>
      <c r="F1081" s="91">
        <v>88.785005783183195</v>
      </c>
      <c r="G1081" s="86">
        <v>18.383512670428701</v>
      </c>
      <c r="H1081" s="86">
        <v>18.383512670428701</v>
      </c>
      <c r="I1081" s="86">
        <v>8.49</v>
      </c>
      <c r="J1081" s="86">
        <v>4.49</v>
      </c>
      <c r="K1081" s="87">
        <v>0</v>
      </c>
      <c r="L1081" s="85">
        <v>0</v>
      </c>
      <c r="M1081" s="86">
        <v>0</v>
      </c>
      <c r="N1081" s="86">
        <v>86.550512265449001</v>
      </c>
      <c r="O1081" s="86"/>
      <c r="P1081" s="86">
        <v>0.157</v>
      </c>
      <c r="Q1081" s="88">
        <v>1.032</v>
      </c>
      <c r="R1081" s="85">
        <v>0</v>
      </c>
      <c r="S1081" s="86">
        <v>0</v>
      </c>
      <c r="T1081" s="86">
        <v>1.52</v>
      </c>
      <c r="U1081" s="88">
        <v>8.7623987942939195E-4</v>
      </c>
      <c r="V1081" s="89">
        <v>4.6900000000000004</v>
      </c>
      <c r="W1081" s="85">
        <v>54.232634365011698</v>
      </c>
      <c r="X1081" s="88">
        <v>53.1</v>
      </c>
      <c r="Y1081" s="85"/>
      <c r="Z1081" s="88"/>
      <c r="AA1081" s="85">
        <v>0</v>
      </c>
      <c r="AB1081" s="91">
        <v>0</v>
      </c>
      <c r="AC1081" s="86">
        <v>0</v>
      </c>
      <c r="AD1081" s="86">
        <v>0</v>
      </c>
      <c r="AE1081" s="86">
        <v>0</v>
      </c>
      <c r="AF1081" s="88">
        <v>0</v>
      </c>
      <c r="AG1081" s="85">
        <v>0</v>
      </c>
      <c r="AH1081" s="86">
        <v>4.5222999999999999E-2</v>
      </c>
      <c r="AI1081" s="88">
        <v>0</v>
      </c>
      <c r="AJ1081" s="150">
        <v>2.14</v>
      </c>
      <c r="AK1081" s="151">
        <v>2</v>
      </c>
    </row>
    <row r="1082" spans="1:37" x14ac:dyDescent="0.2">
      <c r="A1082" s="149" t="s">
        <v>2498</v>
      </c>
      <c r="B1082" s="66" t="s">
        <v>2499</v>
      </c>
      <c r="C1082" s="67">
        <v>38</v>
      </c>
      <c r="D1082" s="84" t="s">
        <v>346</v>
      </c>
      <c r="E1082" s="85">
        <v>84.429132477733404</v>
      </c>
      <c r="F1082" s="91">
        <v>84.330948874395105</v>
      </c>
      <c r="G1082" s="86">
        <v>20.022441966477299</v>
      </c>
      <c r="H1082" s="86">
        <v>19.964583771653</v>
      </c>
      <c r="I1082" s="86">
        <v>10.09</v>
      </c>
      <c r="J1082" s="86">
        <v>8.07</v>
      </c>
      <c r="K1082" s="87">
        <v>0</v>
      </c>
      <c r="L1082" s="85">
        <v>0</v>
      </c>
      <c r="M1082" s="86">
        <v>5.1657471890136195E-4</v>
      </c>
      <c r="N1082" s="86">
        <v>81.859916977414997</v>
      </c>
      <c r="O1082" s="86">
        <v>24.447717231222398</v>
      </c>
      <c r="P1082" s="86">
        <v>0.22800000000000001</v>
      </c>
      <c r="Q1082" s="88">
        <v>1.1494</v>
      </c>
      <c r="R1082" s="85">
        <v>1.98176773682124E-2</v>
      </c>
      <c r="S1082" s="86">
        <v>0</v>
      </c>
      <c r="T1082" s="86">
        <v>1.47</v>
      </c>
      <c r="U1082" s="88">
        <v>7.1884423872641795E-2</v>
      </c>
      <c r="V1082" s="89">
        <v>4.6399999999999997</v>
      </c>
      <c r="W1082" s="85">
        <v>53.299066357206399</v>
      </c>
      <c r="X1082" s="88">
        <v>54.9666666667</v>
      </c>
      <c r="Y1082" s="85">
        <v>100</v>
      </c>
      <c r="Z1082" s="88"/>
      <c r="AA1082" s="85">
        <v>0</v>
      </c>
      <c r="AB1082" s="91">
        <v>0</v>
      </c>
      <c r="AC1082" s="86">
        <v>0</v>
      </c>
      <c r="AD1082" s="86">
        <v>0</v>
      </c>
      <c r="AE1082" s="86">
        <v>0.01</v>
      </c>
      <c r="AF1082" s="88">
        <v>0</v>
      </c>
      <c r="AG1082" s="85">
        <v>0</v>
      </c>
      <c r="AH1082" s="86">
        <v>4.2789000000000001E-2</v>
      </c>
      <c r="AI1082" s="88">
        <v>3.57100000337E-3</v>
      </c>
      <c r="AJ1082" s="150">
        <v>2.13</v>
      </c>
      <c r="AK1082" s="151">
        <v>1</v>
      </c>
    </row>
    <row r="1083" spans="1:37" x14ac:dyDescent="0.2">
      <c r="A1083" s="149" t="s">
        <v>2500</v>
      </c>
      <c r="B1083" s="66" t="s">
        <v>2501</v>
      </c>
      <c r="C1083" s="67">
        <v>38</v>
      </c>
      <c r="D1083" s="84" t="s">
        <v>346</v>
      </c>
      <c r="E1083" s="85">
        <v>68.512516251899896</v>
      </c>
      <c r="F1083" s="91">
        <v>68.474976652200198</v>
      </c>
      <c r="G1083" s="86">
        <v>21.859949825120399</v>
      </c>
      <c r="H1083" s="86">
        <v>21.850793825193598</v>
      </c>
      <c r="I1083" s="86">
        <v>39.06</v>
      </c>
      <c r="J1083" s="86">
        <v>29.89</v>
      </c>
      <c r="K1083" s="87">
        <v>0</v>
      </c>
      <c r="L1083" s="85">
        <v>0</v>
      </c>
      <c r="M1083" s="86">
        <v>0</v>
      </c>
      <c r="N1083" s="86">
        <v>65.577173933013697</v>
      </c>
      <c r="O1083" s="86"/>
      <c r="P1083" s="86">
        <v>0.55300000000000005</v>
      </c>
      <c r="Q1083" s="88">
        <v>2.3195000000000001</v>
      </c>
      <c r="R1083" s="85">
        <v>0</v>
      </c>
      <c r="S1083" s="86">
        <v>0</v>
      </c>
      <c r="T1083" s="86">
        <v>2.04</v>
      </c>
      <c r="U1083" s="88">
        <v>4.3948799648409601E-2</v>
      </c>
      <c r="V1083" s="89">
        <v>4.26</v>
      </c>
      <c r="W1083" s="85">
        <v>39.108727866219297</v>
      </c>
      <c r="X1083" s="88">
        <v>48.9</v>
      </c>
      <c r="Y1083" s="85"/>
      <c r="Z1083" s="88"/>
      <c r="AA1083" s="85">
        <v>0</v>
      </c>
      <c r="AB1083" s="91">
        <v>0</v>
      </c>
      <c r="AC1083" s="86">
        <v>0</v>
      </c>
      <c r="AD1083" s="86">
        <v>0</v>
      </c>
      <c r="AE1083" s="86">
        <v>0.17</v>
      </c>
      <c r="AF1083" s="88">
        <v>0</v>
      </c>
      <c r="AG1083" s="85">
        <v>0</v>
      </c>
      <c r="AH1083" s="86">
        <v>0.31070700000000001</v>
      </c>
      <c r="AI1083" s="88">
        <v>1.0712999998199999E-2</v>
      </c>
      <c r="AJ1083" s="150">
        <v>2.2999999999999998</v>
      </c>
      <c r="AK1083" s="151">
        <v>2</v>
      </c>
    </row>
    <row r="1084" spans="1:37" x14ac:dyDescent="0.2">
      <c r="A1084" s="149" t="s">
        <v>2502</v>
      </c>
      <c r="B1084" s="66" t="s">
        <v>2503</v>
      </c>
      <c r="C1084" s="67">
        <v>38</v>
      </c>
      <c r="D1084" s="84" t="s">
        <v>346</v>
      </c>
      <c r="E1084" s="85">
        <v>53.316642958748197</v>
      </c>
      <c r="F1084" s="91">
        <v>53.257467994310097</v>
      </c>
      <c r="G1084" s="86">
        <v>18.513798008534899</v>
      </c>
      <c r="H1084" s="86">
        <v>18.5092460881935</v>
      </c>
      <c r="I1084" s="86">
        <v>96.84</v>
      </c>
      <c r="J1084" s="86">
        <v>169.06</v>
      </c>
      <c r="K1084" s="87">
        <v>0</v>
      </c>
      <c r="L1084" s="85">
        <v>9.0000000075400002E-2</v>
      </c>
      <c r="M1084" s="86">
        <v>1.45061855416603E-2</v>
      </c>
      <c r="N1084" s="86">
        <v>53.993784748355097</v>
      </c>
      <c r="O1084" s="86">
        <v>6.0206961429915298</v>
      </c>
      <c r="P1084" s="86">
        <v>4.5670000000000002</v>
      </c>
      <c r="Q1084" s="88">
        <v>2.0737000000000001</v>
      </c>
      <c r="R1084" s="85">
        <v>3.3572068039391202E-2</v>
      </c>
      <c r="S1084" s="86">
        <v>0</v>
      </c>
      <c r="T1084" s="86">
        <v>1.98</v>
      </c>
      <c r="U1084" s="88">
        <v>0.40056899004267399</v>
      </c>
      <c r="V1084" s="89">
        <v>4.04</v>
      </c>
      <c r="W1084" s="85">
        <v>34.923568432896403</v>
      </c>
      <c r="X1084" s="88">
        <v>31.3</v>
      </c>
      <c r="Y1084" s="85">
        <v>45.199999999999989</v>
      </c>
      <c r="Z1084" s="88"/>
      <c r="AA1084" s="85">
        <v>0.86</v>
      </c>
      <c r="AB1084" s="91">
        <v>0.92</v>
      </c>
      <c r="AC1084" s="86">
        <v>0</v>
      </c>
      <c r="AD1084" s="86">
        <v>0</v>
      </c>
      <c r="AE1084" s="86">
        <v>0.52</v>
      </c>
      <c r="AF1084" s="88">
        <v>0</v>
      </c>
      <c r="AG1084" s="85">
        <v>2.2440000032400002E-3</v>
      </c>
      <c r="AH1084" s="86">
        <v>1.3465800000000001</v>
      </c>
      <c r="AI1084" s="88">
        <v>4.2852000061799997E-2</v>
      </c>
      <c r="AJ1084" s="150">
        <v>2.35</v>
      </c>
      <c r="AK1084" s="151">
        <v>1</v>
      </c>
    </row>
    <row r="1085" spans="1:37" x14ac:dyDescent="0.2">
      <c r="A1085" s="149" t="s">
        <v>2504</v>
      </c>
      <c r="B1085" s="66" t="s">
        <v>2505</v>
      </c>
      <c r="C1085" s="67">
        <v>37</v>
      </c>
      <c r="D1085" s="84" t="s">
        <v>346</v>
      </c>
      <c r="E1085" s="85">
        <v>25.9931542371123</v>
      </c>
      <c r="F1085" s="91">
        <v>24.630225080385902</v>
      </c>
      <c r="G1085" s="86">
        <v>9.3662483144901998</v>
      </c>
      <c r="H1085" s="86">
        <v>8.8725235971372296</v>
      </c>
      <c r="I1085" s="86">
        <v>185.28</v>
      </c>
      <c r="J1085" s="86">
        <v>254.95</v>
      </c>
      <c r="K1085" s="87">
        <v>0</v>
      </c>
      <c r="L1085" s="85">
        <v>3.1900000072200001</v>
      </c>
      <c r="M1085" s="86">
        <v>0</v>
      </c>
      <c r="N1085" s="86">
        <v>72.610868207370402</v>
      </c>
      <c r="O1085" s="86">
        <v>2.3161713408678701</v>
      </c>
      <c r="P1085" s="86">
        <v>18.260000000000002</v>
      </c>
      <c r="Q1085" s="88">
        <v>1.9592000000000001</v>
      </c>
      <c r="R1085" s="85">
        <v>0</v>
      </c>
      <c r="S1085" s="86">
        <v>0</v>
      </c>
      <c r="T1085" s="86">
        <v>3.01</v>
      </c>
      <c r="U1085" s="88">
        <v>2.3254849082045399</v>
      </c>
      <c r="V1085" s="89">
        <v>2.73</v>
      </c>
      <c r="W1085" s="85">
        <v>11.603381760450301</v>
      </c>
      <c r="X1085" s="88">
        <v>9.4666666666699992</v>
      </c>
      <c r="Y1085" s="85"/>
      <c r="Z1085" s="88"/>
      <c r="AA1085" s="85">
        <v>1.34</v>
      </c>
      <c r="AB1085" s="91">
        <v>1.91</v>
      </c>
      <c r="AC1085" s="86">
        <v>0.06</v>
      </c>
      <c r="AD1085" s="86">
        <v>0.15</v>
      </c>
      <c r="AE1085" s="86">
        <v>0.44</v>
      </c>
      <c r="AF1085" s="88">
        <v>0</v>
      </c>
      <c r="AG1085" s="85">
        <v>2.5654000057700001E-2</v>
      </c>
      <c r="AH1085" s="86">
        <v>2.0093380000000001</v>
      </c>
      <c r="AI1085" s="88">
        <v>0.31428000070700002</v>
      </c>
      <c r="AJ1085" s="150">
        <v>1.83</v>
      </c>
      <c r="AK1085" s="151">
        <v>0</v>
      </c>
    </row>
    <row r="1086" spans="1:37" x14ac:dyDescent="0.2">
      <c r="A1086" s="149" t="s">
        <v>2506</v>
      </c>
      <c r="B1086" s="66" t="s">
        <v>2507</v>
      </c>
      <c r="C1086" s="67">
        <v>37</v>
      </c>
      <c r="D1086" s="84" t="s">
        <v>346</v>
      </c>
      <c r="E1086" s="85">
        <v>18.979254143910602</v>
      </c>
      <c r="F1086" s="91">
        <v>18.369982113992201</v>
      </c>
      <c r="G1086" s="86">
        <v>14.477145125345499</v>
      </c>
      <c r="H1086" s="86">
        <v>13.924304884697399</v>
      </c>
      <c r="I1086" s="86">
        <v>67.13</v>
      </c>
      <c r="J1086" s="86">
        <v>719.54</v>
      </c>
      <c r="K1086" s="87">
        <v>2.1299999999999999E-2</v>
      </c>
      <c r="L1086" s="85">
        <v>0</v>
      </c>
      <c r="M1086" s="86">
        <v>1.8138916897715699E-3</v>
      </c>
      <c r="N1086" s="86">
        <v>44.499986416365601</v>
      </c>
      <c r="O1086" s="86">
        <v>22.139205662603199</v>
      </c>
      <c r="P1086" s="86">
        <v>17.672000000000001</v>
      </c>
      <c r="Q1086" s="88">
        <v>0.32950000000000002</v>
      </c>
      <c r="R1086" s="85">
        <v>4.1631973355537102E-2</v>
      </c>
      <c r="S1086" s="86">
        <v>0.9</v>
      </c>
      <c r="T1086" s="86">
        <v>0.78</v>
      </c>
      <c r="U1086" s="88">
        <v>2.0018938125890702</v>
      </c>
      <c r="V1086" s="89">
        <v>3.03</v>
      </c>
      <c r="W1086" s="85">
        <v>15.1423182567108</v>
      </c>
      <c r="X1086" s="88">
        <v>20.133333333300001</v>
      </c>
      <c r="Y1086" s="85">
        <v>-23.319999999999993</v>
      </c>
      <c r="Z1086" s="88"/>
      <c r="AA1086" s="85">
        <v>0.06</v>
      </c>
      <c r="AB1086" s="91">
        <v>0.55000000000000004</v>
      </c>
      <c r="AC1086" s="86">
        <v>0</v>
      </c>
      <c r="AD1086" s="86">
        <v>0.11</v>
      </c>
      <c r="AE1086" s="86">
        <v>1.3</v>
      </c>
      <c r="AF1086" s="88">
        <v>0.46309998645700001</v>
      </c>
      <c r="AG1086" s="85">
        <v>4.6846000018499999E-2</v>
      </c>
      <c r="AH1086" s="86">
        <v>9.6926930000000002</v>
      </c>
      <c r="AI1086" s="88">
        <v>0.79974500031499995</v>
      </c>
      <c r="AJ1086" s="150">
        <v>1.8</v>
      </c>
      <c r="AK1086" s="151">
        <v>1</v>
      </c>
    </row>
    <row r="1087" spans="1:37" x14ac:dyDescent="0.2">
      <c r="A1087" s="149" t="s">
        <v>2508</v>
      </c>
      <c r="B1087" s="66" t="s">
        <v>2509</v>
      </c>
      <c r="C1087" s="67">
        <v>37</v>
      </c>
      <c r="D1087" s="84" t="s">
        <v>346</v>
      </c>
      <c r="E1087" s="85">
        <v>63.285817349553497</v>
      </c>
      <c r="F1087" s="91">
        <v>63.208697166455202</v>
      </c>
      <c r="G1087" s="86">
        <v>15.155359852725301</v>
      </c>
      <c r="H1087" s="86">
        <v>15.1478966091997</v>
      </c>
      <c r="I1087" s="86">
        <v>11.11</v>
      </c>
      <c r="J1087" s="86">
        <v>10.35</v>
      </c>
      <c r="K1087" s="87">
        <v>0</v>
      </c>
      <c r="L1087" s="85">
        <v>0</v>
      </c>
      <c r="M1087" s="86">
        <v>8.0336538897754994E-2</v>
      </c>
      <c r="N1087" s="86">
        <v>57.177199974694801</v>
      </c>
      <c r="O1087" s="86">
        <v>2.4267399267399301</v>
      </c>
      <c r="P1087" s="86">
        <v>0.74</v>
      </c>
      <c r="Q1087" s="88">
        <v>1.0366</v>
      </c>
      <c r="R1087" s="85">
        <v>4.2342978122794597E-2</v>
      </c>
      <c r="S1087" s="86">
        <v>0</v>
      </c>
      <c r="T1087" s="86">
        <v>1.19</v>
      </c>
      <c r="U1087" s="88">
        <v>3.8560091549120601E-2</v>
      </c>
      <c r="V1087" s="89">
        <v>4.18</v>
      </c>
      <c r="W1087" s="85">
        <v>33.284130860736497</v>
      </c>
      <c r="X1087" s="88">
        <v>20.7</v>
      </c>
      <c r="Y1087" s="85">
        <v>-100</v>
      </c>
      <c r="Z1087" s="88">
        <v>-100</v>
      </c>
      <c r="AA1087" s="85">
        <v>0.08</v>
      </c>
      <c r="AB1087" s="91">
        <v>0.1</v>
      </c>
      <c r="AC1087" s="86">
        <v>0</v>
      </c>
      <c r="AD1087" s="86">
        <v>0</v>
      </c>
      <c r="AE1087" s="86">
        <v>0</v>
      </c>
      <c r="AF1087" s="88">
        <v>28.4549007884</v>
      </c>
      <c r="AG1087" s="85">
        <v>0</v>
      </c>
      <c r="AH1087" s="86">
        <v>6.8288000000000001E-2</v>
      </c>
      <c r="AI1087" s="88">
        <v>8.8050000073999993E-3</v>
      </c>
      <c r="AJ1087" s="150">
        <v>1.47</v>
      </c>
      <c r="AK1087" s="151">
        <v>0</v>
      </c>
    </row>
    <row r="1088" spans="1:37" x14ac:dyDescent="0.2">
      <c r="A1088" s="149" t="s">
        <v>2510</v>
      </c>
      <c r="B1088" s="66" t="s">
        <v>2511</v>
      </c>
      <c r="C1088" s="67">
        <v>37</v>
      </c>
      <c r="D1088" s="84" t="s">
        <v>346</v>
      </c>
      <c r="E1088" s="85">
        <v>59.670541377145703</v>
      </c>
      <c r="F1088" s="91">
        <v>59.618589951728502</v>
      </c>
      <c r="G1088" s="86">
        <v>15.2347555036041</v>
      </c>
      <c r="H1088" s="86">
        <v>15.189298006364</v>
      </c>
      <c r="I1088" s="86">
        <v>16.940000000000001</v>
      </c>
      <c r="J1088" s="86">
        <v>29.72</v>
      </c>
      <c r="K1088" s="87">
        <v>0</v>
      </c>
      <c r="L1088" s="85">
        <v>0</v>
      </c>
      <c r="M1088" s="86">
        <v>4.84098665039663E-3</v>
      </c>
      <c r="N1088" s="86">
        <v>51.816999132697298</v>
      </c>
      <c r="O1088" s="86">
        <v>2.2737608003637999E-2</v>
      </c>
      <c r="P1088" s="86">
        <v>1.1419999999999999</v>
      </c>
      <c r="Q1088" s="88">
        <v>1.5152000000000001</v>
      </c>
      <c r="R1088" s="85">
        <v>2.3207240659085599E-2</v>
      </c>
      <c r="S1088" s="86">
        <v>0</v>
      </c>
      <c r="T1088" s="86">
        <v>1.93</v>
      </c>
      <c r="U1088" s="88">
        <v>1.9481784531463101E-2</v>
      </c>
      <c r="V1088" s="89">
        <v>4.12</v>
      </c>
      <c r="W1088" s="85">
        <v>24.344948362737899</v>
      </c>
      <c r="X1088" s="88">
        <v>16.266666666700001</v>
      </c>
      <c r="Y1088" s="85"/>
      <c r="Z1088" s="88"/>
      <c r="AA1088" s="85">
        <v>0</v>
      </c>
      <c r="AB1088" s="91">
        <v>0</v>
      </c>
      <c r="AC1088" s="86">
        <v>0</v>
      </c>
      <c r="AD1088" s="86">
        <v>0</v>
      </c>
      <c r="AE1088" s="86">
        <v>0</v>
      </c>
      <c r="AF1088" s="88">
        <v>18.537200854999998</v>
      </c>
      <c r="AG1088" s="85">
        <v>0</v>
      </c>
      <c r="AH1088" s="86">
        <v>0.111965</v>
      </c>
      <c r="AI1088" s="88">
        <v>2.6512000012700002E-2</v>
      </c>
      <c r="AJ1088" s="150">
        <v>1.59</v>
      </c>
      <c r="AK1088" s="151">
        <v>0</v>
      </c>
    </row>
    <row r="1089" spans="1:37" x14ac:dyDescent="0.2">
      <c r="A1089" s="149" t="s">
        <v>2512</v>
      </c>
      <c r="B1089" s="66" t="s">
        <v>2513</v>
      </c>
      <c r="C1089" s="67">
        <v>36</v>
      </c>
      <c r="D1089" s="84" t="s">
        <v>346</v>
      </c>
      <c r="E1089" s="85">
        <v>80.902908953532304</v>
      </c>
      <c r="F1089" s="91">
        <v>80.856182768973795</v>
      </c>
      <c r="G1089" s="86">
        <v>21.439365319229299</v>
      </c>
      <c r="H1089" s="86">
        <v>21.410534269182602</v>
      </c>
      <c r="I1089" s="86">
        <v>6.32</v>
      </c>
      <c r="J1089" s="86">
        <v>5.71</v>
      </c>
      <c r="K1089" s="87">
        <v>0</v>
      </c>
      <c r="L1089" s="85">
        <v>0</v>
      </c>
      <c r="M1089" s="86">
        <v>7.3220756959888099E-3</v>
      </c>
      <c r="N1089" s="86">
        <v>71.914762075704999</v>
      </c>
      <c r="O1089" s="86">
        <v>0.30909386692695601</v>
      </c>
      <c r="P1089" s="86">
        <v>0.58499999999999996</v>
      </c>
      <c r="Q1089" s="88">
        <v>0.87270000000000003</v>
      </c>
      <c r="R1089" s="85">
        <v>2.7708506511499E-2</v>
      </c>
      <c r="S1089" s="86">
        <v>0</v>
      </c>
      <c r="T1089" s="86">
        <v>1.19</v>
      </c>
      <c r="U1089" s="88">
        <v>7.6551408744755703E-2</v>
      </c>
      <c r="V1089" s="89">
        <v>4.47</v>
      </c>
      <c r="W1089" s="85">
        <v>36.728363198037002</v>
      </c>
      <c r="X1089" s="88">
        <v>36.333333333299997</v>
      </c>
      <c r="Y1089" s="85"/>
      <c r="Z1089" s="88"/>
      <c r="AA1089" s="85">
        <v>0</v>
      </c>
      <c r="AB1089" s="91">
        <v>0</v>
      </c>
      <c r="AC1089" s="86">
        <v>0</v>
      </c>
      <c r="AD1089" s="86">
        <v>0</v>
      </c>
      <c r="AE1089" s="86">
        <v>0</v>
      </c>
      <c r="AF1089" s="88">
        <v>40.578899561500002</v>
      </c>
      <c r="AG1089" s="85">
        <v>0</v>
      </c>
      <c r="AH1089" s="86">
        <v>4.7135999999999997E-2</v>
      </c>
      <c r="AI1089" s="88">
        <v>4.7389999983099996E-3</v>
      </c>
      <c r="AJ1089" s="150">
        <v>1.42</v>
      </c>
      <c r="AK1089" s="151">
        <v>1</v>
      </c>
    </row>
    <row r="1090" spans="1:37" x14ac:dyDescent="0.2">
      <c r="A1090" s="149" t="s">
        <v>2514</v>
      </c>
      <c r="B1090" s="66" t="s">
        <v>2515</v>
      </c>
      <c r="C1090" s="67">
        <v>36</v>
      </c>
      <c r="D1090" s="84" t="s">
        <v>346</v>
      </c>
      <c r="E1090" s="85">
        <v>90.052376994181401</v>
      </c>
      <c r="F1090" s="91">
        <v>90.052376994181401</v>
      </c>
      <c r="G1090" s="86">
        <v>25.380309054309802</v>
      </c>
      <c r="H1090" s="86">
        <v>25.380309054309802</v>
      </c>
      <c r="I1090" s="86">
        <v>2.79</v>
      </c>
      <c r="J1090" s="86">
        <v>1.59</v>
      </c>
      <c r="K1090" s="87">
        <v>0</v>
      </c>
      <c r="L1090" s="85">
        <v>0</v>
      </c>
      <c r="M1090" s="86">
        <v>0.51430913629422603</v>
      </c>
      <c r="N1090" s="86">
        <v>84.300991924249203</v>
      </c>
      <c r="O1090" s="86">
        <v>7.4117255163224502</v>
      </c>
      <c r="P1090" s="86">
        <v>0.26100000000000001</v>
      </c>
      <c r="Q1090" s="88">
        <v>1.1573</v>
      </c>
      <c r="R1090" s="85">
        <v>3.9502271380604401E-2</v>
      </c>
      <c r="S1090" s="86">
        <v>0</v>
      </c>
      <c r="T1090" s="86">
        <v>1.18</v>
      </c>
      <c r="U1090" s="88">
        <v>0</v>
      </c>
      <c r="V1090" s="89">
        <v>4.6500000000000004</v>
      </c>
      <c r="W1090" s="85">
        <v>41.868312943137397</v>
      </c>
      <c r="X1090" s="88">
        <v>43.2</v>
      </c>
      <c r="Y1090" s="85"/>
      <c r="Z1090" s="88"/>
      <c r="AA1090" s="85">
        <v>0</v>
      </c>
      <c r="AB1090" s="91">
        <v>0</v>
      </c>
      <c r="AC1090" s="86">
        <v>0</v>
      </c>
      <c r="AD1090" s="86">
        <v>0</v>
      </c>
      <c r="AE1090" s="86">
        <v>0</v>
      </c>
      <c r="AF1090" s="88">
        <v>76.017303444800007</v>
      </c>
      <c r="AG1090" s="85">
        <v>0</v>
      </c>
      <c r="AH1090" s="86">
        <v>1.2329E-2</v>
      </c>
      <c r="AI1090" s="88">
        <v>0</v>
      </c>
      <c r="AJ1090" s="150">
        <v>1.33</v>
      </c>
      <c r="AK1090" s="151">
        <v>0</v>
      </c>
    </row>
    <row r="1091" spans="1:37" x14ac:dyDescent="0.2">
      <c r="A1091" s="149" t="s">
        <v>2516</v>
      </c>
      <c r="B1091" s="66" t="s">
        <v>2517</v>
      </c>
      <c r="C1091" s="67">
        <v>37</v>
      </c>
      <c r="D1091" s="84" t="s">
        <v>346</v>
      </c>
      <c r="E1091" s="85">
        <v>47.531330941617497</v>
      </c>
      <c r="F1091" s="91">
        <v>47.479850061937903</v>
      </c>
      <c r="G1091" s="86">
        <v>15.283386154860899</v>
      </c>
      <c r="H1091" s="86">
        <v>15.260863270001099</v>
      </c>
      <c r="I1091" s="86">
        <v>7.62</v>
      </c>
      <c r="J1091" s="86">
        <v>10.16</v>
      </c>
      <c r="K1091" s="87">
        <v>0</v>
      </c>
      <c r="L1091" s="85">
        <v>0</v>
      </c>
      <c r="M1091" s="86">
        <v>3.9721748621284597E-4</v>
      </c>
      <c r="N1091" s="86">
        <v>39.641398899343201</v>
      </c>
      <c r="O1091" s="86">
        <v>0.65301800211789596</v>
      </c>
      <c r="P1091" s="86">
        <v>1.327</v>
      </c>
      <c r="Q1091" s="88">
        <v>2.3595000000000002</v>
      </c>
      <c r="R1091" s="85">
        <v>1.40864910550782E-2</v>
      </c>
      <c r="S1091" s="86">
        <v>0</v>
      </c>
      <c r="T1091" s="86">
        <v>1.32</v>
      </c>
      <c r="U1091" s="88">
        <v>6.1133544619443703E-2</v>
      </c>
      <c r="V1091" s="89">
        <v>4.0199999999999996</v>
      </c>
      <c r="W1091" s="85">
        <v>28.8757766669688</v>
      </c>
      <c r="X1091" s="88">
        <v>34.0333333333</v>
      </c>
      <c r="Y1091" s="85"/>
      <c r="Z1091" s="88"/>
      <c r="AA1091" s="85">
        <v>0</v>
      </c>
      <c r="AB1091" s="91">
        <v>0</v>
      </c>
      <c r="AC1091" s="86">
        <v>0</v>
      </c>
      <c r="AD1091" s="86">
        <v>0.01</v>
      </c>
      <c r="AE1091" s="86">
        <v>0</v>
      </c>
      <c r="AF1091" s="88">
        <v>9.1407003422699997</v>
      </c>
      <c r="AG1091" s="85">
        <v>0</v>
      </c>
      <c r="AH1091" s="86">
        <v>5.2010000000000001E-2</v>
      </c>
      <c r="AI1091" s="88">
        <v>1.4126000025700001E-2</v>
      </c>
      <c r="AJ1091" s="150">
        <v>1.67</v>
      </c>
      <c r="AK1091" s="151">
        <v>0</v>
      </c>
    </row>
    <row r="1092" spans="1:37" x14ac:dyDescent="0.2">
      <c r="A1092" s="149" t="s">
        <v>2518</v>
      </c>
      <c r="B1092" s="66" t="s">
        <v>2519</v>
      </c>
      <c r="C1092" s="67">
        <v>37</v>
      </c>
      <c r="D1092" s="84" t="s">
        <v>346</v>
      </c>
      <c r="E1092" s="85">
        <v>73.659302734092506</v>
      </c>
      <c r="F1092" s="91">
        <v>73.603504928806103</v>
      </c>
      <c r="G1092" s="86">
        <v>24.3402426171237</v>
      </c>
      <c r="H1092" s="86">
        <v>24.319576763314</v>
      </c>
      <c r="I1092" s="86">
        <v>10.72</v>
      </c>
      <c r="J1092" s="86">
        <v>9.82</v>
      </c>
      <c r="K1092" s="87">
        <v>0</v>
      </c>
      <c r="L1092" s="85">
        <v>0</v>
      </c>
      <c r="M1092" s="86">
        <v>3.9848820202696401E-2</v>
      </c>
      <c r="N1092" s="86">
        <v>69.695457852614098</v>
      </c>
      <c r="O1092" s="86">
        <v>0.54884742041712398</v>
      </c>
      <c r="P1092" s="86">
        <v>0.71299999999999997</v>
      </c>
      <c r="Q1092" s="88">
        <v>1.3548</v>
      </c>
      <c r="R1092" s="85">
        <v>3.3967391304347803E-2</v>
      </c>
      <c r="S1092" s="86">
        <v>0</v>
      </c>
      <c r="T1092" s="86">
        <v>1.08</v>
      </c>
      <c r="U1092" s="88">
        <v>1.4466097666825099E-2</v>
      </c>
      <c r="V1092" s="89">
        <v>4.29</v>
      </c>
      <c r="W1092" s="85">
        <v>34.797285393253901</v>
      </c>
      <c r="X1092" s="88">
        <v>20.833333333300001</v>
      </c>
      <c r="Y1092" s="85"/>
      <c r="Z1092" s="88"/>
      <c r="AA1092" s="85">
        <v>0</v>
      </c>
      <c r="AB1092" s="91">
        <v>0</v>
      </c>
      <c r="AC1092" s="86">
        <v>0</v>
      </c>
      <c r="AD1092" s="86">
        <v>0</v>
      </c>
      <c r="AE1092" s="86">
        <v>0</v>
      </c>
      <c r="AF1092" s="88">
        <v>35.369800450699998</v>
      </c>
      <c r="AG1092" s="85">
        <v>0</v>
      </c>
      <c r="AH1092" s="86">
        <v>3.8838999999999999E-2</v>
      </c>
      <c r="AI1092" s="88">
        <v>0</v>
      </c>
      <c r="AJ1092" s="150">
        <v>1.35</v>
      </c>
      <c r="AK1092" s="151">
        <v>0</v>
      </c>
    </row>
    <row r="1093" spans="1:37" x14ac:dyDescent="0.2">
      <c r="A1093" s="149" t="s">
        <v>2520</v>
      </c>
      <c r="B1093" s="66" t="s">
        <v>2521</v>
      </c>
      <c r="C1093" s="67">
        <v>37</v>
      </c>
      <c r="D1093" s="84" t="s">
        <v>346</v>
      </c>
      <c r="E1093" s="85">
        <v>46.642739913791502</v>
      </c>
      <c r="F1093" s="91">
        <v>46.617490576586697</v>
      </c>
      <c r="G1093" s="86">
        <v>20.0263314516565</v>
      </c>
      <c r="H1093" s="86">
        <v>20.008296210795901</v>
      </c>
      <c r="I1093" s="86">
        <v>36.33</v>
      </c>
      <c r="J1093" s="86">
        <v>69.209999999999994</v>
      </c>
      <c r="K1093" s="87">
        <v>0</v>
      </c>
      <c r="L1093" s="85">
        <v>0</v>
      </c>
      <c r="M1093" s="86">
        <v>3.06687127482671E-4</v>
      </c>
      <c r="N1093" s="86">
        <v>38.8663814319791</v>
      </c>
      <c r="O1093" s="86">
        <v>1.23465119417083</v>
      </c>
      <c r="P1093" s="86">
        <v>3.5409999999999999</v>
      </c>
      <c r="Q1093" s="88">
        <v>2.8856000000000002</v>
      </c>
      <c r="R1093" s="85">
        <v>2.7828022818978702E-2</v>
      </c>
      <c r="S1093" s="86">
        <v>0</v>
      </c>
      <c r="T1093" s="86">
        <v>1.79</v>
      </c>
      <c r="U1093" s="88">
        <v>0.38234710624560397</v>
      </c>
      <c r="V1093" s="89">
        <v>3.95</v>
      </c>
      <c r="W1093" s="85">
        <v>22.164629331554199</v>
      </c>
      <c r="X1093" s="88">
        <v>29.066666666700002</v>
      </c>
      <c r="Y1093" s="85">
        <v>-71</v>
      </c>
      <c r="Z1093" s="88"/>
      <c r="AA1093" s="85">
        <v>0</v>
      </c>
      <c r="AB1093" s="91">
        <v>0</v>
      </c>
      <c r="AC1093" s="86">
        <v>0</v>
      </c>
      <c r="AD1093" s="86">
        <v>0</v>
      </c>
      <c r="AE1093" s="86">
        <v>0</v>
      </c>
      <c r="AF1093" s="88">
        <v>13.9898004809</v>
      </c>
      <c r="AG1093" s="85">
        <v>0</v>
      </c>
      <c r="AH1093" s="86">
        <v>0.309979</v>
      </c>
      <c r="AI1093" s="88">
        <v>3.8697999958200002E-2</v>
      </c>
      <c r="AJ1093" s="150">
        <v>1.64</v>
      </c>
      <c r="AK1093" s="151">
        <v>0</v>
      </c>
    </row>
    <row r="1094" spans="1:37" x14ac:dyDescent="0.2">
      <c r="A1094" s="149" t="s">
        <v>2522</v>
      </c>
      <c r="B1094" s="66" t="s">
        <v>2523</v>
      </c>
      <c r="C1094" s="67">
        <v>36</v>
      </c>
      <c r="D1094" s="84" t="s">
        <v>346</v>
      </c>
      <c r="E1094" s="85">
        <v>92.285561450938999</v>
      </c>
      <c r="F1094" s="91">
        <v>92.285561450938999</v>
      </c>
      <c r="G1094" s="86">
        <v>29.719961254319099</v>
      </c>
      <c r="H1094" s="86">
        <v>29.719961254319099</v>
      </c>
      <c r="I1094" s="86">
        <v>0.7</v>
      </c>
      <c r="J1094" s="86">
        <v>0.66</v>
      </c>
      <c r="K1094" s="87">
        <v>0</v>
      </c>
      <c r="L1094" s="85">
        <v>0.209999992153</v>
      </c>
      <c r="M1094" s="86">
        <v>0</v>
      </c>
      <c r="N1094" s="86">
        <v>87.828188191374693</v>
      </c>
      <c r="O1094" s="86">
        <v>3.7565088023803601</v>
      </c>
      <c r="P1094" s="86">
        <v>0.191</v>
      </c>
      <c r="Q1094" s="88">
        <v>0.67469999999999997</v>
      </c>
      <c r="R1094" s="85">
        <v>0</v>
      </c>
      <c r="S1094" s="86">
        <v>0</v>
      </c>
      <c r="T1094" s="86">
        <v>0.77</v>
      </c>
      <c r="U1094" s="88">
        <v>7.9515389842270395E-3</v>
      </c>
      <c r="V1094" s="89">
        <v>4.72</v>
      </c>
      <c r="W1094" s="85">
        <v>39.147634277596403</v>
      </c>
      <c r="X1094" s="88">
        <v>46.266666666699997</v>
      </c>
      <c r="Y1094" s="85"/>
      <c r="Z1094" s="88"/>
      <c r="AA1094" s="85">
        <v>0</v>
      </c>
      <c r="AB1094" s="91">
        <v>0</v>
      </c>
      <c r="AC1094" s="86">
        <v>0</v>
      </c>
      <c r="AD1094" s="86">
        <v>0</v>
      </c>
      <c r="AE1094" s="86">
        <v>0</v>
      </c>
      <c r="AF1094" s="88">
        <v>67.409895637899993</v>
      </c>
      <c r="AG1094" s="85">
        <v>0</v>
      </c>
      <c r="AH1094" s="86">
        <v>7.5199999999999998E-3</v>
      </c>
      <c r="AI1094" s="88">
        <v>0</v>
      </c>
      <c r="AJ1094" s="150">
        <v>1.31</v>
      </c>
      <c r="AK1094" s="151">
        <v>0</v>
      </c>
    </row>
    <row r="1095" spans="1:37" x14ac:dyDescent="0.2">
      <c r="A1095" s="149" t="s">
        <v>2524</v>
      </c>
      <c r="B1095" s="66" t="s">
        <v>2525</v>
      </c>
      <c r="C1095" s="67">
        <v>36</v>
      </c>
      <c r="D1095" s="84" t="s">
        <v>346</v>
      </c>
      <c r="E1095" s="85">
        <v>96.705461932909898</v>
      </c>
      <c r="F1095" s="91">
        <v>96.705461932909898</v>
      </c>
      <c r="G1095" s="86">
        <v>27.410018234999001</v>
      </c>
      <c r="H1095" s="86">
        <v>27.410018234999001</v>
      </c>
      <c r="I1095" s="86">
        <v>1.94</v>
      </c>
      <c r="J1095" s="86">
        <v>1.1499999999999999</v>
      </c>
      <c r="K1095" s="87">
        <v>0</v>
      </c>
      <c r="L1095" s="85">
        <v>0</v>
      </c>
      <c r="M1095" s="86">
        <v>0</v>
      </c>
      <c r="N1095" s="86">
        <v>94.095683470851796</v>
      </c>
      <c r="O1095" s="86">
        <v>1.8076178179470599</v>
      </c>
      <c r="P1095" s="86">
        <v>0.17299999999999999</v>
      </c>
      <c r="Q1095" s="88">
        <v>0.5575</v>
      </c>
      <c r="R1095" s="85">
        <v>0</v>
      </c>
      <c r="S1095" s="86">
        <v>0</v>
      </c>
      <c r="T1095" s="86">
        <v>0.9</v>
      </c>
      <c r="U1095" s="88">
        <v>2.4476508670803199E-3</v>
      </c>
      <c r="V1095" s="89">
        <v>4.75</v>
      </c>
      <c r="W1095" s="85">
        <v>39.151184062193401</v>
      </c>
      <c r="X1095" s="88">
        <v>41.4666666667</v>
      </c>
      <c r="Y1095" s="85"/>
      <c r="Z1095" s="88"/>
      <c r="AA1095" s="85">
        <v>0</v>
      </c>
      <c r="AB1095" s="91">
        <v>0</v>
      </c>
      <c r="AC1095" s="86">
        <v>0</v>
      </c>
      <c r="AD1095" s="86">
        <v>0</v>
      </c>
      <c r="AE1095" s="86">
        <v>0</v>
      </c>
      <c r="AF1095" s="88">
        <v>48.0680007793</v>
      </c>
      <c r="AG1095" s="85">
        <v>0</v>
      </c>
      <c r="AH1095" s="86">
        <v>7.0809999999999996E-3</v>
      </c>
      <c r="AI1095" s="88">
        <v>0</v>
      </c>
      <c r="AJ1095" s="150">
        <v>1.39</v>
      </c>
      <c r="AK1095" s="151">
        <v>0</v>
      </c>
    </row>
    <row r="1096" spans="1:37" x14ac:dyDescent="0.2">
      <c r="A1096" s="149" t="s">
        <v>2526</v>
      </c>
      <c r="B1096" s="66" t="s">
        <v>2527</v>
      </c>
      <c r="C1096" s="67">
        <v>37</v>
      </c>
      <c r="D1096" s="84" t="s">
        <v>346</v>
      </c>
      <c r="E1096" s="85">
        <v>87.654087910623502</v>
      </c>
      <c r="F1096" s="91">
        <v>87.654087910623502</v>
      </c>
      <c r="G1096" s="86">
        <v>27.679186193723201</v>
      </c>
      <c r="H1096" s="86">
        <v>27.679186193723201</v>
      </c>
      <c r="I1096" s="86">
        <v>2.34</v>
      </c>
      <c r="J1096" s="86">
        <v>3.17</v>
      </c>
      <c r="K1096" s="87">
        <v>0</v>
      </c>
      <c r="L1096" s="85">
        <v>0</v>
      </c>
      <c r="M1096" s="86">
        <v>1.4684455727621999E-3</v>
      </c>
      <c r="N1096" s="86">
        <v>94.910285437579304</v>
      </c>
      <c r="O1096" s="86">
        <v>8.3777964991107403</v>
      </c>
      <c r="P1096" s="86">
        <v>0.29399999999999998</v>
      </c>
      <c r="Q1096" s="88">
        <v>0.53059999999999996</v>
      </c>
      <c r="R1096" s="85">
        <v>3.5511363636363598E-2</v>
      </c>
      <c r="S1096" s="86">
        <v>0</v>
      </c>
      <c r="T1096" s="86">
        <v>0.66</v>
      </c>
      <c r="U1096" s="88">
        <v>2.22108699997779E-3</v>
      </c>
      <c r="V1096" s="89">
        <v>4.62</v>
      </c>
      <c r="W1096" s="85">
        <v>35.2052654945727</v>
      </c>
      <c r="X1096" s="88">
        <v>28.233333333299999</v>
      </c>
      <c r="Y1096" s="85">
        <v>100</v>
      </c>
      <c r="Z1096" s="88"/>
      <c r="AA1096" s="85">
        <v>0</v>
      </c>
      <c r="AB1096" s="91">
        <v>0</v>
      </c>
      <c r="AC1096" s="86">
        <v>0.04</v>
      </c>
      <c r="AD1096" s="86">
        <v>0.04</v>
      </c>
      <c r="AE1096" s="86">
        <v>0</v>
      </c>
      <c r="AF1096" s="88">
        <v>63.478698645999998</v>
      </c>
      <c r="AG1096" s="85">
        <v>0</v>
      </c>
      <c r="AH1096" s="86">
        <v>2.2629E-2</v>
      </c>
      <c r="AI1096" s="88">
        <v>0</v>
      </c>
      <c r="AJ1096" s="150">
        <v>1.25</v>
      </c>
      <c r="AK1096" s="151">
        <v>0</v>
      </c>
    </row>
    <row r="1097" spans="1:37" x14ac:dyDescent="0.2">
      <c r="A1097" s="149" t="s">
        <v>2528</v>
      </c>
      <c r="B1097" s="66" t="s">
        <v>2529</v>
      </c>
      <c r="C1097" s="67">
        <v>37</v>
      </c>
      <c r="D1097" s="84" t="s">
        <v>346</v>
      </c>
      <c r="E1097" s="85">
        <v>84.926217323519793</v>
      </c>
      <c r="F1097" s="91">
        <v>84.916246691563003</v>
      </c>
      <c r="G1097" s="86">
        <v>28.279431492694201</v>
      </c>
      <c r="H1097" s="86">
        <v>28.273086545085398</v>
      </c>
      <c r="I1097" s="86">
        <v>2.65</v>
      </c>
      <c r="J1097" s="86">
        <v>3.34</v>
      </c>
      <c r="K1097" s="87">
        <v>0</v>
      </c>
      <c r="L1097" s="85">
        <v>0</v>
      </c>
      <c r="M1097" s="86">
        <v>2.41067260440732E-4</v>
      </c>
      <c r="N1097" s="86">
        <v>100</v>
      </c>
      <c r="O1097" s="86">
        <v>4.8299266040565101</v>
      </c>
      <c r="P1097" s="86">
        <v>0.30599999999999999</v>
      </c>
      <c r="Q1097" s="88">
        <v>0.78559999999999997</v>
      </c>
      <c r="R1097" s="85">
        <v>8.4896850326852905E-3</v>
      </c>
      <c r="S1097" s="86">
        <v>0</v>
      </c>
      <c r="T1097" s="86">
        <v>0.98</v>
      </c>
      <c r="U1097" s="88">
        <v>2.0847685000543899E-2</v>
      </c>
      <c r="V1097" s="89">
        <v>4.5999999999999996</v>
      </c>
      <c r="W1097" s="85">
        <v>34.698737390022004</v>
      </c>
      <c r="X1097" s="88">
        <v>27.166666666699999</v>
      </c>
      <c r="Y1097" s="85">
        <v>100</v>
      </c>
      <c r="Z1097" s="88"/>
      <c r="AA1097" s="85">
        <v>0</v>
      </c>
      <c r="AB1097" s="91">
        <v>0.01</v>
      </c>
      <c r="AC1097" s="86">
        <v>0</v>
      </c>
      <c r="AD1097" s="86">
        <v>0</v>
      </c>
      <c r="AE1097" s="86">
        <v>0</v>
      </c>
      <c r="AF1097" s="88">
        <v>48.1767997882</v>
      </c>
      <c r="AG1097" s="85">
        <v>0</v>
      </c>
      <c r="AH1097" s="86">
        <v>3.0322000000000002E-2</v>
      </c>
      <c r="AI1097" s="88">
        <v>1.15080000037E-2</v>
      </c>
      <c r="AJ1097" s="150">
        <v>1.25</v>
      </c>
      <c r="AK1097" s="151">
        <v>0</v>
      </c>
    </row>
    <row r="1098" spans="1:37" x14ac:dyDescent="0.2">
      <c r="A1098" s="149" t="s">
        <v>2530</v>
      </c>
      <c r="B1098" s="66" t="s">
        <v>2531</v>
      </c>
      <c r="C1098" s="67">
        <v>37</v>
      </c>
      <c r="D1098" s="84" t="s">
        <v>346</v>
      </c>
      <c r="E1098" s="85">
        <v>75.627093507888205</v>
      </c>
      <c r="F1098" s="91">
        <v>75.627093507888205</v>
      </c>
      <c r="G1098" s="86">
        <v>25.1591705234089</v>
      </c>
      <c r="H1098" s="86">
        <v>25.1591705234089</v>
      </c>
      <c r="I1098" s="86">
        <v>1.21</v>
      </c>
      <c r="J1098" s="86">
        <v>2.73</v>
      </c>
      <c r="K1098" s="87">
        <v>0</v>
      </c>
      <c r="L1098" s="85">
        <v>0.31000000060799998</v>
      </c>
      <c r="M1098" s="86">
        <v>0</v>
      </c>
      <c r="N1098" s="86">
        <v>92.524318984713801</v>
      </c>
      <c r="O1098" s="86">
        <v>4.7033979650604696</v>
      </c>
      <c r="P1098" s="86">
        <v>0.38300000000000001</v>
      </c>
      <c r="Q1098" s="88">
        <v>1.4063000000000001</v>
      </c>
      <c r="R1098" s="85">
        <v>0</v>
      </c>
      <c r="S1098" s="86">
        <v>0</v>
      </c>
      <c r="T1098" s="86">
        <v>1.78</v>
      </c>
      <c r="U1098" s="88">
        <v>0.16364519675778</v>
      </c>
      <c r="V1098" s="89">
        <v>4.46</v>
      </c>
      <c r="W1098" s="85">
        <v>31.311672477936401</v>
      </c>
      <c r="X1098" s="88">
        <v>27.4</v>
      </c>
      <c r="Y1098" s="85">
        <v>31.900000000000006</v>
      </c>
      <c r="Z1098" s="88"/>
      <c r="AA1098" s="85">
        <v>0</v>
      </c>
      <c r="AB1098" s="91">
        <v>0</v>
      </c>
      <c r="AC1098" s="86">
        <v>0</v>
      </c>
      <c r="AD1098" s="86">
        <v>0</v>
      </c>
      <c r="AE1098" s="86">
        <v>0</v>
      </c>
      <c r="AF1098" s="88">
        <v>37.469600751000002</v>
      </c>
      <c r="AG1098" s="85">
        <v>0</v>
      </c>
      <c r="AH1098" s="86">
        <v>1.6043000000000002E-2</v>
      </c>
      <c r="AI1098" s="88">
        <v>0</v>
      </c>
      <c r="AJ1098" s="150">
        <v>1.36</v>
      </c>
      <c r="AK1098" s="151">
        <v>0</v>
      </c>
    </row>
    <row r="1099" spans="1:37" x14ac:dyDescent="0.2">
      <c r="A1099" s="149" t="s">
        <v>2532</v>
      </c>
      <c r="B1099" s="66" t="s">
        <v>2533</v>
      </c>
      <c r="C1099" s="67">
        <v>37</v>
      </c>
      <c r="D1099" s="84" t="s">
        <v>346</v>
      </c>
      <c r="E1099" s="85">
        <v>82.193480269235806</v>
      </c>
      <c r="F1099" s="91">
        <v>82.052263428797701</v>
      </c>
      <c r="G1099" s="86">
        <v>23.522502309621199</v>
      </c>
      <c r="H1099" s="86">
        <v>23.4195591922925</v>
      </c>
      <c r="I1099" s="86">
        <v>4.62</v>
      </c>
      <c r="J1099" s="86">
        <v>3.55</v>
      </c>
      <c r="K1099" s="87">
        <v>0</v>
      </c>
      <c r="L1099" s="85">
        <v>0</v>
      </c>
      <c r="M1099" s="86">
        <v>0</v>
      </c>
      <c r="N1099" s="86">
        <v>100</v>
      </c>
      <c r="O1099" s="86">
        <v>0.35778175313059002</v>
      </c>
      <c r="P1099" s="86">
        <v>0.26500000000000001</v>
      </c>
      <c r="Q1099" s="88">
        <v>0.92379999999999995</v>
      </c>
      <c r="R1099" s="85">
        <v>0</v>
      </c>
      <c r="S1099" s="86">
        <v>0</v>
      </c>
      <c r="T1099" s="86">
        <v>0.89</v>
      </c>
      <c r="U1099" s="88">
        <v>3.5634155998416302E-2</v>
      </c>
      <c r="V1099" s="89">
        <v>4.66</v>
      </c>
      <c r="W1099" s="85">
        <v>33.5421996671692</v>
      </c>
      <c r="X1099" s="88">
        <v>33.833333333299997</v>
      </c>
      <c r="Y1099" s="85"/>
      <c r="Z1099" s="88"/>
      <c r="AA1099" s="85">
        <v>0</v>
      </c>
      <c r="AB1099" s="91">
        <v>0</v>
      </c>
      <c r="AC1099" s="86">
        <v>0</v>
      </c>
      <c r="AD1099" s="86">
        <v>0.1</v>
      </c>
      <c r="AE1099" s="86">
        <v>0.01</v>
      </c>
      <c r="AF1099" s="88">
        <v>35.511901805999997</v>
      </c>
      <c r="AG1099" s="85">
        <v>0</v>
      </c>
      <c r="AH1099" s="86">
        <v>3.9650999999999999E-2</v>
      </c>
      <c r="AI1099" s="88">
        <v>0</v>
      </c>
      <c r="AJ1099" s="150">
        <v>1.41</v>
      </c>
      <c r="AK1099" s="151">
        <v>0</v>
      </c>
    </row>
    <row r="1100" spans="1:37" x14ac:dyDescent="0.2">
      <c r="A1100" s="149" t="s">
        <v>2534</v>
      </c>
      <c r="B1100" s="66" t="s">
        <v>2535</v>
      </c>
      <c r="C1100" s="67">
        <v>37</v>
      </c>
      <c r="D1100" s="84" t="s">
        <v>346</v>
      </c>
      <c r="E1100" s="85">
        <v>79.312952360375903</v>
      </c>
      <c r="F1100" s="91">
        <v>79.217529077094795</v>
      </c>
      <c r="G1100" s="86">
        <v>20.5700190846567</v>
      </c>
      <c r="H1100" s="86">
        <v>20.5700190846567</v>
      </c>
      <c r="I1100" s="86">
        <v>0</v>
      </c>
      <c r="J1100" s="86">
        <v>5.72</v>
      </c>
      <c r="K1100" s="87">
        <v>0</v>
      </c>
      <c r="L1100" s="85">
        <v>3.9499999898699998</v>
      </c>
      <c r="M1100" s="86">
        <v>0.37554789023113</v>
      </c>
      <c r="N1100" s="86">
        <v>100</v>
      </c>
      <c r="O1100" s="86">
        <v>2.97397769516729</v>
      </c>
      <c r="P1100" s="86">
        <v>0.218</v>
      </c>
      <c r="Q1100" s="88">
        <v>0.62019999999999997</v>
      </c>
      <c r="R1100" s="85">
        <v>4.1160732661041401E-2</v>
      </c>
      <c r="S1100" s="86">
        <v>0</v>
      </c>
      <c r="T1100" s="86">
        <v>1.02</v>
      </c>
      <c r="U1100" s="88">
        <v>4.3210543372582899E-2</v>
      </c>
      <c r="V1100" s="89">
        <v>4.6500000000000004</v>
      </c>
      <c r="W1100" s="85">
        <v>34.490335144396703</v>
      </c>
      <c r="X1100" s="88">
        <v>29.9666666667</v>
      </c>
      <c r="Y1100" s="85"/>
      <c r="Z1100" s="88"/>
      <c r="AA1100" s="85">
        <v>0</v>
      </c>
      <c r="AB1100" s="91">
        <v>0.1</v>
      </c>
      <c r="AC1100" s="86">
        <v>0</v>
      </c>
      <c r="AD1100" s="86">
        <v>0</v>
      </c>
      <c r="AE1100" s="86">
        <v>0.18</v>
      </c>
      <c r="AF1100" s="88">
        <v>41.775699508300001</v>
      </c>
      <c r="AG1100" s="85">
        <v>0</v>
      </c>
      <c r="AH1100" s="86">
        <v>5.0937999999999997E-2</v>
      </c>
      <c r="AI1100" s="88">
        <v>9.4120000030300001E-3</v>
      </c>
      <c r="AJ1100" s="150">
        <v>1.36</v>
      </c>
      <c r="AK1100" s="151">
        <v>0</v>
      </c>
    </row>
    <row r="1101" spans="1:37" x14ac:dyDescent="0.2">
      <c r="A1101" s="149" t="s">
        <v>2536</v>
      </c>
      <c r="B1101" s="66" t="s">
        <v>2537</v>
      </c>
      <c r="C1101" s="67">
        <v>37</v>
      </c>
      <c r="D1101" s="84" t="s">
        <v>346</v>
      </c>
      <c r="E1101" s="85">
        <v>74.453051502231801</v>
      </c>
      <c r="F1101" s="91">
        <v>74.276907063792294</v>
      </c>
      <c r="G1101" s="86">
        <v>25.853199623691399</v>
      </c>
      <c r="H1101" s="86">
        <v>25.787145459276601</v>
      </c>
      <c r="I1101" s="86">
        <v>5.66</v>
      </c>
      <c r="J1101" s="86">
        <v>19.989999999999998</v>
      </c>
      <c r="K1101" s="87">
        <v>0</v>
      </c>
      <c r="L1101" s="85">
        <v>0</v>
      </c>
      <c r="M1101" s="86">
        <v>0</v>
      </c>
      <c r="N1101" s="86">
        <v>100</v>
      </c>
      <c r="O1101" s="86">
        <v>0.482425913163336</v>
      </c>
      <c r="P1101" s="86">
        <v>0.67800000000000005</v>
      </c>
      <c r="Q1101" s="88">
        <v>0.55600000000000005</v>
      </c>
      <c r="R1101" s="85">
        <v>0</v>
      </c>
      <c r="S1101" s="86">
        <v>0</v>
      </c>
      <c r="T1101" s="86">
        <v>0.67</v>
      </c>
      <c r="U1101" s="88">
        <v>0.18214936247723101</v>
      </c>
      <c r="V1101" s="89">
        <v>4.49</v>
      </c>
      <c r="W1101" s="85">
        <v>24.262749237546</v>
      </c>
      <c r="X1101" s="88">
        <v>24.7</v>
      </c>
      <c r="Y1101" s="85">
        <v>100</v>
      </c>
      <c r="Z1101" s="88"/>
      <c r="AA1101" s="85">
        <v>0</v>
      </c>
      <c r="AB1101" s="91">
        <v>0.16</v>
      </c>
      <c r="AC1101" s="86">
        <v>0</v>
      </c>
      <c r="AD1101" s="86">
        <v>0.01</v>
      </c>
      <c r="AE1101" s="86">
        <v>0.2</v>
      </c>
      <c r="AF1101" s="88">
        <v>14.553000533100001</v>
      </c>
      <c r="AG1101" s="85">
        <v>0</v>
      </c>
      <c r="AH1101" s="86">
        <v>0.16326499999999999</v>
      </c>
      <c r="AI1101" s="88">
        <v>5.9709999977899997E-2</v>
      </c>
      <c r="AJ1101" s="150">
        <v>1.41</v>
      </c>
      <c r="AK1101" s="151">
        <v>0</v>
      </c>
    </row>
    <row r="1102" spans="1:37" x14ac:dyDescent="0.2">
      <c r="A1102" s="149" t="s">
        <v>2538</v>
      </c>
      <c r="B1102" s="66" t="s">
        <v>2539</v>
      </c>
      <c r="C1102" s="67">
        <v>37</v>
      </c>
      <c r="D1102" s="84" t="s">
        <v>346</v>
      </c>
      <c r="E1102" s="85">
        <v>52.838627011310201</v>
      </c>
      <c r="F1102" s="91">
        <v>52.658748737155904</v>
      </c>
      <c r="G1102" s="86">
        <v>14.589852894068899</v>
      </c>
      <c r="H1102" s="86">
        <v>14.4715767685977</v>
      </c>
      <c r="I1102" s="86">
        <v>30.76</v>
      </c>
      <c r="J1102" s="86">
        <v>36.54</v>
      </c>
      <c r="K1102" s="87">
        <v>0</v>
      </c>
      <c r="L1102" s="85">
        <v>6.5599999955000001</v>
      </c>
      <c r="M1102" s="86">
        <v>2.20967919787807E-2</v>
      </c>
      <c r="N1102" s="86">
        <v>100</v>
      </c>
      <c r="O1102" s="86">
        <v>0.60081286446368598</v>
      </c>
      <c r="P1102" s="86">
        <v>1.615</v>
      </c>
      <c r="Q1102" s="88">
        <v>0.76659999999999995</v>
      </c>
      <c r="R1102" s="85">
        <v>5.47420281921445E-2</v>
      </c>
      <c r="S1102" s="86">
        <v>0</v>
      </c>
      <c r="T1102" s="86">
        <v>1.25</v>
      </c>
      <c r="U1102" s="88">
        <v>0.133060641155164</v>
      </c>
      <c r="V1102" s="89">
        <v>4.0599999999999996</v>
      </c>
      <c r="W1102" s="85">
        <v>17.720786751802699</v>
      </c>
      <c r="X1102" s="88">
        <v>17.9666666667</v>
      </c>
      <c r="Y1102" s="85"/>
      <c r="Z1102" s="88"/>
      <c r="AA1102" s="85">
        <v>0</v>
      </c>
      <c r="AB1102" s="91">
        <v>0.13</v>
      </c>
      <c r="AC1102" s="86">
        <v>0</v>
      </c>
      <c r="AD1102" s="86">
        <v>0.06</v>
      </c>
      <c r="AE1102" s="86">
        <v>0.51</v>
      </c>
      <c r="AF1102" s="88">
        <v>9.7510995798</v>
      </c>
      <c r="AG1102" s="85">
        <v>3.3399999960300001E-4</v>
      </c>
      <c r="AH1102" s="86">
        <v>0.43928400000000001</v>
      </c>
      <c r="AI1102" s="88">
        <v>2.8354999966300001E-2</v>
      </c>
      <c r="AJ1102" s="150">
        <v>2.25</v>
      </c>
      <c r="AK1102" s="151">
        <v>3</v>
      </c>
    </row>
    <row r="1103" spans="1:37" x14ac:dyDescent="0.2">
      <c r="A1103" s="149" t="s">
        <v>1205</v>
      </c>
      <c r="B1103" s="66" t="s">
        <v>2540</v>
      </c>
      <c r="C1103" s="67">
        <v>37</v>
      </c>
      <c r="D1103" s="84" t="s">
        <v>346</v>
      </c>
      <c r="E1103" s="85">
        <v>33.707893798094098</v>
      </c>
      <c r="F1103" s="91">
        <v>33.567752127605402</v>
      </c>
      <c r="G1103" s="86">
        <v>9.7271059471028902</v>
      </c>
      <c r="H1103" s="86">
        <v>9.6417469296234</v>
      </c>
      <c r="I1103" s="86">
        <v>15.5</v>
      </c>
      <c r="J1103" s="86">
        <v>16.86</v>
      </c>
      <c r="K1103" s="87">
        <v>0</v>
      </c>
      <c r="L1103" s="85">
        <v>8.6300000067100004</v>
      </c>
      <c r="M1103" s="86">
        <v>0</v>
      </c>
      <c r="N1103" s="86">
        <v>100</v>
      </c>
      <c r="O1103" s="86">
        <v>0.30601092896174897</v>
      </c>
      <c r="P1103" s="86">
        <v>0.84</v>
      </c>
      <c r="Q1103" s="88">
        <v>1.0051000000000001</v>
      </c>
      <c r="R1103" s="85">
        <v>0</v>
      </c>
      <c r="S1103" s="86">
        <v>0</v>
      </c>
      <c r="T1103" s="86">
        <v>1.07</v>
      </c>
      <c r="U1103" s="88">
        <v>2.1658258166437301E-2</v>
      </c>
      <c r="V1103" s="89">
        <v>3.88</v>
      </c>
      <c r="W1103" s="85">
        <v>13.776927251877099</v>
      </c>
      <c r="X1103" s="88">
        <v>16.5</v>
      </c>
      <c r="Y1103" s="85"/>
      <c r="Z1103" s="88"/>
      <c r="AA1103" s="85">
        <v>0</v>
      </c>
      <c r="AB1103" s="91">
        <v>0</v>
      </c>
      <c r="AC1103" s="86">
        <v>0</v>
      </c>
      <c r="AD1103" s="86">
        <v>0.01</v>
      </c>
      <c r="AE1103" s="86">
        <v>0.55000000000000004</v>
      </c>
      <c r="AF1103" s="88">
        <v>0</v>
      </c>
      <c r="AG1103" s="85">
        <v>0</v>
      </c>
      <c r="AH1103" s="86">
        <v>0.22547300000000001</v>
      </c>
      <c r="AI1103" s="88">
        <v>2.2450000029100001E-2</v>
      </c>
      <c r="AJ1103" s="150">
        <v>2.77</v>
      </c>
      <c r="AK1103" s="151">
        <v>6</v>
      </c>
    </row>
    <row r="1104" spans="1:37" x14ac:dyDescent="0.2">
      <c r="A1104" s="149" t="s">
        <v>2541</v>
      </c>
      <c r="B1104" s="66" t="s">
        <v>2542</v>
      </c>
      <c r="C1104" s="67">
        <v>37</v>
      </c>
      <c r="D1104" s="84" t="s">
        <v>346</v>
      </c>
      <c r="E1104" s="85">
        <v>79.906285015788896</v>
      </c>
      <c r="F1104" s="91">
        <v>79.604767240501204</v>
      </c>
      <c r="G1104" s="86">
        <v>33.639604767240499</v>
      </c>
      <c r="H1104" s="86">
        <v>33.482734032800202</v>
      </c>
      <c r="I1104" s="86">
        <v>20.71</v>
      </c>
      <c r="J1104" s="86">
        <v>20.38</v>
      </c>
      <c r="K1104" s="87">
        <v>0</v>
      </c>
      <c r="L1104" s="85">
        <v>1.50999999757</v>
      </c>
      <c r="M1104" s="86">
        <v>0</v>
      </c>
      <c r="N1104" s="86">
        <v>100</v>
      </c>
      <c r="O1104" s="86">
        <v>10.7236268526591</v>
      </c>
      <c r="P1104" s="86">
        <v>0.58699999999999997</v>
      </c>
      <c r="Q1104" s="88">
        <v>1.1771</v>
      </c>
      <c r="R1104" s="85">
        <v>0</v>
      </c>
      <c r="S1104" s="86">
        <v>0</v>
      </c>
      <c r="T1104" s="86">
        <v>1.19</v>
      </c>
      <c r="U1104" s="88">
        <v>8.7603137414688795E-2</v>
      </c>
      <c r="V1104" s="89">
        <v>4.46</v>
      </c>
      <c r="W1104" s="85">
        <v>22.241841039594998</v>
      </c>
      <c r="X1104" s="88">
        <v>18.8</v>
      </c>
      <c r="Y1104" s="85">
        <v>100</v>
      </c>
      <c r="Z1104" s="88"/>
      <c r="AA1104" s="85">
        <v>0</v>
      </c>
      <c r="AB1104" s="91">
        <v>0.28999999999999998</v>
      </c>
      <c r="AC1104" s="86">
        <v>0</v>
      </c>
      <c r="AD1104" s="86">
        <v>0.14000000000000001</v>
      </c>
      <c r="AE1104" s="86">
        <v>0.35</v>
      </c>
      <c r="AF1104" s="88">
        <v>0</v>
      </c>
      <c r="AG1104" s="85">
        <v>0</v>
      </c>
      <c r="AH1104" s="86">
        <v>0.15832499999999999</v>
      </c>
      <c r="AI1104" s="88">
        <v>7.1950000036700001E-3</v>
      </c>
      <c r="AJ1104" s="150">
        <v>1.51</v>
      </c>
      <c r="AK1104" s="151">
        <v>0</v>
      </c>
    </row>
    <row r="1105" spans="1:37" x14ac:dyDescent="0.2">
      <c r="A1105" s="149" t="s">
        <v>2543</v>
      </c>
      <c r="B1105" s="66" t="s">
        <v>2544</v>
      </c>
      <c r="C1105" s="67">
        <v>37</v>
      </c>
      <c r="D1105" s="84" t="s">
        <v>346</v>
      </c>
      <c r="E1105" s="85">
        <v>66.0528123484726</v>
      </c>
      <c r="F1105" s="91">
        <v>65.725513172781604</v>
      </c>
      <c r="G1105" s="86">
        <v>25.155568126717299</v>
      </c>
      <c r="H1105" s="86">
        <v>24.969694520769401</v>
      </c>
      <c r="I1105" s="86">
        <v>23.6</v>
      </c>
      <c r="J1105" s="86">
        <v>22.76</v>
      </c>
      <c r="K1105" s="87">
        <v>0</v>
      </c>
      <c r="L1105" s="85">
        <v>1.25999999967</v>
      </c>
      <c r="M1105" s="86">
        <v>3.2622097125617401E-2</v>
      </c>
      <c r="N1105" s="86">
        <v>100</v>
      </c>
      <c r="O1105" s="86">
        <v>4.2526182164392301</v>
      </c>
      <c r="P1105" s="86">
        <v>0.51900000000000002</v>
      </c>
      <c r="Q1105" s="88">
        <v>0.999</v>
      </c>
      <c r="R1105" s="85">
        <v>9.9453008453505697E-3</v>
      </c>
      <c r="S1105" s="86">
        <v>0</v>
      </c>
      <c r="T1105" s="86">
        <v>1.06</v>
      </c>
      <c r="U1105" s="88">
        <v>0.105058994666236</v>
      </c>
      <c r="V1105" s="89">
        <v>4.2300000000000004</v>
      </c>
      <c r="W1105" s="85">
        <v>17.088474962241001</v>
      </c>
      <c r="X1105" s="88">
        <v>17.5</v>
      </c>
      <c r="Y1105" s="85">
        <v>100</v>
      </c>
      <c r="Z1105" s="88"/>
      <c r="AA1105" s="85">
        <v>0</v>
      </c>
      <c r="AB1105" s="91">
        <v>7.0000000000000007E-2</v>
      </c>
      <c r="AC1105" s="86">
        <v>0</v>
      </c>
      <c r="AD1105" s="86">
        <v>0.03</v>
      </c>
      <c r="AE1105" s="86">
        <v>0.28999999999999998</v>
      </c>
      <c r="AF1105" s="88">
        <v>0</v>
      </c>
      <c r="AG1105" s="85">
        <v>0</v>
      </c>
      <c r="AH1105" s="86">
        <v>0.36189700000000002</v>
      </c>
      <c r="AI1105" s="88">
        <v>2.7251999127299999E-2</v>
      </c>
      <c r="AJ1105" s="150">
        <v>1.95</v>
      </c>
      <c r="AK1105" s="151">
        <v>2</v>
      </c>
    </row>
    <row r="1106" spans="1:37" x14ac:dyDescent="0.2">
      <c r="A1106" s="149" t="s">
        <v>2545</v>
      </c>
      <c r="B1106" s="66" t="s">
        <v>2546</v>
      </c>
      <c r="C1106" s="67">
        <v>37</v>
      </c>
      <c r="D1106" s="84" t="s">
        <v>346</v>
      </c>
      <c r="E1106" s="85">
        <v>52.650296204198099</v>
      </c>
      <c r="F1106" s="91">
        <v>51.499305200029298</v>
      </c>
      <c r="G1106" s="86">
        <v>20.3923791413735</v>
      </c>
      <c r="H1106" s="86">
        <v>20.232392306004499</v>
      </c>
      <c r="I1106" s="86">
        <v>22.67</v>
      </c>
      <c r="J1106" s="86">
        <v>26.72</v>
      </c>
      <c r="K1106" s="87">
        <v>1.0200000000000001E-2</v>
      </c>
      <c r="L1106" s="85">
        <v>1.3999999964200001</v>
      </c>
      <c r="M1106" s="86">
        <v>5.2560766075235299E-3</v>
      </c>
      <c r="N1106" s="86">
        <v>89.4195489961661</v>
      </c>
      <c r="O1106" s="86">
        <v>6.5453194650817199</v>
      </c>
      <c r="P1106" s="86">
        <v>0.59</v>
      </c>
      <c r="Q1106" s="88">
        <v>1.4322999999999999</v>
      </c>
      <c r="R1106" s="85">
        <v>1.7636684303351E-2</v>
      </c>
      <c r="S1106" s="86">
        <v>0.1</v>
      </c>
      <c r="T1106" s="86">
        <v>1.39</v>
      </c>
      <c r="U1106" s="88">
        <v>0.12890367878300299</v>
      </c>
      <c r="V1106" s="89">
        <v>4.07</v>
      </c>
      <c r="W1106" s="85">
        <v>17.067397881323899</v>
      </c>
      <c r="X1106" s="88">
        <v>21.233333333299999</v>
      </c>
      <c r="Y1106" s="85"/>
      <c r="Z1106" s="88"/>
      <c r="AA1106" s="85">
        <v>0</v>
      </c>
      <c r="AB1106" s="91">
        <v>0.14000000000000001</v>
      </c>
      <c r="AC1106" s="86">
        <v>0</v>
      </c>
      <c r="AD1106" s="86">
        <v>0</v>
      </c>
      <c r="AE1106" s="86">
        <v>0.28999999999999998</v>
      </c>
      <c r="AF1106" s="88">
        <v>0</v>
      </c>
      <c r="AG1106" s="85">
        <v>0</v>
      </c>
      <c r="AH1106" s="86">
        <v>0.408161</v>
      </c>
      <c r="AI1106" s="88">
        <v>1.4655000879100001E-2</v>
      </c>
      <c r="AJ1106" s="150">
        <v>2.15</v>
      </c>
      <c r="AK1106" s="151">
        <v>3</v>
      </c>
    </row>
    <row r="1107" spans="1:37" x14ac:dyDescent="0.2">
      <c r="A1107" s="149" t="s">
        <v>2547</v>
      </c>
      <c r="B1107" s="66" t="s">
        <v>2548</v>
      </c>
      <c r="C1107" s="67">
        <v>37</v>
      </c>
      <c r="D1107" s="84" t="s">
        <v>346</v>
      </c>
      <c r="E1107" s="85">
        <v>21.9758203008724</v>
      </c>
      <c r="F1107" s="91">
        <v>20.650058388478001</v>
      </c>
      <c r="G1107" s="86">
        <v>11.7200558697593</v>
      </c>
      <c r="H1107" s="86">
        <v>11.259817278410001</v>
      </c>
      <c r="I1107" s="86">
        <v>106.98</v>
      </c>
      <c r="J1107" s="86">
        <v>217.21</v>
      </c>
      <c r="K1107" s="87">
        <v>1.2699999999999999E-2</v>
      </c>
      <c r="L1107" s="85">
        <v>3.3800000076100001</v>
      </c>
      <c r="M1107" s="86">
        <v>0</v>
      </c>
      <c r="N1107" s="86">
        <v>27.0132401916985</v>
      </c>
      <c r="O1107" s="86">
        <v>4.87235886156102</v>
      </c>
      <c r="P1107" s="86">
        <v>9.0389999999999997</v>
      </c>
      <c r="Q1107" s="88">
        <v>1.641</v>
      </c>
      <c r="R1107" s="85">
        <v>0</v>
      </c>
      <c r="S1107" s="86">
        <v>0</v>
      </c>
      <c r="T1107" s="86">
        <v>2.5499999999999998</v>
      </c>
      <c r="U1107" s="88">
        <v>1.85698257504637</v>
      </c>
      <c r="V1107" s="89">
        <v>3.39</v>
      </c>
      <c r="W1107" s="85">
        <v>22.501288817243701</v>
      </c>
      <c r="X1107" s="88">
        <v>32.266666666699997</v>
      </c>
      <c r="Y1107" s="85"/>
      <c r="Z1107" s="88"/>
      <c r="AA1107" s="85">
        <v>0</v>
      </c>
      <c r="AB1107" s="91">
        <v>0.34</v>
      </c>
      <c r="AC1107" s="86">
        <v>0</v>
      </c>
      <c r="AD1107" s="86">
        <v>0</v>
      </c>
      <c r="AE1107" s="86">
        <v>0.4</v>
      </c>
      <c r="AF1107" s="88">
        <v>1.7500000113899999E-2</v>
      </c>
      <c r="AG1107" s="85">
        <v>0.26829000067800002</v>
      </c>
      <c r="AH1107" s="86">
        <v>1.7717400000000001</v>
      </c>
      <c r="AI1107" s="88">
        <v>0.21783100054999999</v>
      </c>
      <c r="AJ1107" s="150">
        <v>2.44</v>
      </c>
      <c r="AK1107" s="151">
        <v>1</v>
      </c>
    </row>
    <row r="1108" spans="1:37" x14ac:dyDescent="0.2">
      <c r="A1108" s="149" t="s">
        <v>2549</v>
      </c>
      <c r="B1108" s="66" t="s">
        <v>2550</v>
      </c>
      <c r="C1108" s="67">
        <v>37</v>
      </c>
      <c r="D1108" s="84" t="s">
        <v>346</v>
      </c>
      <c r="E1108" s="85">
        <v>67.151750178589694</v>
      </c>
      <c r="F1108" s="91">
        <v>63.890192876824202</v>
      </c>
      <c r="G1108" s="86">
        <v>33.834064700479601</v>
      </c>
      <c r="H1108" s="86">
        <v>32.3522808449842</v>
      </c>
      <c r="I1108" s="86">
        <v>12.12</v>
      </c>
      <c r="J1108" s="86">
        <v>46.62</v>
      </c>
      <c r="K1108" s="87">
        <v>0</v>
      </c>
      <c r="L1108" s="85">
        <v>0</v>
      </c>
      <c r="M1108" s="86">
        <v>5.5210047642119302E-3</v>
      </c>
      <c r="N1108" s="86">
        <v>100</v>
      </c>
      <c r="O1108" s="86">
        <v>5.8640226628895196</v>
      </c>
      <c r="P1108" s="86">
        <v>6.9909999999999997</v>
      </c>
      <c r="Q1108" s="88">
        <v>2.3357999999999999</v>
      </c>
      <c r="R1108" s="85">
        <v>2.84333238555587E-2</v>
      </c>
      <c r="S1108" s="86">
        <v>0</v>
      </c>
      <c r="T1108" s="86">
        <v>3.28</v>
      </c>
      <c r="U1108" s="88">
        <v>0.79191754260638803</v>
      </c>
      <c r="V1108" s="89">
        <v>3.81</v>
      </c>
      <c r="W1108" s="85">
        <v>14.9303599519887</v>
      </c>
      <c r="X1108" s="88">
        <v>18.2</v>
      </c>
      <c r="Y1108" s="85"/>
      <c r="Z1108" s="88"/>
      <c r="AA1108" s="85">
        <v>2.68</v>
      </c>
      <c r="AB1108" s="91">
        <v>5.83</v>
      </c>
      <c r="AC1108" s="86">
        <v>0.86</v>
      </c>
      <c r="AD1108" s="86">
        <v>1.57</v>
      </c>
      <c r="AE1108" s="86">
        <v>0.64</v>
      </c>
      <c r="AF1108" s="88">
        <v>38.513599272900002</v>
      </c>
      <c r="AG1108" s="85">
        <v>0</v>
      </c>
      <c r="AH1108" s="86">
        <v>0.37260700000000002</v>
      </c>
      <c r="AI1108" s="88">
        <v>1.7936999951999998E-2</v>
      </c>
      <c r="AJ1108" s="150">
        <v>1.69</v>
      </c>
      <c r="AK1108" s="151">
        <v>0</v>
      </c>
    </row>
    <row r="1109" spans="1:37" x14ac:dyDescent="0.2">
      <c r="A1109" s="149" t="s">
        <v>2551</v>
      </c>
      <c r="B1109" s="66" t="s">
        <v>2552</v>
      </c>
      <c r="C1109" s="67">
        <v>37</v>
      </c>
      <c r="D1109" s="84" t="s">
        <v>346</v>
      </c>
      <c r="E1109" s="85">
        <v>10.8605975583279</v>
      </c>
      <c r="F1109" s="91">
        <v>10.5499607528767</v>
      </c>
      <c r="G1109" s="86">
        <v>7.5454682098301502</v>
      </c>
      <c r="H1109" s="86">
        <v>7.3033051088063896</v>
      </c>
      <c r="I1109" s="86">
        <v>41.38</v>
      </c>
      <c r="J1109" s="86">
        <v>41.38</v>
      </c>
      <c r="K1109" s="87">
        <v>0</v>
      </c>
      <c r="L1109" s="85">
        <v>19.380000044399999</v>
      </c>
      <c r="M1109" s="86">
        <v>0</v>
      </c>
      <c r="N1109" s="86">
        <v>17.084648661288401</v>
      </c>
      <c r="O1109" s="86">
        <v>0.628738593197398</v>
      </c>
      <c r="P1109" s="86">
        <v>0.81200000000000006</v>
      </c>
      <c r="Q1109" s="88">
        <v>1.4844999999999999</v>
      </c>
      <c r="R1109" s="85">
        <v>0</v>
      </c>
      <c r="S1109" s="86">
        <v>0</v>
      </c>
      <c r="T1109" s="86">
        <v>1.6</v>
      </c>
      <c r="U1109" s="88">
        <v>5.1288474706481599</v>
      </c>
      <c r="V1109" s="89">
        <v>3.21</v>
      </c>
      <c r="W1109" s="85">
        <v>18.026886947268999</v>
      </c>
      <c r="X1109" s="88">
        <v>21.666666666699999</v>
      </c>
      <c r="Y1109" s="85"/>
      <c r="Z1109" s="88"/>
      <c r="AA1109" s="85">
        <v>0</v>
      </c>
      <c r="AB1109" s="91">
        <v>0.04</v>
      </c>
      <c r="AC1109" s="86">
        <v>0</v>
      </c>
      <c r="AD1109" s="86">
        <v>0.04</v>
      </c>
      <c r="AE1109" s="86">
        <v>0.4</v>
      </c>
      <c r="AF1109" s="88">
        <v>0.27930000488399997</v>
      </c>
      <c r="AG1109" s="85">
        <v>0.584561998832</v>
      </c>
      <c r="AH1109" s="86">
        <v>0.23153599999999999</v>
      </c>
      <c r="AI1109" s="88">
        <v>2.8567999942900001E-2</v>
      </c>
      <c r="AJ1109" s="150">
        <v>2.69</v>
      </c>
      <c r="AK1109" s="151">
        <v>1</v>
      </c>
    </row>
    <row r="1110" spans="1:37" x14ac:dyDescent="0.2">
      <c r="A1110" s="149" t="s">
        <v>2553</v>
      </c>
      <c r="B1110" s="66" t="s">
        <v>2554</v>
      </c>
      <c r="C1110" s="67">
        <v>37</v>
      </c>
      <c r="D1110" s="84" t="s">
        <v>346</v>
      </c>
      <c r="E1110" s="85">
        <v>42.920105196336301</v>
      </c>
      <c r="F1110" s="91">
        <v>42.336084157069003</v>
      </c>
      <c r="G1110" s="86">
        <v>35.639793234787298</v>
      </c>
      <c r="H1110" s="86">
        <v>35.191801940691001</v>
      </c>
      <c r="I1110" s="86">
        <v>8.07</v>
      </c>
      <c r="J1110" s="86">
        <v>118.85</v>
      </c>
      <c r="K1110" s="87">
        <v>0</v>
      </c>
      <c r="L1110" s="85">
        <v>4.9999999771499999E-2</v>
      </c>
      <c r="M1110" s="86">
        <v>0</v>
      </c>
      <c r="N1110" s="86">
        <v>44.7479047848555</v>
      </c>
      <c r="O1110" s="86">
        <v>21.619108917971801</v>
      </c>
      <c r="P1110" s="86">
        <v>2.0019999999999998</v>
      </c>
      <c r="Q1110" s="88">
        <v>0.1411</v>
      </c>
      <c r="R1110" s="85">
        <v>0</v>
      </c>
      <c r="S1110" s="86">
        <v>1.6</v>
      </c>
      <c r="T1110" s="86">
        <v>0.28999999999999998</v>
      </c>
      <c r="U1110" s="88">
        <v>4.6630996644599598</v>
      </c>
      <c r="V1110" s="89">
        <v>4.22</v>
      </c>
      <c r="W1110" s="85">
        <v>20.535659497741801</v>
      </c>
      <c r="X1110" s="88">
        <v>22.266666666700001</v>
      </c>
      <c r="Y1110" s="85">
        <v>100</v>
      </c>
      <c r="Z1110" s="88"/>
      <c r="AA1110" s="85">
        <v>0</v>
      </c>
      <c r="AB1110" s="91">
        <v>0.06</v>
      </c>
      <c r="AC1110" s="86">
        <v>0</v>
      </c>
      <c r="AD1110" s="86">
        <v>0</v>
      </c>
      <c r="AE1110" s="86">
        <v>0.59</v>
      </c>
      <c r="AF1110" s="88">
        <v>30.0188005983</v>
      </c>
      <c r="AG1110" s="85">
        <v>0.32895999972700002</v>
      </c>
      <c r="AH1110" s="86">
        <v>0.808724</v>
      </c>
      <c r="AI1110" s="88">
        <v>4.1538999965499999E-2</v>
      </c>
      <c r="AJ1110" s="150">
        <v>1.78</v>
      </c>
      <c r="AK1110" s="151">
        <v>0</v>
      </c>
    </row>
    <row r="1111" spans="1:37" x14ac:dyDescent="0.2">
      <c r="A1111" s="149" t="s">
        <v>2555</v>
      </c>
      <c r="B1111" s="66" t="s">
        <v>2556</v>
      </c>
      <c r="C1111" s="67">
        <v>37</v>
      </c>
      <c r="D1111" s="84" t="s">
        <v>346</v>
      </c>
      <c r="E1111" s="85">
        <v>53.131322016008397</v>
      </c>
      <c r="F1111" s="91">
        <v>52.838127070689303</v>
      </c>
      <c r="G1111" s="86">
        <v>21.7286773976017</v>
      </c>
      <c r="H1111" s="86">
        <v>21.5175770369719</v>
      </c>
      <c r="I1111" s="86">
        <v>10.63</v>
      </c>
      <c r="J1111" s="86">
        <v>11.22</v>
      </c>
      <c r="K1111" s="87">
        <v>0</v>
      </c>
      <c r="L1111" s="85">
        <v>2.4099999952700002</v>
      </c>
      <c r="M1111" s="86">
        <v>0</v>
      </c>
      <c r="N1111" s="86">
        <v>93.088218201542006</v>
      </c>
      <c r="O1111" s="86">
        <v>1.5271838729383</v>
      </c>
      <c r="P1111" s="86">
        <v>0.86299999999999999</v>
      </c>
      <c r="Q1111" s="88">
        <v>1.3357000000000001</v>
      </c>
      <c r="R1111" s="85">
        <v>0</v>
      </c>
      <c r="S1111" s="86">
        <v>0.4</v>
      </c>
      <c r="T1111" s="86">
        <v>1.1200000000000001</v>
      </c>
      <c r="U1111" s="88">
        <v>0.167121118831911</v>
      </c>
      <c r="V1111" s="89">
        <v>4.04</v>
      </c>
      <c r="W1111" s="85">
        <v>24.2064893215132</v>
      </c>
      <c r="X1111" s="88">
        <v>22.266666666700001</v>
      </c>
      <c r="Y1111" s="85"/>
      <c r="Z1111" s="88"/>
      <c r="AA1111" s="85">
        <v>0.15</v>
      </c>
      <c r="AB1111" s="91">
        <v>0.43</v>
      </c>
      <c r="AC1111" s="86">
        <v>0.1</v>
      </c>
      <c r="AD1111" s="86">
        <v>0.32</v>
      </c>
      <c r="AE1111" s="86">
        <v>0.01</v>
      </c>
      <c r="AF1111" s="88">
        <v>2.52999998132E-2</v>
      </c>
      <c r="AG1111" s="85">
        <v>2.1843999940100001E-2</v>
      </c>
      <c r="AH1111" s="86">
        <v>9.7684000000000007E-2</v>
      </c>
      <c r="AI1111" s="88">
        <v>0</v>
      </c>
      <c r="AJ1111" s="150">
        <v>2.48</v>
      </c>
      <c r="AK1111" s="151">
        <v>3</v>
      </c>
    </row>
    <row r="1112" spans="1:37" x14ac:dyDescent="0.2">
      <c r="A1112" s="149" t="s">
        <v>2557</v>
      </c>
      <c r="B1112" s="66" t="s">
        <v>2558</v>
      </c>
      <c r="C1112" s="67">
        <v>37</v>
      </c>
      <c r="D1112" s="84" t="s">
        <v>346</v>
      </c>
      <c r="E1112" s="85">
        <v>67.842594727538199</v>
      </c>
      <c r="F1112" s="91">
        <v>67.406425332411004</v>
      </c>
      <c r="G1112" s="86">
        <v>19.4489278302974</v>
      </c>
      <c r="H1112" s="86">
        <v>19.283683037429899</v>
      </c>
      <c r="I1112" s="86">
        <v>4.88</v>
      </c>
      <c r="J1112" s="86">
        <v>5.64</v>
      </c>
      <c r="K1112" s="87">
        <v>0</v>
      </c>
      <c r="L1112" s="85">
        <v>0.65000000032500005</v>
      </c>
      <c r="M1112" s="86">
        <v>0</v>
      </c>
      <c r="N1112" s="86">
        <v>70.407413972096293</v>
      </c>
      <c r="O1112" s="86">
        <v>2.0872865275142298</v>
      </c>
      <c r="P1112" s="86">
        <v>0.78100000000000003</v>
      </c>
      <c r="Q1112" s="88">
        <v>1.2383</v>
      </c>
      <c r="R1112" s="85">
        <v>0</v>
      </c>
      <c r="S1112" s="86">
        <v>0.2</v>
      </c>
      <c r="T1112" s="86">
        <v>1.42</v>
      </c>
      <c r="U1112" s="88">
        <v>0.14410883098916299</v>
      </c>
      <c r="V1112" s="89">
        <v>4.09</v>
      </c>
      <c r="W1112" s="85">
        <v>30.181191751183398</v>
      </c>
      <c r="X1112" s="88">
        <v>26.766666666700001</v>
      </c>
      <c r="Y1112" s="85"/>
      <c r="Z1112" s="88"/>
      <c r="AA1112" s="85">
        <v>1.47</v>
      </c>
      <c r="AB1112" s="91">
        <v>1.91</v>
      </c>
      <c r="AC1112" s="86">
        <v>0.54</v>
      </c>
      <c r="AD1112" s="86">
        <v>0.69</v>
      </c>
      <c r="AE1112" s="86">
        <v>0</v>
      </c>
      <c r="AF1112" s="88">
        <v>1.7300000422899999E-2</v>
      </c>
      <c r="AG1112" s="85">
        <v>1.7017999942300001E-2</v>
      </c>
      <c r="AH1112" s="86">
        <v>2.8636000000000002E-2</v>
      </c>
      <c r="AI1112" s="88">
        <v>3.07799998956E-3</v>
      </c>
      <c r="AJ1112" s="150">
        <v>1.77</v>
      </c>
      <c r="AK1112" s="151">
        <v>1</v>
      </c>
    </row>
    <row r="1113" spans="1:37" x14ac:dyDescent="0.2">
      <c r="A1113" s="149" t="s">
        <v>2559</v>
      </c>
      <c r="B1113" s="66" t="s">
        <v>2560</v>
      </c>
      <c r="C1113" s="67">
        <v>37</v>
      </c>
      <c r="D1113" s="84" t="s">
        <v>346</v>
      </c>
      <c r="E1113" s="85">
        <v>25.134071200365099</v>
      </c>
      <c r="F1113" s="91">
        <v>24.634869922409901</v>
      </c>
      <c r="G1113" s="86">
        <v>17.446371519853901</v>
      </c>
      <c r="H1113" s="86">
        <v>16.951449109995401</v>
      </c>
      <c r="I1113" s="86">
        <v>7.11</v>
      </c>
      <c r="J1113" s="86">
        <v>12.13</v>
      </c>
      <c r="K1113" s="87">
        <v>0</v>
      </c>
      <c r="L1113" s="85">
        <v>3.6000000061300002</v>
      </c>
      <c r="M1113" s="86">
        <v>2.02891328253411E-6</v>
      </c>
      <c r="N1113" s="86">
        <v>27.160310209285001</v>
      </c>
      <c r="O1113" s="86">
        <v>12.8546348314607</v>
      </c>
      <c r="P1113" s="86">
        <v>0.39900000000000002</v>
      </c>
      <c r="Q1113" s="88">
        <v>0.64980000000000004</v>
      </c>
      <c r="R1113" s="85">
        <v>1.9065776930409901E-2</v>
      </c>
      <c r="S1113" s="86">
        <v>2.1</v>
      </c>
      <c r="T1113" s="86">
        <v>0.41</v>
      </c>
      <c r="U1113" s="88">
        <v>7.17708808763122</v>
      </c>
      <c r="V1113" s="89">
        <v>3.75</v>
      </c>
      <c r="W1113" s="85">
        <v>25.9199249936946</v>
      </c>
      <c r="X1113" s="88"/>
      <c r="Y1113" s="85">
        <v>100</v>
      </c>
      <c r="Z1113" s="88">
        <v>100</v>
      </c>
      <c r="AA1113" s="85">
        <v>0.15</v>
      </c>
      <c r="AB1113" s="91">
        <v>0.22</v>
      </c>
      <c r="AC1113" s="86">
        <v>0.04</v>
      </c>
      <c r="AD1113" s="86">
        <v>0.06</v>
      </c>
      <c r="AE1113" s="86">
        <v>0.05</v>
      </c>
      <c r="AF1113" s="88">
        <v>34.861198484600003</v>
      </c>
      <c r="AG1113" s="85">
        <v>2.02942399866</v>
      </c>
      <c r="AH1113" s="86">
        <v>7.2505E-2</v>
      </c>
      <c r="AI1113" s="88">
        <v>0</v>
      </c>
      <c r="AJ1113" s="150">
        <v>2.0499999999999998</v>
      </c>
      <c r="AK1113" s="151">
        <v>1</v>
      </c>
    </row>
    <row r="1114" spans="1:37" x14ac:dyDescent="0.2">
      <c r="A1114" s="149" t="s">
        <v>2561</v>
      </c>
      <c r="B1114" s="66" t="s">
        <v>2562</v>
      </c>
      <c r="C1114" s="67">
        <v>37</v>
      </c>
      <c r="D1114" s="84" t="s">
        <v>346</v>
      </c>
      <c r="E1114" s="85">
        <v>62.402556971483101</v>
      </c>
      <c r="F1114" s="91">
        <v>62.05055829978</v>
      </c>
      <c r="G1114" s="86">
        <v>14.696774729152001</v>
      </c>
      <c r="H1114" s="86">
        <v>14.589680793657401</v>
      </c>
      <c r="I1114" s="86">
        <v>63.48</v>
      </c>
      <c r="J1114" s="86">
        <v>72.25</v>
      </c>
      <c r="K1114" s="87">
        <v>0</v>
      </c>
      <c r="L1114" s="85">
        <v>0.33000000021699999</v>
      </c>
      <c r="M1114" s="86">
        <v>4.3945736231253897E-2</v>
      </c>
      <c r="N1114" s="86">
        <v>100</v>
      </c>
      <c r="O1114" s="86">
        <v>0.76308139534883701</v>
      </c>
      <c r="P1114" s="86">
        <v>2.4329999999999998</v>
      </c>
      <c r="Q1114" s="88">
        <v>1.8633</v>
      </c>
      <c r="R1114" s="85">
        <v>1.874941408081E-2</v>
      </c>
      <c r="S1114" s="86">
        <v>0</v>
      </c>
      <c r="T1114" s="86">
        <v>2.15</v>
      </c>
      <c r="U1114" s="88">
        <v>0.42090407206010499</v>
      </c>
      <c r="V1114" s="89">
        <v>4.01</v>
      </c>
      <c r="W1114" s="85">
        <v>17.803938064397101</v>
      </c>
      <c r="X1114" s="88">
        <v>14.9</v>
      </c>
      <c r="Y1114" s="85"/>
      <c r="Z1114" s="88"/>
      <c r="AA1114" s="85">
        <v>0.23</v>
      </c>
      <c r="AB1114" s="91">
        <v>0.53</v>
      </c>
      <c r="AC1114" s="86">
        <v>0.02</v>
      </c>
      <c r="AD1114" s="86">
        <v>0.08</v>
      </c>
      <c r="AE1114" s="86">
        <v>1.1299999999999999</v>
      </c>
      <c r="AF1114" s="88">
        <v>0</v>
      </c>
      <c r="AG1114" s="85">
        <v>5.0799999940800001E-4</v>
      </c>
      <c r="AH1114" s="86">
        <v>1.424161</v>
      </c>
      <c r="AI1114" s="88">
        <v>4.6846999945400002E-2</v>
      </c>
      <c r="AJ1114" s="150">
        <v>2.41</v>
      </c>
      <c r="AK1114" s="151">
        <v>8</v>
      </c>
    </row>
    <row r="1115" spans="1:37" x14ac:dyDescent="0.2">
      <c r="A1115" s="149" t="s">
        <v>2563</v>
      </c>
      <c r="B1115" s="66" t="s">
        <v>2564</v>
      </c>
      <c r="C1115" s="67">
        <v>37</v>
      </c>
      <c r="D1115" s="84" t="s">
        <v>346</v>
      </c>
      <c r="E1115" s="85">
        <v>66.064463640496797</v>
      </c>
      <c r="F1115" s="91">
        <v>65.884999162499099</v>
      </c>
      <c r="G1115" s="86">
        <v>24.902490966954598</v>
      </c>
      <c r="H1115" s="86">
        <v>24.851443293213102</v>
      </c>
      <c r="I1115" s="86">
        <v>45.94</v>
      </c>
      <c r="J1115" s="86">
        <v>64.59</v>
      </c>
      <c r="K1115" s="87">
        <v>8.8999999999999999E-3</v>
      </c>
      <c r="L1115" s="85">
        <v>3.1699999988899998</v>
      </c>
      <c r="M1115" s="86">
        <v>6.8873785395387202E-2</v>
      </c>
      <c r="N1115" s="86">
        <v>100</v>
      </c>
      <c r="O1115" s="86">
        <v>9.6695135536576302</v>
      </c>
      <c r="P1115" s="86">
        <v>1.7330000000000001</v>
      </c>
      <c r="Q1115" s="88">
        <v>1.0368999999999999</v>
      </c>
      <c r="R1115" s="85">
        <v>1.8424689083371699E-2</v>
      </c>
      <c r="S1115" s="86">
        <v>0.1</v>
      </c>
      <c r="T1115" s="86">
        <v>1.19</v>
      </c>
      <c r="U1115" s="88">
        <v>0.27278600655643598</v>
      </c>
      <c r="V1115" s="89">
        <v>4.16</v>
      </c>
      <c r="W1115" s="85">
        <v>18.260352735397699</v>
      </c>
      <c r="X1115" s="88">
        <v>25.733333333299999</v>
      </c>
      <c r="Y1115" s="85"/>
      <c r="Z1115" s="88"/>
      <c r="AA1115" s="85">
        <v>0.3</v>
      </c>
      <c r="AB1115" s="91">
        <v>0.45</v>
      </c>
      <c r="AC1115" s="86">
        <v>0</v>
      </c>
      <c r="AD1115" s="86">
        <v>0</v>
      </c>
      <c r="AE1115" s="86">
        <v>0.69</v>
      </c>
      <c r="AF1115" s="88">
        <v>36.1105995052</v>
      </c>
      <c r="AG1115" s="85">
        <v>0</v>
      </c>
      <c r="AH1115" s="86">
        <v>1.3212120000000001</v>
      </c>
      <c r="AI1115" s="88">
        <v>3.0186999978199999E-2</v>
      </c>
      <c r="AJ1115" s="150">
        <v>2.31</v>
      </c>
      <c r="AK1115" s="151">
        <v>9</v>
      </c>
    </row>
    <row r="1116" spans="1:37" x14ac:dyDescent="0.2">
      <c r="A1116" s="149" t="s">
        <v>2565</v>
      </c>
      <c r="B1116" s="66" t="s">
        <v>2566</v>
      </c>
      <c r="C1116" s="67">
        <v>37</v>
      </c>
      <c r="D1116" s="84" t="s">
        <v>346</v>
      </c>
      <c r="E1116" s="85">
        <v>75.037007796309098</v>
      </c>
      <c r="F1116" s="91">
        <v>74.847034441922403</v>
      </c>
      <c r="G1116" s="86">
        <v>35.269663475772198</v>
      </c>
      <c r="H1116" s="86">
        <v>35.201815849205602</v>
      </c>
      <c r="I1116" s="86">
        <v>23.59</v>
      </c>
      <c r="J1116" s="86">
        <v>31.03</v>
      </c>
      <c r="K1116" s="87">
        <v>0</v>
      </c>
      <c r="L1116" s="85">
        <v>4.0499999976999996</v>
      </c>
      <c r="M1116" s="86">
        <v>0</v>
      </c>
      <c r="N1116" s="86">
        <v>100</v>
      </c>
      <c r="O1116" s="86">
        <v>18.114306516199498</v>
      </c>
      <c r="P1116" s="86">
        <v>1.0880000000000001</v>
      </c>
      <c r="Q1116" s="88">
        <v>0.67159999999999997</v>
      </c>
      <c r="R1116" s="85">
        <v>0</v>
      </c>
      <c r="S1116" s="86">
        <v>0.4</v>
      </c>
      <c r="T1116" s="86">
        <v>0.77</v>
      </c>
      <c r="U1116" s="88">
        <v>0.27632487910786502</v>
      </c>
      <c r="V1116" s="89">
        <v>4.34</v>
      </c>
      <c r="W1116" s="85">
        <v>23.268088040517799</v>
      </c>
      <c r="X1116" s="88">
        <v>24.233333333299999</v>
      </c>
      <c r="Y1116" s="85"/>
      <c r="Z1116" s="88"/>
      <c r="AA1116" s="85">
        <v>0</v>
      </c>
      <c r="AB1116" s="91">
        <v>0.08</v>
      </c>
      <c r="AC1116" s="86">
        <v>0</v>
      </c>
      <c r="AD1116" s="86">
        <v>0.01</v>
      </c>
      <c r="AE1116" s="86">
        <v>0.54</v>
      </c>
      <c r="AF1116" s="88">
        <v>66.678298912399995</v>
      </c>
      <c r="AG1116" s="85">
        <v>0</v>
      </c>
      <c r="AH1116" s="86">
        <v>0.39712900000000001</v>
      </c>
      <c r="AI1116" s="88">
        <v>1.52170000047E-2</v>
      </c>
      <c r="AJ1116" s="150">
        <v>2.15</v>
      </c>
      <c r="AK1116" s="151">
        <v>12</v>
      </c>
    </row>
    <row r="1117" spans="1:37" x14ac:dyDescent="0.2">
      <c r="A1117" s="149" t="s">
        <v>2567</v>
      </c>
      <c r="B1117" s="66" t="s">
        <v>2568</v>
      </c>
      <c r="C1117" s="67">
        <v>37</v>
      </c>
      <c r="D1117" s="84" t="s">
        <v>346</v>
      </c>
      <c r="E1117" s="85">
        <v>94.068051096070803</v>
      </c>
      <c r="F1117" s="91">
        <v>94.003372525467199</v>
      </c>
      <c r="G1117" s="86">
        <v>36.394015692253198</v>
      </c>
      <c r="H1117" s="86">
        <v>36.365526321868302</v>
      </c>
      <c r="I1117" s="86">
        <v>2.94</v>
      </c>
      <c r="J1117" s="86">
        <v>4.16</v>
      </c>
      <c r="K1117" s="87">
        <v>0</v>
      </c>
      <c r="L1117" s="85">
        <v>7.0000225426200005E-2</v>
      </c>
      <c r="M1117" s="86">
        <v>8.4795079913596808E-3</v>
      </c>
      <c r="N1117" s="86">
        <v>100</v>
      </c>
      <c r="O1117" s="86">
        <v>5.3758542141230103</v>
      </c>
      <c r="P1117" s="86">
        <v>0.45700000000000002</v>
      </c>
      <c r="Q1117" s="88">
        <v>0.2994</v>
      </c>
      <c r="R1117" s="85">
        <v>8.4160915670762493E-3</v>
      </c>
      <c r="S1117" s="86">
        <v>0.2</v>
      </c>
      <c r="T1117" s="86">
        <v>0.35</v>
      </c>
      <c r="U1117" s="88">
        <v>0</v>
      </c>
      <c r="V1117" s="89">
        <v>4.55</v>
      </c>
      <c r="W1117" s="85">
        <v>28.681787708159401</v>
      </c>
      <c r="X1117" s="88">
        <v>33.233333333300003</v>
      </c>
      <c r="Y1117" s="85"/>
      <c r="Z1117" s="88"/>
      <c r="AA1117" s="85">
        <v>0.4</v>
      </c>
      <c r="AB1117" s="91">
        <v>0.44</v>
      </c>
      <c r="AC1117" s="86">
        <v>0.17</v>
      </c>
      <c r="AD1117" s="86">
        <v>0.19</v>
      </c>
      <c r="AE1117" s="86">
        <v>0.11</v>
      </c>
      <c r="AF1117" s="88">
        <v>94.439792811999993</v>
      </c>
      <c r="AG1117" s="85">
        <v>1.12699764544E-8</v>
      </c>
      <c r="AH1117" s="86">
        <v>7.2708999999999996E-2</v>
      </c>
      <c r="AI1117" s="88">
        <v>1.06125973605E-9</v>
      </c>
      <c r="AJ1117" s="150">
        <v>1.62</v>
      </c>
      <c r="AK1117" s="151">
        <v>0</v>
      </c>
    </row>
    <row r="1118" spans="1:37" x14ac:dyDescent="0.2">
      <c r="A1118" s="149" t="s">
        <v>2569</v>
      </c>
      <c r="B1118" s="66" t="s">
        <v>2570</v>
      </c>
      <c r="C1118" s="67">
        <v>37</v>
      </c>
      <c r="D1118" s="84" t="s">
        <v>346</v>
      </c>
      <c r="E1118" s="85">
        <v>50.055554660955501</v>
      </c>
      <c r="F1118" s="91">
        <v>49.975040659570702</v>
      </c>
      <c r="G1118" s="86">
        <v>20.898214199449299</v>
      </c>
      <c r="H1118" s="86">
        <v>20.853126358673801</v>
      </c>
      <c r="I1118" s="86">
        <v>39.020000000000003</v>
      </c>
      <c r="J1118" s="86">
        <v>50.82</v>
      </c>
      <c r="K1118" s="87">
        <v>0</v>
      </c>
      <c r="L1118" s="85">
        <v>4.6300000043700003</v>
      </c>
      <c r="M1118" s="86">
        <v>6.9415240681409301E-4</v>
      </c>
      <c r="N1118" s="86">
        <v>100</v>
      </c>
      <c r="O1118" s="86">
        <v>17.341220423412199</v>
      </c>
      <c r="P1118" s="86">
        <v>1.3759999999999999</v>
      </c>
      <c r="Q1118" s="88">
        <v>0.64410000000000001</v>
      </c>
      <c r="R1118" s="85">
        <v>1.8079913216416599E-2</v>
      </c>
      <c r="S1118" s="86">
        <v>0.6</v>
      </c>
      <c r="T1118" s="86">
        <v>0.84</v>
      </c>
      <c r="U1118" s="88">
        <v>0.39129804673032598</v>
      </c>
      <c r="V1118" s="89">
        <v>4.08</v>
      </c>
      <c r="W1118" s="85">
        <v>19.137575263296</v>
      </c>
      <c r="X1118" s="88">
        <v>24.233333333299999</v>
      </c>
      <c r="Y1118" s="85"/>
      <c r="Z1118" s="88"/>
      <c r="AA1118" s="85">
        <v>0.04</v>
      </c>
      <c r="AB1118" s="91">
        <v>0.1</v>
      </c>
      <c r="AC1118" s="86">
        <v>0</v>
      </c>
      <c r="AD1118" s="86">
        <v>0.02</v>
      </c>
      <c r="AE1118" s="86">
        <v>0.48</v>
      </c>
      <c r="AF1118" s="88">
        <v>24.262100242599999</v>
      </c>
      <c r="AG1118" s="85">
        <v>0.108965988837</v>
      </c>
      <c r="AH1118" s="86">
        <v>0.50830799999999998</v>
      </c>
      <c r="AI1118" s="88">
        <v>1.0260998948800001E-2</v>
      </c>
      <c r="AJ1118" s="150">
        <v>2.2000000000000002</v>
      </c>
      <c r="AK1118" s="151">
        <v>2</v>
      </c>
    </row>
    <row r="1119" spans="1:37" x14ac:dyDescent="0.2">
      <c r="A1119" s="149" t="s">
        <v>2571</v>
      </c>
      <c r="B1119" s="66" t="s">
        <v>2572</v>
      </c>
      <c r="C1119" s="67">
        <v>37</v>
      </c>
      <c r="D1119" s="84" t="s">
        <v>346</v>
      </c>
      <c r="E1119" s="85">
        <v>22.537083756424899</v>
      </c>
      <c r="F1119" s="91">
        <v>22.458571922074398</v>
      </c>
      <c r="G1119" s="86">
        <v>9.6653302207752798</v>
      </c>
      <c r="H1119" s="86">
        <v>9.6328786625770704</v>
      </c>
      <c r="I1119" s="86">
        <v>19.29</v>
      </c>
      <c r="J1119" s="86">
        <v>44.17</v>
      </c>
      <c r="K1119" s="87">
        <v>0</v>
      </c>
      <c r="L1119" s="85">
        <v>3.5500000036100001</v>
      </c>
      <c r="M1119" s="86">
        <v>1.1740556910405399E-3</v>
      </c>
      <c r="N1119" s="86">
        <v>60.157716860683401</v>
      </c>
      <c r="O1119" s="86">
        <v>4.3605964753727999</v>
      </c>
      <c r="P1119" s="86">
        <v>2.2389999999999999</v>
      </c>
      <c r="Q1119" s="88">
        <v>1.0585</v>
      </c>
      <c r="R1119" s="85">
        <v>1.3361838588989801E-2</v>
      </c>
      <c r="S1119" s="86">
        <v>0.2</v>
      </c>
      <c r="T1119" s="86">
        <v>1.41</v>
      </c>
      <c r="U1119" s="88">
        <v>0.13713400399886899</v>
      </c>
      <c r="V1119" s="89">
        <v>3.69</v>
      </c>
      <c r="W1119" s="85">
        <v>19.424079452445</v>
      </c>
      <c r="X1119" s="88">
        <v>19.133333333300001</v>
      </c>
      <c r="Y1119" s="85"/>
      <c r="Z1119" s="88"/>
      <c r="AA1119" s="85">
        <v>0</v>
      </c>
      <c r="AB1119" s="91">
        <v>0</v>
      </c>
      <c r="AC1119" s="86">
        <v>7.0000000000000007E-2</v>
      </c>
      <c r="AD1119" s="86">
        <v>7.0000000000000007E-2</v>
      </c>
      <c r="AE1119" s="86">
        <v>0.17</v>
      </c>
      <c r="AF1119" s="88">
        <v>3.874300007</v>
      </c>
      <c r="AG1119" s="85">
        <v>1.34619994481E-2</v>
      </c>
      <c r="AH1119" s="86">
        <v>0.43525999999999998</v>
      </c>
      <c r="AI1119" s="88">
        <v>2.7546998870700001E-2</v>
      </c>
      <c r="AJ1119" s="150">
        <v>2.84</v>
      </c>
      <c r="AK1119" s="151">
        <v>3</v>
      </c>
    </row>
    <row r="1120" spans="1:37" x14ac:dyDescent="0.2">
      <c r="A1120" s="149" t="s">
        <v>2573</v>
      </c>
      <c r="B1120" s="66" t="s">
        <v>2574</v>
      </c>
      <c r="C1120" s="67">
        <v>38</v>
      </c>
      <c r="D1120" s="84" t="s">
        <v>346</v>
      </c>
      <c r="E1120" s="85">
        <v>84.685883468338901</v>
      </c>
      <c r="F1120" s="91">
        <v>84.684220156018696</v>
      </c>
      <c r="G1120" s="86">
        <v>18.991700071522398</v>
      </c>
      <c r="H1120" s="86">
        <v>18.990036759202301</v>
      </c>
      <c r="I1120" s="86">
        <v>1.98</v>
      </c>
      <c r="J1120" s="86">
        <v>5.4</v>
      </c>
      <c r="K1120" s="87">
        <v>0</v>
      </c>
      <c r="L1120" s="85">
        <v>0</v>
      </c>
      <c r="M1120" s="86">
        <v>0</v>
      </c>
      <c r="N1120" s="86">
        <v>83.943572937634102</v>
      </c>
      <c r="O1120" s="86"/>
      <c r="P1120" s="86">
        <v>0.313</v>
      </c>
      <c r="Q1120" s="88">
        <v>2.3471000000000002</v>
      </c>
      <c r="R1120" s="85">
        <v>0</v>
      </c>
      <c r="S1120" s="86">
        <v>0</v>
      </c>
      <c r="T1120" s="86">
        <v>1.3</v>
      </c>
      <c r="U1120" s="88">
        <v>4.9899369604630697E-3</v>
      </c>
      <c r="V1120" s="89">
        <v>4.6399999999999997</v>
      </c>
      <c r="W1120" s="85">
        <v>66.541943141661505</v>
      </c>
      <c r="X1120" s="88">
        <v>62.4666666667</v>
      </c>
      <c r="Y1120" s="85"/>
      <c r="Z1120" s="88"/>
      <c r="AA1120" s="85">
        <v>0</v>
      </c>
      <c r="AB1120" s="91">
        <v>0</v>
      </c>
      <c r="AC1120" s="86">
        <v>0</v>
      </c>
      <c r="AD1120" s="86">
        <v>0</v>
      </c>
      <c r="AE1120" s="86">
        <v>0.06</v>
      </c>
      <c r="AF1120" s="88">
        <v>0</v>
      </c>
      <c r="AG1120" s="85">
        <v>0</v>
      </c>
      <c r="AH1120" s="86">
        <v>3.4658000000000001E-2</v>
      </c>
      <c r="AI1120" s="88">
        <v>0</v>
      </c>
      <c r="AJ1120" s="150">
        <v>1.1200000000000001</v>
      </c>
      <c r="AK1120" s="151">
        <v>0</v>
      </c>
    </row>
    <row r="1121" spans="1:37" x14ac:dyDescent="0.2">
      <c r="A1121" s="149" t="s">
        <v>2575</v>
      </c>
      <c r="B1121" s="66" t="s">
        <v>2576</v>
      </c>
      <c r="C1121" s="67">
        <v>38</v>
      </c>
      <c r="D1121" s="84" t="s">
        <v>346</v>
      </c>
      <c r="E1121" s="85">
        <v>86.476141872926803</v>
      </c>
      <c r="F1121" s="91">
        <v>86.407757080888004</v>
      </c>
      <c r="G1121" s="86">
        <v>17.239091605001299</v>
      </c>
      <c r="H1121" s="86">
        <v>17.192140852258198</v>
      </c>
      <c r="I1121" s="86">
        <v>0.32</v>
      </c>
      <c r="J1121" s="86">
        <v>0.96</v>
      </c>
      <c r="K1121" s="87">
        <v>0</v>
      </c>
      <c r="L1121" s="85">
        <v>7.38210593374E-11</v>
      </c>
      <c r="M1121" s="86">
        <v>0</v>
      </c>
      <c r="N1121" s="86">
        <v>86.726070181885007</v>
      </c>
      <c r="O1121" s="86"/>
      <c r="P1121" s="86">
        <v>8.5999999999999993E-2</v>
      </c>
      <c r="Q1121" s="88">
        <v>0.1134</v>
      </c>
      <c r="R1121" s="85">
        <v>0</v>
      </c>
      <c r="S1121" s="86">
        <v>0</v>
      </c>
      <c r="T1121" s="86">
        <v>0.51</v>
      </c>
      <c r="U1121" s="88">
        <v>1.0206685378923201E-3</v>
      </c>
      <c r="V1121" s="89">
        <v>4.83</v>
      </c>
      <c r="W1121" s="85">
        <v>63.921091241231402</v>
      </c>
      <c r="X1121" s="88">
        <v>68.900000000000006</v>
      </c>
      <c r="Y1121" s="85"/>
      <c r="Z1121" s="88"/>
      <c r="AA1121" s="85">
        <v>0</v>
      </c>
      <c r="AB1121" s="91">
        <v>0</v>
      </c>
      <c r="AC1121" s="86">
        <v>0</v>
      </c>
      <c r="AD1121" s="86">
        <v>0.01</v>
      </c>
      <c r="AE1121" s="86">
        <v>0.01</v>
      </c>
      <c r="AF1121" s="88">
        <v>0</v>
      </c>
      <c r="AG1121" s="85">
        <v>0</v>
      </c>
      <c r="AH1121" s="86">
        <v>9.1120000000000003E-3</v>
      </c>
      <c r="AI1121" s="88">
        <v>3.0446578817800001E-11</v>
      </c>
      <c r="AJ1121" s="150">
        <v>1.04</v>
      </c>
      <c r="AK1121" s="151">
        <v>0</v>
      </c>
    </row>
    <row r="1122" spans="1:37" x14ac:dyDescent="0.2">
      <c r="A1122" s="149" t="s">
        <v>2577</v>
      </c>
      <c r="B1122" s="66" t="s">
        <v>2578</v>
      </c>
      <c r="C1122" s="67">
        <v>38</v>
      </c>
      <c r="D1122" s="84" t="s">
        <v>346</v>
      </c>
      <c r="E1122" s="85">
        <v>84.895703848652303</v>
      </c>
      <c r="F1122" s="91">
        <v>84.797061583248393</v>
      </c>
      <c r="G1122" s="86">
        <v>17.775657013625501</v>
      </c>
      <c r="H1122" s="86">
        <v>17.701875806981899</v>
      </c>
      <c r="I1122" s="86">
        <v>7.46</v>
      </c>
      <c r="J1122" s="86">
        <v>8.85</v>
      </c>
      <c r="K1122" s="87">
        <v>0</v>
      </c>
      <c r="L1122" s="85">
        <v>0</v>
      </c>
      <c r="M1122" s="86">
        <v>0</v>
      </c>
      <c r="N1122" s="86">
        <v>82.293723809065099</v>
      </c>
      <c r="O1122" s="86"/>
      <c r="P1122" s="86">
        <v>0.82499999999999996</v>
      </c>
      <c r="Q1122" s="88">
        <v>1.1495</v>
      </c>
      <c r="R1122" s="85">
        <v>0</v>
      </c>
      <c r="S1122" s="86">
        <v>0</v>
      </c>
      <c r="T1122" s="86">
        <v>1.74</v>
      </c>
      <c r="U1122" s="88">
        <v>0.15397817038646899</v>
      </c>
      <c r="V1122" s="89">
        <v>4.6500000000000004</v>
      </c>
      <c r="W1122" s="85">
        <v>60.402427849868197</v>
      </c>
      <c r="X1122" s="88">
        <v>55.5</v>
      </c>
      <c r="Y1122" s="85"/>
      <c r="Z1122" s="88"/>
      <c r="AA1122" s="85">
        <v>0</v>
      </c>
      <c r="AB1122" s="91">
        <v>0</v>
      </c>
      <c r="AC1122" s="86">
        <v>0</v>
      </c>
      <c r="AD1122" s="86">
        <v>0.04</v>
      </c>
      <c r="AE1122" s="86">
        <v>0.02</v>
      </c>
      <c r="AF1122" s="88">
        <v>0</v>
      </c>
      <c r="AG1122" s="85">
        <v>0</v>
      </c>
      <c r="AH1122" s="86">
        <v>0.110248</v>
      </c>
      <c r="AI1122" s="88">
        <v>7.3709999927499999E-3</v>
      </c>
      <c r="AJ1122" s="150">
        <v>1.19</v>
      </c>
      <c r="AK1122" s="151">
        <v>0</v>
      </c>
    </row>
    <row r="1123" spans="1:37" x14ac:dyDescent="0.2">
      <c r="A1123" s="149" t="s">
        <v>2579</v>
      </c>
      <c r="B1123" s="66" t="s">
        <v>2580</v>
      </c>
      <c r="C1123" s="67">
        <v>38</v>
      </c>
      <c r="D1123" s="84" t="s">
        <v>346</v>
      </c>
      <c r="E1123" s="85">
        <v>81.423810822670006</v>
      </c>
      <c r="F1123" s="91">
        <v>80.466776561554994</v>
      </c>
      <c r="G1123" s="86">
        <v>16.9633433345588</v>
      </c>
      <c r="H1123" s="86">
        <v>16.330064158058899</v>
      </c>
      <c r="I1123" s="86">
        <v>6.78</v>
      </c>
      <c r="J1123" s="86">
        <v>9.06</v>
      </c>
      <c r="K1123" s="87">
        <v>0</v>
      </c>
      <c r="L1123" s="85">
        <v>0</v>
      </c>
      <c r="M1123" s="86">
        <v>0.96447086961748996</v>
      </c>
      <c r="N1123" s="86">
        <v>86.084949791055905</v>
      </c>
      <c r="O1123" s="86">
        <v>18.50699844479</v>
      </c>
      <c r="P1123" s="86">
        <v>0.75600000000000001</v>
      </c>
      <c r="Q1123" s="88">
        <v>1.7788999999999999</v>
      </c>
      <c r="R1123" s="85">
        <v>3.9177277179235998E-2</v>
      </c>
      <c r="S1123" s="86">
        <v>0</v>
      </c>
      <c r="T1123" s="86">
        <v>1.44</v>
      </c>
      <c r="U1123" s="88">
        <v>0.13400851487731699</v>
      </c>
      <c r="V1123" s="89">
        <v>4.5999999999999996</v>
      </c>
      <c r="W1123" s="85">
        <v>61.1863721474068</v>
      </c>
      <c r="X1123" s="88"/>
      <c r="Y1123" s="85"/>
      <c r="Z1123" s="88">
        <v>100</v>
      </c>
      <c r="AA1123" s="85">
        <v>7.0000000000000007E-2</v>
      </c>
      <c r="AB1123" s="91">
        <v>0.83</v>
      </c>
      <c r="AC1123" s="86">
        <v>0.02</v>
      </c>
      <c r="AD1123" s="86">
        <v>0.45</v>
      </c>
      <c r="AE1123" s="86">
        <v>0.02</v>
      </c>
      <c r="AF1123" s="88">
        <v>6.00000027512E-4</v>
      </c>
      <c r="AG1123" s="85">
        <v>0</v>
      </c>
      <c r="AH1123" s="86">
        <v>6.7291000000000004E-2</v>
      </c>
      <c r="AI1123" s="88">
        <v>0</v>
      </c>
      <c r="AJ1123" s="150">
        <v>1.1200000000000001</v>
      </c>
      <c r="AK1123" s="151">
        <v>0</v>
      </c>
    </row>
    <row r="1124" spans="1:37" x14ac:dyDescent="0.2">
      <c r="A1124" s="149" t="s">
        <v>2581</v>
      </c>
      <c r="B1124" s="66" t="s">
        <v>2582</v>
      </c>
      <c r="C1124" s="67">
        <v>38</v>
      </c>
      <c r="D1124" s="84" t="s">
        <v>346</v>
      </c>
      <c r="E1124" s="85">
        <v>69.950743468657905</v>
      </c>
      <c r="F1124" s="91">
        <v>69.875888327218604</v>
      </c>
      <c r="G1124" s="86">
        <v>17.589109963126901</v>
      </c>
      <c r="H1124" s="86">
        <v>17.583565137835102</v>
      </c>
      <c r="I1124" s="86">
        <v>17.920000000000002</v>
      </c>
      <c r="J1124" s="86">
        <v>25.81</v>
      </c>
      <c r="K1124" s="87">
        <v>0</v>
      </c>
      <c r="L1124" s="85">
        <v>0</v>
      </c>
      <c r="M1124" s="86">
        <v>0</v>
      </c>
      <c r="N1124" s="86">
        <v>67.578291980299198</v>
      </c>
      <c r="O1124" s="86">
        <v>5.5084745762711904</v>
      </c>
      <c r="P1124" s="86">
        <v>1.292</v>
      </c>
      <c r="Q1124" s="88">
        <v>1.4067000000000001</v>
      </c>
      <c r="R1124" s="85">
        <v>0</v>
      </c>
      <c r="S1124" s="86">
        <v>0</v>
      </c>
      <c r="T1124" s="86">
        <v>1.77</v>
      </c>
      <c r="U1124" s="88">
        <v>9.6110305057804796E-2</v>
      </c>
      <c r="V1124" s="89">
        <v>4.4000000000000004</v>
      </c>
      <c r="W1124" s="85">
        <v>47.755131854138803</v>
      </c>
      <c r="X1124" s="88">
        <v>42.7</v>
      </c>
      <c r="Y1124" s="85">
        <v>100</v>
      </c>
      <c r="Z1124" s="88"/>
      <c r="AA1124" s="85">
        <v>0</v>
      </c>
      <c r="AB1124" s="91">
        <v>0</v>
      </c>
      <c r="AC1124" s="86">
        <v>0</v>
      </c>
      <c r="AD1124" s="86">
        <v>0</v>
      </c>
      <c r="AE1124" s="86">
        <v>0.19</v>
      </c>
      <c r="AF1124" s="88">
        <v>0</v>
      </c>
      <c r="AG1124" s="85">
        <v>0</v>
      </c>
      <c r="AH1124" s="86">
        <v>0.26940599999999998</v>
      </c>
      <c r="AI1124" s="88">
        <v>0</v>
      </c>
      <c r="AJ1124" s="150">
        <v>1.67</v>
      </c>
      <c r="AK1124" s="151">
        <v>1</v>
      </c>
    </row>
    <row r="1125" spans="1:37" x14ac:dyDescent="0.2">
      <c r="A1125" s="149" t="s">
        <v>2583</v>
      </c>
      <c r="B1125" s="66" t="s">
        <v>2584</v>
      </c>
      <c r="C1125" s="67">
        <v>38</v>
      </c>
      <c r="D1125" s="84" t="s">
        <v>346</v>
      </c>
      <c r="E1125" s="85">
        <v>83.886537104739901</v>
      </c>
      <c r="F1125" s="91">
        <v>83.851260342505299</v>
      </c>
      <c r="G1125" s="86">
        <v>19.339683150535599</v>
      </c>
      <c r="H1125" s="86">
        <v>19.320441280225801</v>
      </c>
      <c r="I1125" s="86">
        <v>4.1900000000000004</v>
      </c>
      <c r="J1125" s="86">
        <v>11.64</v>
      </c>
      <c r="K1125" s="87">
        <v>0</v>
      </c>
      <c r="L1125" s="85">
        <v>0</v>
      </c>
      <c r="M1125" s="86">
        <v>0</v>
      </c>
      <c r="N1125" s="86">
        <v>81.919180567373601</v>
      </c>
      <c r="O1125" s="86"/>
      <c r="P1125" s="86">
        <v>0.214</v>
      </c>
      <c r="Q1125" s="88">
        <v>0.99770000000000003</v>
      </c>
      <c r="R1125" s="85">
        <v>0</v>
      </c>
      <c r="S1125" s="86">
        <v>0</v>
      </c>
      <c r="T1125" s="86">
        <v>1.51</v>
      </c>
      <c r="U1125" s="88">
        <v>4.4897697389519597E-2</v>
      </c>
      <c r="V1125" s="89">
        <v>4.66</v>
      </c>
      <c r="W1125" s="85">
        <v>56.432381980333503</v>
      </c>
      <c r="X1125" s="88">
        <v>54.066666666700002</v>
      </c>
      <c r="Y1125" s="85">
        <v>100</v>
      </c>
      <c r="Z1125" s="88"/>
      <c r="AA1125" s="85">
        <v>0.09</v>
      </c>
      <c r="AB1125" s="91">
        <v>0.12</v>
      </c>
      <c r="AC1125" s="86">
        <v>0</v>
      </c>
      <c r="AD1125" s="86">
        <v>0.02</v>
      </c>
      <c r="AE1125" s="86">
        <v>0.06</v>
      </c>
      <c r="AF1125" s="88">
        <v>0</v>
      </c>
      <c r="AG1125" s="85">
        <v>0</v>
      </c>
      <c r="AH1125" s="86">
        <v>6.5568000000000001E-2</v>
      </c>
      <c r="AI1125" s="88">
        <v>3.5709999982399998E-3</v>
      </c>
      <c r="AJ1125" s="150">
        <v>2</v>
      </c>
      <c r="AK1125" s="151">
        <v>0</v>
      </c>
    </row>
    <row r="1126" spans="1:37" x14ac:dyDescent="0.2">
      <c r="A1126" s="149" t="s">
        <v>2585</v>
      </c>
      <c r="B1126" s="66" t="s">
        <v>2586</v>
      </c>
      <c r="C1126" s="67">
        <v>38</v>
      </c>
      <c r="D1126" s="84" t="s">
        <v>346</v>
      </c>
      <c r="E1126" s="85">
        <v>69.727443280468904</v>
      </c>
      <c r="F1126" s="91">
        <v>69.727443280468904</v>
      </c>
      <c r="G1126" s="86">
        <v>22.2764720276868</v>
      </c>
      <c r="H1126" s="86">
        <v>22.2764720276868</v>
      </c>
      <c r="I1126" s="86">
        <v>26.8</v>
      </c>
      <c r="J1126" s="86">
        <v>21.14</v>
      </c>
      <c r="K1126" s="87">
        <v>0</v>
      </c>
      <c r="L1126" s="85">
        <v>2.5021437055700001E-7</v>
      </c>
      <c r="M1126" s="86">
        <v>1.6771884735206999E-3</v>
      </c>
      <c r="N1126" s="86">
        <v>67.214893095846307</v>
      </c>
      <c r="O1126" s="86">
        <v>21.935483870967701</v>
      </c>
      <c r="P1126" s="86">
        <v>0.44900000000000001</v>
      </c>
      <c r="Q1126" s="88">
        <v>2.1880999999999999</v>
      </c>
      <c r="R1126" s="85">
        <v>1.1750881316098701E-2</v>
      </c>
      <c r="S1126" s="86">
        <v>0</v>
      </c>
      <c r="T1126" s="86">
        <v>2.37</v>
      </c>
      <c r="U1126" s="88">
        <v>3.4958108533274298E-3</v>
      </c>
      <c r="V1126" s="89">
        <v>4.42</v>
      </c>
      <c r="W1126" s="85">
        <v>54.331847473758501</v>
      </c>
      <c r="X1126" s="88">
        <v>54.133333333300001</v>
      </c>
      <c r="Y1126" s="85">
        <v>100</v>
      </c>
      <c r="Z1126" s="88"/>
      <c r="AA1126" s="85">
        <v>0.34</v>
      </c>
      <c r="AB1126" s="91">
        <v>0.34</v>
      </c>
      <c r="AC1126" s="86">
        <v>0</v>
      </c>
      <c r="AD1126" s="86">
        <v>0</v>
      </c>
      <c r="AE1126" s="86">
        <v>0.3</v>
      </c>
      <c r="AF1126" s="88">
        <v>0</v>
      </c>
      <c r="AG1126" s="85">
        <v>4.7741873108399997E-9</v>
      </c>
      <c r="AH1126" s="86">
        <v>0.170631</v>
      </c>
      <c r="AI1126" s="88">
        <v>3.5710012859599999E-3</v>
      </c>
      <c r="AJ1126" s="150">
        <v>2.02</v>
      </c>
      <c r="AK1126" s="151">
        <v>2</v>
      </c>
    </row>
    <row r="1127" spans="1:37" x14ac:dyDescent="0.2">
      <c r="A1127" s="149" t="s">
        <v>2587</v>
      </c>
      <c r="B1127" s="66" t="s">
        <v>2588</v>
      </c>
      <c r="C1127" s="67">
        <v>37</v>
      </c>
      <c r="D1127" s="84" t="s">
        <v>346</v>
      </c>
      <c r="E1127" s="85">
        <v>20.690100634293199</v>
      </c>
      <c r="F1127" s="91">
        <v>20.6125902672816</v>
      </c>
      <c r="G1127" s="86">
        <v>12.3590280199977</v>
      </c>
      <c r="H1127" s="86">
        <v>12.340942267695</v>
      </c>
      <c r="I1127" s="86">
        <v>68.58</v>
      </c>
      <c r="J1127" s="86">
        <v>121.92</v>
      </c>
      <c r="K1127" s="87">
        <v>0</v>
      </c>
      <c r="L1127" s="85">
        <v>14.229999985899999</v>
      </c>
      <c r="M1127" s="86">
        <v>0.168476578583033</v>
      </c>
      <c r="N1127" s="86">
        <v>23.4568094604119</v>
      </c>
      <c r="O1127" s="86">
        <v>6.9671662281203499</v>
      </c>
      <c r="P1127" s="86">
        <v>4.7140000000000004</v>
      </c>
      <c r="Q1127" s="88">
        <v>2.5118999999999998</v>
      </c>
      <c r="R1127" s="85">
        <v>1.3585110718652401E-2</v>
      </c>
      <c r="S1127" s="86">
        <v>0</v>
      </c>
      <c r="T1127" s="86">
        <v>2</v>
      </c>
      <c r="U1127" s="88">
        <v>0.62008293609270204</v>
      </c>
      <c r="V1127" s="89">
        <v>3.49</v>
      </c>
      <c r="W1127" s="85">
        <v>21.0116817556695</v>
      </c>
      <c r="X1127" s="88">
        <v>25.266666666700001</v>
      </c>
      <c r="Y1127" s="85"/>
      <c r="Z1127" s="88"/>
      <c r="AA1127" s="85">
        <v>0.16</v>
      </c>
      <c r="AB1127" s="91">
        <v>0.2</v>
      </c>
      <c r="AC1127" s="86">
        <v>0.02</v>
      </c>
      <c r="AD1127" s="86">
        <v>0.02</v>
      </c>
      <c r="AE1127" s="86">
        <v>0.68</v>
      </c>
      <c r="AF1127" s="88">
        <v>0</v>
      </c>
      <c r="AG1127" s="85">
        <v>7.0553999827000002E-2</v>
      </c>
      <c r="AH1127" s="86">
        <v>0.86706000000000005</v>
      </c>
      <c r="AI1127" s="88">
        <v>7.1419999824899993E-2</v>
      </c>
      <c r="AJ1127" s="150">
        <v>2.84</v>
      </c>
      <c r="AK1127" s="151">
        <v>6</v>
      </c>
    </row>
    <row r="1128" spans="1:37" x14ac:dyDescent="0.2">
      <c r="A1128" s="149" t="s">
        <v>2589</v>
      </c>
      <c r="B1128" s="66" t="s">
        <v>2590</v>
      </c>
      <c r="C1128" s="67">
        <v>37</v>
      </c>
      <c r="D1128" s="84" t="s">
        <v>346</v>
      </c>
      <c r="E1128" s="85">
        <v>34.990057107893101</v>
      </c>
      <c r="F1128" s="91">
        <v>34.433000203956801</v>
      </c>
      <c r="G1128" s="86">
        <v>15.7773302059963</v>
      </c>
      <c r="H1128" s="86">
        <v>15.6396593922089</v>
      </c>
      <c r="I1128" s="86">
        <v>66.84</v>
      </c>
      <c r="J1128" s="86">
        <v>68.94</v>
      </c>
      <c r="K1128" s="87">
        <v>0</v>
      </c>
      <c r="L1128" s="85">
        <v>3.79999999623</v>
      </c>
      <c r="M1128" s="86">
        <v>0</v>
      </c>
      <c r="N1128" s="86">
        <v>44.904135438733903</v>
      </c>
      <c r="O1128" s="86">
        <v>7.8287841191067002</v>
      </c>
      <c r="P1128" s="86">
        <v>2.0590000000000002</v>
      </c>
      <c r="Q1128" s="88">
        <v>2.2237</v>
      </c>
      <c r="R1128" s="85">
        <v>0</v>
      </c>
      <c r="S1128" s="86">
        <v>0</v>
      </c>
      <c r="T1128" s="86">
        <v>2.36</v>
      </c>
      <c r="U1128" s="88">
        <v>1.12813583520294</v>
      </c>
      <c r="V1128" s="89">
        <v>3.79</v>
      </c>
      <c r="W1128" s="85">
        <v>31.1382098967986</v>
      </c>
      <c r="X1128" s="88">
        <v>39.366666666699999</v>
      </c>
      <c r="Y1128" s="85">
        <v>100</v>
      </c>
      <c r="Z1128" s="88"/>
      <c r="AA1128" s="85">
        <v>0</v>
      </c>
      <c r="AB1128" s="91">
        <v>0.33</v>
      </c>
      <c r="AC1128" s="86">
        <v>0</v>
      </c>
      <c r="AD1128" s="86">
        <v>0</v>
      </c>
      <c r="AE1128" s="86">
        <v>0.6</v>
      </c>
      <c r="AF1128" s="88">
        <v>0</v>
      </c>
      <c r="AG1128" s="85">
        <v>6.6263995422600003E-2</v>
      </c>
      <c r="AH1128" s="86">
        <v>0.49896299999999999</v>
      </c>
      <c r="AI1128" s="88">
        <v>1.7854998766599999E-2</v>
      </c>
      <c r="AJ1128" s="150">
        <v>2.5499999999999998</v>
      </c>
      <c r="AK1128" s="151">
        <v>2</v>
      </c>
    </row>
    <row r="1129" spans="1:37" x14ac:dyDescent="0.2">
      <c r="A1129" s="149" t="s">
        <v>2591</v>
      </c>
      <c r="B1129" s="66" t="s">
        <v>2592</v>
      </c>
      <c r="C1129" s="67">
        <v>38</v>
      </c>
      <c r="D1129" s="84" t="s">
        <v>346</v>
      </c>
      <c r="E1129" s="85">
        <v>94.749293127334298</v>
      </c>
      <c r="F1129" s="91">
        <v>94.749293127334298</v>
      </c>
      <c r="G1129" s="86">
        <v>18.3057740762045</v>
      </c>
      <c r="H1129" s="86">
        <v>18.3057740762045</v>
      </c>
      <c r="I1129" s="86">
        <v>0.48</v>
      </c>
      <c r="J1129" s="86">
        <v>0.51</v>
      </c>
      <c r="K1129" s="87">
        <v>0</v>
      </c>
      <c r="L1129" s="85">
        <v>1.9999999891E-2</v>
      </c>
      <c r="M1129" s="86">
        <v>0</v>
      </c>
      <c r="N1129" s="86">
        <v>93.736581571890397</v>
      </c>
      <c r="O1129" s="86"/>
      <c r="P1129" s="86">
        <v>0.10199999999999999</v>
      </c>
      <c r="Q1129" s="88">
        <v>0.39610000000000001</v>
      </c>
      <c r="R1129" s="85">
        <v>0</v>
      </c>
      <c r="S1129" s="86">
        <v>0</v>
      </c>
      <c r="T1129" s="86">
        <v>0.57999999999999996</v>
      </c>
      <c r="U1129" s="88">
        <v>0</v>
      </c>
      <c r="V1129" s="89">
        <v>4.8499999999999996</v>
      </c>
      <c r="W1129" s="85">
        <v>62.2933915183783</v>
      </c>
      <c r="X1129" s="88">
        <v>67.933333333299998</v>
      </c>
      <c r="Y1129" s="85">
        <v>100</v>
      </c>
      <c r="Z1129" s="88"/>
      <c r="AA1129" s="85">
        <v>0.04</v>
      </c>
      <c r="AB1129" s="91">
        <v>0.04</v>
      </c>
      <c r="AC1129" s="86">
        <v>0</v>
      </c>
      <c r="AD1129" s="86">
        <v>0</v>
      </c>
      <c r="AE1129" s="86">
        <v>0</v>
      </c>
      <c r="AF1129" s="88">
        <v>0</v>
      </c>
      <c r="AG1129" s="85">
        <v>0</v>
      </c>
      <c r="AH1129" s="86">
        <v>5.4799999999999996E-3</v>
      </c>
      <c r="AI1129" s="88">
        <v>3.8458288509699998E-11</v>
      </c>
      <c r="AJ1129" s="150">
        <v>1.01</v>
      </c>
      <c r="AK1129" s="151">
        <v>0</v>
      </c>
    </row>
    <row r="1130" spans="1:37" x14ac:dyDescent="0.2">
      <c r="A1130" s="149" t="s">
        <v>2593</v>
      </c>
      <c r="B1130" s="66" t="s">
        <v>2594</v>
      </c>
      <c r="C1130" s="67">
        <v>38</v>
      </c>
      <c r="D1130" s="84" t="s">
        <v>346</v>
      </c>
      <c r="E1130" s="85">
        <v>93.147371154450695</v>
      </c>
      <c r="F1130" s="91">
        <v>93.147371154450695</v>
      </c>
      <c r="G1130" s="86">
        <v>15.826374557531199</v>
      </c>
      <c r="H1130" s="86">
        <v>15.826374557531199</v>
      </c>
      <c r="I1130" s="86">
        <v>1.36</v>
      </c>
      <c r="J1130" s="86">
        <v>0.81</v>
      </c>
      <c r="K1130" s="87">
        <v>0</v>
      </c>
      <c r="L1130" s="85">
        <v>7.9999999568600003E-2</v>
      </c>
      <c r="M1130" s="86">
        <v>0</v>
      </c>
      <c r="N1130" s="86">
        <v>92.493165664297393</v>
      </c>
      <c r="O1130" s="86">
        <v>5.28</v>
      </c>
      <c r="P1130" s="86">
        <v>0.113</v>
      </c>
      <c r="Q1130" s="88">
        <v>1.5792999999999999</v>
      </c>
      <c r="R1130" s="85">
        <v>0</v>
      </c>
      <c r="S1130" s="86">
        <v>0</v>
      </c>
      <c r="T1130" s="86">
        <v>1.35</v>
      </c>
      <c r="U1130" s="88">
        <v>1.36669901187661E-3</v>
      </c>
      <c r="V1130" s="89">
        <v>4.75</v>
      </c>
      <c r="W1130" s="85">
        <v>68.626845040582396</v>
      </c>
      <c r="X1130" s="88">
        <v>68.066666666700002</v>
      </c>
      <c r="Y1130" s="85">
        <v>100</v>
      </c>
      <c r="Z1130" s="88"/>
      <c r="AA1130" s="85">
        <v>0</v>
      </c>
      <c r="AB1130" s="91">
        <v>0</v>
      </c>
      <c r="AC1130" s="86">
        <v>0</v>
      </c>
      <c r="AD1130" s="86">
        <v>0</v>
      </c>
      <c r="AE1130" s="86">
        <v>0</v>
      </c>
      <c r="AF1130" s="88">
        <v>0</v>
      </c>
      <c r="AG1130" s="85">
        <v>0</v>
      </c>
      <c r="AH1130" s="86">
        <v>5.2160000000000002E-3</v>
      </c>
      <c r="AI1130" s="88">
        <v>6.1079762785E-11</v>
      </c>
      <c r="AJ1130" s="150">
        <v>1</v>
      </c>
      <c r="AK1130" s="151">
        <v>0</v>
      </c>
    </row>
    <row r="1131" spans="1:37" x14ac:dyDescent="0.2">
      <c r="A1131" s="149" t="s">
        <v>2595</v>
      </c>
      <c r="B1131" s="66" t="s">
        <v>2596</v>
      </c>
      <c r="C1131" s="67">
        <v>38</v>
      </c>
      <c r="D1131" s="84" t="s">
        <v>346</v>
      </c>
      <c r="E1131" s="85">
        <v>95.395022548855906</v>
      </c>
      <c r="F1131" s="91">
        <v>95.395022548855906</v>
      </c>
      <c r="G1131" s="86">
        <v>20.0250542842826</v>
      </c>
      <c r="H1131" s="86">
        <v>20.0250542842826</v>
      </c>
      <c r="I1131" s="86">
        <v>1.53</v>
      </c>
      <c r="J1131" s="86">
        <v>1.61</v>
      </c>
      <c r="K1131" s="87">
        <v>0</v>
      </c>
      <c r="L1131" s="85">
        <v>0</v>
      </c>
      <c r="M1131" s="86">
        <v>0</v>
      </c>
      <c r="N1131" s="86">
        <v>95.072657424419603</v>
      </c>
      <c r="O1131" s="86"/>
      <c r="P1131" s="86">
        <v>0.13100000000000001</v>
      </c>
      <c r="Q1131" s="88">
        <v>0.61240000000000006</v>
      </c>
      <c r="R1131" s="85">
        <v>0</v>
      </c>
      <c r="S1131" s="86">
        <v>0</v>
      </c>
      <c r="T1131" s="86">
        <v>0.78</v>
      </c>
      <c r="U1131" s="88">
        <v>0</v>
      </c>
      <c r="V1131" s="89">
        <v>4.76</v>
      </c>
      <c r="W1131" s="85">
        <v>58.865734820483603</v>
      </c>
      <c r="X1131" s="88">
        <v>57.166666666700003</v>
      </c>
      <c r="Y1131" s="85">
        <v>100</v>
      </c>
      <c r="Z1131" s="88"/>
      <c r="AA1131" s="85">
        <v>0</v>
      </c>
      <c r="AB1131" s="91">
        <v>0</v>
      </c>
      <c r="AC1131" s="86">
        <v>0</v>
      </c>
      <c r="AD1131" s="86">
        <v>0</v>
      </c>
      <c r="AE1131" s="86">
        <v>0.02</v>
      </c>
      <c r="AF1131" s="88">
        <v>3.3502821981599998E-6</v>
      </c>
      <c r="AG1131" s="85">
        <v>0</v>
      </c>
      <c r="AH1131" s="86">
        <v>8.5959999999999995E-3</v>
      </c>
      <c r="AI1131" s="88">
        <v>0</v>
      </c>
      <c r="AJ1131" s="150">
        <v>1.05</v>
      </c>
      <c r="AK1131" s="151">
        <v>0</v>
      </c>
    </row>
    <row r="1132" spans="1:37" x14ac:dyDescent="0.2">
      <c r="A1132" s="149" t="s">
        <v>2597</v>
      </c>
      <c r="B1132" s="66" t="s">
        <v>2598</v>
      </c>
      <c r="C1132" s="67">
        <v>38</v>
      </c>
      <c r="D1132" s="84" t="s">
        <v>346</v>
      </c>
      <c r="E1132" s="85">
        <v>93.884019690238901</v>
      </c>
      <c r="F1132" s="91">
        <v>93.884019690238901</v>
      </c>
      <c r="G1132" s="86">
        <v>23.373754352263202</v>
      </c>
      <c r="H1132" s="86">
        <v>23.373754352263202</v>
      </c>
      <c r="I1132" s="86">
        <v>0.86</v>
      </c>
      <c r="J1132" s="86">
        <v>2.44</v>
      </c>
      <c r="K1132" s="87">
        <v>0</v>
      </c>
      <c r="L1132" s="85">
        <v>0</v>
      </c>
      <c r="M1132" s="86">
        <v>0</v>
      </c>
      <c r="N1132" s="86">
        <v>93.106305311062798</v>
      </c>
      <c r="O1132" s="86"/>
      <c r="P1132" s="86">
        <v>0.23100000000000001</v>
      </c>
      <c r="Q1132" s="88">
        <v>0.46689999999999998</v>
      </c>
      <c r="R1132" s="85">
        <v>0</v>
      </c>
      <c r="S1132" s="86">
        <v>0</v>
      </c>
      <c r="T1132" s="86">
        <v>0.84</v>
      </c>
      <c r="U1132" s="88">
        <v>2.28118621683275E-2</v>
      </c>
      <c r="V1132" s="89">
        <v>4.66</v>
      </c>
      <c r="W1132" s="85">
        <v>56.542979123833497</v>
      </c>
      <c r="X1132" s="88">
        <v>66.366666666699999</v>
      </c>
      <c r="Y1132" s="85">
        <v>100</v>
      </c>
      <c r="Z1132" s="88"/>
      <c r="AA1132" s="85">
        <v>0</v>
      </c>
      <c r="AB1132" s="91">
        <v>0</v>
      </c>
      <c r="AC1132" s="86">
        <v>0</v>
      </c>
      <c r="AD1132" s="86">
        <v>0</v>
      </c>
      <c r="AE1132" s="86">
        <v>0.02</v>
      </c>
      <c r="AF1132" s="88">
        <v>0</v>
      </c>
      <c r="AG1132" s="85">
        <v>0</v>
      </c>
      <c r="AH1132" s="86">
        <v>1.7333999999999999E-2</v>
      </c>
      <c r="AI1132" s="88">
        <v>0</v>
      </c>
      <c r="AJ1132" s="150">
        <v>1.01</v>
      </c>
      <c r="AK1132" s="151">
        <v>0</v>
      </c>
    </row>
    <row r="1133" spans="1:37" x14ac:dyDescent="0.2">
      <c r="A1133" s="149" t="s">
        <v>2599</v>
      </c>
      <c r="B1133" s="66" t="s">
        <v>2600</v>
      </c>
      <c r="C1133" s="67">
        <v>38</v>
      </c>
      <c r="D1133" s="84" t="s">
        <v>346</v>
      </c>
      <c r="E1133" s="85">
        <v>91.502971464864103</v>
      </c>
      <c r="F1133" s="91">
        <v>91.479532429040205</v>
      </c>
      <c r="G1133" s="86">
        <v>19.830936502895899</v>
      </c>
      <c r="H1133" s="86">
        <v>19.807497467071901</v>
      </c>
      <c r="I1133" s="86">
        <v>1.58</v>
      </c>
      <c r="J1133" s="86">
        <v>1.61</v>
      </c>
      <c r="K1133" s="87">
        <v>0</v>
      </c>
      <c r="L1133" s="85">
        <v>0.24000000008799999</v>
      </c>
      <c r="M1133" s="86">
        <v>0</v>
      </c>
      <c r="N1133" s="86">
        <v>90.332632470616701</v>
      </c>
      <c r="O1133" s="86">
        <v>21.8581907090465</v>
      </c>
      <c r="P1133" s="86">
        <v>0.22700000000000001</v>
      </c>
      <c r="Q1133" s="88">
        <v>1.2014</v>
      </c>
      <c r="R1133" s="85">
        <v>0</v>
      </c>
      <c r="S1133" s="86">
        <v>0</v>
      </c>
      <c r="T1133" s="86">
        <v>1.35</v>
      </c>
      <c r="U1133" s="88">
        <v>0</v>
      </c>
      <c r="V1133" s="89">
        <v>4.67</v>
      </c>
      <c r="W1133" s="85">
        <v>62.896201018573798</v>
      </c>
      <c r="X1133" s="88">
        <v>66.566666666700002</v>
      </c>
      <c r="Y1133" s="85">
        <v>-97.56</v>
      </c>
      <c r="Z1133" s="88"/>
      <c r="AA1133" s="85">
        <v>0</v>
      </c>
      <c r="AB1133" s="91">
        <v>0</v>
      </c>
      <c r="AC1133" s="86">
        <v>0</v>
      </c>
      <c r="AD1133" s="86">
        <v>0.02</v>
      </c>
      <c r="AE1133" s="86">
        <v>0.01</v>
      </c>
      <c r="AF1133" s="88">
        <v>0</v>
      </c>
      <c r="AG1133" s="85">
        <v>0</v>
      </c>
      <c r="AH1133" s="86">
        <v>1.8945E-2</v>
      </c>
      <c r="AI1133" s="88">
        <v>4.8729999975899996E-3</v>
      </c>
      <c r="AJ1133" s="150">
        <v>1.02</v>
      </c>
      <c r="AK1133" s="151">
        <v>0</v>
      </c>
    </row>
    <row r="1134" spans="1:37" x14ac:dyDescent="0.2">
      <c r="A1134" s="149" t="s">
        <v>2601</v>
      </c>
      <c r="B1134" s="66" t="s">
        <v>2602</v>
      </c>
      <c r="C1134" s="67">
        <v>38</v>
      </c>
      <c r="D1134" s="84" t="s">
        <v>346</v>
      </c>
      <c r="E1134" s="85">
        <v>88.770535397707107</v>
      </c>
      <c r="F1134" s="91">
        <v>88.770535397707107</v>
      </c>
      <c r="G1134" s="86">
        <v>20.019796714336401</v>
      </c>
      <c r="H1134" s="86">
        <v>20.019796714336401</v>
      </c>
      <c r="I1134" s="86">
        <v>2.44</v>
      </c>
      <c r="J1134" s="86">
        <v>3.17</v>
      </c>
      <c r="K1134" s="87">
        <v>0</v>
      </c>
      <c r="L1134" s="85">
        <v>4.9999999966999997E-2</v>
      </c>
      <c r="M1134" s="86">
        <v>0</v>
      </c>
      <c r="N1134" s="86">
        <v>87.464686654143705</v>
      </c>
      <c r="O1134" s="86">
        <v>7.4418604651162799</v>
      </c>
      <c r="P1134" s="86">
        <v>0.20300000000000001</v>
      </c>
      <c r="Q1134" s="88">
        <v>1.2476</v>
      </c>
      <c r="R1134" s="85">
        <v>0</v>
      </c>
      <c r="S1134" s="86">
        <v>0</v>
      </c>
      <c r="T1134" s="86">
        <v>1.55</v>
      </c>
      <c r="U1134" s="88">
        <v>0</v>
      </c>
      <c r="V1134" s="89">
        <v>4.6399999999999997</v>
      </c>
      <c r="W1134" s="85">
        <v>63.025112401189901</v>
      </c>
      <c r="X1134" s="88">
        <v>69.5</v>
      </c>
      <c r="Y1134" s="85">
        <v>99.62</v>
      </c>
      <c r="Z1134" s="88"/>
      <c r="AA1134" s="85">
        <v>0</v>
      </c>
      <c r="AB1134" s="91">
        <v>0</v>
      </c>
      <c r="AC1134" s="86">
        <v>0</v>
      </c>
      <c r="AD1134" s="86">
        <v>0</v>
      </c>
      <c r="AE1134" s="86">
        <v>0.03</v>
      </c>
      <c r="AF1134" s="88">
        <v>0</v>
      </c>
      <c r="AG1134" s="85">
        <v>0</v>
      </c>
      <c r="AH1134" s="86">
        <v>1.5993E-2</v>
      </c>
      <c r="AI1134" s="88">
        <v>0</v>
      </c>
      <c r="AJ1134" s="150">
        <v>1.03</v>
      </c>
      <c r="AK1134" s="151">
        <v>0</v>
      </c>
    </row>
    <row r="1135" spans="1:37" x14ac:dyDescent="0.2">
      <c r="A1135" s="149" t="s">
        <v>2603</v>
      </c>
      <c r="B1135" s="66" t="s">
        <v>2604</v>
      </c>
      <c r="C1135" s="67">
        <v>38</v>
      </c>
      <c r="D1135" s="84" t="s">
        <v>346</v>
      </c>
      <c r="E1135" s="85">
        <v>94.961647849694003</v>
      </c>
      <c r="F1135" s="91">
        <v>94.961647849694003</v>
      </c>
      <c r="G1135" s="86">
        <v>19.846591398776201</v>
      </c>
      <c r="H1135" s="86">
        <v>19.846591398776201</v>
      </c>
      <c r="I1135" s="86">
        <v>0.57999999999999996</v>
      </c>
      <c r="J1135" s="86">
        <v>0.32</v>
      </c>
      <c r="K1135" s="87">
        <v>0</v>
      </c>
      <c r="L1135" s="85">
        <v>0.239999999957</v>
      </c>
      <c r="M1135" s="86">
        <v>0</v>
      </c>
      <c r="N1135" s="86">
        <v>94.397459353101596</v>
      </c>
      <c r="O1135" s="86">
        <v>7.5334143377885798</v>
      </c>
      <c r="P1135" s="86">
        <v>0.14099999999999999</v>
      </c>
      <c r="Q1135" s="88">
        <v>0.30640000000000001</v>
      </c>
      <c r="R1135" s="85">
        <v>0</v>
      </c>
      <c r="S1135" s="86">
        <v>0</v>
      </c>
      <c r="T1135" s="86">
        <v>0.55000000000000004</v>
      </c>
      <c r="U1135" s="88">
        <v>0</v>
      </c>
      <c r="V1135" s="89">
        <v>4.8600000000000003</v>
      </c>
      <c r="W1135" s="85">
        <v>59.6445771002168</v>
      </c>
      <c r="X1135" s="88">
        <v>72.333333333300004</v>
      </c>
      <c r="Y1135" s="85">
        <v>100</v>
      </c>
      <c r="Z1135" s="88"/>
      <c r="AA1135" s="85">
        <v>0</v>
      </c>
      <c r="AB1135" s="91">
        <v>0</v>
      </c>
      <c r="AC1135" s="86">
        <v>0</v>
      </c>
      <c r="AD1135" s="86">
        <v>0</v>
      </c>
      <c r="AE1135" s="86">
        <v>0</v>
      </c>
      <c r="AF1135" s="88">
        <v>0</v>
      </c>
      <c r="AG1135" s="85">
        <v>0</v>
      </c>
      <c r="AH1135" s="86">
        <v>1.6299999999999999E-3</v>
      </c>
      <c r="AI1135" s="88">
        <v>0</v>
      </c>
      <c r="AJ1135" s="150">
        <v>1.01</v>
      </c>
      <c r="AK1135" s="151">
        <v>0</v>
      </c>
    </row>
    <row r="1136" spans="1:37" x14ac:dyDescent="0.2">
      <c r="A1136" s="149" t="s">
        <v>2605</v>
      </c>
      <c r="B1136" s="66" t="s">
        <v>2606</v>
      </c>
      <c r="C1136" s="67">
        <v>38</v>
      </c>
      <c r="D1136" s="84" t="s">
        <v>346</v>
      </c>
      <c r="E1136" s="85">
        <v>90.896038287689393</v>
      </c>
      <c r="F1136" s="91">
        <v>90.830452893733906</v>
      </c>
      <c r="G1136" s="86">
        <v>19.288309846672</v>
      </c>
      <c r="H1136" s="86">
        <v>19.287423557564502</v>
      </c>
      <c r="I1136" s="86">
        <v>0.51</v>
      </c>
      <c r="J1136" s="86">
        <v>0.79</v>
      </c>
      <c r="K1136" s="87">
        <v>0</v>
      </c>
      <c r="L1136" s="85">
        <v>9.0000000018599993E-2</v>
      </c>
      <c r="M1136" s="86">
        <v>0</v>
      </c>
      <c r="N1136" s="86">
        <v>90.527866263232099</v>
      </c>
      <c r="O1136" s="86"/>
      <c r="P1136" s="86">
        <v>0.20200000000000001</v>
      </c>
      <c r="Q1136" s="88">
        <v>1.0831999999999999</v>
      </c>
      <c r="R1136" s="85">
        <v>0</v>
      </c>
      <c r="S1136" s="86">
        <v>0</v>
      </c>
      <c r="T1136" s="86">
        <v>1.6</v>
      </c>
      <c r="U1136" s="88">
        <v>1.0635469290082401E-2</v>
      </c>
      <c r="V1136" s="89">
        <v>4.5999999999999996</v>
      </c>
      <c r="W1136" s="85">
        <v>62.868063252583497</v>
      </c>
      <c r="X1136" s="88">
        <v>71.2</v>
      </c>
      <c r="Y1136" s="85">
        <v>100</v>
      </c>
      <c r="Z1136" s="88"/>
      <c r="AA1136" s="85">
        <v>0</v>
      </c>
      <c r="AB1136" s="91">
        <v>7.0000000000000007E-2</v>
      </c>
      <c r="AC1136" s="86">
        <v>0</v>
      </c>
      <c r="AD1136" s="86">
        <v>0</v>
      </c>
      <c r="AE1136" s="86">
        <v>0</v>
      </c>
      <c r="AF1136" s="88">
        <v>0</v>
      </c>
      <c r="AG1136" s="85">
        <v>0</v>
      </c>
      <c r="AH1136" s="86">
        <v>8.2190000000000006E-3</v>
      </c>
      <c r="AI1136" s="88">
        <v>0</v>
      </c>
      <c r="AJ1136" s="150">
        <v>1.02</v>
      </c>
      <c r="AK1136" s="151">
        <v>0</v>
      </c>
    </row>
    <row r="1137" spans="1:37" x14ac:dyDescent="0.2">
      <c r="A1137" s="149" t="s">
        <v>2607</v>
      </c>
      <c r="B1137" s="66" t="s">
        <v>2608</v>
      </c>
      <c r="C1137" s="67">
        <v>38</v>
      </c>
      <c r="D1137" s="84" t="s">
        <v>346</v>
      </c>
      <c r="E1137" s="85">
        <v>95.800903441986705</v>
      </c>
      <c r="F1137" s="91">
        <v>95.800903441986705</v>
      </c>
      <c r="G1137" s="86">
        <v>20.019935104871401</v>
      </c>
      <c r="H1137" s="86">
        <v>20.019935104871401</v>
      </c>
      <c r="I1137" s="86">
        <v>5.78</v>
      </c>
      <c r="J1137" s="86">
        <v>4.8</v>
      </c>
      <c r="K1137" s="87">
        <v>0</v>
      </c>
      <c r="L1137" s="85">
        <v>1.99999999707E-2</v>
      </c>
      <c r="M1137" s="86">
        <v>0</v>
      </c>
      <c r="N1137" s="86">
        <v>92.155781346117095</v>
      </c>
      <c r="O1137" s="86"/>
      <c r="P1137" s="86">
        <v>0.24</v>
      </c>
      <c r="Q1137" s="88">
        <v>0.40060000000000001</v>
      </c>
      <c r="R1137" s="85">
        <v>0</v>
      </c>
      <c r="S1137" s="86">
        <v>0</v>
      </c>
      <c r="T1137" s="86">
        <v>0.79</v>
      </c>
      <c r="U1137" s="88">
        <v>1.0603779186902199E-2</v>
      </c>
      <c r="V1137" s="89">
        <v>4.8499999999999996</v>
      </c>
      <c r="W1137" s="85">
        <v>53.283170238135199</v>
      </c>
      <c r="X1137" s="88">
        <v>52.833333333299997</v>
      </c>
      <c r="Y1137" s="85"/>
      <c r="Z1137" s="88"/>
      <c r="AA1137" s="85">
        <v>0</v>
      </c>
      <c r="AB1137" s="91">
        <v>0</v>
      </c>
      <c r="AC1137" s="86">
        <v>0</v>
      </c>
      <c r="AD1137" s="86">
        <v>0</v>
      </c>
      <c r="AE1137" s="86">
        <v>0</v>
      </c>
      <c r="AF1137" s="88">
        <v>0</v>
      </c>
      <c r="AG1137" s="85">
        <v>0</v>
      </c>
      <c r="AH1137" s="86">
        <v>1.9172000000000002E-2</v>
      </c>
      <c r="AI1137" s="88">
        <v>0</v>
      </c>
      <c r="AJ1137" s="150">
        <v>1</v>
      </c>
      <c r="AK1137" s="151">
        <v>0</v>
      </c>
    </row>
    <row r="1138" spans="1:37" x14ac:dyDescent="0.2">
      <c r="A1138" s="149" t="s">
        <v>2609</v>
      </c>
      <c r="B1138" s="66" t="s">
        <v>2610</v>
      </c>
      <c r="C1138" s="67">
        <v>38</v>
      </c>
      <c r="D1138" s="84" t="s">
        <v>346</v>
      </c>
      <c r="E1138" s="85">
        <v>92.421230561190001</v>
      </c>
      <c r="F1138" s="91">
        <v>92.421230561190001</v>
      </c>
      <c r="G1138" s="86">
        <v>18.583502366463801</v>
      </c>
      <c r="H1138" s="86">
        <v>18.583502366463801</v>
      </c>
      <c r="I1138" s="86">
        <v>0.49</v>
      </c>
      <c r="J1138" s="86">
        <v>1.2</v>
      </c>
      <c r="K1138" s="87">
        <v>0</v>
      </c>
      <c r="L1138" s="85">
        <v>0</v>
      </c>
      <c r="M1138" s="86">
        <v>0.16640194559393401</v>
      </c>
      <c r="N1138" s="86">
        <v>90.304649050259599</v>
      </c>
      <c r="O1138" s="86"/>
      <c r="P1138" s="86">
        <v>0.14499999999999999</v>
      </c>
      <c r="Q1138" s="88">
        <v>0.84140000000000004</v>
      </c>
      <c r="R1138" s="85">
        <v>9.7799511002445005E-3</v>
      </c>
      <c r="S1138" s="86">
        <v>0</v>
      </c>
      <c r="T1138" s="86">
        <v>1.07</v>
      </c>
      <c r="U1138" s="88">
        <v>0</v>
      </c>
      <c r="V1138" s="89">
        <v>4.8099999999999996</v>
      </c>
      <c r="W1138" s="85">
        <v>62.424789960200499</v>
      </c>
      <c r="X1138" s="88">
        <v>62.266666666699997</v>
      </c>
      <c r="Y1138" s="85">
        <v>100</v>
      </c>
      <c r="Z1138" s="88">
        <v>100</v>
      </c>
      <c r="AA1138" s="85">
        <v>0</v>
      </c>
      <c r="AB1138" s="91">
        <v>0</v>
      </c>
      <c r="AC1138" s="86">
        <v>0</v>
      </c>
      <c r="AD1138" s="86">
        <v>0</v>
      </c>
      <c r="AE1138" s="86">
        <v>0</v>
      </c>
      <c r="AF1138" s="88">
        <v>0</v>
      </c>
      <c r="AG1138" s="85">
        <v>0</v>
      </c>
      <c r="AH1138" s="86">
        <v>1.6462999999999998E-2</v>
      </c>
      <c r="AI1138" s="88">
        <v>3.8870000054399998E-3</v>
      </c>
      <c r="AJ1138" s="150">
        <v>1.04</v>
      </c>
      <c r="AK1138" s="151">
        <v>0</v>
      </c>
    </row>
    <row r="1139" spans="1:37" x14ac:dyDescent="0.2">
      <c r="A1139" s="149" t="s">
        <v>2611</v>
      </c>
      <c r="B1139" s="66" t="s">
        <v>2612</v>
      </c>
      <c r="C1139" s="67">
        <v>38</v>
      </c>
      <c r="D1139" s="84" t="s">
        <v>346</v>
      </c>
      <c r="E1139" s="85">
        <v>87.070662088977599</v>
      </c>
      <c r="F1139" s="91">
        <v>87.0670708057403</v>
      </c>
      <c r="G1139" s="86">
        <v>22.897303664545401</v>
      </c>
      <c r="H1139" s="86">
        <v>22.897303664545401</v>
      </c>
      <c r="I1139" s="86">
        <v>2.78</v>
      </c>
      <c r="J1139" s="86">
        <v>3.19</v>
      </c>
      <c r="K1139" s="87">
        <v>0</v>
      </c>
      <c r="L1139" s="85">
        <v>4.9999999982700001E-2</v>
      </c>
      <c r="M1139" s="86">
        <v>0</v>
      </c>
      <c r="N1139" s="86">
        <v>84.329553324099706</v>
      </c>
      <c r="O1139" s="86">
        <v>3.30495743615423</v>
      </c>
      <c r="P1139" s="86">
        <v>0.27300000000000002</v>
      </c>
      <c r="Q1139" s="88">
        <v>0.66239999999999999</v>
      </c>
      <c r="R1139" s="85">
        <v>0</v>
      </c>
      <c r="S1139" s="86">
        <v>0</v>
      </c>
      <c r="T1139" s="86">
        <v>0.86</v>
      </c>
      <c r="U1139" s="88">
        <v>7.1825664746527195E-4</v>
      </c>
      <c r="V1139" s="89">
        <v>4.67</v>
      </c>
      <c r="W1139" s="85">
        <v>58.818678490317403</v>
      </c>
      <c r="X1139" s="88">
        <v>60.133333333300001</v>
      </c>
      <c r="Y1139" s="85">
        <v>100</v>
      </c>
      <c r="Z1139" s="88"/>
      <c r="AA1139" s="85">
        <v>0</v>
      </c>
      <c r="AB1139" s="91">
        <v>0</v>
      </c>
      <c r="AC1139" s="86">
        <v>0</v>
      </c>
      <c r="AD1139" s="86">
        <v>0</v>
      </c>
      <c r="AE1139" s="86">
        <v>0</v>
      </c>
      <c r="AF1139" s="88">
        <v>0</v>
      </c>
      <c r="AG1139" s="85">
        <v>0</v>
      </c>
      <c r="AH1139" s="86">
        <v>4.0365999999999999E-2</v>
      </c>
      <c r="AI1139" s="88">
        <v>5.4279999919800001E-3</v>
      </c>
      <c r="AJ1139" s="150">
        <v>1.08</v>
      </c>
      <c r="AK1139" s="151">
        <v>0</v>
      </c>
    </row>
    <row r="1140" spans="1:37" x14ac:dyDescent="0.2">
      <c r="A1140" s="149" t="s">
        <v>2613</v>
      </c>
      <c r="B1140" s="66" t="s">
        <v>2614</v>
      </c>
      <c r="C1140" s="67">
        <v>38</v>
      </c>
      <c r="D1140" s="84" t="s">
        <v>346</v>
      </c>
      <c r="E1140" s="85">
        <v>88.523761375126398</v>
      </c>
      <c r="F1140" s="91">
        <v>88.523761375126398</v>
      </c>
      <c r="G1140" s="86">
        <v>23.755055611728999</v>
      </c>
      <c r="H1140" s="86">
        <v>23.755055611728999</v>
      </c>
      <c r="I1140" s="86">
        <v>4.82</v>
      </c>
      <c r="J1140" s="86">
        <v>3.96</v>
      </c>
      <c r="K1140" s="87">
        <v>0</v>
      </c>
      <c r="L1140" s="85">
        <v>0</v>
      </c>
      <c r="M1140" s="86">
        <v>1.06947859265064E-4</v>
      </c>
      <c r="N1140" s="86">
        <v>86.537485406832104</v>
      </c>
      <c r="O1140" s="86">
        <v>1.10837438423645</v>
      </c>
      <c r="P1140" s="86">
        <v>0.36099999999999999</v>
      </c>
      <c r="Q1140" s="88">
        <v>1.0953999999999999</v>
      </c>
      <c r="R1140" s="85">
        <v>1.36332651670075E-2</v>
      </c>
      <c r="S1140" s="86">
        <v>0</v>
      </c>
      <c r="T1140" s="86">
        <v>1.1399999999999999</v>
      </c>
      <c r="U1140" s="88">
        <v>0</v>
      </c>
      <c r="V1140" s="89">
        <v>4.6100000000000003</v>
      </c>
      <c r="W1140" s="85">
        <v>60.086637219456499</v>
      </c>
      <c r="X1140" s="88"/>
      <c r="Y1140" s="85">
        <v>100</v>
      </c>
      <c r="Z1140" s="88">
        <v>100</v>
      </c>
      <c r="AA1140" s="85">
        <v>0</v>
      </c>
      <c r="AB1140" s="91">
        <v>0</v>
      </c>
      <c r="AC1140" s="86">
        <v>0</v>
      </c>
      <c r="AD1140" s="86">
        <v>0</v>
      </c>
      <c r="AE1140" s="86">
        <v>0</v>
      </c>
      <c r="AF1140" s="88">
        <v>0</v>
      </c>
      <c r="AG1140" s="85">
        <v>0</v>
      </c>
      <c r="AH1140" s="86">
        <v>2.7008000000000001E-2</v>
      </c>
      <c r="AI1140" s="88">
        <v>0</v>
      </c>
      <c r="AJ1140" s="150">
        <v>1.1299999999999999</v>
      </c>
      <c r="AK1140" s="151">
        <v>0</v>
      </c>
    </row>
    <row r="1141" spans="1:37" x14ac:dyDescent="0.2">
      <c r="A1141" s="149" t="s">
        <v>2615</v>
      </c>
      <c r="B1141" s="66" t="s">
        <v>2616</v>
      </c>
      <c r="C1141" s="67">
        <v>37</v>
      </c>
      <c r="D1141" s="84" t="s">
        <v>346</v>
      </c>
      <c r="E1141" s="85">
        <v>36.286092659985997</v>
      </c>
      <c r="F1141" s="91">
        <v>36.236040000417098</v>
      </c>
      <c r="G1141" s="86">
        <v>13.3525897037508</v>
      </c>
      <c r="H1141" s="86">
        <v>13.3119219178511</v>
      </c>
      <c r="I1141" s="86">
        <v>10.16</v>
      </c>
      <c r="J1141" s="86">
        <v>24.57</v>
      </c>
      <c r="K1141" s="87">
        <v>0</v>
      </c>
      <c r="L1141" s="85">
        <v>0.72000000070500003</v>
      </c>
      <c r="M1141" s="86">
        <v>0</v>
      </c>
      <c r="N1141" s="86">
        <v>38.219507027332398</v>
      </c>
      <c r="O1141" s="86">
        <v>2.0339794209140898</v>
      </c>
      <c r="P1141" s="86">
        <v>1.7310000000000001</v>
      </c>
      <c r="Q1141" s="88">
        <v>1.4018999999999999</v>
      </c>
      <c r="R1141" s="85">
        <v>0</v>
      </c>
      <c r="S1141" s="86">
        <v>0</v>
      </c>
      <c r="T1141" s="86">
        <v>1.91</v>
      </c>
      <c r="U1141" s="88">
        <v>0.11678953899415</v>
      </c>
      <c r="V1141" s="89">
        <v>3.89</v>
      </c>
      <c r="W1141" s="85">
        <v>33.015860839285402</v>
      </c>
      <c r="X1141" s="88">
        <v>52.666666666700003</v>
      </c>
      <c r="Y1141" s="85">
        <v>100</v>
      </c>
      <c r="Z1141" s="88">
        <v>100</v>
      </c>
      <c r="AA1141" s="85">
        <v>0</v>
      </c>
      <c r="AB1141" s="91">
        <v>0</v>
      </c>
      <c r="AC1141" s="86">
        <v>0</v>
      </c>
      <c r="AD1141" s="86">
        <v>0</v>
      </c>
      <c r="AE1141" s="86">
        <v>0.01</v>
      </c>
      <c r="AF1141" s="88">
        <v>0</v>
      </c>
      <c r="AG1141" s="85">
        <v>0</v>
      </c>
      <c r="AH1141" s="86">
        <v>0.210174</v>
      </c>
      <c r="AI1141" s="88">
        <v>7.1420000017400004E-3</v>
      </c>
      <c r="AJ1141" s="150">
        <v>2.17</v>
      </c>
      <c r="AK1141" s="151">
        <v>1</v>
      </c>
    </row>
    <row r="1142" spans="1:37" x14ac:dyDescent="0.2">
      <c r="A1142" s="149" t="s">
        <v>2617</v>
      </c>
      <c r="B1142" s="66" t="s">
        <v>2618</v>
      </c>
      <c r="C1142" s="67">
        <v>37</v>
      </c>
      <c r="D1142" s="84" t="s">
        <v>346</v>
      </c>
      <c r="E1142" s="85">
        <v>49.480554075652599</v>
      </c>
      <c r="F1142" s="91">
        <v>49.440596696856701</v>
      </c>
      <c r="G1142" s="86">
        <v>17.147043153969101</v>
      </c>
      <c r="H1142" s="86">
        <v>17.119072988811901</v>
      </c>
      <c r="I1142" s="86">
        <v>31.08</v>
      </c>
      <c r="J1142" s="86">
        <v>32.51</v>
      </c>
      <c r="K1142" s="87">
        <v>0</v>
      </c>
      <c r="L1142" s="85">
        <v>0</v>
      </c>
      <c r="M1142" s="86">
        <v>1.27659567514713E-3</v>
      </c>
      <c r="N1142" s="86">
        <v>47.290719229692101</v>
      </c>
      <c r="O1142" s="86"/>
      <c r="P1142" s="86">
        <v>0.78700000000000003</v>
      </c>
      <c r="Q1142" s="88">
        <v>1.5539000000000001</v>
      </c>
      <c r="R1142" s="85">
        <v>1.4836795252225501E-2</v>
      </c>
      <c r="S1142" s="86">
        <v>0</v>
      </c>
      <c r="T1142" s="86">
        <v>1.53</v>
      </c>
      <c r="U1142" s="88">
        <v>1.3319126265317E-3</v>
      </c>
      <c r="V1142" s="89">
        <v>3.94</v>
      </c>
      <c r="W1142" s="85">
        <v>46.144429507267198</v>
      </c>
      <c r="X1142" s="88">
        <v>38.4666666667</v>
      </c>
      <c r="Y1142" s="85"/>
      <c r="Z1142" s="88"/>
      <c r="AA1142" s="85">
        <v>0</v>
      </c>
      <c r="AB1142" s="91">
        <v>0</v>
      </c>
      <c r="AC1142" s="86">
        <v>0</v>
      </c>
      <c r="AD1142" s="86">
        <v>0.02</v>
      </c>
      <c r="AE1142" s="86">
        <v>0.2</v>
      </c>
      <c r="AF1142" s="88">
        <v>0</v>
      </c>
      <c r="AG1142" s="85">
        <v>0</v>
      </c>
      <c r="AH1142" s="86">
        <v>0.22581899999999999</v>
      </c>
      <c r="AI1142" s="88">
        <v>3.5709999964800001E-3</v>
      </c>
      <c r="AJ1142" s="150">
        <v>2.29</v>
      </c>
      <c r="AK1142" s="151">
        <v>2</v>
      </c>
    </row>
    <row r="1143" spans="1:37" x14ac:dyDescent="0.2">
      <c r="A1143" s="149" t="s">
        <v>2619</v>
      </c>
      <c r="B1143" s="66" t="s">
        <v>2620</v>
      </c>
      <c r="C1143" s="67">
        <v>37</v>
      </c>
      <c r="D1143" s="84" t="s">
        <v>346</v>
      </c>
      <c r="E1143" s="85">
        <v>68.632884262094294</v>
      </c>
      <c r="F1143" s="91">
        <v>68.611451316595193</v>
      </c>
      <c r="G1143" s="86">
        <v>22.7143294549908</v>
      </c>
      <c r="H1143" s="86">
        <v>22.6928965094917</v>
      </c>
      <c r="I1143" s="86">
        <v>13.12</v>
      </c>
      <c r="J1143" s="86">
        <v>15.69</v>
      </c>
      <c r="K1143" s="87">
        <v>0</v>
      </c>
      <c r="L1143" s="85">
        <v>0</v>
      </c>
      <c r="M1143" s="86">
        <v>0.1506919865654</v>
      </c>
      <c r="N1143" s="86">
        <v>66.9860896445131</v>
      </c>
      <c r="O1143" s="86"/>
      <c r="P1143" s="86">
        <v>0.41699999999999998</v>
      </c>
      <c r="Q1143" s="88">
        <v>1.3098000000000001</v>
      </c>
      <c r="R1143" s="85">
        <v>1.5666614444618501E-2</v>
      </c>
      <c r="S1143" s="86">
        <v>0</v>
      </c>
      <c r="T1143" s="86">
        <v>1.22</v>
      </c>
      <c r="U1143" s="88">
        <v>0</v>
      </c>
      <c r="V1143" s="89">
        <v>4.3099999999999996</v>
      </c>
      <c r="W1143" s="85">
        <v>47.819062491609301</v>
      </c>
      <c r="X1143" s="88">
        <v>41.266666666699997</v>
      </c>
      <c r="Y1143" s="85"/>
      <c r="Z1143" s="88"/>
      <c r="AA1143" s="85">
        <v>0</v>
      </c>
      <c r="AB1143" s="91">
        <v>0</v>
      </c>
      <c r="AC1143" s="86">
        <v>0</v>
      </c>
      <c r="AD1143" s="86">
        <v>0</v>
      </c>
      <c r="AE1143" s="86">
        <v>0.02</v>
      </c>
      <c r="AF1143" s="88">
        <v>0</v>
      </c>
      <c r="AG1143" s="85">
        <v>0</v>
      </c>
      <c r="AH1143" s="86">
        <v>0.100969</v>
      </c>
      <c r="AI1143" s="88">
        <v>0</v>
      </c>
      <c r="AJ1143" s="150">
        <v>1.64</v>
      </c>
      <c r="AK1143" s="151">
        <v>0</v>
      </c>
    </row>
    <row r="1144" spans="1:37" x14ac:dyDescent="0.2">
      <c r="A1144" s="149" t="s">
        <v>2621</v>
      </c>
      <c r="B1144" s="66" t="s">
        <v>2622</v>
      </c>
      <c r="C1144" s="67">
        <v>37</v>
      </c>
      <c r="D1144" s="84" t="s">
        <v>346</v>
      </c>
      <c r="E1144" s="85">
        <v>21.0723802273098</v>
      </c>
      <c r="F1144" s="91">
        <v>20.9164899305744</v>
      </c>
      <c r="G1144" s="86">
        <v>11.599325683832699</v>
      </c>
      <c r="H1144" s="86">
        <v>11.566697482190399</v>
      </c>
      <c r="I1144" s="86">
        <v>13.89</v>
      </c>
      <c r="J1144" s="86">
        <v>33.65</v>
      </c>
      <c r="K1144" s="87">
        <v>0</v>
      </c>
      <c r="L1144" s="85">
        <v>13.250000011199999</v>
      </c>
      <c r="M1144" s="86">
        <v>0</v>
      </c>
      <c r="N1144" s="86">
        <v>30.681200555589101</v>
      </c>
      <c r="O1144" s="86">
        <v>1.25475821232201</v>
      </c>
      <c r="P1144" s="86">
        <v>2.5569999999999999</v>
      </c>
      <c r="Q1144" s="88">
        <v>1.5105999999999999</v>
      </c>
      <c r="R1144" s="85">
        <v>0</v>
      </c>
      <c r="S1144" s="86">
        <v>0</v>
      </c>
      <c r="T1144" s="86">
        <v>1.59</v>
      </c>
      <c r="U1144" s="88">
        <v>1.1800532927293499</v>
      </c>
      <c r="V1144" s="89">
        <v>3.57</v>
      </c>
      <c r="W1144" s="85">
        <v>27.8950891679516</v>
      </c>
      <c r="X1144" s="88">
        <v>32.9666666667</v>
      </c>
      <c r="Y1144" s="85"/>
      <c r="Z1144" s="88"/>
      <c r="AA1144" s="85">
        <v>0</v>
      </c>
      <c r="AB1144" s="91">
        <v>0</v>
      </c>
      <c r="AC1144" s="86">
        <v>0</v>
      </c>
      <c r="AD1144" s="86">
        <v>0</v>
      </c>
      <c r="AE1144" s="86">
        <v>0.21</v>
      </c>
      <c r="AF1144" s="88">
        <v>0</v>
      </c>
      <c r="AG1144" s="85">
        <v>4.8377999924399999E-2</v>
      </c>
      <c r="AH1144" s="86">
        <v>0.175097</v>
      </c>
      <c r="AI1144" s="88">
        <v>1.7854999972100001E-2</v>
      </c>
      <c r="AJ1144" s="150">
        <v>2.76</v>
      </c>
      <c r="AK1144" s="151">
        <v>3</v>
      </c>
    </row>
    <row r="1145" spans="1:37" x14ac:dyDescent="0.2">
      <c r="A1145" s="149" t="s">
        <v>2623</v>
      </c>
      <c r="B1145" s="66" t="s">
        <v>2624</v>
      </c>
      <c r="C1145" s="67">
        <v>37</v>
      </c>
      <c r="D1145" s="84" t="s">
        <v>346</v>
      </c>
      <c r="E1145" s="85">
        <v>19.463048162599701</v>
      </c>
      <c r="F1145" s="91">
        <v>19.430046784306899</v>
      </c>
      <c r="G1145" s="86">
        <v>13.8566963679071</v>
      </c>
      <c r="H1145" s="86">
        <v>13.852813852813901</v>
      </c>
      <c r="I1145" s="86">
        <v>27.24</v>
      </c>
      <c r="J1145" s="86">
        <v>28.86</v>
      </c>
      <c r="K1145" s="87">
        <v>0</v>
      </c>
      <c r="L1145" s="85">
        <v>17.1299999694</v>
      </c>
      <c r="M1145" s="86">
        <v>0</v>
      </c>
      <c r="N1145" s="86">
        <v>20.4927730055038</v>
      </c>
      <c r="O1145" s="86">
        <v>5.1723547735597197</v>
      </c>
      <c r="P1145" s="86">
        <v>1.4970000000000001</v>
      </c>
      <c r="Q1145" s="88">
        <v>1.9628000000000001</v>
      </c>
      <c r="R1145" s="85">
        <v>0</v>
      </c>
      <c r="S1145" s="86">
        <v>0</v>
      </c>
      <c r="T1145" s="86">
        <v>1.86</v>
      </c>
      <c r="U1145" s="88">
        <v>9.70046396055365</v>
      </c>
      <c r="V1145" s="89">
        <v>3.5</v>
      </c>
      <c r="W1145" s="85">
        <v>30.261729858757899</v>
      </c>
      <c r="X1145" s="88">
        <v>44.433333333299998</v>
      </c>
      <c r="Y1145" s="85"/>
      <c r="Z1145" s="88"/>
      <c r="AA1145" s="85">
        <v>0</v>
      </c>
      <c r="AB1145" s="91">
        <v>0</v>
      </c>
      <c r="AC1145" s="86">
        <v>0</v>
      </c>
      <c r="AD1145" s="86">
        <v>0</v>
      </c>
      <c r="AE1145" s="86">
        <v>0.2</v>
      </c>
      <c r="AF1145" s="88">
        <v>1.3862999652900001</v>
      </c>
      <c r="AG1145" s="85">
        <v>0.885073002218</v>
      </c>
      <c r="AH1145" s="86">
        <v>0.12989700000000001</v>
      </c>
      <c r="AI1145" s="88">
        <v>3.57100000895E-3</v>
      </c>
      <c r="AJ1145" s="150">
        <v>2.5099999999999998</v>
      </c>
      <c r="AK1145" s="151">
        <v>2</v>
      </c>
    </row>
    <row r="1146" spans="1:37" x14ac:dyDescent="0.2">
      <c r="A1146" s="149" t="s">
        <v>2625</v>
      </c>
      <c r="B1146" s="66" t="s">
        <v>2626</v>
      </c>
      <c r="C1146" s="67">
        <v>37</v>
      </c>
      <c r="D1146" s="84" t="s">
        <v>346</v>
      </c>
      <c r="E1146" s="85">
        <v>51.6705148698518</v>
      </c>
      <c r="F1146" s="91">
        <v>51.459357054052496</v>
      </c>
      <c r="G1146" s="86">
        <v>18.745683105401302</v>
      </c>
      <c r="H1146" s="86">
        <v>18.579914352811201</v>
      </c>
      <c r="I1146" s="86">
        <v>5.6</v>
      </c>
      <c r="J1146" s="86">
        <v>5.38</v>
      </c>
      <c r="K1146" s="87">
        <v>0</v>
      </c>
      <c r="L1146" s="85">
        <v>0.10000000006900001</v>
      </c>
      <c r="M1146" s="86">
        <v>8.6624144664325298E-6</v>
      </c>
      <c r="N1146" s="86">
        <v>77.539460504956295</v>
      </c>
      <c r="O1146" s="86">
        <v>22.680742162508</v>
      </c>
      <c r="P1146" s="86">
        <v>0.39100000000000001</v>
      </c>
      <c r="Q1146" s="88">
        <v>0.63590000000000002</v>
      </c>
      <c r="R1146" s="85">
        <v>4.0617384240454898E-2</v>
      </c>
      <c r="S1146" s="86">
        <v>0</v>
      </c>
      <c r="T1146" s="86">
        <v>0.78</v>
      </c>
      <c r="U1146" s="88">
        <v>0.51506719554792502</v>
      </c>
      <c r="V1146" s="89">
        <v>4.03</v>
      </c>
      <c r="W1146" s="85"/>
      <c r="X1146" s="88"/>
      <c r="Y1146" s="85"/>
      <c r="Z1146" s="88">
        <v>86.82</v>
      </c>
      <c r="AA1146" s="85">
        <v>0.67</v>
      </c>
      <c r="AB1146" s="91">
        <v>0.74</v>
      </c>
      <c r="AC1146" s="86">
        <v>0.25</v>
      </c>
      <c r="AD1146" s="86">
        <v>0.25</v>
      </c>
      <c r="AE1146" s="86">
        <v>0</v>
      </c>
      <c r="AF1146" s="88">
        <v>23.409700409799999</v>
      </c>
      <c r="AG1146" s="85">
        <v>4.69060001487E-2</v>
      </c>
      <c r="AH1146" s="86">
        <v>2.1228E-2</v>
      </c>
      <c r="AI1146" s="88">
        <v>0</v>
      </c>
      <c r="AJ1146" s="150">
        <v>1.6</v>
      </c>
      <c r="AK1146" s="151">
        <v>1</v>
      </c>
    </row>
    <row r="1147" spans="1:37" x14ac:dyDescent="0.2">
      <c r="A1147" s="149" t="s">
        <v>2627</v>
      </c>
      <c r="B1147" s="66" t="s">
        <v>2628</v>
      </c>
      <c r="C1147" s="67">
        <v>38</v>
      </c>
      <c r="D1147" s="84" t="s">
        <v>346</v>
      </c>
      <c r="E1147" s="85">
        <v>73.541136352720798</v>
      </c>
      <c r="F1147" s="91">
        <v>73.541136352720798</v>
      </c>
      <c r="G1147" s="86">
        <v>15.3386804988553</v>
      </c>
      <c r="H1147" s="86">
        <v>15.3386804988553</v>
      </c>
      <c r="I1147" s="86">
        <v>11.75</v>
      </c>
      <c r="J1147" s="86">
        <v>10.44</v>
      </c>
      <c r="K1147" s="87">
        <v>0</v>
      </c>
      <c r="L1147" s="85">
        <v>0.28000000070600001</v>
      </c>
      <c r="M1147" s="86">
        <v>0</v>
      </c>
      <c r="N1147" s="86">
        <v>70.0129709994075</v>
      </c>
      <c r="O1147" s="86">
        <v>0</v>
      </c>
      <c r="P1147" s="86">
        <v>0.49199999999999999</v>
      </c>
      <c r="Q1147" s="88">
        <v>0.62260000000000004</v>
      </c>
      <c r="R1147" s="85">
        <v>0</v>
      </c>
      <c r="S1147" s="86">
        <v>0</v>
      </c>
      <c r="T1147" s="86">
        <v>1.1599999999999999</v>
      </c>
      <c r="U1147" s="88">
        <v>0</v>
      </c>
      <c r="V1147" s="89">
        <v>4.3899999999999997</v>
      </c>
      <c r="W1147" s="85">
        <v>52.6230453972818</v>
      </c>
      <c r="X1147" s="88">
        <v>45</v>
      </c>
      <c r="Y1147" s="85"/>
      <c r="Z1147" s="88"/>
      <c r="AA1147" s="85">
        <v>0</v>
      </c>
      <c r="AB1147" s="91">
        <v>0</v>
      </c>
      <c r="AC1147" s="86">
        <v>0</v>
      </c>
      <c r="AD1147" s="86">
        <v>0</v>
      </c>
      <c r="AE1147" s="86">
        <v>0</v>
      </c>
      <c r="AF1147" s="88">
        <v>0</v>
      </c>
      <c r="AG1147" s="85">
        <v>0</v>
      </c>
      <c r="AH1147" s="86">
        <v>5.8541000000000003E-2</v>
      </c>
      <c r="AI1147" s="88">
        <v>6.6420000080199999E-3</v>
      </c>
      <c r="AJ1147" s="150">
        <v>1.3</v>
      </c>
      <c r="AK1147" s="151">
        <v>0</v>
      </c>
    </row>
    <row r="1148" spans="1:37" x14ac:dyDescent="0.2">
      <c r="A1148" s="149" t="s">
        <v>2629</v>
      </c>
      <c r="B1148" s="66" t="s">
        <v>2630</v>
      </c>
      <c r="C1148" s="67">
        <v>37</v>
      </c>
      <c r="D1148" s="84" t="s">
        <v>346</v>
      </c>
      <c r="E1148" s="85">
        <v>50.113465520664903</v>
      </c>
      <c r="F1148" s="91">
        <v>49.977306895867002</v>
      </c>
      <c r="G1148" s="86">
        <v>15.428474172410899</v>
      </c>
      <c r="H1148" s="86">
        <v>15.419964258361</v>
      </c>
      <c r="I1148" s="86">
        <v>7.58</v>
      </c>
      <c r="J1148" s="86">
        <v>8.1</v>
      </c>
      <c r="K1148" s="87">
        <v>0</v>
      </c>
      <c r="L1148" s="85">
        <v>0.11999999985</v>
      </c>
      <c r="M1148" s="86">
        <v>0.52480110961595505</v>
      </c>
      <c r="N1148" s="86">
        <v>49.4115413819286</v>
      </c>
      <c r="O1148" s="86">
        <v>4.8439181916038798</v>
      </c>
      <c r="P1148" s="86">
        <v>0.72399999999999998</v>
      </c>
      <c r="Q1148" s="88">
        <v>0.61460000000000004</v>
      </c>
      <c r="R1148" s="85">
        <v>1.9782393669634E-2</v>
      </c>
      <c r="S1148" s="86">
        <v>0</v>
      </c>
      <c r="T1148" s="86">
        <v>0.92</v>
      </c>
      <c r="U1148" s="88">
        <v>9.9282330581794507E-3</v>
      </c>
      <c r="V1148" s="89">
        <v>4.1500000000000004</v>
      </c>
      <c r="W1148" s="85">
        <v>47.428175377195899</v>
      </c>
      <c r="X1148" s="88">
        <v>36.4666666667</v>
      </c>
      <c r="Y1148" s="85"/>
      <c r="Z1148" s="88"/>
      <c r="AA1148" s="85">
        <v>0</v>
      </c>
      <c r="AB1148" s="91">
        <v>0</v>
      </c>
      <c r="AC1148" s="86">
        <v>0</v>
      </c>
      <c r="AD1148" s="86">
        <v>0</v>
      </c>
      <c r="AE1148" s="86">
        <v>0</v>
      </c>
      <c r="AF1148" s="88">
        <v>0</v>
      </c>
      <c r="AG1148" s="85">
        <v>0</v>
      </c>
      <c r="AH1148" s="86">
        <v>4.9262E-2</v>
      </c>
      <c r="AI1148" s="88">
        <v>1.0489999987400001E-3</v>
      </c>
      <c r="AJ1148" s="150">
        <v>1.48</v>
      </c>
      <c r="AK1148" s="151">
        <v>0</v>
      </c>
    </row>
    <row r="1149" spans="1:37" x14ac:dyDescent="0.2">
      <c r="A1149" s="149" t="s">
        <v>2631</v>
      </c>
      <c r="B1149" s="66" t="s">
        <v>2632</v>
      </c>
      <c r="C1149" s="67">
        <v>37</v>
      </c>
      <c r="D1149" s="84" t="s">
        <v>346</v>
      </c>
      <c r="E1149" s="85">
        <v>54.952140058523</v>
      </c>
      <c r="F1149" s="91">
        <v>54.874770619451503</v>
      </c>
      <c r="G1149" s="86">
        <v>18.706541685265101</v>
      </c>
      <c r="H1149" s="86">
        <v>18.6757922928136</v>
      </c>
      <c r="I1149" s="86">
        <v>7.38</v>
      </c>
      <c r="J1149" s="86">
        <v>8.7799999999999994</v>
      </c>
      <c r="K1149" s="87">
        <v>0</v>
      </c>
      <c r="L1149" s="85">
        <v>0.80999999831500002</v>
      </c>
      <c r="M1149" s="86">
        <v>0</v>
      </c>
      <c r="N1149" s="86">
        <v>53.218256290228197</v>
      </c>
      <c r="O1149" s="86">
        <v>4.5374912403643997</v>
      </c>
      <c r="P1149" s="86">
        <v>1.018</v>
      </c>
      <c r="Q1149" s="88">
        <v>1.8294999999999999</v>
      </c>
      <c r="R1149" s="85">
        <v>0</v>
      </c>
      <c r="S1149" s="86">
        <v>0</v>
      </c>
      <c r="T1149" s="86">
        <v>1.89</v>
      </c>
      <c r="U1149" s="88">
        <v>1.48787382829936E-2</v>
      </c>
      <c r="V1149" s="89">
        <v>4.18</v>
      </c>
      <c r="W1149" s="85">
        <v>39.755136214490399</v>
      </c>
      <c r="X1149" s="88"/>
      <c r="Y1149" s="85"/>
      <c r="Z1149" s="88"/>
      <c r="AA1149" s="85">
        <v>0</v>
      </c>
      <c r="AB1149" s="91">
        <v>0</v>
      </c>
      <c r="AC1149" s="86">
        <v>0</v>
      </c>
      <c r="AD1149" s="86">
        <v>0</v>
      </c>
      <c r="AE1149" s="86">
        <v>0</v>
      </c>
      <c r="AF1149" s="88">
        <v>0</v>
      </c>
      <c r="AG1149" s="85">
        <v>0</v>
      </c>
      <c r="AH1149" s="86">
        <v>7.3630000000000001E-2</v>
      </c>
      <c r="AI1149" s="88">
        <v>2.0079999964899998E-3</v>
      </c>
      <c r="AJ1149" s="150">
        <v>1.57</v>
      </c>
      <c r="AK1149" s="151">
        <v>0</v>
      </c>
    </row>
    <row r="1150" spans="1:37" x14ac:dyDescent="0.2">
      <c r="A1150" s="149" t="s">
        <v>2633</v>
      </c>
      <c r="B1150" s="66" t="s">
        <v>2634</v>
      </c>
      <c r="C1150" s="67">
        <v>37</v>
      </c>
      <c r="D1150" s="84" t="s">
        <v>346</v>
      </c>
      <c r="E1150" s="85">
        <v>39.350258533260202</v>
      </c>
      <c r="F1150" s="91">
        <v>39.240527374598898</v>
      </c>
      <c r="G1150" s="86">
        <v>10.640597203518</v>
      </c>
      <c r="H1150" s="86">
        <v>10.612333117196201</v>
      </c>
      <c r="I1150" s="86">
        <v>96.12</v>
      </c>
      <c r="J1150" s="86">
        <v>74.66</v>
      </c>
      <c r="K1150" s="87">
        <v>1.8499999999999999E-2</v>
      </c>
      <c r="L1150" s="85">
        <v>0</v>
      </c>
      <c r="M1150" s="86">
        <v>0</v>
      </c>
      <c r="N1150" s="86">
        <v>40.5344194626582</v>
      </c>
      <c r="O1150" s="86">
        <v>0.26041666666666702</v>
      </c>
      <c r="P1150" s="86">
        <v>3.72</v>
      </c>
      <c r="Q1150" s="88">
        <v>2.6600999999999999</v>
      </c>
      <c r="R1150" s="85">
        <v>0</v>
      </c>
      <c r="S1150" s="86">
        <v>0</v>
      </c>
      <c r="T1150" s="86">
        <v>3.79</v>
      </c>
      <c r="U1150" s="88">
        <v>0.43227426139292102</v>
      </c>
      <c r="V1150" s="89">
        <v>3.72</v>
      </c>
      <c r="W1150" s="85">
        <v>27.0036804500809</v>
      </c>
      <c r="X1150" s="88"/>
      <c r="Y1150" s="85"/>
      <c r="Z1150" s="88">
        <v>-100</v>
      </c>
      <c r="AA1150" s="85">
        <v>0</v>
      </c>
      <c r="AB1150" s="91">
        <v>0</v>
      </c>
      <c r="AC1150" s="86">
        <v>0</v>
      </c>
      <c r="AD1150" s="86">
        <v>0</v>
      </c>
      <c r="AE1150" s="86">
        <v>0</v>
      </c>
      <c r="AF1150" s="88">
        <v>0</v>
      </c>
      <c r="AG1150" s="85">
        <v>0</v>
      </c>
      <c r="AH1150" s="86">
        <v>0.39343600000000001</v>
      </c>
      <c r="AI1150" s="88">
        <v>2.28350000142E-2</v>
      </c>
      <c r="AJ1150" s="150">
        <v>1.64</v>
      </c>
      <c r="AK1150" s="151">
        <v>0</v>
      </c>
    </row>
    <row r="1151" spans="1:37" x14ac:dyDescent="0.2">
      <c r="A1151" s="149" t="s">
        <v>2635</v>
      </c>
      <c r="B1151" s="66" t="s">
        <v>2636</v>
      </c>
      <c r="C1151" s="67">
        <v>37</v>
      </c>
      <c r="D1151" s="84" t="s">
        <v>346</v>
      </c>
      <c r="E1151" s="85">
        <v>58.356230506460697</v>
      </c>
      <c r="F1151" s="91">
        <v>58.356230506460697</v>
      </c>
      <c r="G1151" s="86">
        <v>16.862839744541802</v>
      </c>
      <c r="H1151" s="86">
        <v>16.862839744541802</v>
      </c>
      <c r="I1151" s="86">
        <v>15.47</v>
      </c>
      <c r="J1151" s="86">
        <v>23.55</v>
      </c>
      <c r="K1151" s="87">
        <v>0</v>
      </c>
      <c r="L1151" s="85">
        <v>4.0000000077199997E-2</v>
      </c>
      <c r="M1151" s="86">
        <v>4.2280186556061302E-3</v>
      </c>
      <c r="N1151" s="86">
        <v>79.376452362509696</v>
      </c>
      <c r="O1151" s="86">
        <v>8.8199513381995107</v>
      </c>
      <c r="P1151" s="86">
        <v>1.538</v>
      </c>
      <c r="Q1151" s="88">
        <v>0.41260000000000002</v>
      </c>
      <c r="R1151" s="85">
        <v>5.6818181818181802E-2</v>
      </c>
      <c r="S1151" s="86">
        <v>0</v>
      </c>
      <c r="T1151" s="86">
        <v>1.1599999999999999</v>
      </c>
      <c r="U1151" s="88">
        <v>0.16523095202732799</v>
      </c>
      <c r="V1151" s="89">
        <v>4.29</v>
      </c>
      <c r="W1151" s="85"/>
      <c r="X1151" s="88"/>
      <c r="Y1151" s="85"/>
      <c r="Z1151" s="88">
        <v>-100</v>
      </c>
      <c r="AA1151" s="85">
        <v>0.15</v>
      </c>
      <c r="AB1151" s="91">
        <v>0.15</v>
      </c>
      <c r="AC1151" s="86">
        <v>0.06</v>
      </c>
      <c r="AD1151" s="86">
        <v>0.06</v>
      </c>
      <c r="AE1151" s="86">
        <v>0</v>
      </c>
      <c r="AF1151" s="88">
        <v>17.655300174499999</v>
      </c>
      <c r="AG1151" s="85">
        <v>0</v>
      </c>
      <c r="AH1151" s="86">
        <v>9.0171000000000001E-2</v>
      </c>
      <c r="AI1151" s="88">
        <v>2.9620000032499999E-3</v>
      </c>
      <c r="AJ1151" s="150">
        <v>1.38</v>
      </c>
      <c r="AK1151" s="151">
        <v>0</v>
      </c>
    </row>
    <row r="1152" spans="1:37" x14ac:dyDescent="0.2">
      <c r="A1152" s="149" t="s">
        <v>2637</v>
      </c>
      <c r="B1152" s="66" t="s">
        <v>2638</v>
      </c>
      <c r="C1152" s="67">
        <v>37</v>
      </c>
      <c r="D1152" s="84" t="s">
        <v>346</v>
      </c>
      <c r="E1152" s="85">
        <v>73.192308064157501</v>
      </c>
      <c r="F1152" s="91">
        <v>72.633492212350006</v>
      </c>
      <c r="G1152" s="86">
        <v>16.403855636015599</v>
      </c>
      <c r="H1152" s="86">
        <v>16.2888053135846</v>
      </c>
      <c r="I1152" s="86">
        <v>6.4</v>
      </c>
      <c r="J1152" s="86">
        <v>8.34</v>
      </c>
      <c r="K1152" s="87">
        <v>0</v>
      </c>
      <c r="L1152" s="85">
        <v>1.00000000098E-2</v>
      </c>
      <c r="M1152" s="86">
        <v>3.8876524625305803E-2</v>
      </c>
      <c r="N1152" s="86">
        <v>82.470801577539106</v>
      </c>
      <c r="O1152" s="86">
        <v>2.5402335121489399</v>
      </c>
      <c r="P1152" s="86">
        <v>0.95399999999999996</v>
      </c>
      <c r="Q1152" s="88">
        <v>0.54790000000000005</v>
      </c>
      <c r="R1152" s="85">
        <v>8.2012028430836506E-2</v>
      </c>
      <c r="S1152" s="86">
        <v>0</v>
      </c>
      <c r="T1152" s="86">
        <v>0.76</v>
      </c>
      <c r="U1152" s="88">
        <v>4.5440043313062603E-2</v>
      </c>
      <c r="V1152" s="89">
        <v>4.2</v>
      </c>
      <c r="W1152" s="85">
        <v>23.5948282800946</v>
      </c>
      <c r="X1152" s="88">
        <v>21.733333333299999</v>
      </c>
      <c r="Y1152" s="85"/>
      <c r="Z1152" s="88"/>
      <c r="AA1152" s="85">
        <v>0.24</v>
      </c>
      <c r="AB1152" s="91">
        <v>0.74</v>
      </c>
      <c r="AC1152" s="86">
        <v>0</v>
      </c>
      <c r="AD1152" s="86">
        <v>0.05</v>
      </c>
      <c r="AE1152" s="86">
        <v>0</v>
      </c>
      <c r="AF1152" s="88">
        <v>5.8621997890599999</v>
      </c>
      <c r="AG1152" s="85">
        <v>0</v>
      </c>
      <c r="AH1152" s="86">
        <v>7.3644000000000001E-2</v>
      </c>
      <c r="AI1152" s="88">
        <v>0</v>
      </c>
      <c r="AJ1152" s="150">
        <v>1.48</v>
      </c>
      <c r="AK1152" s="151">
        <v>0</v>
      </c>
    </row>
    <row r="1153" spans="1:37" x14ac:dyDescent="0.2">
      <c r="A1153" s="149" t="s">
        <v>2639</v>
      </c>
      <c r="B1153" s="66" t="s">
        <v>2640</v>
      </c>
      <c r="C1153" s="67">
        <v>37</v>
      </c>
      <c r="D1153" s="84" t="s">
        <v>346</v>
      </c>
      <c r="E1153" s="85">
        <v>50.639646947630098</v>
      </c>
      <c r="F1153" s="91">
        <v>50.566714544060801</v>
      </c>
      <c r="G1153" s="86">
        <v>15.286780629749</v>
      </c>
      <c r="H1153" s="86">
        <v>15.245849178766299</v>
      </c>
      <c r="I1153" s="86">
        <v>5.17</v>
      </c>
      <c r="J1153" s="86">
        <v>8.39</v>
      </c>
      <c r="K1153" s="87">
        <v>0</v>
      </c>
      <c r="L1153" s="85">
        <v>0.75999999973999999</v>
      </c>
      <c r="M1153" s="86">
        <v>1.69521253896729E-2</v>
      </c>
      <c r="N1153" s="86">
        <v>78.805017442291998</v>
      </c>
      <c r="O1153" s="86">
        <v>3.6107022253008898</v>
      </c>
      <c r="P1153" s="86">
        <v>0.90300000000000002</v>
      </c>
      <c r="Q1153" s="88">
        <v>0.94269999999999998</v>
      </c>
      <c r="R1153" s="85">
        <v>5.0560377517485502E-2</v>
      </c>
      <c r="S1153" s="86">
        <v>0</v>
      </c>
      <c r="T1153" s="86">
        <v>1.1599999999999999</v>
      </c>
      <c r="U1153" s="88">
        <v>2.0093621391520499E-2</v>
      </c>
      <c r="V1153" s="89">
        <v>4.01</v>
      </c>
      <c r="W1153" s="85">
        <v>19.231251591170299</v>
      </c>
      <c r="X1153" s="88">
        <v>16.9666666667</v>
      </c>
      <c r="Y1153" s="85"/>
      <c r="Z1153" s="88"/>
      <c r="AA1153" s="85">
        <v>0</v>
      </c>
      <c r="AB1153" s="91">
        <v>0.05</v>
      </c>
      <c r="AC1153" s="86">
        <v>0</v>
      </c>
      <c r="AD1153" s="86">
        <v>0</v>
      </c>
      <c r="AE1153" s="86">
        <v>0</v>
      </c>
      <c r="AF1153" s="88">
        <v>5.9200000742699999</v>
      </c>
      <c r="AG1153" s="85">
        <v>0</v>
      </c>
      <c r="AH1153" s="86">
        <v>9.7321000000000005E-2</v>
      </c>
      <c r="AI1153" s="88">
        <v>0</v>
      </c>
      <c r="AJ1153" s="150">
        <v>2.15</v>
      </c>
      <c r="AK1153" s="151">
        <v>1</v>
      </c>
    </row>
    <row r="1154" spans="1:37" x14ac:dyDescent="0.2">
      <c r="A1154" s="149" t="s">
        <v>2641</v>
      </c>
      <c r="B1154" s="66" t="s">
        <v>2642</v>
      </c>
      <c r="C1154" s="67">
        <v>37</v>
      </c>
      <c r="D1154" s="84" t="s">
        <v>346</v>
      </c>
      <c r="E1154" s="85">
        <v>27.297826294516401</v>
      </c>
      <c r="F1154" s="91">
        <v>27.2723656153528</v>
      </c>
      <c r="G1154" s="86">
        <v>11.6426911937876</v>
      </c>
      <c r="H1154" s="86">
        <v>11.637917316444399</v>
      </c>
      <c r="I1154" s="86">
        <v>5.16</v>
      </c>
      <c r="J1154" s="86">
        <v>5.19</v>
      </c>
      <c r="K1154" s="87">
        <v>0</v>
      </c>
      <c r="L1154" s="85">
        <v>0.59000009610100002</v>
      </c>
      <c r="M1154" s="86">
        <v>6.21973134956674E-2</v>
      </c>
      <c r="N1154" s="86">
        <v>48.0346586037276</v>
      </c>
      <c r="O1154" s="86">
        <v>1.0640249495505401</v>
      </c>
      <c r="P1154" s="86">
        <v>0.90600000000000003</v>
      </c>
      <c r="Q1154" s="88">
        <v>1.4763999999999999</v>
      </c>
      <c r="R1154" s="85">
        <v>5.7088487155090399E-2</v>
      </c>
      <c r="S1154" s="86">
        <v>0</v>
      </c>
      <c r="T1154" s="86">
        <v>1.56</v>
      </c>
      <c r="U1154" s="88">
        <v>2.7847617835205798E-2</v>
      </c>
      <c r="V1154" s="89">
        <v>3.77</v>
      </c>
      <c r="W1154" s="85">
        <v>19.182833086079999</v>
      </c>
      <c r="X1154" s="88">
        <v>15.9666666667</v>
      </c>
      <c r="Y1154" s="85"/>
      <c r="Z1154" s="88"/>
      <c r="AA1154" s="85">
        <v>0.14000000000000001</v>
      </c>
      <c r="AB1154" s="91">
        <v>0.14000000000000001</v>
      </c>
      <c r="AC1154" s="86">
        <v>0.15</v>
      </c>
      <c r="AD1154" s="86">
        <v>0.15</v>
      </c>
      <c r="AE1154" s="86">
        <v>0</v>
      </c>
      <c r="AF1154" s="88">
        <v>1.2564422333199999E-7</v>
      </c>
      <c r="AG1154" s="85">
        <v>5.85543600606E-10</v>
      </c>
      <c r="AH1154" s="86">
        <v>5.6141000000000003E-2</v>
      </c>
      <c r="AI1154" s="88">
        <v>1.17756202754E-9</v>
      </c>
      <c r="AJ1154" s="150">
        <v>2.85</v>
      </c>
      <c r="AK1154" s="151">
        <v>5</v>
      </c>
    </row>
    <row r="1155" spans="1:37" x14ac:dyDescent="0.2">
      <c r="A1155" s="149" t="s">
        <v>2643</v>
      </c>
      <c r="B1155" s="66" t="s">
        <v>2644</v>
      </c>
      <c r="C1155" s="67">
        <v>37</v>
      </c>
      <c r="D1155" s="84" t="s">
        <v>346</v>
      </c>
      <c r="E1155" s="85">
        <v>33.973407897740202</v>
      </c>
      <c r="F1155" s="91">
        <v>33.910636840903898</v>
      </c>
      <c r="G1155" s="86">
        <v>12.271741611504201</v>
      </c>
      <c r="H1155" s="86">
        <v>12.266035151791799</v>
      </c>
      <c r="I1155" s="86">
        <v>9.98</v>
      </c>
      <c r="J1155" s="86">
        <v>13.26</v>
      </c>
      <c r="K1155" s="87">
        <v>0</v>
      </c>
      <c r="L1155" s="85">
        <v>2.4900000060399998</v>
      </c>
      <c r="M1155" s="86">
        <v>4.5811052166690796E-3</v>
      </c>
      <c r="N1155" s="86">
        <v>98.122667910447802</v>
      </c>
      <c r="O1155" s="86">
        <v>0.389441800086543</v>
      </c>
      <c r="P1155" s="86">
        <v>1.0660000000000001</v>
      </c>
      <c r="Q1155" s="88">
        <v>1.7753000000000001</v>
      </c>
      <c r="R1155" s="85">
        <v>7.9402890265205694E-2</v>
      </c>
      <c r="S1155" s="86">
        <v>0</v>
      </c>
      <c r="T1155" s="86">
        <v>1.83</v>
      </c>
      <c r="U1155" s="88">
        <v>3.7091988130563802E-2</v>
      </c>
      <c r="V1155" s="89">
        <v>3.87</v>
      </c>
      <c r="W1155" s="85">
        <v>15.8556511729532</v>
      </c>
      <c r="X1155" s="88">
        <v>15.4666666667</v>
      </c>
      <c r="Y1155" s="85"/>
      <c r="Z1155" s="88"/>
      <c r="AA1155" s="85">
        <v>0.11</v>
      </c>
      <c r="AB1155" s="91">
        <v>0.15</v>
      </c>
      <c r="AC1155" s="86">
        <v>0.01</v>
      </c>
      <c r="AD1155" s="86">
        <v>0.01</v>
      </c>
      <c r="AE1155" s="86">
        <v>0</v>
      </c>
      <c r="AF1155" s="88">
        <v>0</v>
      </c>
      <c r="AG1155" s="85">
        <v>0</v>
      </c>
      <c r="AH1155" s="86">
        <v>8.0146999999999996E-2</v>
      </c>
      <c r="AI1155" s="88">
        <v>1.9188000017299998E-2</v>
      </c>
      <c r="AJ1155" s="150">
        <v>2.58</v>
      </c>
      <c r="AK1155" s="151">
        <v>2</v>
      </c>
    </row>
    <row r="1156" spans="1:37" x14ac:dyDescent="0.2">
      <c r="A1156" s="149" t="s">
        <v>2645</v>
      </c>
      <c r="B1156" s="66" t="s">
        <v>2646</v>
      </c>
      <c r="C1156" s="67">
        <v>37</v>
      </c>
      <c r="D1156" s="84" t="s">
        <v>346</v>
      </c>
      <c r="E1156" s="85">
        <v>49.958685068560499</v>
      </c>
      <c r="F1156" s="91">
        <v>49.550002233239503</v>
      </c>
      <c r="G1156" s="86">
        <v>14.452409665460699</v>
      </c>
      <c r="H1156" s="86">
        <v>14.3574969851266</v>
      </c>
      <c r="I1156" s="86">
        <v>13.04</v>
      </c>
      <c r="J1156" s="86">
        <v>17.850000000000001</v>
      </c>
      <c r="K1156" s="87">
        <v>0</v>
      </c>
      <c r="L1156" s="85">
        <v>0.70999999865600005</v>
      </c>
      <c r="M1156" s="86">
        <v>2.8397911850893101E-3</v>
      </c>
      <c r="N1156" s="86">
        <v>88.830669390698205</v>
      </c>
      <c r="O1156" s="86">
        <v>1.41873278236915</v>
      </c>
      <c r="P1156" s="86">
        <v>1.321</v>
      </c>
      <c r="Q1156" s="88">
        <v>1.0918000000000001</v>
      </c>
      <c r="R1156" s="85">
        <v>3.36059146409768E-2</v>
      </c>
      <c r="S1156" s="86">
        <v>0</v>
      </c>
      <c r="T1156" s="86">
        <v>1.33</v>
      </c>
      <c r="U1156" s="88">
        <v>5.2481129125909999E-2</v>
      </c>
      <c r="V1156" s="89">
        <v>4.04</v>
      </c>
      <c r="W1156" s="85">
        <v>17.726770933782198</v>
      </c>
      <c r="X1156" s="88">
        <v>20.066666666700002</v>
      </c>
      <c r="Y1156" s="85"/>
      <c r="Z1156" s="88"/>
      <c r="AA1156" s="85">
        <v>0</v>
      </c>
      <c r="AB1156" s="91">
        <v>0.2</v>
      </c>
      <c r="AC1156" s="86">
        <v>0</v>
      </c>
      <c r="AD1156" s="86">
        <v>0.02</v>
      </c>
      <c r="AE1156" s="86">
        <v>0</v>
      </c>
      <c r="AF1156" s="88">
        <v>0.96729999597500005</v>
      </c>
      <c r="AG1156" s="85">
        <v>0</v>
      </c>
      <c r="AH1156" s="86">
        <v>0.13750799999999999</v>
      </c>
      <c r="AI1156" s="88">
        <v>4.2159999878600002E-3</v>
      </c>
      <c r="AJ1156" s="150">
        <v>2.15</v>
      </c>
      <c r="AK1156" s="151">
        <v>1</v>
      </c>
    </row>
    <row r="1157" spans="1:37" x14ac:dyDescent="0.2">
      <c r="A1157" s="149" t="s">
        <v>2647</v>
      </c>
      <c r="B1157" s="66" t="s">
        <v>2648</v>
      </c>
      <c r="C1157" s="67">
        <v>37</v>
      </c>
      <c r="D1157" s="84" t="s">
        <v>346</v>
      </c>
      <c r="E1157" s="85">
        <v>85.4226963465822</v>
      </c>
      <c r="F1157" s="91">
        <v>85.234797630051702</v>
      </c>
      <c r="G1157" s="86">
        <v>23.9237494885821</v>
      </c>
      <c r="H1157" s="86">
        <v>23.8957162123255</v>
      </c>
      <c r="I1157" s="86">
        <v>2.11</v>
      </c>
      <c r="J1157" s="86">
        <v>4.66</v>
      </c>
      <c r="K1157" s="87">
        <v>8.3999999999999995E-3</v>
      </c>
      <c r="L1157" s="85">
        <v>0</v>
      </c>
      <c r="M1157" s="86">
        <v>4.94713697583729E-2</v>
      </c>
      <c r="N1157" s="86">
        <v>81.224083087418094</v>
      </c>
      <c r="O1157" s="86">
        <v>2.8941355674028899</v>
      </c>
      <c r="P1157" s="86">
        <v>0.64700000000000002</v>
      </c>
      <c r="Q1157" s="88">
        <v>0.79969999999999997</v>
      </c>
      <c r="R1157" s="85">
        <v>1.8570102135561699E-2</v>
      </c>
      <c r="S1157" s="86">
        <v>0</v>
      </c>
      <c r="T1157" s="86">
        <v>1.1000000000000001</v>
      </c>
      <c r="U1157" s="88">
        <v>6.0612489203400403E-3</v>
      </c>
      <c r="V1157" s="89">
        <v>4.41</v>
      </c>
      <c r="W1157" s="85">
        <v>44.5843238903052</v>
      </c>
      <c r="X1157" s="88"/>
      <c r="Y1157" s="85">
        <v>-100</v>
      </c>
      <c r="Z1157" s="88">
        <v>-100</v>
      </c>
      <c r="AA1157" s="85">
        <v>0</v>
      </c>
      <c r="AB1157" s="91">
        <v>0</v>
      </c>
      <c r="AC1157" s="86">
        <v>0</v>
      </c>
      <c r="AD1157" s="86">
        <v>0</v>
      </c>
      <c r="AE1157" s="86">
        <v>0</v>
      </c>
      <c r="AF1157" s="88">
        <v>71.616500972200001</v>
      </c>
      <c r="AG1157" s="85">
        <v>0</v>
      </c>
      <c r="AH1157" s="86">
        <v>5.2181999999999999E-2</v>
      </c>
      <c r="AI1157" s="88">
        <v>0</v>
      </c>
      <c r="AJ1157" s="150">
        <v>1.0900000000000001</v>
      </c>
      <c r="AK1157" s="151">
        <v>0</v>
      </c>
    </row>
    <row r="1158" spans="1:37" x14ac:dyDescent="0.2">
      <c r="A1158" s="149" t="s">
        <v>2649</v>
      </c>
      <c r="B1158" s="66" t="s">
        <v>2650</v>
      </c>
      <c r="C1158" s="67">
        <v>37</v>
      </c>
      <c r="D1158" s="84" t="s">
        <v>346</v>
      </c>
      <c r="E1158" s="85">
        <v>45.969064191801998</v>
      </c>
      <c r="F1158" s="91">
        <v>45.914926527455499</v>
      </c>
      <c r="G1158" s="86">
        <v>12.533642691415301</v>
      </c>
      <c r="H1158" s="86">
        <v>12.507347254447</v>
      </c>
      <c r="I1158" s="86">
        <v>15.63</v>
      </c>
      <c r="J1158" s="86">
        <v>66.95</v>
      </c>
      <c r="K1158" s="87">
        <v>0</v>
      </c>
      <c r="L1158" s="85">
        <v>1.23999999978</v>
      </c>
      <c r="M1158" s="86">
        <v>2.6444476353493999E-2</v>
      </c>
      <c r="N1158" s="86">
        <v>83.806088962537004</v>
      </c>
      <c r="O1158" s="86">
        <v>0.60799513603891198</v>
      </c>
      <c r="P1158" s="86">
        <v>3.492</v>
      </c>
      <c r="Q1158" s="88">
        <v>0.82499999999999996</v>
      </c>
      <c r="R1158" s="85">
        <v>2.22568439795237E-2</v>
      </c>
      <c r="S1158" s="86">
        <v>0</v>
      </c>
      <c r="T1158" s="86">
        <v>1.1499999999999999</v>
      </c>
      <c r="U1158" s="88">
        <v>0.566125290023202</v>
      </c>
      <c r="V1158" s="89">
        <v>3.89</v>
      </c>
      <c r="W1158" s="85">
        <v>27.5861066354624</v>
      </c>
      <c r="X1158" s="88">
        <v>27.333333333300001</v>
      </c>
      <c r="Y1158" s="85">
        <v>-100</v>
      </c>
      <c r="Z1158" s="88"/>
      <c r="AA1158" s="85">
        <v>0</v>
      </c>
      <c r="AB1158" s="91">
        <v>0</v>
      </c>
      <c r="AC1158" s="86">
        <v>0</v>
      </c>
      <c r="AD1158" s="86">
        <v>0</v>
      </c>
      <c r="AE1158" s="86">
        <v>0</v>
      </c>
      <c r="AF1158" s="88">
        <v>0</v>
      </c>
      <c r="AG1158" s="85">
        <v>0</v>
      </c>
      <c r="AH1158" s="86">
        <v>0.37756600000000001</v>
      </c>
      <c r="AI1158" s="88">
        <v>3.1084990219099998E-2</v>
      </c>
      <c r="AJ1158" s="150">
        <v>1.62</v>
      </c>
      <c r="AK1158" s="151">
        <v>0</v>
      </c>
    </row>
    <row r="1159" spans="1:37" x14ac:dyDescent="0.2">
      <c r="A1159" s="149" t="s">
        <v>2651</v>
      </c>
      <c r="B1159" s="66" t="s">
        <v>2652</v>
      </c>
      <c r="C1159" s="67">
        <v>37</v>
      </c>
      <c r="D1159" s="84" t="s">
        <v>346</v>
      </c>
      <c r="E1159" s="85">
        <v>46.004546500920803</v>
      </c>
      <c r="F1159" s="91">
        <v>45.994475138121601</v>
      </c>
      <c r="G1159" s="86">
        <v>17.774516574585601</v>
      </c>
      <c r="H1159" s="86">
        <v>17.774516574585601</v>
      </c>
      <c r="I1159" s="86">
        <v>10.54</v>
      </c>
      <c r="J1159" s="86">
        <v>22.44</v>
      </c>
      <c r="K1159" s="87">
        <v>0</v>
      </c>
      <c r="L1159" s="85">
        <v>0.84000011753600001</v>
      </c>
      <c r="M1159" s="86">
        <v>0</v>
      </c>
      <c r="N1159" s="86">
        <v>100</v>
      </c>
      <c r="O1159" s="86">
        <v>7.60800305849369</v>
      </c>
      <c r="P1159" s="86">
        <v>1.361</v>
      </c>
      <c r="Q1159" s="88">
        <v>0.68740000000000001</v>
      </c>
      <c r="R1159" s="85">
        <v>0</v>
      </c>
      <c r="S1159" s="86">
        <v>0</v>
      </c>
      <c r="T1159" s="86">
        <v>0.74</v>
      </c>
      <c r="U1159" s="88">
        <v>0.25753913443830601</v>
      </c>
      <c r="V1159" s="89">
        <v>3.96</v>
      </c>
      <c r="W1159" s="85">
        <v>22.2388799409506</v>
      </c>
      <c r="X1159" s="88">
        <v>21.766666666700001</v>
      </c>
      <c r="Y1159" s="85"/>
      <c r="Z1159" s="88"/>
      <c r="AA1159" s="85">
        <v>0.04</v>
      </c>
      <c r="AB1159" s="91">
        <v>0.04</v>
      </c>
      <c r="AC1159" s="86">
        <v>0</v>
      </c>
      <c r="AD1159" s="86">
        <v>0</v>
      </c>
      <c r="AE1159" s="86">
        <v>0</v>
      </c>
      <c r="AF1159" s="88">
        <v>0.47589985495199999</v>
      </c>
      <c r="AG1159" s="85">
        <v>3.1590000013199997E-2</v>
      </c>
      <c r="AH1159" s="86">
        <v>0.13389499999999999</v>
      </c>
      <c r="AI1159" s="88">
        <v>8.3680098053600001E-3</v>
      </c>
      <c r="AJ1159" s="150">
        <v>1.7</v>
      </c>
      <c r="AK1159" s="151">
        <v>0</v>
      </c>
    </row>
    <row r="1160" spans="1:37" x14ac:dyDescent="0.2">
      <c r="A1160" s="149" t="s">
        <v>2653</v>
      </c>
      <c r="B1160" s="66" t="s">
        <v>2654</v>
      </c>
      <c r="C1160" s="67">
        <v>38</v>
      </c>
      <c r="D1160" s="84" t="s">
        <v>346</v>
      </c>
      <c r="E1160" s="85">
        <v>73.428612204122402</v>
      </c>
      <c r="F1160" s="91">
        <v>73.181920120695594</v>
      </c>
      <c r="G1160" s="86">
        <v>18.226671287895801</v>
      </c>
      <c r="H1160" s="86">
        <v>18.1634691838773</v>
      </c>
      <c r="I1160" s="86">
        <v>4.5199999999999996</v>
      </c>
      <c r="J1160" s="86">
        <v>5.15</v>
      </c>
      <c r="K1160" s="87">
        <v>0</v>
      </c>
      <c r="L1160" s="85">
        <v>0.13999999996099999</v>
      </c>
      <c r="M1160" s="86">
        <v>9.7287209310769299E-2</v>
      </c>
      <c r="N1160" s="86">
        <v>72.550970176806004</v>
      </c>
      <c r="O1160" s="86">
        <v>19.7492163009404</v>
      </c>
      <c r="P1160" s="86">
        <v>0.41299999999999998</v>
      </c>
      <c r="Q1160" s="88">
        <v>1.8236000000000001</v>
      </c>
      <c r="R1160" s="85">
        <v>1.1980352222355301E-2</v>
      </c>
      <c r="S1160" s="86">
        <v>0</v>
      </c>
      <c r="T1160" s="86">
        <v>1.66</v>
      </c>
      <c r="U1160" s="88">
        <v>5.1988827499031602E-2</v>
      </c>
      <c r="V1160" s="89">
        <v>4.41</v>
      </c>
      <c r="W1160" s="85">
        <v>51.083561063612997</v>
      </c>
      <c r="X1160" s="88"/>
      <c r="Y1160" s="85"/>
      <c r="Z1160" s="88"/>
      <c r="AA1160" s="85">
        <v>0.71</v>
      </c>
      <c r="AB1160" s="91">
        <v>0.96</v>
      </c>
      <c r="AC1160" s="86">
        <v>0.42</v>
      </c>
      <c r="AD1160" s="86">
        <v>0.45</v>
      </c>
      <c r="AE1160" s="86">
        <v>0.02</v>
      </c>
      <c r="AF1160" s="88">
        <v>0</v>
      </c>
      <c r="AG1160" s="85">
        <v>0</v>
      </c>
      <c r="AH1160" s="86">
        <v>4.3366000000000002E-2</v>
      </c>
      <c r="AI1160" s="88">
        <v>0</v>
      </c>
      <c r="AJ1160" s="150">
        <v>1.25</v>
      </c>
      <c r="AK1160" s="151">
        <v>0</v>
      </c>
    </row>
    <row r="1161" spans="1:37" x14ac:dyDescent="0.2">
      <c r="A1161" s="149" t="s">
        <v>2655</v>
      </c>
      <c r="B1161" s="66" t="s">
        <v>2656</v>
      </c>
      <c r="C1161" s="67">
        <v>37</v>
      </c>
      <c r="D1161" s="84" t="s">
        <v>346</v>
      </c>
      <c r="E1161" s="85">
        <v>49.174056516533497</v>
      </c>
      <c r="F1161" s="91">
        <v>49.002735298984703</v>
      </c>
      <c r="G1161" s="86">
        <v>13.9928551264954</v>
      </c>
      <c r="H1161" s="86">
        <v>13.916928677809</v>
      </c>
      <c r="I1161" s="86">
        <v>9.27</v>
      </c>
      <c r="J1161" s="86">
        <v>9.36</v>
      </c>
      <c r="K1161" s="87">
        <v>0</v>
      </c>
      <c r="L1161" s="85">
        <v>6.0000000000500001E-2</v>
      </c>
      <c r="M1161" s="86">
        <v>0</v>
      </c>
      <c r="N1161" s="86">
        <v>45.683242546711199</v>
      </c>
      <c r="O1161" s="86">
        <v>0.93896713615023497</v>
      </c>
      <c r="P1161" s="86">
        <v>1.1459999999999999</v>
      </c>
      <c r="Q1161" s="88">
        <v>1.5790999999999999</v>
      </c>
      <c r="R1161" s="85">
        <v>0</v>
      </c>
      <c r="S1161" s="86">
        <v>0</v>
      </c>
      <c r="T1161" s="86">
        <v>1.87</v>
      </c>
      <c r="U1161" s="88">
        <v>0.20052369781273399</v>
      </c>
      <c r="V1161" s="89">
        <v>3.99</v>
      </c>
      <c r="W1161" s="85">
        <v>29.993140536659698</v>
      </c>
      <c r="X1161" s="88">
        <v>32.5</v>
      </c>
      <c r="Y1161" s="85">
        <v>100</v>
      </c>
      <c r="Z1161" s="88">
        <v>100</v>
      </c>
      <c r="AA1161" s="85">
        <v>0</v>
      </c>
      <c r="AB1161" s="91">
        <v>0.09</v>
      </c>
      <c r="AC1161" s="86">
        <v>0.36</v>
      </c>
      <c r="AD1161" s="86">
        <v>0.41</v>
      </c>
      <c r="AE1161" s="86">
        <v>0.01</v>
      </c>
      <c r="AF1161" s="88">
        <v>0</v>
      </c>
      <c r="AG1161" s="85">
        <v>0</v>
      </c>
      <c r="AH1161" s="86">
        <v>8.3364999999999995E-2</v>
      </c>
      <c r="AI1161" s="88">
        <v>4.5500000003599996E-3</v>
      </c>
      <c r="AJ1161" s="150">
        <v>1.6</v>
      </c>
      <c r="AK1161" s="151">
        <v>0</v>
      </c>
    </row>
    <row r="1162" spans="1:37" x14ac:dyDescent="0.2">
      <c r="A1162" s="149" t="s">
        <v>2657</v>
      </c>
      <c r="B1162" s="66" t="s">
        <v>2658</v>
      </c>
      <c r="C1162" s="67">
        <v>37</v>
      </c>
      <c r="D1162" s="84" t="s">
        <v>346</v>
      </c>
      <c r="E1162" s="85">
        <v>47.545779835824</v>
      </c>
      <c r="F1162" s="91">
        <v>47.4973689749526</v>
      </c>
      <c r="G1162" s="86">
        <v>12.9341191328141</v>
      </c>
      <c r="H1162" s="86">
        <v>12.9214902125868</v>
      </c>
      <c r="I1162" s="86">
        <v>6.91</v>
      </c>
      <c r="J1162" s="86">
        <v>7.44</v>
      </c>
      <c r="K1162" s="87">
        <v>0</v>
      </c>
      <c r="L1162" s="85">
        <v>0.280000039521</v>
      </c>
      <c r="M1162" s="86">
        <v>4.4243195715049999E-3</v>
      </c>
      <c r="N1162" s="86">
        <v>44.290387253350197</v>
      </c>
      <c r="O1162" s="86">
        <v>1.6156462585033999</v>
      </c>
      <c r="P1162" s="86">
        <v>0.52800000000000002</v>
      </c>
      <c r="Q1162" s="88">
        <v>0.32740000000000002</v>
      </c>
      <c r="R1162" s="85">
        <v>3.1133250311332499E-2</v>
      </c>
      <c r="S1162" s="86">
        <v>0</v>
      </c>
      <c r="T1162" s="86">
        <v>0.74</v>
      </c>
      <c r="U1162" s="88">
        <v>4.20964007577352E-3</v>
      </c>
      <c r="V1162" s="89">
        <v>4.12</v>
      </c>
      <c r="W1162" s="85">
        <v>32.507309052586699</v>
      </c>
      <c r="X1162" s="88">
        <v>32.6</v>
      </c>
      <c r="Y1162" s="85">
        <v>100</v>
      </c>
      <c r="Z1162" s="88"/>
      <c r="AA1162" s="85">
        <v>0</v>
      </c>
      <c r="AB1162" s="91">
        <v>0</v>
      </c>
      <c r="AC1162" s="86">
        <v>0</v>
      </c>
      <c r="AD1162" s="86">
        <v>0</v>
      </c>
      <c r="AE1162" s="86">
        <v>0.01</v>
      </c>
      <c r="AF1162" s="88">
        <v>9.4009911600499999E-8</v>
      </c>
      <c r="AG1162" s="85">
        <v>8.8296652466100001E-10</v>
      </c>
      <c r="AH1162" s="86">
        <v>3.0799E-2</v>
      </c>
      <c r="AI1162" s="88">
        <v>1.17961506842E-11</v>
      </c>
      <c r="AJ1162" s="150">
        <v>1.57</v>
      </c>
      <c r="AK1162" s="151">
        <v>0</v>
      </c>
    </row>
    <row r="1163" spans="1:37" x14ac:dyDescent="0.2">
      <c r="A1163" s="149" t="s">
        <v>2659</v>
      </c>
      <c r="B1163" s="66" t="s">
        <v>2660</v>
      </c>
      <c r="C1163" s="67">
        <v>37</v>
      </c>
      <c r="D1163" s="84" t="s">
        <v>346</v>
      </c>
      <c r="E1163" s="85">
        <v>58.5297019480073</v>
      </c>
      <c r="F1163" s="91">
        <v>58.3690888649244</v>
      </c>
      <c r="G1163" s="86">
        <v>16.850606888006801</v>
      </c>
      <c r="H1163" s="86">
        <v>16.7496500929261</v>
      </c>
      <c r="I1163" s="86">
        <v>13.68</v>
      </c>
      <c r="J1163" s="86">
        <v>9.6999999999999993</v>
      </c>
      <c r="K1163" s="87">
        <v>0</v>
      </c>
      <c r="L1163" s="85">
        <v>0.51000001292300001</v>
      </c>
      <c r="M1163" s="86">
        <v>0</v>
      </c>
      <c r="N1163" s="86">
        <v>58.177934962336899</v>
      </c>
      <c r="O1163" s="86">
        <v>4.0601503759398501</v>
      </c>
      <c r="P1163" s="86">
        <v>0.66700000000000004</v>
      </c>
      <c r="Q1163" s="88">
        <v>1.7463</v>
      </c>
      <c r="R1163" s="85">
        <v>0</v>
      </c>
      <c r="S1163" s="86">
        <v>0</v>
      </c>
      <c r="T1163" s="86">
        <v>2.0699999999999998</v>
      </c>
      <c r="U1163" s="88">
        <v>1.3766835692816001E-2</v>
      </c>
      <c r="V1163" s="89">
        <v>4.22</v>
      </c>
      <c r="W1163" s="85">
        <v>44.825788023235901</v>
      </c>
      <c r="X1163" s="88">
        <v>36.633333333300001</v>
      </c>
      <c r="Y1163" s="85">
        <v>100</v>
      </c>
      <c r="Z1163" s="88">
        <v>100</v>
      </c>
      <c r="AA1163" s="85">
        <v>1.82</v>
      </c>
      <c r="AB1163" s="91">
        <v>1.96</v>
      </c>
      <c r="AC1163" s="86">
        <v>0.35</v>
      </c>
      <c r="AD1163" s="86">
        <v>0.42</v>
      </c>
      <c r="AE1163" s="86">
        <v>0.11</v>
      </c>
      <c r="AF1163" s="88">
        <v>0</v>
      </c>
      <c r="AG1163" s="85">
        <v>0</v>
      </c>
      <c r="AH1163" s="86">
        <v>7.1226999999999999E-2</v>
      </c>
      <c r="AI1163" s="88">
        <v>3.6150000250400002E-3</v>
      </c>
      <c r="AJ1163" s="150">
        <v>1.42</v>
      </c>
      <c r="AK1163" s="151">
        <v>0</v>
      </c>
    </row>
    <row r="1164" spans="1:37" x14ac:dyDescent="0.2">
      <c r="A1164" s="149" t="s">
        <v>2661</v>
      </c>
      <c r="B1164" s="66" t="s">
        <v>2662</v>
      </c>
      <c r="C1164" s="67">
        <v>37</v>
      </c>
      <c r="D1164" s="84" t="s">
        <v>346</v>
      </c>
      <c r="E1164" s="85">
        <v>36.960328268982501</v>
      </c>
      <c r="F1164" s="91">
        <v>36.769309680043897</v>
      </c>
      <c r="G1164" s="86">
        <v>20.5787155768585</v>
      </c>
      <c r="H1164" s="86">
        <v>20.511505332602301</v>
      </c>
      <c r="I1164" s="86">
        <v>13.1</v>
      </c>
      <c r="J1164" s="86">
        <v>28.96</v>
      </c>
      <c r="K1164" s="87">
        <v>0</v>
      </c>
      <c r="L1164" s="85">
        <v>1.2099999944099999</v>
      </c>
      <c r="M1164" s="86">
        <v>0</v>
      </c>
      <c r="N1164" s="86">
        <v>41.856541982500701</v>
      </c>
      <c r="O1164" s="86">
        <v>21.980932203389798</v>
      </c>
      <c r="P1164" s="86">
        <v>1.048</v>
      </c>
      <c r="Q1164" s="88">
        <v>1.1202000000000001</v>
      </c>
      <c r="R1164" s="85">
        <v>0</v>
      </c>
      <c r="S1164" s="86">
        <v>0</v>
      </c>
      <c r="T1164" s="86">
        <v>1.66</v>
      </c>
      <c r="U1164" s="88">
        <v>0.30598348042943802</v>
      </c>
      <c r="V1164" s="89">
        <v>3.74</v>
      </c>
      <c r="W1164" s="85">
        <v>37.937114338179597</v>
      </c>
      <c r="X1164" s="88">
        <v>37.9</v>
      </c>
      <c r="Y1164" s="85">
        <v>100</v>
      </c>
      <c r="Z1164" s="88"/>
      <c r="AA1164" s="85">
        <v>0</v>
      </c>
      <c r="AB1164" s="91">
        <v>0</v>
      </c>
      <c r="AC1164" s="86">
        <v>0</v>
      </c>
      <c r="AD1164" s="86">
        <v>0.01</v>
      </c>
      <c r="AE1164" s="86">
        <v>0.19</v>
      </c>
      <c r="AF1164" s="88">
        <v>0.84479999151999996</v>
      </c>
      <c r="AG1164" s="85">
        <v>3.2999999997500002E-5</v>
      </c>
      <c r="AH1164" s="86">
        <v>0.13480700000000001</v>
      </c>
      <c r="AI1164" s="88">
        <v>0</v>
      </c>
      <c r="AJ1164" s="150">
        <v>1.71</v>
      </c>
      <c r="AK1164" s="151">
        <v>0</v>
      </c>
    </row>
    <row r="1165" spans="1:37" x14ac:dyDescent="0.2">
      <c r="A1165" s="149" t="s">
        <v>2663</v>
      </c>
      <c r="B1165" s="66" t="s">
        <v>2664</v>
      </c>
      <c r="C1165" s="67">
        <v>38</v>
      </c>
      <c r="D1165" s="84" t="s">
        <v>346</v>
      </c>
      <c r="E1165" s="85">
        <v>78.719667029421302</v>
      </c>
      <c r="F1165" s="91">
        <v>78.706302384634498</v>
      </c>
      <c r="G1165" s="86">
        <v>22.275044389712999</v>
      </c>
      <c r="H1165" s="86">
        <v>22.275044389712999</v>
      </c>
      <c r="I1165" s="86">
        <v>15.2</v>
      </c>
      <c r="J1165" s="86">
        <v>9.98</v>
      </c>
      <c r="K1165" s="87">
        <v>0</v>
      </c>
      <c r="L1165" s="85">
        <v>9.0000176425700004E-2</v>
      </c>
      <c r="M1165" s="86">
        <v>1.4032229270888601E-3</v>
      </c>
      <c r="N1165" s="86">
        <v>77.328655149666801</v>
      </c>
      <c r="O1165" s="86"/>
      <c r="P1165" s="86">
        <v>0.46899999999999997</v>
      </c>
      <c r="Q1165" s="88">
        <v>1.5591999999999999</v>
      </c>
      <c r="R1165" s="85">
        <v>1.01010101010101E-2</v>
      </c>
      <c r="S1165" s="86">
        <v>0</v>
      </c>
      <c r="T1165" s="86">
        <v>2.13</v>
      </c>
      <c r="U1165" s="88">
        <v>9.54617484773851E-4</v>
      </c>
      <c r="V1165" s="89">
        <v>4.43</v>
      </c>
      <c r="W1165" s="85">
        <v>49.696110281816701</v>
      </c>
      <c r="X1165" s="88">
        <v>48.6</v>
      </c>
      <c r="Y1165" s="85">
        <v>100</v>
      </c>
      <c r="Z1165" s="88"/>
      <c r="AA1165" s="85">
        <v>0.33</v>
      </c>
      <c r="AB1165" s="91">
        <v>0.35</v>
      </c>
      <c r="AC1165" s="86">
        <v>0</v>
      </c>
      <c r="AD1165" s="86">
        <v>0</v>
      </c>
      <c r="AE1165" s="86">
        <v>0.15</v>
      </c>
      <c r="AF1165" s="88">
        <v>0</v>
      </c>
      <c r="AG1165" s="85">
        <v>0</v>
      </c>
      <c r="AH1165" s="86">
        <v>9.1712000000000002E-2</v>
      </c>
      <c r="AI1165" s="88">
        <v>1.70900178021E-3</v>
      </c>
      <c r="AJ1165" s="150">
        <v>1.05</v>
      </c>
      <c r="AK1165" s="151">
        <v>0</v>
      </c>
    </row>
    <row r="1166" spans="1:37" x14ac:dyDescent="0.2">
      <c r="A1166" s="149" t="s">
        <v>2665</v>
      </c>
      <c r="B1166" s="66" t="s">
        <v>2666</v>
      </c>
      <c r="C1166" s="67">
        <v>37</v>
      </c>
      <c r="D1166" s="84" t="s">
        <v>346</v>
      </c>
      <c r="E1166" s="85">
        <v>31.7006340126803</v>
      </c>
      <c r="F1166" s="91">
        <v>31.282625652513101</v>
      </c>
      <c r="G1166" s="86">
        <v>16.8163363267265</v>
      </c>
      <c r="H1166" s="86">
        <v>16.592331846636899</v>
      </c>
      <c r="I1166" s="86">
        <v>28.98</v>
      </c>
      <c r="J1166" s="86">
        <v>36.979999999999997</v>
      </c>
      <c r="K1166" s="87">
        <v>0</v>
      </c>
      <c r="L1166" s="85">
        <v>0.79000000093300005</v>
      </c>
      <c r="M1166" s="86">
        <v>0</v>
      </c>
      <c r="N1166" s="86">
        <v>42.843309326393502</v>
      </c>
      <c r="O1166" s="86">
        <v>3.0340749961101601</v>
      </c>
      <c r="P1166" s="86">
        <v>2.2149999999999999</v>
      </c>
      <c r="Q1166" s="88">
        <v>1.8445</v>
      </c>
      <c r="R1166" s="85">
        <v>0</v>
      </c>
      <c r="S1166" s="86">
        <v>0</v>
      </c>
      <c r="T1166" s="86">
        <v>1.98</v>
      </c>
      <c r="U1166" s="88">
        <v>0.41400828016560298</v>
      </c>
      <c r="V1166" s="89">
        <v>3.7</v>
      </c>
      <c r="W1166" s="85">
        <v>22.6</v>
      </c>
      <c r="X1166" s="88"/>
      <c r="Y1166" s="85"/>
      <c r="Z1166" s="88"/>
      <c r="AA1166" s="85">
        <v>0</v>
      </c>
      <c r="AB1166" s="91">
        <v>0</v>
      </c>
      <c r="AC1166" s="86">
        <v>0</v>
      </c>
      <c r="AD1166" s="86">
        <v>7.0000000000000007E-2</v>
      </c>
      <c r="AE1166" s="86">
        <v>0.47</v>
      </c>
      <c r="AF1166" s="88">
        <v>0</v>
      </c>
      <c r="AG1166" s="85">
        <v>0</v>
      </c>
      <c r="AH1166" s="86">
        <v>0.157412</v>
      </c>
      <c r="AI1166" s="88">
        <v>2.3166998166499999E-2</v>
      </c>
      <c r="AJ1166" s="150">
        <v>1.68</v>
      </c>
      <c r="AK1166" s="151">
        <v>0</v>
      </c>
    </row>
    <row r="1167" spans="1:37" x14ac:dyDescent="0.2">
      <c r="A1167" s="149" t="s">
        <v>2667</v>
      </c>
      <c r="B1167" s="66" t="s">
        <v>2668</v>
      </c>
      <c r="C1167" s="67">
        <v>37</v>
      </c>
      <c r="D1167" s="84" t="s">
        <v>346</v>
      </c>
      <c r="E1167" s="85">
        <v>44.962231657203297</v>
      </c>
      <c r="F1167" s="91">
        <v>44.936654901358999</v>
      </c>
      <c r="G1167" s="86">
        <v>18.381161866762199</v>
      </c>
      <c r="H1167" s="86">
        <v>18.360700462086701</v>
      </c>
      <c r="I1167" s="86">
        <v>37.01</v>
      </c>
      <c r="J1167" s="86">
        <v>73.86</v>
      </c>
      <c r="K1167" s="87">
        <v>0</v>
      </c>
      <c r="L1167" s="85">
        <v>0.84000000232600003</v>
      </c>
      <c r="M1167" s="86">
        <v>0</v>
      </c>
      <c r="N1167" s="86">
        <v>49.670338425990501</v>
      </c>
      <c r="O1167" s="86">
        <v>19.958171496862899</v>
      </c>
      <c r="P1167" s="86">
        <v>1.954</v>
      </c>
      <c r="Q1167" s="88">
        <v>2.0272000000000001</v>
      </c>
      <c r="R1167" s="85">
        <v>0</v>
      </c>
      <c r="S1167" s="86">
        <v>0</v>
      </c>
      <c r="T1167" s="86">
        <v>2.02</v>
      </c>
      <c r="U1167" s="88">
        <v>0.14322983272801701</v>
      </c>
      <c r="V1167" s="89">
        <v>3.88</v>
      </c>
      <c r="W1167" s="85">
        <v>32.869541166581399</v>
      </c>
      <c r="X1167" s="88"/>
      <c r="Y1167" s="85"/>
      <c r="Z1167" s="88"/>
      <c r="AA1167" s="85">
        <v>0</v>
      </c>
      <c r="AB1167" s="91">
        <v>0</v>
      </c>
      <c r="AC1167" s="86">
        <v>0</v>
      </c>
      <c r="AD1167" s="86">
        <v>0</v>
      </c>
      <c r="AE1167" s="86">
        <v>0.68</v>
      </c>
      <c r="AF1167" s="88">
        <v>1.79659998914</v>
      </c>
      <c r="AG1167" s="85">
        <v>0</v>
      </c>
      <c r="AH1167" s="86">
        <v>0.361987</v>
      </c>
      <c r="AI1167" s="88">
        <v>2.06080000326E-2</v>
      </c>
      <c r="AJ1167" s="150">
        <v>1.4</v>
      </c>
      <c r="AK1167" s="151">
        <v>0</v>
      </c>
    </row>
    <row r="1168" spans="1:37" x14ac:dyDescent="0.2">
      <c r="A1168" s="149" t="s">
        <v>2669</v>
      </c>
      <c r="B1168" s="66" t="s">
        <v>2670</v>
      </c>
      <c r="C1168" s="67">
        <v>37</v>
      </c>
      <c r="D1168" s="84" t="s">
        <v>346</v>
      </c>
      <c r="E1168" s="85">
        <v>47.354185999139901</v>
      </c>
      <c r="F1168" s="91">
        <v>47.070140099133098</v>
      </c>
      <c r="G1168" s="86">
        <v>18.407532308806601</v>
      </c>
      <c r="H1168" s="86">
        <v>18.254758617567798</v>
      </c>
      <c r="I1168" s="86">
        <v>48.63</v>
      </c>
      <c r="J1168" s="86">
        <v>104.45</v>
      </c>
      <c r="K1168" s="87">
        <v>1.26E-2</v>
      </c>
      <c r="L1168" s="85">
        <v>0.89999999976599998</v>
      </c>
      <c r="M1168" s="86">
        <v>3.5508487802723698E-2</v>
      </c>
      <c r="N1168" s="86">
        <v>49.756869697353402</v>
      </c>
      <c r="O1168" s="86">
        <v>20.080267558528401</v>
      </c>
      <c r="P1168" s="86">
        <v>4.2279999999999998</v>
      </c>
      <c r="Q1168" s="88">
        <v>1.9615</v>
      </c>
      <c r="R1168" s="85">
        <v>1.3487995683841399E-2</v>
      </c>
      <c r="S1168" s="86">
        <v>0</v>
      </c>
      <c r="T1168" s="86">
        <v>2.12</v>
      </c>
      <c r="U1168" s="88">
        <v>0.60543648009415396</v>
      </c>
      <c r="V1168" s="89">
        <v>3.83</v>
      </c>
      <c r="W1168" s="85">
        <v>36.079626576746598</v>
      </c>
      <c r="X1168" s="88"/>
      <c r="Y1168" s="85">
        <v>100</v>
      </c>
      <c r="Z1168" s="88"/>
      <c r="AA1168" s="85">
        <v>0</v>
      </c>
      <c r="AB1168" s="91">
        <v>0</v>
      </c>
      <c r="AC1168" s="86">
        <v>0</v>
      </c>
      <c r="AD1168" s="86">
        <v>0</v>
      </c>
      <c r="AE1168" s="86">
        <v>0.33</v>
      </c>
      <c r="AF1168" s="88">
        <v>1.5956000085499999</v>
      </c>
      <c r="AG1168" s="85">
        <v>9.9000000081399996E-5</v>
      </c>
      <c r="AH1168" s="86">
        <v>0.76914000000000005</v>
      </c>
      <c r="AI1168" s="88">
        <v>0.13841300011400001</v>
      </c>
      <c r="AJ1168" s="150">
        <v>1.34</v>
      </c>
      <c r="AK1168" s="151">
        <v>0</v>
      </c>
    </row>
    <row r="1169" spans="1:37" x14ac:dyDescent="0.2">
      <c r="A1169" s="149" t="s">
        <v>2671</v>
      </c>
      <c r="B1169" s="66" t="s">
        <v>2672</v>
      </c>
      <c r="C1169" s="67">
        <v>37</v>
      </c>
      <c r="D1169" s="84" t="s">
        <v>346</v>
      </c>
      <c r="E1169" s="85">
        <v>45.1601322914996</v>
      </c>
      <c r="F1169" s="91">
        <v>44.626994492946203</v>
      </c>
      <c r="G1169" s="86">
        <v>19.646662542104899</v>
      </c>
      <c r="H1169" s="86">
        <v>19.312878562208301</v>
      </c>
      <c r="I1169" s="86">
        <v>12.27</v>
      </c>
      <c r="J1169" s="86">
        <v>21.18</v>
      </c>
      <c r="K1169" s="87">
        <v>8.5000000000000006E-3</v>
      </c>
      <c r="L1169" s="85">
        <v>0.51000000032899995</v>
      </c>
      <c r="M1169" s="86">
        <v>0</v>
      </c>
      <c r="N1169" s="86">
        <v>62.074244163796401</v>
      </c>
      <c r="O1169" s="86">
        <v>3.9257208014334601</v>
      </c>
      <c r="P1169" s="86">
        <v>1.0960000000000001</v>
      </c>
      <c r="Q1169" s="88">
        <v>2.0623</v>
      </c>
      <c r="R1169" s="85">
        <v>0</v>
      </c>
      <c r="S1169" s="86">
        <v>0</v>
      </c>
      <c r="T1169" s="86">
        <v>1.96</v>
      </c>
      <c r="U1169" s="88">
        <v>0.50716833558656604</v>
      </c>
      <c r="V1169" s="89">
        <v>4.01</v>
      </c>
      <c r="W1169" s="85">
        <v>21.880466511243899</v>
      </c>
      <c r="X1169" s="88">
        <v>18.3</v>
      </c>
      <c r="Y1169" s="85"/>
      <c r="Z1169" s="88">
        <v>-100</v>
      </c>
      <c r="AA1169" s="85">
        <v>0</v>
      </c>
      <c r="AB1169" s="91">
        <v>0.21</v>
      </c>
      <c r="AC1169" s="86">
        <v>0</v>
      </c>
      <c r="AD1169" s="86">
        <v>0.09</v>
      </c>
      <c r="AE1169" s="86">
        <v>0</v>
      </c>
      <c r="AF1169" s="88">
        <v>8.7399997767599995</v>
      </c>
      <c r="AG1169" s="85">
        <v>6.6999999975699996E-5</v>
      </c>
      <c r="AH1169" s="86">
        <v>0.23032</v>
      </c>
      <c r="AI1169" s="88">
        <v>1.22319999956E-2</v>
      </c>
      <c r="AJ1169" s="150">
        <v>2.09</v>
      </c>
      <c r="AK1169" s="151">
        <v>1</v>
      </c>
    </row>
    <row r="1170" spans="1:37" x14ac:dyDescent="0.2">
      <c r="A1170" s="149" t="s">
        <v>2673</v>
      </c>
      <c r="B1170" s="66" t="s">
        <v>2674</v>
      </c>
      <c r="C1170" s="67">
        <v>37</v>
      </c>
      <c r="D1170" s="84" t="s">
        <v>346</v>
      </c>
      <c r="E1170" s="85">
        <v>30.2427403258</v>
      </c>
      <c r="F1170" s="91">
        <v>30.193376687485198</v>
      </c>
      <c r="G1170" s="86">
        <v>22.063400081557301</v>
      </c>
      <c r="H1170" s="86">
        <v>22.023694546391098</v>
      </c>
      <c r="I1170" s="86">
        <v>4.26</v>
      </c>
      <c r="J1170" s="86">
        <v>23.2</v>
      </c>
      <c r="K1170" s="87">
        <v>0</v>
      </c>
      <c r="L1170" s="85">
        <v>7.8899999893099997</v>
      </c>
      <c r="M1170" s="86">
        <v>0</v>
      </c>
      <c r="N1170" s="86">
        <v>34.481882324802697</v>
      </c>
      <c r="O1170" s="86">
        <v>26.375818552409001</v>
      </c>
      <c r="P1170" s="86">
        <v>1.222</v>
      </c>
      <c r="Q1170" s="88">
        <v>1.252</v>
      </c>
      <c r="R1170" s="85">
        <v>0</v>
      </c>
      <c r="S1170" s="86">
        <v>0</v>
      </c>
      <c r="T1170" s="86">
        <v>1.23</v>
      </c>
      <c r="U1170" s="88">
        <v>3.84499817569163</v>
      </c>
      <c r="V1170" s="89">
        <v>3.84</v>
      </c>
      <c r="W1170" s="85">
        <v>24.796174633642199</v>
      </c>
      <c r="X1170" s="88">
        <v>26.266666666700001</v>
      </c>
      <c r="Y1170" s="85">
        <v>100</v>
      </c>
      <c r="Z1170" s="88"/>
      <c r="AA1170" s="85">
        <v>0</v>
      </c>
      <c r="AB1170" s="91">
        <v>0</v>
      </c>
      <c r="AC1170" s="86">
        <v>0</v>
      </c>
      <c r="AD1170" s="86">
        <v>0</v>
      </c>
      <c r="AE1170" s="86">
        <v>0.02</v>
      </c>
      <c r="AF1170" s="88">
        <v>18.3724994389</v>
      </c>
      <c r="AG1170" s="85">
        <v>0.33855599958600002</v>
      </c>
      <c r="AH1170" s="86">
        <v>0.15784599999999999</v>
      </c>
      <c r="AI1170" s="88">
        <v>4.5230000097200001E-3</v>
      </c>
      <c r="AJ1170" s="150">
        <v>1.61</v>
      </c>
      <c r="AK1170" s="151">
        <v>0</v>
      </c>
    </row>
    <row r="1171" spans="1:37" x14ac:dyDescent="0.2">
      <c r="A1171" s="149" t="s">
        <v>2675</v>
      </c>
      <c r="B1171" s="66" t="s">
        <v>2676</v>
      </c>
      <c r="C1171" s="67">
        <v>37</v>
      </c>
      <c r="D1171" s="84" t="s">
        <v>346</v>
      </c>
      <c r="E1171" s="85">
        <v>22.307326654528801</v>
      </c>
      <c r="F1171" s="91">
        <v>22.0266016125994</v>
      </c>
      <c r="G1171" s="86">
        <v>10.3715795043813</v>
      </c>
      <c r="H1171" s="86">
        <v>10.1715741230706</v>
      </c>
      <c r="I1171" s="86">
        <v>2.34</v>
      </c>
      <c r="J1171" s="86">
        <v>13.53</v>
      </c>
      <c r="K1171" s="87">
        <v>0</v>
      </c>
      <c r="L1171" s="85">
        <v>7.92000000135</v>
      </c>
      <c r="M1171" s="86">
        <v>0</v>
      </c>
      <c r="N1171" s="86">
        <v>23.610786680162999</v>
      </c>
      <c r="O1171" s="86">
        <v>5.7331170148043</v>
      </c>
      <c r="P1171" s="86">
        <v>1.244</v>
      </c>
      <c r="Q1171" s="88">
        <v>0.41849999999999998</v>
      </c>
      <c r="R1171" s="85">
        <v>0</v>
      </c>
      <c r="S1171" s="86">
        <v>0</v>
      </c>
      <c r="T1171" s="86">
        <v>1.58</v>
      </c>
      <c r="U1171" s="88">
        <v>3.9032440334717502</v>
      </c>
      <c r="V1171" s="89">
        <v>3.58</v>
      </c>
      <c r="W1171" s="85">
        <v>31.7681134579157</v>
      </c>
      <c r="X1171" s="88">
        <v>24.6</v>
      </c>
      <c r="Y1171" s="85">
        <v>100</v>
      </c>
      <c r="Z1171" s="88"/>
      <c r="AA1171" s="85">
        <v>0</v>
      </c>
      <c r="AB1171" s="91">
        <v>0</v>
      </c>
      <c r="AC1171" s="86">
        <v>0</v>
      </c>
      <c r="AD1171" s="86">
        <v>0</v>
      </c>
      <c r="AE1171" s="86">
        <v>0</v>
      </c>
      <c r="AF1171" s="88">
        <v>5.0022997864700001</v>
      </c>
      <c r="AG1171" s="85">
        <v>2.8395240017100001</v>
      </c>
      <c r="AH1171" s="86">
        <v>0.12263400000000001</v>
      </c>
      <c r="AI1171" s="88">
        <v>5.1540000031099998E-3</v>
      </c>
      <c r="AJ1171" s="150">
        <v>1.65</v>
      </c>
      <c r="AK1171" s="151">
        <v>0</v>
      </c>
    </row>
    <row r="1172" spans="1:37" x14ac:dyDescent="0.2">
      <c r="A1172" s="149" t="s">
        <v>2677</v>
      </c>
      <c r="B1172" s="66" t="s">
        <v>2678</v>
      </c>
      <c r="C1172" s="67">
        <v>37</v>
      </c>
      <c r="D1172" s="84" t="s">
        <v>346</v>
      </c>
      <c r="E1172" s="85">
        <v>45.1189016576269</v>
      </c>
      <c r="F1172" s="91">
        <v>44.985903590255099</v>
      </c>
      <c r="G1172" s="86">
        <v>14.019520237179901</v>
      </c>
      <c r="H1172" s="86">
        <v>14.0119005562367</v>
      </c>
      <c r="I1172" s="86">
        <v>7.78</v>
      </c>
      <c r="J1172" s="86">
        <v>14.19</v>
      </c>
      <c r="K1172" s="87">
        <v>0</v>
      </c>
      <c r="L1172" s="85">
        <v>0.38000000001599998</v>
      </c>
      <c r="M1172" s="86">
        <v>0</v>
      </c>
      <c r="N1172" s="86">
        <v>83.4578908973008</v>
      </c>
      <c r="O1172" s="86">
        <v>5.3076601088321498</v>
      </c>
      <c r="P1172" s="86">
        <v>1.177</v>
      </c>
      <c r="Q1172" s="88">
        <v>1.0005999999999999</v>
      </c>
      <c r="R1172" s="85">
        <v>0</v>
      </c>
      <c r="S1172" s="86">
        <v>0</v>
      </c>
      <c r="T1172" s="86">
        <v>1.1100000000000001</v>
      </c>
      <c r="U1172" s="88">
        <v>7.6196809431779602E-2</v>
      </c>
      <c r="V1172" s="89">
        <v>3.9</v>
      </c>
      <c r="W1172" s="85">
        <v>21.243394750158998</v>
      </c>
      <c r="X1172" s="88">
        <v>19.899999999999999</v>
      </c>
      <c r="Y1172" s="85"/>
      <c r="Z1172" s="88"/>
      <c r="AA1172" s="85">
        <v>0</v>
      </c>
      <c r="AB1172" s="91">
        <v>0.02</v>
      </c>
      <c r="AC1172" s="86">
        <v>0</v>
      </c>
      <c r="AD1172" s="86">
        <v>0</v>
      </c>
      <c r="AE1172" s="86">
        <v>0</v>
      </c>
      <c r="AF1172" s="88">
        <v>7.5609998706099999</v>
      </c>
      <c r="AG1172" s="85">
        <v>5.1999999949799997E-3</v>
      </c>
      <c r="AH1172" s="86">
        <v>0.17757800000000001</v>
      </c>
      <c r="AI1172" s="88">
        <v>3.2363999968800003E-2</v>
      </c>
      <c r="AJ1172" s="150">
        <v>1.69</v>
      </c>
      <c r="AK1172" s="151">
        <v>0</v>
      </c>
    </row>
    <row r="1173" spans="1:37" x14ac:dyDescent="0.2">
      <c r="A1173" s="149" t="s">
        <v>2679</v>
      </c>
      <c r="B1173" s="66" t="s">
        <v>2680</v>
      </c>
      <c r="C1173" s="67">
        <v>37</v>
      </c>
      <c r="D1173" s="84" t="s">
        <v>346</v>
      </c>
      <c r="E1173" s="85">
        <v>47.640716272323701</v>
      </c>
      <c r="F1173" s="91">
        <v>46.947395264697199</v>
      </c>
      <c r="G1173" s="86">
        <v>28.667628284309401</v>
      </c>
      <c r="H1173" s="86">
        <v>28.1042053505256</v>
      </c>
      <c r="I1173" s="86">
        <v>23.81</v>
      </c>
      <c r="J1173" s="86">
        <v>37.44</v>
      </c>
      <c r="K1173" s="87">
        <v>0</v>
      </c>
      <c r="L1173" s="85">
        <v>1.06999999883</v>
      </c>
      <c r="M1173" s="86">
        <v>8.58707119168802E-6</v>
      </c>
      <c r="N1173" s="86">
        <v>77.219280753627203</v>
      </c>
      <c r="O1173" s="86">
        <v>61.480598110265099</v>
      </c>
      <c r="P1173" s="86">
        <v>1.246</v>
      </c>
      <c r="Q1173" s="88">
        <v>1.2839</v>
      </c>
      <c r="R1173" s="85">
        <v>2.8506271379703501E-2</v>
      </c>
      <c r="S1173" s="86">
        <v>0</v>
      </c>
      <c r="T1173" s="86">
        <v>0.9</v>
      </c>
      <c r="U1173" s="88">
        <v>0.17532255365268601</v>
      </c>
      <c r="V1173" s="89">
        <v>4.13</v>
      </c>
      <c r="W1173" s="85">
        <v>23.8327112618142</v>
      </c>
      <c r="X1173" s="88"/>
      <c r="Y1173" s="85">
        <v>100</v>
      </c>
      <c r="Z1173" s="88"/>
      <c r="AA1173" s="85">
        <v>0</v>
      </c>
      <c r="AB1173" s="91">
        <v>0.11</v>
      </c>
      <c r="AC1173" s="86">
        <v>0</v>
      </c>
      <c r="AD1173" s="86">
        <v>0.02</v>
      </c>
      <c r="AE1173" s="86">
        <v>0.23</v>
      </c>
      <c r="AF1173" s="88">
        <v>33.174701654300002</v>
      </c>
      <c r="AG1173" s="85">
        <v>1.4299999973600001E-3</v>
      </c>
      <c r="AH1173" s="86">
        <v>0.25542900000000002</v>
      </c>
      <c r="AI1173" s="88">
        <v>3.1655999941600003E-2</v>
      </c>
      <c r="AJ1173" s="150">
        <v>1.47</v>
      </c>
      <c r="AK1173" s="151">
        <v>0</v>
      </c>
    </row>
    <row r="1174" spans="1:37" x14ac:dyDescent="0.2">
      <c r="A1174" s="149" t="s">
        <v>2681</v>
      </c>
      <c r="B1174" s="66" t="s">
        <v>2682</v>
      </c>
      <c r="C1174" s="67">
        <v>37</v>
      </c>
      <c r="D1174" s="84" t="s">
        <v>346</v>
      </c>
      <c r="E1174" s="85">
        <v>95.678331617899303</v>
      </c>
      <c r="F1174" s="91">
        <v>95.651374797823806</v>
      </c>
      <c r="G1174" s="86">
        <v>29.7100916531883</v>
      </c>
      <c r="H1174" s="86">
        <v>29.7100916531883</v>
      </c>
      <c r="I1174" s="86">
        <v>0.37</v>
      </c>
      <c r="J1174" s="86">
        <v>0.27</v>
      </c>
      <c r="K1174" s="87">
        <v>0</v>
      </c>
      <c r="L1174" s="85">
        <v>0</v>
      </c>
      <c r="M1174" s="86">
        <v>0</v>
      </c>
      <c r="N1174" s="86">
        <v>93.265080922020601</v>
      </c>
      <c r="O1174" s="86"/>
      <c r="P1174" s="86">
        <v>0.252</v>
      </c>
      <c r="Q1174" s="88">
        <v>0.63990000000000002</v>
      </c>
      <c r="R1174" s="85">
        <v>0</v>
      </c>
      <c r="S1174" s="86">
        <v>0</v>
      </c>
      <c r="T1174" s="86">
        <v>0.72</v>
      </c>
      <c r="U1174" s="88">
        <v>0</v>
      </c>
      <c r="V1174" s="89">
        <v>4.67</v>
      </c>
      <c r="W1174" s="85">
        <v>45.284809226492598</v>
      </c>
      <c r="X1174" s="88">
        <v>47.4</v>
      </c>
      <c r="Y1174" s="85"/>
      <c r="Z1174" s="88"/>
      <c r="AA1174" s="85">
        <v>0</v>
      </c>
      <c r="AB1174" s="91">
        <v>0</v>
      </c>
      <c r="AC1174" s="86">
        <v>0</v>
      </c>
      <c r="AD1174" s="86">
        <v>0</v>
      </c>
      <c r="AE1174" s="86">
        <v>0</v>
      </c>
      <c r="AF1174" s="88">
        <v>91.120903024300006</v>
      </c>
      <c r="AG1174" s="85">
        <v>0</v>
      </c>
      <c r="AH1174" s="86">
        <v>2.0010000000000002E-3</v>
      </c>
      <c r="AI1174" s="88">
        <v>0</v>
      </c>
      <c r="AJ1174" s="150">
        <v>1.05</v>
      </c>
      <c r="AK1174" s="151">
        <v>0</v>
      </c>
    </row>
    <row r="1175" spans="1:37" x14ac:dyDescent="0.2">
      <c r="A1175" s="149" t="s">
        <v>2683</v>
      </c>
      <c r="B1175" s="66" t="s">
        <v>2684</v>
      </c>
      <c r="C1175" s="67">
        <v>37</v>
      </c>
      <c r="D1175" s="84" t="s">
        <v>346</v>
      </c>
      <c r="E1175" s="85">
        <v>83.544629365683207</v>
      </c>
      <c r="F1175" s="91">
        <v>83.184550920021906</v>
      </c>
      <c r="G1175" s="86">
        <v>21.5779151886661</v>
      </c>
      <c r="H1175" s="86">
        <v>21.567198568259499</v>
      </c>
      <c r="I1175" s="86">
        <v>7.63</v>
      </c>
      <c r="J1175" s="86">
        <v>8.31</v>
      </c>
      <c r="K1175" s="87">
        <v>0</v>
      </c>
      <c r="L1175" s="85">
        <v>0</v>
      </c>
      <c r="M1175" s="86">
        <v>0</v>
      </c>
      <c r="N1175" s="86">
        <v>87.634632100071798</v>
      </c>
      <c r="O1175" s="86">
        <v>4.6533271288971598E-2</v>
      </c>
      <c r="P1175" s="86">
        <v>0.6</v>
      </c>
      <c r="Q1175" s="88">
        <v>0.86919999999999997</v>
      </c>
      <c r="R1175" s="85">
        <v>0</v>
      </c>
      <c r="S1175" s="86">
        <v>0</v>
      </c>
      <c r="T1175" s="86">
        <v>1.1100000000000001</v>
      </c>
      <c r="U1175" s="88">
        <v>8.5732963252708599E-3</v>
      </c>
      <c r="V1175" s="89">
        <v>4.5</v>
      </c>
      <c r="W1175" s="85">
        <v>42.7978095971974</v>
      </c>
      <c r="X1175" s="88">
        <v>45.366666666699999</v>
      </c>
      <c r="Y1175" s="85"/>
      <c r="Z1175" s="88"/>
      <c r="AA1175" s="85">
        <v>0</v>
      </c>
      <c r="AB1175" s="91">
        <v>0.16</v>
      </c>
      <c r="AC1175" s="86">
        <v>0</v>
      </c>
      <c r="AD1175" s="86">
        <v>0</v>
      </c>
      <c r="AE1175" s="86">
        <v>0</v>
      </c>
      <c r="AF1175" s="88">
        <v>50.130798361899998</v>
      </c>
      <c r="AG1175" s="85">
        <v>0</v>
      </c>
      <c r="AH1175" s="86">
        <v>6.6444000000000003E-2</v>
      </c>
      <c r="AI1175" s="88">
        <v>2.09010000205E-2</v>
      </c>
      <c r="AJ1175" s="150">
        <v>1.28</v>
      </c>
      <c r="AK1175" s="151">
        <v>0</v>
      </c>
    </row>
    <row r="1176" spans="1:37" x14ac:dyDescent="0.2">
      <c r="A1176" s="149" t="s">
        <v>2685</v>
      </c>
      <c r="B1176" s="66" t="s">
        <v>2686</v>
      </c>
      <c r="C1176" s="67">
        <v>37</v>
      </c>
      <c r="D1176" s="84" t="s">
        <v>346</v>
      </c>
      <c r="E1176" s="85">
        <v>88.162212188350097</v>
      </c>
      <c r="F1176" s="91">
        <v>88.110328967664103</v>
      </c>
      <c r="G1176" s="86">
        <v>26.879715062961001</v>
      </c>
      <c r="H1176" s="86">
        <v>26.8755083153378</v>
      </c>
      <c r="I1176" s="86">
        <v>6.16</v>
      </c>
      <c r="J1176" s="86">
        <v>7.95</v>
      </c>
      <c r="K1176" s="87">
        <v>1.5599999999999999E-2</v>
      </c>
      <c r="L1176" s="85">
        <v>0</v>
      </c>
      <c r="M1176" s="86">
        <v>0</v>
      </c>
      <c r="N1176" s="86">
        <v>97.193314927055596</v>
      </c>
      <c r="O1176" s="86">
        <v>1.1278195488721801</v>
      </c>
      <c r="P1176" s="86">
        <v>0.44700000000000001</v>
      </c>
      <c r="Q1176" s="88">
        <v>1.3243</v>
      </c>
      <c r="R1176" s="85">
        <v>0</v>
      </c>
      <c r="S1176" s="86">
        <v>0</v>
      </c>
      <c r="T1176" s="86">
        <v>1.01</v>
      </c>
      <c r="U1176" s="88">
        <v>1.4022492077292E-2</v>
      </c>
      <c r="V1176" s="89">
        <v>4.51</v>
      </c>
      <c r="W1176" s="85">
        <v>39.789119247215297</v>
      </c>
      <c r="X1176" s="88">
        <v>44.333333333299997</v>
      </c>
      <c r="Y1176" s="85"/>
      <c r="Z1176" s="88"/>
      <c r="AA1176" s="85">
        <v>0.27</v>
      </c>
      <c r="AB1176" s="91">
        <v>0.31</v>
      </c>
      <c r="AC1176" s="86">
        <v>0.09</v>
      </c>
      <c r="AD1176" s="86">
        <v>0.08</v>
      </c>
      <c r="AE1176" s="86">
        <v>0</v>
      </c>
      <c r="AF1176" s="88">
        <v>69.529899639600004</v>
      </c>
      <c r="AG1176" s="85">
        <v>0</v>
      </c>
      <c r="AH1176" s="86">
        <v>4.6938000000000001E-2</v>
      </c>
      <c r="AI1176" s="88">
        <v>0</v>
      </c>
      <c r="AJ1176" s="150">
        <v>1.07</v>
      </c>
      <c r="AK1176" s="151">
        <v>0</v>
      </c>
    </row>
    <row r="1177" spans="1:37" x14ac:dyDescent="0.2">
      <c r="A1177" s="149" t="s">
        <v>2687</v>
      </c>
      <c r="B1177" s="66" t="s">
        <v>2688</v>
      </c>
      <c r="C1177" s="67">
        <v>37</v>
      </c>
      <c r="D1177" s="84" t="s">
        <v>346</v>
      </c>
      <c r="E1177" s="85">
        <v>56.454862456412201</v>
      </c>
      <c r="F1177" s="91">
        <v>56.3592922639804</v>
      </c>
      <c r="G1177" s="86">
        <v>24.680356450988</v>
      </c>
      <c r="H1177" s="86">
        <v>24.627405398424401</v>
      </c>
      <c r="I1177" s="86">
        <v>12.62</v>
      </c>
      <c r="J1177" s="86">
        <v>11.91</v>
      </c>
      <c r="K1177" s="87">
        <v>0</v>
      </c>
      <c r="L1177" s="85">
        <v>4.9999999916400001E-2</v>
      </c>
      <c r="M1177" s="86">
        <v>0</v>
      </c>
      <c r="N1177" s="86">
        <v>100</v>
      </c>
      <c r="O1177" s="86">
        <v>7.4784747847478501</v>
      </c>
      <c r="P1177" s="86">
        <v>0.623</v>
      </c>
      <c r="Q1177" s="88">
        <v>1.2484</v>
      </c>
      <c r="R1177" s="85">
        <v>0</v>
      </c>
      <c r="S1177" s="86">
        <v>0</v>
      </c>
      <c r="T1177" s="86">
        <v>1.05</v>
      </c>
      <c r="U1177" s="88">
        <v>1.16234017822549E-2</v>
      </c>
      <c r="V1177" s="89">
        <v>4.0199999999999996</v>
      </c>
      <c r="W1177" s="85"/>
      <c r="X1177" s="88"/>
      <c r="Y1177" s="85"/>
      <c r="Z1177" s="88"/>
      <c r="AA1177" s="85">
        <v>0.17</v>
      </c>
      <c r="AB1177" s="91">
        <v>0.22</v>
      </c>
      <c r="AC1177" s="86">
        <v>0.09</v>
      </c>
      <c r="AD1177" s="86">
        <v>0.09</v>
      </c>
      <c r="AE1177" s="86">
        <v>0</v>
      </c>
      <c r="AF1177" s="88">
        <v>12.910399415400001</v>
      </c>
      <c r="AG1177" s="85">
        <v>0</v>
      </c>
      <c r="AH1177" s="86">
        <v>7.5749999999999998E-2</v>
      </c>
      <c r="AI1177" s="88">
        <v>3.16139977775E-2</v>
      </c>
      <c r="AJ1177" s="150">
        <v>1.39</v>
      </c>
      <c r="AK1177" s="151">
        <v>0</v>
      </c>
    </row>
    <row r="1178" spans="1:37" x14ac:dyDescent="0.2">
      <c r="A1178" s="149" t="s">
        <v>2689</v>
      </c>
      <c r="B1178" s="66" t="s">
        <v>2690</v>
      </c>
      <c r="C1178" s="67">
        <v>38</v>
      </c>
      <c r="D1178" s="84" t="s">
        <v>346</v>
      </c>
      <c r="E1178" s="85">
        <v>90.417976058563895</v>
      </c>
      <c r="F1178" s="91">
        <v>90.417976058563895</v>
      </c>
      <c r="G1178" s="86">
        <v>18.511925305625699</v>
      </c>
      <c r="H1178" s="86">
        <v>18.511925305625699</v>
      </c>
      <c r="I1178" s="86">
        <v>0.24</v>
      </c>
      <c r="J1178" s="86">
        <v>2.83</v>
      </c>
      <c r="K1178" s="87">
        <v>0</v>
      </c>
      <c r="L1178" s="85">
        <v>0</v>
      </c>
      <c r="M1178" s="86">
        <v>0</v>
      </c>
      <c r="N1178" s="86">
        <v>89.191840293545994</v>
      </c>
      <c r="O1178" s="86"/>
      <c r="P1178" s="86">
        <v>0.186</v>
      </c>
      <c r="Q1178" s="88">
        <v>0.90820000000000001</v>
      </c>
      <c r="R1178" s="85">
        <v>0</v>
      </c>
      <c r="S1178" s="86">
        <v>0</v>
      </c>
      <c r="T1178" s="86">
        <v>0.68</v>
      </c>
      <c r="U1178" s="88">
        <v>0</v>
      </c>
      <c r="V1178" s="89">
        <v>4.71</v>
      </c>
      <c r="W1178" s="85">
        <v>60.269022590160198</v>
      </c>
      <c r="X1178" s="88">
        <v>63.766666666699997</v>
      </c>
      <c r="Y1178" s="85">
        <v>-100</v>
      </c>
      <c r="Z1178" s="88"/>
      <c r="AA1178" s="85">
        <v>0</v>
      </c>
      <c r="AB1178" s="91">
        <v>0</v>
      </c>
      <c r="AC1178" s="86">
        <v>0</v>
      </c>
      <c r="AD1178" s="86">
        <v>0</v>
      </c>
      <c r="AE1178" s="86">
        <v>0</v>
      </c>
      <c r="AF1178" s="88">
        <v>3.2000002259500002E-3</v>
      </c>
      <c r="AG1178" s="85">
        <v>0</v>
      </c>
      <c r="AH1178" s="86">
        <v>1.3653999999999999E-2</v>
      </c>
      <c r="AI1178" s="88">
        <v>8.9329999954200004E-3</v>
      </c>
      <c r="AJ1178" s="150">
        <v>1</v>
      </c>
      <c r="AK1178" s="151">
        <v>0</v>
      </c>
    </row>
    <row r="1179" spans="1:37" x14ac:dyDescent="0.2">
      <c r="A1179" s="149" t="s">
        <v>2691</v>
      </c>
      <c r="B1179" s="66" t="s">
        <v>2692</v>
      </c>
      <c r="C1179" s="67">
        <v>38</v>
      </c>
      <c r="D1179" s="84" t="s">
        <v>346</v>
      </c>
      <c r="E1179" s="85">
        <v>95.681068712564795</v>
      </c>
      <c r="F1179" s="91">
        <v>95.681068712564795</v>
      </c>
      <c r="G1179" s="86">
        <v>19.8734773537923</v>
      </c>
      <c r="H1179" s="86">
        <v>19.8734773537923</v>
      </c>
      <c r="I1179" s="86">
        <v>0.11</v>
      </c>
      <c r="J1179" s="86">
        <v>1.08</v>
      </c>
      <c r="K1179" s="87">
        <v>0</v>
      </c>
      <c r="L1179" s="85">
        <v>0</v>
      </c>
      <c r="M1179" s="86">
        <v>0</v>
      </c>
      <c r="N1179" s="86">
        <v>95.167911703344799</v>
      </c>
      <c r="O1179" s="86"/>
      <c r="P1179" s="86">
        <v>0.14599999999999999</v>
      </c>
      <c r="Q1179" s="88">
        <v>0.57950000000000002</v>
      </c>
      <c r="R1179" s="85">
        <v>0</v>
      </c>
      <c r="S1179" s="86">
        <v>0</v>
      </c>
      <c r="T1179" s="86">
        <v>0.66</v>
      </c>
      <c r="U1179" s="88">
        <v>0</v>
      </c>
      <c r="V1179" s="89">
        <v>4.76</v>
      </c>
      <c r="W1179" s="85">
        <v>53.7361781647745</v>
      </c>
      <c r="X1179" s="88">
        <v>63.133333333300001</v>
      </c>
      <c r="Y1179" s="85">
        <v>99.66</v>
      </c>
      <c r="Z1179" s="88"/>
      <c r="AA1179" s="85">
        <v>0</v>
      </c>
      <c r="AB1179" s="91">
        <v>0</v>
      </c>
      <c r="AC1179" s="86">
        <v>0</v>
      </c>
      <c r="AD1179" s="86">
        <v>0</v>
      </c>
      <c r="AE1179" s="86">
        <v>0</v>
      </c>
      <c r="AF1179" s="88">
        <v>1.7820498204000001E-8</v>
      </c>
      <c r="AG1179" s="85">
        <v>0</v>
      </c>
      <c r="AH1179" s="86">
        <v>5.6870000000000002E-3</v>
      </c>
      <c r="AI1179" s="88">
        <v>0</v>
      </c>
      <c r="AJ1179" s="150">
        <v>1</v>
      </c>
      <c r="AK1179" s="151">
        <v>0</v>
      </c>
    </row>
    <row r="1180" spans="1:37" x14ac:dyDescent="0.2">
      <c r="A1180" s="149" t="s">
        <v>2693</v>
      </c>
      <c r="B1180" s="66" t="s">
        <v>2694</v>
      </c>
      <c r="C1180" s="67">
        <v>38</v>
      </c>
      <c r="D1180" s="84" t="s">
        <v>346</v>
      </c>
      <c r="E1180" s="85">
        <v>92.257100981428906</v>
      </c>
      <c r="F1180" s="91">
        <v>92.234837943637402</v>
      </c>
      <c r="G1180" s="86">
        <v>19.4356319919853</v>
      </c>
      <c r="H1180" s="86">
        <v>19.419862340216302</v>
      </c>
      <c r="I1180" s="86">
        <v>0.63</v>
      </c>
      <c r="J1180" s="86">
        <v>1.41</v>
      </c>
      <c r="K1180" s="87">
        <v>0</v>
      </c>
      <c r="L1180" s="85">
        <v>0</v>
      </c>
      <c r="M1180" s="86">
        <v>0</v>
      </c>
      <c r="N1180" s="86">
        <v>89.643175239367594</v>
      </c>
      <c r="O1180" s="86">
        <v>5.7734204793028301</v>
      </c>
      <c r="P1180" s="86">
        <v>0.14299999999999999</v>
      </c>
      <c r="Q1180" s="88">
        <v>1.0616000000000001</v>
      </c>
      <c r="R1180" s="85">
        <v>0</v>
      </c>
      <c r="S1180" s="86">
        <v>0</v>
      </c>
      <c r="T1180" s="86">
        <v>0.94</v>
      </c>
      <c r="U1180" s="88">
        <v>0</v>
      </c>
      <c r="V1180" s="89">
        <v>4.79</v>
      </c>
      <c r="W1180" s="85">
        <v>60.350063349676603</v>
      </c>
      <c r="X1180" s="88">
        <v>66.099999999999994</v>
      </c>
      <c r="Y1180" s="85">
        <v>100</v>
      </c>
      <c r="Z1180" s="88"/>
      <c r="AA1180" s="85">
        <v>0.23</v>
      </c>
      <c r="AB1180" s="91">
        <v>0.24</v>
      </c>
      <c r="AC1180" s="86">
        <v>0.01</v>
      </c>
      <c r="AD1180" s="86">
        <v>0.03</v>
      </c>
      <c r="AE1180" s="86">
        <v>0</v>
      </c>
      <c r="AF1180" s="88">
        <v>6.3500119344699998E-2</v>
      </c>
      <c r="AG1180" s="85">
        <v>0</v>
      </c>
      <c r="AH1180" s="86">
        <v>1.3531E-2</v>
      </c>
      <c r="AI1180" s="88">
        <v>0</v>
      </c>
      <c r="AJ1180" s="150">
        <v>1.02</v>
      </c>
      <c r="AK1180" s="151">
        <v>0</v>
      </c>
    </row>
    <row r="1181" spans="1:37" x14ac:dyDescent="0.2">
      <c r="A1181" s="149" t="s">
        <v>2695</v>
      </c>
      <c r="B1181" s="66" t="s">
        <v>2696</v>
      </c>
      <c r="C1181" s="67">
        <v>38</v>
      </c>
      <c r="D1181" s="84" t="s">
        <v>346</v>
      </c>
      <c r="E1181" s="85">
        <v>95.914781312602997</v>
      </c>
      <c r="F1181" s="91">
        <v>95.910679000950395</v>
      </c>
      <c r="G1181" s="86">
        <v>19.2856507975578</v>
      </c>
      <c r="H1181" s="86">
        <v>19.2856507975578</v>
      </c>
      <c r="I1181" s="86">
        <v>0.05</v>
      </c>
      <c r="J1181" s="86">
        <v>1.57</v>
      </c>
      <c r="K1181" s="87">
        <v>0</v>
      </c>
      <c r="L1181" s="85">
        <v>0</v>
      </c>
      <c r="M1181" s="86">
        <v>0</v>
      </c>
      <c r="N1181" s="86">
        <v>93.584789522278797</v>
      </c>
      <c r="O1181" s="86"/>
      <c r="P1181" s="86">
        <v>0.156</v>
      </c>
      <c r="Q1181" s="88">
        <v>0.1671</v>
      </c>
      <c r="R1181" s="85">
        <v>0</v>
      </c>
      <c r="S1181" s="86">
        <v>0</v>
      </c>
      <c r="T1181" s="86">
        <v>0.33</v>
      </c>
      <c r="U1181" s="88">
        <v>0</v>
      </c>
      <c r="V1181" s="89">
        <v>4.7699999999999996</v>
      </c>
      <c r="W1181" s="85">
        <v>62.925702526532902</v>
      </c>
      <c r="X1181" s="88">
        <v>64.400000000000006</v>
      </c>
      <c r="Y1181" s="85">
        <v>-100</v>
      </c>
      <c r="Z1181" s="88"/>
      <c r="AA1181" s="85">
        <v>0</v>
      </c>
      <c r="AB1181" s="91">
        <v>0</v>
      </c>
      <c r="AC1181" s="86">
        <v>0</v>
      </c>
      <c r="AD1181" s="86">
        <v>0</v>
      </c>
      <c r="AE1181" s="86">
        <v>0</v>
      </c>
      <c r="AF1181" s="88">
        <v>42.287101542899997</v>
      </c>
      <c r="AG1181" s="85">
        <v>0</v>
      </c>
      <c r="AH1181" s="86">
        <v>2.0639000000000001E-2</v>
      </c>
      <c r="AI1181" s="88">
        <v>8.3659994855000003E-3</v>
      </c>
      <c r="AJ1181" s="150">
        <v>1.01</v>
      </c>
      <c r="AK1181" s="151">
        <v>0</v>
      </c>
    </row>
    <row r="1182" spans="1:37" x14ac:dyDescent="0.2">
      <c r="A1182" s="149" t="s">
        <v>2697</v>
      </c>
      <c r="B1182" s="66" t="s">
        <v>2698</v>
      </c>
      <c r="C1182" s="67">
        <v>38</v>
      </c>
      <c r="D1182" s="84" t="s">
        <v>346</v>
      </c>
      <c r="E1182" s="85">
        <v>95.718497093750898</v>
      </c>
      <c r="F1182" s="91">
        <v>95.718497093750898</v>
      </c>
      <c r="G1182" s="86">
        <v>17.0411880857691</v>
      </c>
      <c r="H1182" s="86">
        <v>17.0411880857691</v>
      </c>
      <c r="I1182" s="86">
        <v>0.95</v>
      </c>
      <c r="J1182" s="86">
        <v>0.45</v>
      </c>
      <c r="K1182" s="87">
        <v>0</v>
      </c>
      <c r="L1182" s="85">
        <v>0</v>
      </c>
      <c r="M1182" s="86">
        <v>0</v>
      </c>
      <c r="N1182" s="86">
        <v>92.5199588305655</v>
      </c>
      <c r="O1182" s="86">
        <v>16.7377398720682</v>
      </c>
      <c r="P1182" s="86">
        <v>0.124</v>
      </c>
      <c r="Q1182" s="88">
        <v>0.52529999999999999</v>
      </c>
      <c r="R1182" s="85">
        <v>0</v>
      </c>
      <c r="S1182" s="86">
        <v>0</v>
      </c>
      <c r="T1182" s="86">
        <v>1.42</v>
      </c>
      <c r="U1182" s="88">
        <v>7.6480240287009504E-2</v>
      </c>
      <c r="V1182" s="89">
        <v>4.82</v>
      </c>
      <c r="W1182" s="85">
        <v>60.6959807947134</v>
      </c>
      <c r="X1182" s="88">
        <v>70.666666666699996</v>
      </c>
      <c r="Y1182" s="85">
        <v>100</v>
      </c>
      <c r="Z1182" s="88"/>
      <c r="AA1182" s="85">
        <v>0</v>
      </c>
      <c r="AB1182" s="91">
        <v>0</v>
      </c>
      <c r="AC1182" s="86">
        <v>0</v>
      </c>
      <c r="AD1182" s="86">
        <v>0</v>
      </c>
      <c r="AE1182" s="86">
        <v>0</v>
      </c>
      <c r="AF1182" s="88">
        <v>13.1907028789</v>
      </c>
      <c r="AG1182" s="85">
        <v>0</v>
      </c>
      <c r="AH1182" s="86">
        <v>2.6450000000000002E-3</v>
      </c>
      <c r="AI1182" s="88">
        <v>4.64126261759E-10</v>
      </c>
      <c r="AJ1182" s="150">
        <v>1.03</v>
      </c>
      <c r="AK1182" s="151">
        <v>0</v>
      </c>
    </row>
    <row r="1183" spans="1:37" x14ac:dyDescent="0.2">
      <c r="A1183" s="149" t="s">
        <v>2699</v>
      </c>
      <c r="B1183" s="66" t="s">
        <v>2700</v>
      </c>
      <c r="C1183" s="67">
        <v>38</v>
      </c>
      <c r="D1183" s="84" t="s">
        <v>346</v>
      </c>
      <c r="E1183" s="85">
        <v>95.700361578368202</v>
      </c>
      <c r="F1183" s="91">
        <v>95.700361578368202</v>
      </c>
      <c r="G1183" s="86">
        <v>19.588115076245899</v>
      </c>
      <c r="H1183" s="86">
        <v>19.588115076245899</v>
      </c>
      <c r="I1183" s="86">
        <v>0.09</v>
      </c>
      <c r="J1183" s="86">
        <v>0.08</v>
      </c>
      <c r="K1183" s="87">
        <v>0</v>
      </c>
      <c r="L1183" s="85">
        <v>0</v>
      </c>
      <c r="M1183" s="86">
        <v>0</v>
      </c>
      <c r="N1183" s="86">
        <v>94.748155235461397</v>
      </c>
      <c r="O1183" s="86"/>
      <c r="P1183" s="86">
        <v>0.18</v>
      </c>
      <c r="Q1183" s="88">
        <v>0.45119999999999999</v>
      </c>
      <c r="R1183" s="85">
        <v>0</v>
      </c>
      <c r="S1183" s="86">
        <v>0</v>
      </c>
      <c r="T1183" s="86">
        <v>0.94</v>
      </c>
      <c r="U1183" s="88">
        <v>2.6201331027616201E-3</v>
      </c>
      <c r="V1183" s="89">
        <v>4.72</v>
      </c>
      <c r="W1183" s="85">
        <v>54.975139048918003</v>
      </c>
      <c r="X1183" s="88">
        <v>69.599999999999994</v>
      </c>
      <c r="Y1183" s="85"/>
      <c r="Z1183" s="88"/>
      <c r="AA1183" s="85">
        <v>0</v>
      </c>
      <c r="AB1183" s="91">
        <v>0</v>
      </c>
      <c r="AC1183" s="86">
        <v>0</v>
      </c>
      <c r="AD1183" s="86">
        <v>0</v>
      </c>
      <c r="AE1183" s="86">
        <v>0</v>
      </c>
      <c r="AF1183" s="88">
        <v>96.609199452499993</v>
      </c>
      <c r="AG1183" s="85">
        <v>0</v>
      </c>
      <c r="AH1183" s="86">
        <v>4.8799999999999999E-4</v>
      </c>
      <c r="AI1183" s="88">
        <v>0</v>
      </c>
      <c r="AJ1183" s="150">
        <v>1.02</v>
      </c>
      <c r="AK1183" s="151">
        <v>0</v>
      </c>
    </row>
    <row r="1184" spans="1:37" x14ac:dyDescent="0.2">
      <c r="A1184" s="149" t="s">
        <v>2701</v>
      </c>
      <c r="B1184" s="66" t="s">
        <v>2702</v>
      </c>
      <c r="C1184" s="67">
        <v>38</v>
      </c>
      <c r="D1184" s="84" t="s">
        <v>346</v>
      </c>
      <c r="E1184" s="85">
        <v>94.104601991763005</v>
      </c>
      <c r="F1184" s="91">
        <v>94.104601991763005</v>
      </c>
      <c r="G1184" s="86">
        <v>20.753729390212001</v>
      </c>
      <c r="H1184" s="86">
        <v>20.753729390212001</v>
      </c>
      <c r="I1184" s="86">
        <v>0</v>
      </c>
      <c r="J1184" s="86">
        <v>2.31</v>
      </c>
      <c r="K1184" s="87">
        <v>0</v>
      </c>
      <c r="L1184" s="85">
        <v>3.5552315781E-9</v>
      </c>
      <c r="M1184" s="86">
        <v>0</v>
      </c>
      <c r="N1184" s="86">
        <v>93.253875301412293</v>
      </c>
      <c r="O1184" s="86"/>
      <c r="P1184" s="86">
        <v>0.15</v>
      </c>
      <c r="Q1184" s="88">
        <v>1.7907</v>
      </c>
      <c r="R1184" s="85">
        <v>0</v>
      </c>
      <c r="S1184" s="86">
        <v>0</v>
      </c>
      <c r="T1184" s="86">
        <v>1.34</v>
      </c>
      <c r="U1184" s="88">
        <v>0</v>
      </c>
      <c r="V1184" s="89">
        <v>4.74</v>
      </c>
      <c r="W1184" s="85">
        <v>60.5049943017397</v>
      </c>
      <c r="X1184" s="88">
        <v>63</v>
      </c>
      <c r="Y1184" s="85"/>
      <c r="Z1184" s="88"/>
      <c r="AA1184" s="85">
        <v>0</v>
      </c>
      <c r="AB1184" s="91">
        <v>0</v>
      </c>
      <c r="AC1184" s="86">
        <v>0</v>
      </c>
      <c r="AD1184" s="86">
        <v>0</v>
      </c>
      <c r="AE1184" s="86">
        <v>0.01</v>
      </c>
      <c r="AF1184" s="88">
        <v>6.31449806078E-8</v>
      </c>
      <c r="AG1184" s="85">
        <v>0</v>
      </c>
      <c r="AH1184" s="86">
        <v>1.4356000000000001E-2</v>
      </c>
      <c r="AI1184" s="88">
        <v>4.3881378420300003E-11</v>
      </c>
      <c r="AJ1184" s="150">
        <v>1.01</v>
      </c>
      <c r="AK1184" s="151">
        <v>0</v>
      </c>
    </row>
    <row r="1185" spans="1:37" x14ac:dyDescent="0.2">
      <c r="A1185" s="149" t="s">
        <v>2703</v>
      </c>
      <c r="B1185" s="66" t="s">
        <v>2704</v>
      </c>
      <c r="C1185" s="67">
        <v>38</v>
      </c>
      <c r="D1185" s="84" t="s">
        <v>346</v>
      </c>
      <c r="E1185" s="85">
        <v>95.101475433920299</v>
      </c>
      <c r="F1185" s="91">
        <v>95.101475433920299</v>
      </c>
      <c r="G1185" s="86">
        <v>19.835456586983401</v>
      </c>
      <c r="H1185" s="86">
        <v>19.835456586983401</v>
      </c>
      <c r="I1185" s="86">
        <v>0.71</v>
      </c>
      <c r="J1185" s="86">
        <v>1.19</v>
      </c>
      <c r="K1185" s="87">
        <v>0</v>
      </c>
      <c r="L1185" s="85">
        <v>0</v>
      </c>
      <c r="M1185" s="86">
        <v>1.59127598867636E-3</v>
      </c>
      <c r="N1185" s="86">
        <v>91.858486999622002</v>
      </c>
      <c r="O1185" s="86"/>
      <c r="P1185" s="86">
        <v>0.20100000000000001</v>
      </c>
      <c r="Q1185" s="88">
        <v>0.44309999999999999</v>
      </c>
      <c r="R1185" s="85">
        <v>1.38350857775318E-2</v>
      </c>
      <c r="S1185" s="86">
        <v>0</v>
      </c>
      <c r="T1185" s="86">
        <v>0.85</v>
      </c>
      <c r="U1185" s="88">
        <v>0</v>
      </c>
      <c r="V1185" s="89">
        <v>4.71</v>
      </c>
      <c r="W1185" s="85">
        <v>55.797149772200697</v>
      </c>
      <c r="X1185" s="88">
        <v>57.0333333333</v>
      </c>
      <c r="Y1185" s="85">
        <v>-100</v>
      </c>
      <c r="Z1185" s="88"/>
      <c r="AA1185" s="85">
        <v>0</v>
      </c>
      <c r="AB1185" s="91">
        <v>0</v>
      </c>
      <c r="AC1185" s="86">
        <v>0</v>
      </c>
      <c r="AD1185" s="86">
        <v>0</v>
      </c>
      <c r="AE1185" s="86">
        <v>0.03</v>
      </c>
      <c r="AF1185" s="88">
        <v>20.534900651299999</v>
      </c>
      <c r="AG1185" s="85">
        <v>0</v>
      </c>
      <c r="AH1185" s="86">
        <v>9.8659999999999998E-3</v>
      </c>
      <c r="AI1185" s="88">
        <v>1.47149999889E-2</v>
      </c>
      <c r="AJ1185" s="150">
        <v>1.03</v>
      </c>
      <c r="AK1185" s="151">
        <v>0</v>
      </c>
    </row>
    <row r="1186" spans="1:37" x14ac:dyDescent="0.2">
      <c r="A1186" s="149" t="s">
        <v>2705</v>
      </c>
      <c r="B1186" s="66" t="s">
        <v>2706</v>
      </c>
      <c r="C1186" s="67">
        <v>37</v>
      </c>
      <c r="D1186" s="84" t="s">
        <v>346</v>
      </c>
      <c r="E1186" s="85">
        <v>71.708475385697</v>
      </c>
      <c r="F1186" s="91">
        <v>71.622249048193893</v>
      </c>
      <c r="G1186" s="86">
        <v>23.168353607577298</v>
      </c>
      <c r="H1186" s="86">
        <v>23.164373930461799</v>
      </c>
      <c r="I1186" s="86">
        <v>15.08</v>
      </c>
      <c r="J1186" s="86">
        <v>10.4</v>
      </c>
      <c r="K1186" s="87">
        <v>1.47E-2</v>
      </c>
      <c r="L1186" s="85">
        <v>4.00000000031E-2</v>
      </c>
      <c r="M1186" s="86">
        <v>0</v>
      </c>
      <c r="N1186" s="86">
        <v>70.468150625837893</v>
      </c>
      <c r="O1186" s="86">
        <v>3.6707452725250298</v>
      </c>
      <c r="P1186" s="86">
        <v>0.54700000000000004</v>
      </c>
      <c r="Q1186" s="88">
        <v>3.0952999999999999</v>
      </c>
      <c r="R1186" s="85">
        <v>0</v>
      </c>
      <c r="S1186" s="86">
        <v>0</v>
      </c>
      <c r="T1186" s="86">
        <v>2.2999999999999998</v>
      </c>
      <c r="U1186" s="88">
        <v>3.97967711553003E-3</v>
      </c>
      <c r="V1186" s="89">
        <v>4.2699999999999996</v>
      </c>
      <c r="W1186" s="85">
        <v>42.893277434907802</v>
      </c>
      <c r="X1186" s="88">
        <v>41.333333333299997</v>
      </c>
      <c r="Y1186" s="85">
        <v>100</v>
      </c>
      <c r="Z1186" s="88"/>
      <c r="AA1186" s="85">
        <v>0.23</v>
      </c>
      <c r="AB1186" s="91">
        <v>0.28000000000000003</v>
      </c>
      <c r="AC1186" s="86">
        <v>0.14000000000000001</v>
      </c>
      <c r="AD1186" s="86">
        <v>0.14000000000000001</v>
      </c>
      <c r="AE1186" s="86">
        <v>0.14000000000000001</v>
      </c>
      <c r="AF1186" s="88">
        <v>0</v>
      </c>
      <c r="AG1186" s="85">
        <v>0</v>
      </c>
      <c r="AH1186" s="86">
        <v>6.5594E-2</v>
      </c>
      <c r="AI1186" s="88">
        <v>0</v>
      </c>
      <c r="AJ1186" s="150">
        <v>1.1399999999999999</v>
      </c>
      <c r="AK1186" s="151">
        <v>0</v>
      </c>
    </row>
    <row r="1187" spans="1:37" x14ac:dyDescent="0.2">
      <c r="A1187" s="149" t="s">
        <v>2707</v>
      </c>
      <c r="B1187" s="66" t="s">
        <v>2708</v>
      </c>
      <c r="C1187" s="67">
        <v>38</v>
      </c>
      <c r="D1187" s="84" t="s">
        <v>346</v>
      </c>
      <c r="E1187" s="85">
        <v>80.411766954173103</v>
      </c>
      <c r="F1187" s="91">
        <v>80.362716744594906</v>
      </c>
      <c r="G1187" s="86">
        <v>23.381024576066</v>
      </c>
      <c r="H1187" s="86">
        <v>23.372743371851598</v>
      </c>
      <c r="I1187" s="86">
        <v>4.34</v>
      </c>
      <c r="J1187" s="86">
        <v>3.74</v>
      </c>
      <c r="K1187" s="87">
        <v>0</v>
      </c>
      <c r="L1187" s="85">
        <v>0.110000000119</v>
      </c>
      <c r="M1187" s="86">
        <v>0</v>
      </c>
      <c r="N1187" s="86">
        <v>77.4786433762591</v>
      </c>
      <c r="O1187" s="86">
        <v>13.443508660416301</v>
      </c>
      <c r="P1187" s="86">
        <v>0.36199999999999999</v>
      </c>
      <c r="Q1187" s="88">
        <v>1.635</v>
      </c>
      <c r="R1187" s="85">
        <v>0</v>
      </c>
      <c r="S1187" s="86">
        <v>0</v>
      </c>
      <c r="T1187" s="86">
        <v>1.37</v>
      </c>
      <c r="U1187" s="88">
        <v>2.5480628352295199E-3</v>
      </c>
      <c r="V1187" s="89">
        <v>4.4800000000000004</v>
      </c>
      <c r="W1187" s="85">
        <v>57.4157186687248</v>
      </c>
      <c r="X1187" s="88">
        <v>54.866666666699999</v>
      </c>
      <c r="Y1187" s="85">
        <v>-99.82</v>
      </c>
      <c r="Z1187" s="88"/>
      <c r="AA1187" s="85">
        <v>0</v>
      </c>
      <c r="AB1187" s="91">
        <v>0</v>
      </c>
      <c r="AC1187" s="86">
        <v>0</v>
      </c>
      <c r="AD1187" s="86">
        <v>0</v>
      </c>
      <c r="AE1187" s="86">
        <v>0</v>
      </c>
      <c r="AF1187" s="88">
        <v>31.4393997532</v>
      </c>
      <c r="AG1187" s="85">
        <v>0</v>
      </c>
      <c r="AH1187" s="86">
        <v>4.9792999999999997E-2</v>
      </c>
      <c r="AI1187" s="88">
        <v>0</v>
      </c>
      <c r="AJ1187" s="150">
        <v>1.18</v>
      </c>
      <c r="AK1187" s="151">
        <v>0</v>
      </c>
    </row>
    <row r="1188" spans="1:37" x14ac:dyDescent="0.2">
      <c r="A1188" s="149" t="s">
        <v>2709</v>
      </c>
      <c r="B1188" s="66" t="s">
        <v>2710</v>
      </c>
      <c r="C1188" s="67">
        <v>37</v>
      </c>
      <c r="D1188" s="84" t="s">
        <v>346</v>
      </c>
      <c r="E1188" s="85">
        <v>54.839821954736401</v>
      </c>
      <c r="F1188" s="91">
        <v>54.839821954736401</v>
      </c>
      <c r="G1188" s="86">
        <v>17.324932606106199</v>
      </c>
      <c r="H1188" s="86">
        <v>17.324932606106199</v>
      </c>
      <c r="I1188" s="86">
        <v>6.16</v>
      </c>
      <c r="J1188" s="86">
        <v>9.2799999999999994</v>
      </c>
      <c r="K1188" s="87">
        <v>0</v>
      </c>
      <c r="L1188" s="85">
        <v>0.52000000114199996</v>
      </c>
      <c r="M1188" s="86">
        <v>0</v>
      </c>
      <c r="N1188" s="86">
        <v>52.363527859790203</v>
      </c>
      <c r="O1188" s="86">
        <v>10.248515504728401</v>
      </c>
      <c r="P1188" s="86">
        <v>0.51500000000000001</v>
      </c>
      <c r="Q1188" s="88">
        <v>1.5325</v>
      </c>
      <c r="R1188" s="85">
        <v>0</v>
      </c>
      <c r="S1188" s="86">
        <v>0</v>
      </c>
      <c r="T1188" s="86">
        <v>1.49</v>
      </c>
      <c r="U1188" s="88">
        <v>3.1345997116168302E-3</v>
      </c>
      <c r="V1188" s="89">
        <v>4.0999999999999996</v>
      </c>
      <c r="W1188" s="85">
        <v>45.1240104231494</v>
      </c>
      <c r="X1188" s="88">
        <v>50.733333333300003</v>
      </c>
      <c r="Y1188" s="85">
        <v>-100</v>
      </c>
      <c r="Z1188" s="88"/>
      <c r="AA1188" s="85">
        <v>0</v>
      </c>
      <c r="AB1188" s="91">
        <v>0</v>
      </c>
      <c r="AC1188" s="86">
        <v>0</v>
      </c>
      <c r="AD1188" s="86">
        <v>0</v>
      </c>
      <c r="AE1188" s="86">
        <v>0.12</v>
      </c>
      <c r="AF1188" s="88">
        <v>0</v>
      </c>
      <c r="AG1188" s="85">
        <v>0</v>
      </c>
      <c r="AH1188" s="86">
        <v>5.2086E-2</v>
      </c>
      <c r="AI1188" s="88">
        <v>1.26940000109E-2</v>
      </c>
      <c r="AJ1188" s="150">
        <v>1.4</v>
      </c>
      <c r="AK1188" s="151">
        <v>0</v>
      </c>
    </row>
    <row r="1189" spans="1:37" x14ac:dyDescent="0.2">
      <c r="A1189" s="149" t="s">
        <v>2711</v>
      </c>
      <c r="B1189" s="66" t="s">
        <v>2712</v>
      </c>
      <c r="C1189" s="67">
        <v>38</v>
      </c>
      <c r="D1189" s="84" t="s">
        <v>346</v>
      </c>
      <c r="E1189" s="85">
        <v>97.113481310656297</v>
      </c>
      <c r="F1189" s="91">
        <v>97.051984241376005</v>
      </c>
      <c r="G1189" s="86">
        <v>21.3932929758816</v>
      </c>
      <c r="H1189" s="86">
        <v>21.3932929758816</v>
      </c>
      <c r="I1189" s="86">
        <v>0</v>
      </c>
      <c r="J1189" s="86">
        <v>0.33</v>
      </c>
      <c r="K1189" s="87">
        <v>0</v>
      </c>
      <c r="L1189" s="85">
        <v>0</v>
      </c>
      <c r="M1189" s="86">
        <v>0</v>
      </c>
      <c r="N1189" s="86">
        <v>96.7252810608244</v>
      </c>
      <c r="O1189" s="86"/>
      <c r="P1189" s="86">
        <v>0.13900000000000001</v>
      </c>
      <c r="Q1189" s="88">
        <v>1.5161</v>
      </c>
      <c r="R1189" s="85">
        <v>0</v>
      </c>
      <c r="S1189" s="86">
        <v>0</v>
      </c>
      <c r="T1189" s="86">
        <v>1.34</v>
      </c>
      <c r="U1189" s="88">
        <v>0</v>
      </c>
      <c r="V1189" s="89">
        <v>4.74</v>
      </c>
      <c r="W1189" s="85">
        <v>57.526070108682802</v>
      </c>
      <c r="X1189" s="88">
        <v>57.0333333333</v>
      </c>
      <c r="Y1189" s="85"/>
      <c r="Z1189" s="88"/>
      <c r="AA1189" s="85">
        <v>0</v>
      </c>
      <c r="AB1189" s="91">
        <v>0.06</v>
      </c>
      <c r="AC1189" s="86">
        <v>0</v>
      </c>
      <c r="AD1189" s="86">
        <v>0</v>
      </c>
      <c r="AE1189" s="86">
        <v>0</v>
      </c>
      <c r="AF1189" s="88">
        <v>99.626701349900003</v>
      </c>
      <c r="AG1189" s="85">
        <v>0</v>
      </c>
      <c r="AH1189" s="86">
        <v>1.5319999999999999E-3</v>
      </c>
      <c r="AI1189" s="88">
        <v>0</v>
      </c>
      <c r="AJ1189" s="150">
        <v>1</v>
      </c>
      <c r="AK1189" s="151">
        <v>0</v>
      </c>
    </row>
    <row r="1190" spans="1:37" x14ac:dyDescent="0.2">
      <c r="A1190" s="149" t="s">
        <v>2713</v>
      </c>
      <c r="B1190" s="66" t="s">
        <v>2714</v>
      </c>
      <c r="C1190" s="67">
        <v>38</v>
      </c>
      <c r="D1190" s="84" t="s">
        <v>346</v>
      </c>
      <c r="E1190" s="85">
        <v>97.748662309921102</v>
      </c>
      <c r="F1190" s="91">
        <v>97.748662309921102</v>
      </c>
      <c r="G1190" s="86">
        <v>20.553898864285301</v>
      </c>
      <c r="H1190" s="86">
        <v>20.553898864285301</v>
      </c>
      <c r="I1190" s="86">
        <v>7.0000000000000007E-2</v>
      </c>
      <c r="J1190" s="86">
        <v>0.17</v>
      </c>
      <c r="K1190" s="87">
        <v>0</v>
      </c>
      <c r="L1190" s="85">
        <v>0</v>
      </c>
      <c r="M1190" s="86">
        <v>0</v>
      </c>
      <c r="N1190" s="86">
        <v>97.339255499154007</v>
      </c>
      <c r="O1190" s="86"/>
      <c r="P1190" s="86">
        <v>9.6000000000000002E-2</v>
      </c>
      <c r="Q1190" s="88">
        <v>0.54049999999999998</v>
      </c>
      <c r="R1190" s="85">
        <v>0</v>
      </c>
      <c r="S1190" s="86">
        <v>0</v>
      </c>
      <c r="T1190" s="86">
        <v>0.88</v>
      </c>
      <c r="U1190" s="88">
        <v>0</v>
      </c>
      <c r="V1190" s="89">
        <v>4.8499999999999996</v>
      </c>
      <c r="W1190" s="85">
        <v>54.806534138160202</v>
      </c>
      <c r="X1190" s="88">
        <v>53.933333333299998</v>
      </c>
      <c r="Y1190" s="85">
        <v>100</v>
      </c>
      <c r="Z1190" s="88"/>
      <c r="AA1190" s="85">
        <v>0</v>
      </c>
      <c r="AB1190" s="91">
        <v>0</v>
      </c>
      <c r="AC1190" s="86">
        <v>0</v>
      </c>
      <c r="AD1190" s="86">
        <v>0</v>
      </c>
      <c r="AE1190" s="86">
        <v>0</v>
      </c>
      <c r="AF1190" s="88">
        <v>99.671592777599997</v>
      </c>
      <c r="AG1190" s="85">
        <v>0</v>
      </c>
      <c r="AH1190" s="86">
        <v>1.3929999999999999E-3</v>
      </c>
      <c r="AI1190" s="88">
        <v>5.4755017443000001E-11</v>
      </c>
      <c r="AJ1190" s="150">
        <v>1.01</v>
      </c>
      <c r="AK1190" s="151">
        <v>0</v>
      </c>
    </row>
    <row r="1191" spans="1:37" x14ac:dyDescent="0.2">
      <c r="A1191" s="149" t="s">
        <v>2715</v>
      </c>
      <c r="B1191" s="66" t="s">
        <v>2716</v>
      </c>
      <c r="C1191" s="67">
        <v>38</v>
      </c>
      <c r="D1191" s="84" t="s">
        <v>346</v>
      </c>
      <c r="E1191" s="85">
        <v>95.389830508474603</v>
      </c>
      <c r="F1191" s="91">
        <v>95.389830508474603</v>
      </c>
      <c r="G1191" s="86">
        <v>21.034482758620701</v>
      </c>
      <c r="H1191" s="86">
        <v>21.034482758620701</v>
      </c>
      <c r="I1191" s="86">
        <v>0</v>
      </c>
      <c r="J1191" s="86">
        <v>0.05</v>
      </c>
      <c r="K1191" s="87">
        <v>0</v>
      </c>
      <c r="L1191" s="85">
        <v>9.0000008283000005E-2</v>
      </c>
      <c r="M1191" s="86">
        <v>0</v>
      </c>
      <c r="N1191" s="86">
        <v>95.278576880173802</v>
      </c>
      <c r="O1191" s="86">
        <v>13.534136546184699</v>
      </c>
      <c r="P1191" s="86">
        <v>9.0999999999999998E-2</v>
      </c>
      <c r="Q1191" s="88">
        <v>0.66239999999999999</v>
      </c>
      <c r="R1191" s="85">
        <v>0</v>
      </c>
      <c r="S1191" s="86">
        <v>0</v>
      </c>
      <c r="T1191" s="86">
        <v>0.8</v>
      </c>
      <c r="U1191" s="88">
        <v>0</v>
      </c>
      <c r="V1191" s="89">
        <v>4.9400000000000004</v>
      </c>
      <c r="W1191" s="85">
        <v>62.115455746021603</v>
      </c>
      <c r="X1191" s="88">
        <v>62.133333333300001</v>
      </c>
      <c r="Y1191" s="85">
        <v>100</v>
      </c>
      <c r="Z1191" s="88"/>
      <c r="AA1191" s="85">
        <v>0</v>
      </c>
      <c r="AB1191" s="91">
        <v>0</v>
      </c>
      <c r="AC1191" s="86">
        <v>0</v>
      </c>
      <c r="AD1191" s="86">
        <v>0</v>
      </c>
      <c r="AE1191" s="86">
        <v>0</v>
      </c>
      <c r="AF1191" s="88">
        <v>92.221601307900002</v>
      </c>
      <c r="AG1191" s="85">
        <v>0</v>
      </c>
      <c r="AH1191" s="86">
        <v>3.97E-4</v>
      </c>
      <c r="AI1191" s="88">
        <v>2.36476231445E-10</v>
      </c>
      <c r="AJ1191" s="150">
        <v>1.01</v>
      </c>
      <c r="AK1191" s="151">
        <v>0</v>
      </c>
    </row>
    <row r="1192" spans="1:37" x14ac:dyDescent="0.2">
      <c r="A1192" s="149" t="s">
        <v>2717</v>
      </c>
      <c r="B1192" s="66" t="s">
        <v>2718</v>
      </c>
      <c r="C1192" s="67">
        <v>38</v>
      </c>
      <c r="D1192" s="84" t="s">
        <v>346</v>
      </c>
      <c r="E1192" s="85">
        <v>90.453086347037299</v>
      </c>
      <c r="F1192" s="91">
        <v>90.453086347037299</v>
      </c>
      <c r="G1192" s="86">
        <v>22.130845800447599</v>
      </c>
      <c r="H1192" s="86">
        <v>22.130845800447599</v>
      </c>
      <c r="I1192" s="86">
        <v>2.0699999999999998</v>
      </c>
      <c r="J1192" s="86">
        <v>2.99</v>
      </c>
      <c r="K1192" s="87">
        <v>0</v>
      </c>
      <c r="L1192" s="85">
        <v>0.269999999785</v>
      </c>
      <c r="M1192" s="86">
        <v>0</v>
      </c>
      <c r="N1192" s="86">
        <v>89.693852667982</v>
      </c>
      <c r="O1192" s="86">
        <v>19.517848864163199</v>
      </c>
      <c r="P1192" s="86">
        <v>0.224</v>
      </c>
      <c r="Q1192" s="88">
        <v>1.1616</v>
      </c>
      <c r="R1192" s="85">
        <v>0</v>
      </c>
      <c r="S1192" s="86">
        <v>0</v>
      </c>
      <c r="T1192" s="86">
        <v>1.19</v>
      </c>
      <c r="U1192" s="88">
        <v>0</v>
      </c>
      <c r="V1192" s="89">
        <v>4.7</v>
      </c>
      <c r="W1192" s="85">
        <v>59.260536352719299</v>
      </c>
      <c r="X1192" s="88"/>
      <c r="Y1192" s="85">
        <v>24.019999999999996</v>
      </c>
      <c r="Z1192" s="88"/>
      <c r="AA1192" s="85">
        <v>0.04</v>
      </c>
      <c r="AB1192" s="91">
        <v>0.04</v>
      </c>
      <c r="AC1192" s="86">
        <v>0</v>
      </c>
      <c r="AD1192" s="86">
        <v>0</v>
      </c>
      <c r="AE1192" s="86">
        <v>0.01</v>
      </c>
      <c r="AF1192" s="88">
        <v>45.511199914899997</v>
      </c>
      <c r="AG1192" s="85">
        <v>0</v>
      </c>
      <c r="AH1192" s="86">
        <v>3.6209999999999999E-2</v>
      </c>
      <c r="AI1192" s="88">
        <v>8.2079997595800001E-3</v>
      </c>
      <c r="AJ1192" s="150">
        <v>1.03</v>
      </c>
      <c r="AK1192" s="151">
        <v>0</v>
      </c>
    </row>
    <row r="1193" spans="1:37" x14ac:dyDescent="0.2">
      <c r="A1193" s="149" t="s">
        <v>2719</v>
      </c>
      <c r="B1193" s="66" t="s">
        <v>2720</v>
      </c>
      <c r="C1193" s="67">
        <v>37</v>
      </c>
      <c r="D1193" s="84" t="s">
        <v>346</v>
      </c>
      <c r="E1193" s="85">
        <v>76.071782628927494</v>
      </c>
      <c r="F1193" s="91">
        <v>76.001982721994096</v>
      </c>
      <c r="G1193" s="86">
        <v>23.032957695186798</v>
      </c>
      <c r="H1193" s="86">
        <v>22.984401238189701</v>
      </c>
      <c r="I1193" s="86">
        <v>7.35</v>
      </c>
      <c r="J1193" s="86">
        <v>6.22</v>
      </c>
      <c r="K1193" s="87">
        <v>0</v>
      </c>
      <c r="L1193" s="85">
        <v>3.00000000365E-2</v>
      </c>
      <c r="M1193" s="86">
        <v>0</v>
      </c>
      <c r="N1193" s="86">
        <v>72.585902138485594</v>
      </c>
      <c r="O1193" s="86">
        <v>20.800956365809899</v>
      </c>
      <c r="P1193" s="86">
        <v>0.32900000000000001</v>
      </c>
      <c r="Q1193" s="88">
        <v>1.7197</v>
      </c>
      <c r="R1193" s="85">
        <v>0</v>
      </c>
      <c r="S1193" s="86">
        <v>0</v>
      </c>
      <c r="T1193" s="86">
        <v>1.72</v>
      </c>
      <c r="U1193" s="88">
        <v>2.02318570821616E-3</v>
      </c>
      <c r="V1193" s="89">
        <v>4.4000000000000004</v>
      </c>
      <c r="W1193" s="85">
        <v>49.894876951288502</v>
      </c>
      <c r="X1193" s="88">
        <v>56.9666666667</v>
      </c>
      <c r="Y1193" s="85">
        <v>100</v>
      </c>
      <c r="Z1193" s="88">
        <v>-100</v>
      </c>
      <c r="AA1193" s="85">
        <v>0</v>
      </c>
      <c r="AB1193" s="91">
        <v>0</v>
      </c>
      <c r="AC1193" s="86">
        <v>0</v>
      </c>
      <c r="AD1193" s="86">
        <v>0</v>
      </c>
      <c r="AE1193" s="86">
        <v>0.1</v>
      </c>
      <c r="AF1193" s="88">
        <v>5.29999985073E-3</v>
      </c>
      <c r="AG1193" s="85">
        <v>0</v>
      </c>
      <c r="AH1193" s="86">
        <v>5.1187000000000003E-2</v>
      </c>
      <c r="AI1193" s="88">
        <v>8.4220000089900004E-3</v>
      </c>
      <c r="AJ1193" s="150">
        <v>1.0900000000000001</v>
      </c>
      <c r="AK1193" s="151">
        <v>0</v>
      </c>
    </row>
    <row r="1194" spans="1:37" x14ac:dyDescent="0.2">
      <c r="A1194" s="149" t="s">
        <v>2721</v>
      </c>
      <c r="B1194" s="66" t="s">
        <v>2722</v>
      </c>
      <c r="C1194" s="67">
        <v>37</v>
      </c>
      <c r="D1194" s="84" t="s">
        <v>346</v>
      </c>
      <c r="E1194" s="85">
        <v>53.606261908440203</v>
      </c>
      <c r="F1194" s="91">
        <v>53.519748699727103</v>
      </c>
      <c r="G1194" s="86">
        <v>23.203048560688</v>
      </c>
      <c r="H1194" s="86">
        <v>23.162881713785499</v>
      </c>
      <c r="I1194" s="86">
        <v>20.99</v>
      </c>
      <c r="J1194" s="86">
        <v>23.04</v>
      </c>
      <c r="K1194" s="87">
        <v>0</v>
      </c>
      <c r="L1194" s="85">
        <v>0.50999999855099998</v>
      </c>
      <c r="M1194" s="86">
        <v>9.6637478216087894E-5</v>
      </c>
      <c r="N1194" s="86">
        <v>57.441196120441397</v>
      </c>
      <c r="O1194" s="86">
        <v>24.628406275805101</v>
      </c>
      <c r="P1194" s="86">
        <v>1.0049999999999999</v>
      </c>
      <c r="Q1194" s="88">
        <v>2.1627999999999998</v>
      </c>
      <c r="R1194" s="85">
        <v>9.4517958412098299E-3</v>
      </c>
      <c r="S1194" s="86">
        <v>0</v>
      </c>
      <c r="T1194" s="86">
        <v>1.83</v>
      </c>
      <c r="U1194" s="88">
        <v>3.5017251145785099E-2</v>
      </c>
      <c r="V1194" s="89">
        <v>4.12</v>
      </c>
      <c r="W1194" s="85">
        <v>39.366324223096498</v>
      </c>
      <c r="X1194" s="88">
        <v>50.866666666699999</v>
      </c>
      <c r="Y1194" s="85"/>
      <c r="Z1194" s="88">
        <v>-100</v>
      </c>
      <c r="AA1194" s="85">
        <v>0</v>
      </c>
      <c r="AB1194" s="91">
        <v>0.01</v>
      </c>
      <c r="AC1194" s="86">
        <v>0</v>
      </c>
      <c r="AD1194" s="86">
        <v>0</v>
      </c>
      <c r="AE1194" s="86">
        <v>0.16</v>
      </c>
      <c r="AF1194" s="88">
        <v>9.0030002338100008</v>
      </c>
      <c r="AG1194" s="85">
        <v>0</v>
      </c>
      <c r="AH1194" s="86">
        <v>0.17863000000000001</v>
      </c>
      <c r="AI1194" s="88">
        <v>3.5515999914599999E-2</v>
      </c>
      <c r="AJ1194" s="150">
        <v>1.26</v>
      </c>
      <c r="AK1194" s="151">
        <v>0</v>
      </c>
    </row>
    <row r="1195" spans="1:37" x14ac:dyDescent="0.2">
      <c r="A1195" s="149" t="s">
        <v>2723</v>
      </c>
      <c r="B1195" s="66" t="s">
        <v>2724</v>
      </c>
      <c r="C1195" s="67">
        <v>38</v>
      </c>
      <c r="D1195" s="84" t="s">
        <v>346</v>
      </c>
      <c r="E1195" s="85">
        <v>93.362323186884595</v>
      </c>
      <c r="F1195" s="91">
        <v>93.362323186884595</v>
      </c>
      <c r="G1195" s="86">
        <v>20.3541260558804</v>
      </c>
      <c r="H1195" s="86">
        <v>20.3541260558804</v>
      </c>
      <c r="I1195" s="86">
        <v>0.13</v>
      </c>
      <c r="J1195" s="86">
        <v>0.84</v>
      </c>
      <c r="K1195" s="87">
        <v>0</v>
      </c>
      <c r="L1195" s="85">
        <v>0</v>
      </c>
      <c r="M1195" s="86">
        <v>0</v>
      </c>
      <c r="N1195" s="86">
        <v>92.848708256536796</v>
      </c>
      <c r="O1195" s="86"/>
      <c r="P1195" s="86">
        <v>8.6999999999999994E-2</v>
      </c>
      <c r="Q1195" s="88">
        <v>0.5484</v>
      </c>
      <c r="R1195" s="85">
        <v>0</v>
      </c>
      <c r="S1195" s="86">
        <v>0</v>
      </c>
      <c r="T1195" s="86">
        <v>0.67</v>
      </c>
      <c r="U1195" s="88">
        <v>0</v>
      </c>
      <c r="V1195" s="89">
        <v>4.87</v>
      </c>
      <c r="W1195" s="85">
        <v>55.2582282110751</v>
      </c>
      <c r="X1195" s="88">
        <v>66</v>
      </c>
      <c r="Y1195" s="85">
        <v>48.819999999999993</v>
      </c>
      <c r="Z1195" s="88"/>
      <c r="AA1195" s="85">
        <v>0</v>
      </c>
      <c r="AB1195" s="91">
        <v>0</v>
      </c>
      <c r="AC1195" s="86">
        <v>0</v>
      </c>
      <c r="AD1195" s="86">
        <v>0</v>
      </c>
      <c r="AE1195" s="86">
        <v>0.01</v>
      </c>
      <c r="AF1195" s="88">
        <v>29.585399496299999</v>
      </c>
      <c r="AG1195" s="85">
        <v>0</v>
      </c>
      <c r="AH1195" s="86">
        <v>1.1299E-2</v>
      </c>
      <c r="AI1195" s="88">
        <v>0</v>
      </c>
      <c r="AJ1195" s="150">
        <v>1.03</v>
      </c>
      <c r="AK1195" s="151">
        <v>0</v>
      </c>
    </row>
    <row r="1196" spans="1:37" x14ac:dyDescent="0.2">
      <c r="A1196" s="149" t="s">
        <v>2725</v>
      </c>
      <c r="B1196" s="66" t="s">
        <v>2726</v>
      </c>
      <c r="C1196" s="67">
        <v>38</v>
      </c>
      <c r="D1196" s="84" t="s">
        <v>346</v>
      </c>
      <c r="E1196" s="85">
        <v>92.622321617455995</v>
      </c>
      <c r="F1196" s="91">
        <v>92.616277312702096</v>
      </c>
      <c r="G1196" s="86">
        <v>19.798724651696901</v>
      </c>
      <c r="H1196" s="86">
        <v>19.798724651696901</v>
      </c>
      <c r="I1196" s="86">
        <v>0.12</v>
      </c>
      <c r="J1196" s="86">
        <v>0.87</v>
      </c>
      <c r="K1196" s="87">
        <v>0</v>
      </c>
      <c r="L1196" s="85">
        <v>2.2087828443399999E-10</v>
      </c>
      <c r="M1196" s="86">
        <v>0</v>
      </c>
      <c r="N1196" s="86">
        <v>91.059142190353001</v>
      </c>
      <c r="O1196" s="86"/>
      <c r="P1196" s="86">
        <v>0.126</v>
      </c>
      <c r="Q1196" s="88">
        <v>0.1948</v>
      </c>
      <c r="R1196" s="85">
        <v>0</v>
      </c>
      <c r="S1196" s="86">
        <v>0</v>
      </c>
      <c r="T1196" s="86">
        <v>0.49</v>
      </c>
      <c r="U1196" s="88">
        <v>0</v>
      </c>
      <c r="V1196" s="89">
        <v>4.82</v>
      </c>
      <c r="W1196" s="85">
        <v>61.886887789076297</v>
      </c>
      <c r="X1196" s="88">
        <v>68.933333333299998</v>
      </c>
      <c r="Y1196" s="85">
        <v>100</v>
      </c>
      <c r="Z1196" s="88"/>
      <c r="AA1196" s="85">
        <v>0.03</v>
      </c>
      <c r="AB1196" s="91">
        <v>0.04</v>
      </c>
      <c r="AC1196" s="86">
        <v>0.02</v>
      </c>
      <c r="AD1196" s="86">
        <v>0.02</v>
      </c>
      <c r="AE1196" s="86">
        <v>0</v>
      </c>
      <c r="AF1196" s="88">
        <v>0.60540026019000004</v>
      </c>
      <c r="AG1196" s="85">
        <v>0</v>
      </c>
      <c r="AH1196" s="86">
        <v>1.2723999999999999E-2</v>
      </c>
      <c r="AI1196" s="88">
        <v>5.3163887968900002E-11</v>
      </c>
      <c r="AJ1196" s="150">
        <v>1.04</v>
      </c>
      <c r="AK1196" s="151">
        <v>0</v>
      </c>
    </row>
    <row r="1197" spans="1:37" x14ac:dyDescent="0.2">
      <c r="A1197" s="149" t="s">
        <v>2727</v>
      </c>
      <c r="B1197" s="66" t="s">
        <v>2728</v>
      </c>
      <c r="C1197" s="67">
        <v>38</v>
      </c>
      <c r="D1197" s="84" t="s">
        <v>346</v>
      </c>
      <c r="E1197" s="85">
        <v>97.549695243345894</v>
      </c>
      <c r="F1197" s="91">
        <v>97.538668871940899</v>
      </c>
      <c r="G1197" s="86">
        <v>20.681184722349801</v>
      </c>
      <c r="H1197" s="86">
        <v>20.681184722349801</v>
      </c>
      <c r="I1197" s="86">
        <v>0.04</v>
      </c>
      <c r="J1197" s="86">
        <v>0.48</v>
      </c>
      <c r="K1197" s="87">
        <v>0</v>
      </c>
      <c r="L1197" s="85">
        <v>0</v>
      </c>
      <c r="M1197" s="86">
        <v>0</v>
      </c>
      <c r="N1197" s="86">
        <v>96.932737074246504</v>
      </c>
      <c r="O1197" s="86"/>
      <c r="P1197" s="86">
        <v>0.111</v>
      </c>
      <c r="Q1197" s="88">
        <v>0.20419999999999999</v>
      </c>
      <c r="R1197" s="85">
        <v>0</v>
      </c>
      <c r="S1197" s="86">
        <v>0</v>
      </c>
      <c r="T1197" s="86">
        <v>0.41</v>
      </c>
      <c r="U1197" s="88">
        <v>0</v>
      </c>
      <c r="V1197" s="89">
        <v>4.84</v>
      </c>
      <c r="W1197" s="85">
        <v>52.120512513271898</v>
      </c>
      <c r="X1197" s="88">
        <v>54.366666666699999</v>
      </c>
      <c r="Y1197" s="85">
        <v>100</v>
      </c>
      <c r="Z1197" s="88"/>
      <c r="AA1197" s="85">
        <v>0</v>
      </c>
      <c r="AB1197" s="91">
        <v>0.01</v>
      </c>
      <c r="AC1197" s="86">
        <v>0</v>
      </c>
      <c r="AD1197" s="86">
        <v>0</v>
      </c>
      <c r="AE1197" s="86">
        <v>0</v>
      </c>
      <c r="AF1197" s="88">
        <v>95.942099997200003</v>
      </c>
      <c r="AG1197" s="85">
        <v>0</v>
      </c>
      <c r="AH1197" s="86">
        <v>6.7390000000000002E-3</v>
      </c>
      <c r="AI1197" s="88">
        <v>2.0894999954300001E-2</v>
      </c>
      <c r="AJ1197" s="150">
        <v>1</v>
      </c>
      <c r="AK1197" s="151">
        <v>0</v>
      </c>
    </row>
    <row r="1198" spans="1:37" x14ac:dyDescent="0.2">
      <c r="A1198" s="149" t="s">
        <v>2729</v>
      </c>
      <c r="B1198" s="66" t="s">
        <v>2730</v>
      </c>
      <c r="C1198" s="67">
        <v>38</v>
      </c>
      <c r="D1198" s="84" t="s">
        <v>346</v>
      </c>
      <c r="E1198" s="85">
        <v>96.825324057625494</v>
      </c>
      <c r="F1198" s="91">
        <v>96.825324057625494</v>
      </c>
      <c r="G1198" s="86">
        <v>23.4513426472442</v>
      </c>
      <c r="H1198" s="86">
        <v>23.4513426472442</v>
      </c>
      <c r="I1198" s="86">
        <v>0.35</v>
      </c>
      <c r="J1198" s="86">
        <v>0.81</v>
      </c>
      <c r="K1198" s="87">
        <v>0</v>
      </c>
      <c r="L1198" s="85">
        <v>0</v>
      </c>
      <c r="M1198" s="86">
        <v>0</v>
      </c>
      <c r="N1198" s="86">
        <v>95.407016739279996</v>
      </c>
      <c r="O1198" s="86">
        <v>28.744939271255099</v>
      </c>
      <c r="P1198" s="86">
        <v>0.14599999999999999</v>
      </c>
      <c r="Q1198" s="88">
        <v>0.4839</v>
      </c>
      <c r="R1198" s="85">
        <v>0</v>
      </c>
      <c r="S1198" s="86">
        <v>0</v>
      </c>
      <c r="T1198" s="86">
        <v>0.79</v>
      </c>
      <c r="U1198" s="88">
        <v>0</v>
      </c>
      <c r="V1198" s="89">
        <v>4.8499999999999996</v>
      </c>
      <c r="W1198" s="85">
        <v>56.398243944873897</v>
      </c>
      <c r="X1198" s="88">
        <v>58.133333333300001</v>
      </c>
      <c r="Y1198" s="85">
        <v>100</v>
      </c>
      <c r="Z1198" s="88"/>
      <c r="AA1198" s="85">
        <v>0.04</v>
      </c>
      <c r="AB1198" s="91">
        <v>0.04</v>
      </c>
      <c r="AC1198" s="86">
        <v>0</v>
      </c>
      <c r="AD1198" s="86">
        <v>0</v>
      </c>
      <c r="AE1198" s="86">
        <v>0</v>
      </c>
      <c r="AF1198" s="88">
        <v>99.381797721300003</v>
      </c>
      <c r="AG1198" s="85">
        <v>0</v>
      </c>
      <c r="AH1198" s="86">
        <v>5.4980000000000003E-3</v>
      </c>
      <c r="AI1198" s="88">
        <v>0</v>
      </c>
      <c r="AJ1198" s="150">
        <v>1.0900000000000001</v>
      </c>
      <c r="AK1198" s="151">
        <v>0</v>
      </c>
    </row>
    <row r="1199" spans="1:37" x14ac:dyDescent="0.2">
      <c r="A1199" s="149" t="s">
        <v>2731</v>
      </c>
      <c r="B1199" s="66" t="s">
        <v>2732</v>
      </c>
      <c r="C1199" s="67">
        <v>38</v>
      </c>
      <c r="D1199" s="84" t="s">
        <v>346</v>
      </c>
      <c r="E1199" s="85">
        <v>84.561496265944101</v>
      </c>
      <c r="F1199" s="91">
        <v>84.489899323684298</v>
      </c>
      <c r="G1199" s="86">
        <v>23.6908774480647</v>
      </c>
      <c r="H1199" s="86">
        <v>23.689775956645299</v>
      </c>
      <c r="I1199" s="86">
        <v>3</v>
      </c>
      <c r="J1199" s="86">
        <v>4.47</v>
      </c>
      <c r="K1199" s="87">
        <v>0</v>
      </c>
      <c r="L1199" s="85">
        <v>0</v>
      </c>
      <c r="M1199" s="86">
        <v>0</v>
      </c>
      <c r="N1199" s="86">
        <v>84.278705694283701</v>
      </c>
      <c r="O1199" s="86">
        <v>14.5256916996047</v>
      </c>
      <c r="P1199" s="86">
        <v>0.21099999999999999</v>
      </c>
      <c r="Q1199" s="88">
        <v>0.93010000000000004</v>
      </c>
      <c r="R1199" s="85">
        <v>0</v>
      </c>
      <c r="S1199" s="86">
        <v>0</v>
      </c>
      <c r="T1199" s="86">
        <v>0.91</v>
      </c>
      <c r="U1199" s="88">
        <v>0</v>
      </c>
      <c r="V1199" s="89">
        <v>4.6900000000000004</v>
      </c>
      <c r="W1199" s="85">
        <v>53.219744983783997</v>
      </c>
      <c r="X1199" s="88">
        <v>61.866666666699999</v>
      </c>
      <c r="Y1199" s="85">
        <v>100</v>
      </c>
      <c r="Z1199" s="88"/>
      <c r="AA1199" s="85">
        <v>0.49</v>
      </c>
      <c r="AB1199" s="91">
        <v>0.56000000000000005</v>
      </c>
      <c r="AC1199" s="86">
        <v>0.27</v>
      </c>
      <c r="AD1199" s="86">
        <v>0.27</v>
      </c>
      <c r="AE1199" s="86">
        <v>0.01</v>
      </c>
      <c r="AF1199" s="88">
        <v>33.865100824300001</v>
      </c>
      <c r="AG1199" s="85">
        <v>0</v>
      </c>
      <c r="AH1199" s="86">
        <v>3.3839000000000001E-2</v>
      </c>
      <c r="AI1199" s="88">
        <v>1.07589999879E-2</v>
      </c>
      <c r="AJ1199" s="150">
        <v>1.1499999999999999</v>
      </c>
      <c r="AK1199" s="151">
        <v>0</v>
      </c>
    </row>
    <row r="1200" spans="1:37" x14ac:dyDescent="0.2">
      <c r="A1200" s="149" t="s">
        <v>2733</v>
      </c>
      <c r="B1200" s="66" t="s">
        <v>2734</v>
      </c>
      <c r="C1200" s="67">
        <v>37</v>
      </c>
      <c r="D1200" s="84" t="s">
        <v>346</v>
      </c>
      <c r="E1200" s="85">
        <v>56.5955815046634</v>
      </c>
      <c r="F1200" s="91">
        <v>56.443432869053197</v>
      </c>
      <c r="G1200" s="86">
        <v>20.448529229855801</v>
      </c>
      <c r="H1200" s="86">
        <v>20.344622844560998</v>
      </c>
      <c r="I1200" s="86">
        <v>32.67</v>
      </c>
      <c r="J1200" s="86">
        <v>45.06</v>
      </c>
      <c r="K1200" s="87">
        <v>0</v>
      </c>
      <c r="L1200" s="85">
        <v>0.16000000032</v>
      </c>
      <c r="M1200" s="86">
        <v>0</v>
      </c>
      <c r="N1200" s="86">
        <v>53.4738118511736</v>
      </c>
      <c r="O1200" s="86">
        <v>5.0550691894944899</v>
      </c>
      <c r="P1200" s="86">
        <v>1.2010000000000001</v>
      </c>
      <c r="Q1200" s="88">
        <v>2.2265999999999999</v>
      </c>
      <c r="R1200" s="85">
        <v>0</v>
      </c>
      <c r="S1200" s="86">
        <v>0</v>
      </c>
      <c r="T1200" s="86">
        <v>2.44</v>
      </c>
      <c r="U1200" s="88">
        <v>4.7005269538111398E-2</v>
      </c>
      <c r="V1200" s="89">
        <v>4.0599999999999996</v>
      </c>
      <c r="W1200" s="85">
        <v>28.307221393180701</v>
      </c>
      <c r="X1200" s="88">
        <v>35.333333333299997</v>
      </c>
      <c r="Y1200" s="85"/>
      <c r="Z1200" s="88"/>
      <c r="AA1200" s="85">
        <v>0</v>
      </c>
      <c r="AB1200" s="91">
        <v>0</v>
      </c>
      <c r="AC1200" s="86">
        <v>0</v>
      </c>
      <c r="AD1200" s="86">
        <v>0</v>
      </c>
      <c r="AE1200" s="86">
        <v>0.26</v>
      </c>
      <c r="AF1200" s="88">
        <v>0</v>
      </c>
      <c r="AG1200" s="85">
        <v>0</v>
      </c>
      <c r="AH1200" s="86">
        <v>0.31336000000000003</v>
      </c>
      <c r="AI1200" s="88">
        <v>4.0211000065000002E-2</v>
      </c>
      <c r="AJ1200" s="150">
        <v>1.47</v>
      </c>
      <c r="AK1200" s="151">
        <v>0</v>
      </c>
    </row>
    <row r="1201" spans="1:37" x14ac:dyDescent="0.2">
      <c r="A1201" s="149" t="s">
        <v>2735</v>
      </c>
      <c r="B1201" s="66" t="s">
        <v>2736</v>
      </c>
      <c r="C1201" s="67">
        <v>37</v>
      </c>
      <c r="D1201" s="84" t="s">
        <v>346</v>
      </c>
      <c r="E1201" s="85">
        <v>70.108183575078598</v>
      </c>
      <c r="F1201" s="91">
        <v>70.005020598207693</v>
      </c>
      <c r="G1201" s="86">
        <v>22.111264709321102</v>
      </c>
      <c r="H1201" s="86">
        <v>22.096134139380101</v>
      </c>
      <c r="I1201" s="86">
        <v>18.34</v>
      </c>
      <c r="J1201" s="86">
        <v>19.43</v>
      </c>
      <c r="K1201" s="87">
        <v>0</v>
      </c>
      <c r="L1201" s="85">
        <v>0.14999999992499999</v>
      </c>
      <c r="M1201" s="86">
        <v>0</v>
      </c>
      <c r="N1201" s="86">
        <v>67.385420550423206</v>
      </c>
      <c r="O1201" s="86">
        <v>5.82709326072158</v>
      </c>
      <c r="P1201" s="86">
        <v>0.43</v>
      </c>
      <c r="Q1201" s="88">
        <v>1.7652000000000001</v>
      </c>
      <c r="R1201" s="85">
        <v>0</v>
      </c>
      <c r="S1201" s="86">
        <v>0</v>
      </c>
      <c r="T1201" s="86">
        <v>1.92</v>
      </c>
      <c r="U1201" s="88">
        <v>1.10040508662251E-2</v>
      </c>
      <c r="V1201" s="89">
        <v>4.3600000000000003</v>
      </c>
      <c r="W1201" s="85">
        <v>49.706190626727597</v>
      </c>
      <c r="X1201" s="88">
        <v>49.5</v>
      </c>
      <c r="Y1201" s="85">
        <v>100</v>
      </c>
      <c r="Z1201" s="88"/>
      <c r="AA1201" s="85">
        <v>0</v>
      </c>
      <c r="AB1201" s="91">
        <v>0</v>
      </c>
      <c r="AC1201" s="86">
        <v>0</v>
      </c>
      <c r="AD1201" s="86">
        <v>0</v>
      </c>
      <c r="AE1201" s="86">
        <v>0.2</v>
      </c>
      <c r="AF1201" s="88">
        <v>3.3329000456400002</v>
      </c>
      <c r="AG1201" s="85">
        <v>0</v>
      </c>
      <c r="AH1201" s="86">
        <v>0.22948099999999999</v>
      </c>
      <c r="AI1201" s="88">
        <v>8.8089999961799993E-3</v>
      </c>
      <c r="AJ1201" s="150">
        <v>1.3</v>
      </c>
      <c r="AK1201" s="151">
        <v>0</v>
      </c>
    </row>
    <row r="1202" spans="1:37" x14ac:dyDescent="0.2">
      <c r="A1202" s="149" t="s">
        <v>2737</v>
      </c>
      <c r="B1202" s="66" t="s">
        <v>2738</v>
      </c>
      <c r="C1202" s="67">
        <v>37</v>
      </c>
      <c r="D1202" s="84" t="s">
        <v>346</v>
      </c>
      <c r="E1202" s="85">
        <v>63.300354248111198</v>
      </c>
      <c r="F1202" s="91">
        <v>62.981645591388002</v>
      </c>
      <c r="G1202" s="86">
        <v>22.5560892842812</v>
      </c>
      <c r="H1202" s="86">
        <v>22.368074105494902</v>
      </c>
      <c r="I1202" s="86">
        <v>29.25</v>
      </c>
      <c r="J1202" s="86">
        <v>26.12</v>
      </c>
      <c r="K1202" s="87">
        <v>0</v>
      </c>
      <c r="L1202" s="85">
        <v>0</v>
      </c>
      <c r="M1202" s="86">
        <v>5.0923450364827698E-2</v>
      </c>
      <c r="N1202" s="86">
        <v>61.267089266285097</v>
      </c>
      <c r="O1202" s="86">
        <v>2.8453762635716999</v>
      </c>
      <c r="P1202" s="86">
        <v>0.50800000000000001</v>
      </c>
      <c r="Q1202" s="88">
        <v>1.9617</v>
      </c>
      <c r="R1202" s="85">
        <v>2.0529665366454501E-2</v>
      </c>
      <c r="S1202" s="86">
        <v>0</v>
      </c>
      <c r="T1202" s="86">
        <v>1.95</v>
      </c>
      <c r="U1202" s="88">
        <v>1.4903642220871999E-2</v>
      </c>
      <c r="V1202" s="89">
        <v>4.2300000000000004</v>
      </c>
      <c r="W1202" s="85">
        <v>42.047210412069397</v>
      </c>
      <c r="X1202" s="88">
        <v>46.866666666699999</v>
      </c>
      <c r="Y1202" s="85">
        <v>100</v>
      </c>
      <c r="Z1202" s="88"/>
      <c r="AA1202" s="85">
        <v>0.9</v>
      </c>
      <c r="AB1202" s="91">
        <v>1</v>
      </c>
      <c r="AC1202" s="86">
        <v>0</v>
      </c>
      <c r="AD1202" s="86">
        <v>0</v>
      </c>
      <c r="AE1202" s="86">
        <v>0.22</v>
      </c>
      <c r="AF1202" s="88">
        <v>9.1399997492400006E-2</v>
      </c>
      <c r="AG1202" s="85">
        <v>0</v>
      </c>
      <c r="AH1202" s="86">
        <v>0.19567899999999999</v>
      </c>
      <c r="AI1202" s="88">
        <v>5.2635999955300002E-2</v>
      </c>
      <c r="AJ1202" s="150">
        <v>1.3</v>
      </c>
      <c r="AK1202" s="151">
        <v>0</v>
      </c>
    </row>
    <row r="1203" spans="1:37" x14ac:dyDescent="0.2">
      <c r="A1203" s="149" t="s">
        <v>2739</v>
      </c>
      <c r="B1203" s="66" t="s">
        <v>2740</v>
      </c>
      <c r="C1203" s="67">
        <v>37</v>
      </c>
      <c r="D1203" s="84" t="s">
        <v>346</v>
      </c>
      <c r="E1203" s="85">
        <v>43.279719341295603</v>
      </c>
      <c r="F1203" s="91">
        <v>43.241377988229203</v>
      </c>
      <c r="G1203" s="86">
        <v>13.9562525161513</v>
      </c>
      <c r="H1203" s="86">
        <v>13.9562525161513</v>
      </c>
      <c r="I1203" s="86">
        <v>74.150000000000006</v>
      </c>
      <c r="J1203" s="86">
        <v>117.15</v>
      </c>
      <c r="K1203" s="87">
        <v>0</v>
      </c>
      <c r="L1203" s="85">
        <v>0.139999999869</v>
      </c>
      <c r="M1203" s="86">
        <v>0</v>
      </c>
      <c r="N1203" s="86">
        <v>49.886755060633199</v>
      </c>
      <c r="O1203" s="86">
        <v>8.4238236261928296</v>
      </c>
      <c r="P1203" s="86">
        <v>2.8130000000000002</v>
      </c>
      <c r="Q1203" s="88">
        <v>1.6402000000000001</v>
      </c>
      <c r="R1203" s="85">
        <v>0</v>
      </c>
      <c r="S1203" s="86">
        <v>0</v>
      </c>
      <c r="T1203" s="86">
        <v>2.5</v>
      </c>
      <c r="U1203" s="88">
        <v>0.33932097463719502</v>
      </c>
      <c r="V1203" s="89">
        <v>3.85</v>
      </c>
      <c r="W1203" s="85">
        <v>30.823765522722301</v>
      </c>
      <c r="X1203" s="88"/>
      <c r="Y1203" s="85"/>
      <c r="Z1203" s="88"/>
      <c r="AA1203" s="85">
        <v>0</v>
      </c>
      <c r="AB1203" s="91">
        <v>0</v>
      </c>
      <c r="AC1203" s="86">
        <v>0</v>
      </c>
      <c r="AD1203" s="86">
        <v>0</v>
      </c>
      <c r="AE1203" s="86">
        <v>0.88</v>
      </c>
      <c r="AF1203" s="88">
        <v>6.9945998126099997</v>
      </c>
      <c r="AG1203" s="85">
        <v>0</v>
      </c>
      <c r="AH1203" s="86">
        <v>0.50126000000000004</v>
      </c>
      <c r="AI1203" s="88">
        <v>9.0579999997300001E-2</v>
      </c>
      <c r="AJ1203" s="150">
        <v>1.59</v>
      </c>
      <c r="AK1203" s="151">
        <v>0</v>
      </c>
    </row>
    <row r="1204" spans="1:37" x14ac:dyDescent="0.2">
      <c r="A1204" s="149" t="s">
        <v>2741</v>
      </c>
      <c r="B1204" s="66" t="s">
        <v>2742</v>
      </c>
      <c r="C1204" s="67">
        <v>37</v>
      </c>
      <c r="D1204" s="84" t="s">
        <v>346</v>
      </c>
      <c r="E1204" s="85">
        <v>36.083272308818898</v>
      </c>
      <c r="F1204" s="91">
        <v>35.859399518778098</v>
      </c>
      <c r="G1204" s="86">
        <v>13.541165393869701</v>
      </c>
      <c r="H1204" s="86">
        <v>13.413536980855699</v>
      </c>
      <c r="I1204" s="86">
        <v>301.02999999999997</v>
      </c>
      <c r="J1204" s="86">
        <v>318.20999999999998</v>
      </c>
      <c r="K1204" s="87">
        <v>0</v>
      </c>
      <c r="L1204" s="85">
        <v>1.0900000003300001</v>
      </c>
      <c r="M1204" s="86">
        <v>0</v>
      </c>
      <c r="N1204" s="86">
        <v>73.585119912790702</v>
      </c>
      <c r="O1204" s="86">
        <v>2.2951671574571302</v>
      </c>
      <c r="P1204" s="86">
        <v>9.9239999999999995</v>
      </c>
      <c r="Q1204" s="88">
        <v>4.1962000000000002</v>
      </c>
      <c r="R1204" s="85">
        <v>0</v>
      </c>
      <c r="S1204" s="86">
        <v>0</v>
      </c>
      <c r="T1204" s="86">
        <v>3.44</v>
      </c>
      <c r="U1204" s="88">
        <v>1.4865571712522201</v>
      </c>
      <c r="V1204" s="89">
        <v>3.27</v>
      </c>
      <c r="W1204" s="85">
        <v>19.255704362272901</v>
      </c>
      <c r="X1204" s="88"/>
      <c r="Y1204" s="85"/>
      <c r="Z1204" s="88"/>
      <c r="AA1204" s="85">
        <v>0.1</v>
      </c>
      <c r="AB1204" s="91">
        <v>0.23</v>
      </c>
      <c r="AC1204" s="86">
        <v>0.03</v>
      </c>
      <c r="AD1204" s="86">
        <v>0.08</v>
      </c>
      <c r="AE1204" s="86">
        <v>0.57999999999999996</v>
      </c>
      <c r="AF1204" s="88">
        <v>15.6716995287</v>
      </c>
      <c r="AG1204" s="85">
        <v>0</v>
      </c>
      <c r="AH1204" s="86">
        <v>2.184866</v>
      </c>
      <c r="AI1204" s="88">
        <v>0.89817399943999998</v>
      </c>
      <c r="AJ1204" s="150">
        <v>1.25</v>
      </c>
      <c r="AK1204" s="151">
        <v>0</v>
      </c>
    </row>
    <row r="1205" spans="1:37" x14ac:dyDescent="0.2">
      <c r="A1205" s="149" t="s">
        <v>2743</v>
      </c>
      <c r="B1205" s="66" t="s">
        <v>2744</v>
      </c>
      <c r="C1205" s="67">
        <v>37</v>
      </c>
      <c r="D1205" s="84" t="s">
        <v>346</v>
      </c>
      <c r="E1205" s="85">
        <v>32.310369137080201</v>
      </c>
      <c r="F1205" s="91">
        <v>31.1524096656617</v>
      </c>
      <c r="G1205" s="86">
        <v>12.959546415875399</v>
      </c>
      <c r="H1205" s="86">
        <v>12.3850665226717</v>
      </c>
      <c r="I1205" s="86">
        <v>22.38</v>
      </c>
      <c r="J1205" s="86">
        <v>29.56</v>
      </c>
      <c r="K1205" s="87">
        <v>0</v>
      </c>
      <c r="L1205" s="85">
        <v>0.31999995832200001</v>
      </c>
      <c r="M1205" s="86">
        <v>1.5368754592298802E-5</v>
      </c>
      <c r="N1205" s="86">
        <v>100</v>
      </c>
      <c r="O1205" s="86">
        <v>8.8012618296530007</v>
      </c>
      <c r="P1205" s="86">
        <v>1.1850000000000001</v>
      </c>
      <c r="Q1205" s="88">
        <v>0.63329999999999997</v>
      </c>
      <c r="R1205" s="85">
        <v>6.83060109289617E-2</v>
      </c>
      <c r="S1205" s="86">
        <v>0</v>
      </c>
      <c r="T1205" s="86">
        <v>0.55000000000000004</v>
      </c>
      <c r="U1205" s="88">
        <v>0.161994330198443</v>
      </c>
      <c r="V1205" s="89">
        <v>3.84</v>
      </c>
      <c r="W1205" s="85"/>
      <c r="X1205" s="88"/>
      <c r="Y1205" s="85"/>
      <c r="Z1205" s="88"/>
      <c r="AA1205" s="85">
        <v>0.74</v>
      </c>
      <c r="AB1205" s="91">
        <v>0.96</v>
      </c>
      <c r="AC1205" s="86">
        <v>0</v>
      </c>
      <c r="AD1205" s="86">
        <v>0</v>
      </c>
      <c r="AE1205" s="86">
        <v>0.16</v>
      </c>
      <c r="AF1205" s="88">
        <v>46.926298914299998</v>
      </c>
      <c r="AG1205" s="85">
        <v>1.1000000023099999E-5</v>
      </c>
      <c r="AH1205" s="86">
        <v>9.9212999999999996E-2</v>
      </c>
      <c r="AI1205" s="88">
        <v>0.10874500239</v>
      </c>
      <c r="AJ1205" s="150">
        <v>1.47</v>
      </c>
      <c r="AK1205" s="151">
        <v>0</v>
      </c>
    </row>
    <row r="1206" spans="1:37" x14ac:dyDescent="0.2">
      <c r="A1206" s="149" t="s">
        <v>2745</v>
      </c>
      <c r="B1206" s="66" t="s">
        <v>2746</v>
      </c>
      <c r="C1206" s="67">
        <v>37</v>
      </c>
      <c r="D1206" s="84" t="s">
        <v>346</v>
      </c>
      <c r="E1206" s="85">
        <v>83.811479704101103</v>
      </c>
      <c r="F1206" s="91">
        <v>83.770615478111395</v>
      </c>
      <c r="G1206" s="86">
        <v>28.574571973427801</v>
      </c>
      <c r="H1206" s="86">
        <v>28.548376956767701</v>
      </c>
      <c r="I1206" s="86">
        <v>8.89</v>
      </c>
      <c r="J1206" s="86">
        <v>7.2</v>
      </c>
      <c r="K1206" s="87">
        <v>0</v>
      </c>
      <c r="L1206" s="85">
        <v>0</v>
      </c>
      <c r="M1206" s="86">
        <v>0</v>
      </c>
      <c r="N1206" s="86">
        <v>97.551366512295303</v>
      </c>
      <c r="O1206" s="86">
        <v>0.93127809890815705</v>
      </c>
      <c r="P1206" s="86">
        <v>0.33700000000000002</v>
      </c>
      <c r="Q1206" s="88">
        <v>0.69850000000000001</v>
      </c>
      <c r="R1206" s="85">
        <v>0</v>
      </c>
      <c r="S1206" s="86">
        <v>0</v>
      </c>
      <c r="T1206" s="86">
        <v>0.6</v>
      </c>
      <c r="U1206" s="88">
        <v>1.7812611328820799E-2</v>
      </c>
      <c r="V1206" s="89">
        <v>4.58</v>
      </c>
      <c r="W1206" s="85">
        <v>34.822854315667897</v>
      </c>
      <c r="X1206" s="88"/>
      <c r="Y1206" s="85"/>
      <c r="Z1206" s="88"/>
      <c r="AA1206" s="85">
        <v>0.28999999999999998</v>
      </c>
      <c r="AB1206" s="91">
        <v>0.3</v>
      </c>
      <c r="AC1206" s="86">
        <v>7.0000000000000007E-2</v>
      </c>
      <c r="AD1206" s="86">
        <v>7.0000000000000007E-2</v>
      </c>
      <c r="AE1206" s="86">
        <v>0</v>
      </c>
      <c r="AF1206" s="88">
        <v>11.049299251800001</v>
      </c>
      <c r="AG1206" s="85">
        <v>0</v>
      </c>
      <c r="AH1206" s="86">
        <v>5.6266999999999998E-2</v>
      </c>
      <c r="AI1206" s="88">
        <v>0</v>
      </c>
      <c r="AJ1206" s="150">
        <v>1.0900000000000001</v>
      </c>
      <c r="AK1206" s="151">
        <v>0</v>
      </c>
    </row>
    <row r="1207" spans="1:37" x14ac:dyDescent="0.2">
      <c r="A1207" s="149" t="s">
        <v>2747</v>
      </c>
      <c r="B1207" s="66" t="s">
        <v>2748</v>
      </c>
      <c r="C1207" s="67">
        <v>37</v>
      </c>
      <c r="D1207" s="84" t="s">
        <v>346</v>
      </c>
      <c r="E1207" s="85">
        <v>51.051709772313799</v>
      </c>
      <c r="F1207" s="91">
        <v>50.391946810862301</v>
      </c>
      <c r="G1207" s="86">
        <v>21.0392967062865</v>
      </c>
      <c r="H1207" s="86">
        <v>20.496862725093099</v>
      </c>
      <c r="I1207" s="86">
        <v>7.4</v>
      </c>
      <c r="J1207" s="86">
        <v>39.99</v>
      </c>
      <c r="K1207" s="87">
        <v>0</v>
      </c>
      <c r="L1207" s="85">
        <v>0.12999999976400001</v>
      </c>
      <c r="M1207" s="86">
        <v>0</v>
      </c>
      <c r="N1207" s="86">
        <v>91.338634857521498</v>
      </c>
      <c r="O1207" s="86">
        <v>2.4143302180685402</v>
      </c>
      <c r="P1207" s="86">
        <v>2.2890000000000001</v>
      </c>
      <c r="Q1207" s="88">
        <v>1.5682</v>
      </c>
      <c r="R1207" s="85">
        <v>0</v>
      </c>
      <c r="S1207" s="86">
        <v>0</v>
      </c>
      <c r="T1207" s="86">
        <v>0.95</v>
      </c>
      <c r="U1207" s="88">
        <v>0.42170416092774898</v>
      </c>
      <c r="V1207" s="89">
        <v>4.16</v>
      </c>
      <c r="W1207" s="85"/>
      <c r="X1207" s="88"/>
      <c r="Y1207" s="85"/>
      <c r="Z1207" s="88"/>
      <c r="AA1207" s="85">
        <v>0</v>
      </c>
      <c r="AB1207" s="91">
        <v>0</v>
      </c>
      <c r="AC1207" s="86">
        <v>0</v>
      </c>
      <c r="AD1207" s="86">
        <v>0</v>
      </c>
      <c r="AE1207" s="86">
        <v>0.15</v>
      </c>
      <c r="AF1207" s="88">
        <v>29.5245990216</v>
      </c>
      <c r="AG1207" s="85">
        <v>8.2799999905999993E-3</v>
      </c>
      <c r="AH1207" s="86">
        <v>0.145729</v>
      </c>
      <c r="AI1207" s="88">
        <v>0</v>
      </c>
      <c r="AJ1207" s="150">
        <v>1.08</v>
      </c>
      <c r="AK1207" s="151">
        <v>0</v>
      </c>
    </row>
    <row r="1208" spans="1:37" x14ac:dyDescent="0.2">
      <c r="A1208" s="149" t="s">
        <v>2749</v>
      </c>
      <c r="B1208" s="66" t="s">
        <v>2750</v>
      </c>
      <c r="C1208" s="67">
        <v>37</v>
      </c>
      <c r="D1208" s="84" t="s">
        <v>346</v>
      </c>
      <c r="E1208" s="85">
        <v>58.024691358024697</v>
      </c>
      <c r="F1208" s="91">
        <v>58.024691358024697</v>
      </c>
      <c r="G1208" s="86">
        <v>15.3099449493469</v>
      </c>
      <c r="H1208" s="86">
        <v>15.3099449493469</v>
      </c>
      <c r="I1208" s="86">
        <v>27.67</v>
      </c>
      <c r="J1208" s="86">
        <v>51.52</v>
      </c>
      <c r="K1208" s="87">
        <v>0</v>
      </c>
      <c r="L1208" s="85">
        <v>0.120000000069</v>
      </c>
      <c r="M1208" s="86">
        <v>0</v>
      </c>
      <c r="N1208" s="86">
        <v>100</v>
      </c>
      <c r="O1208" s="86">
        <v>1.1088709677419399</v>
      </c>
      <c r="P1208" s="86">
        <v>1.0660000000000001</v>
      </c>
      <c r="Q1208" s="88">
        <v>1.4658</v>
      </c>
      <c r="R1208" s="85">
        <v>0</v>
      </c>
      <c r="S1208" s="86">
        <v>0</v>
      </c>
      <c r="T1208" s="86">
        <v>1.1000000000000001</v>
      </c>
      <c r="U1208" s="88">
        <v>9.2836900224763E-2</v>
      </c>
      <c r="V1208" s="89">
        <v>4.13</v>
      </c>
      <c r="W1208" s="85">
        <v>24.212879911979201</v>
      </c>
      <c r="X1208" s="88"/>
      <c r="Y1208" s="85"/>
      <c r="Z1208" s="88">
        <v>100</v>
      </c>
      <c r="AA1208" s="85">
        <v>0.09</v>
      </c>
      <c r="AB1208" s="91">
        <v>0.09</v>
      </c>
      <c r="AC1208" s="86">
        <v>0</v>
      </c>
      <c r="AD1208" s="86">
        <v>0</v>
      </c>
      <c r="AE1208" s="86">
        <v>7.0000000000000007E-2</v>
      </c>
      <c r="AF1208" s="88">
        <v>34.177898426600002</v>
      </c>
      <c r="AG1208" s="85">
        <v>0</v>
      </c>
      <c r="AH1208" s="86">
        <v>0.20688699999999999</v>
      </c>
      <c r="AI1208" s="88">
        <v>5.1702995324299998E-2</v>
      </c>
      <c r="AJ1208" s="150">
        <v>1.1399999999999999</v>
      </c>
      <c r="AK1208" s="151">
        <v>0</v>
      </c>
    </row>
    <row r="1209" spans="1:37" x14ac:dyDescent="0.2">
      <c r="A1209" s="149" t="s">
        <v>2751</v>
      </c>
      <c r="B1209" s="66" t="s">
        <v>2752</v>
      </c>
      <c r="C1209" s="67">
        <v>38</v>
      </c>
      <c r="D1209" s="84" t="s">
        <v>346</v>
      </c>
      <c r="E1209" s="85">
        <v>96.736268543928702</v>
      </c>
      <c r="F1209" s="91">
        <v>96.736268543928702</v>
      </c>
      <c r="G1209" s="86">
        <v>24.5507695979</v>
      </c>
      <c r="H1209" s="86">
        <v>24.5507695979</v>
      </c>
      <c r="I1209" s="86">
        <v>0.68</v>
      </c>
      <c r="J1209" s="86">
        <v>0.27</v>
      </c>
      <c r="K1209" s="87">
        <v>0</v>
      </c>
      <c r="L1209" s="85">
        <v>0</v>
      </c>
      <c r="M1209" s="86">
        <v>1.7042846577125698E-2</v>
      </c>
      <c r="N1209" s="86">
        <v>95.421400306356901</v>
      </c>
      <c r="O1209" s="86">
        <v>4.6034387132556898</v>
      </c>
      <c r="P1209" s="86">
        <v>0.14599999999999999</v>
      </c>
      <c r="Q1209" s="88">
        <v>0.55679999999999996</v>
      </c>
      <c r="R1209" s="85">
        <v>3.7516413430876E-2</v>
      </c>
      <c r="S1209" s="86">
        <v>0</v>
      </c>
      <c r="T1209" s="86">
        <v>0.98</v>
      </c>
      <c r="U1209" s="88">
        <v>0</v>
      </c>
      <c r="V1209" s="89">
        <v>4.82</v>
      </c>
      <c r="W1209" s="85">
        <v>49.022803405191503</v>
      </c>
      <c r="X1209" s="88">
        <v>47.9</v>
      </c>
      <c r="Y1209" s="85">
        <v>100</v>
      </c>
      <c r="Z1209" s="88"/>
      <c r="AA1209" s="85">
        <v>0</v>
      </c>
      <c r="AB1209" s="91">
        <v>0</v>
      </c>
      <c r="AC1209" s="86">
        <v>0</v>
      </c>
      <c r="AD1209" s="86">
        <v>0</v>
      </c>
      <c r="AE1209" s="86">
        <v>0</v>
      </c>
      <c r="AF1209" s="88">
        <v>0.54650006866199996</v>
      </c>
      <c r="AG1209" s="85">
        <v>0</v>
      </c>
      <c r="AH1209" s="86">
        <v>2.8700000000000002E-3</v>
      </c>
      <c r="AI1209" s="88">
        <v>0</v>
      </c>
      <c r="AJ1209" s="150">
        <v>1.25</v>
      </c>
      <c r="AK1209" s="151">
        <v>0</v>
      </c>
    </row>
    <row r="1210" spans="1:37" x14ac:dyDescent="0.2">
      <c r="A1210" s="149" t="s">
        <v>2753</v>
      </c>
      <c r="B1210" s="66" t="s">
        <v>2754</v>
      </c>
      <c r="C1210" s="67">
        <v>37</v>
      </c>
      <c r="D1210" s="84" t="s">
        <v>346</v>
      </c>
      <c r="E1210" s="85">
        <v>76.580659479284705</v>
      </c>
      <c r="F1210" s="91">
        <v>76.309672596451506</v>
      </c>
      <c r="G1210" s="86">
        <v>27.626645486082701</v>
      </c>
      <c r="H1210" s="86">
        <v>27.512176889023898</v>
      </c>
      <c r="I1210" s="86">
        <v>5.74</v>
      </c>
      <c r="J1210" s="86">
        <v>5.0599999999999996</v>
      </c>
      <c r="K1210" s="87">
        <v>0</v>
      </c>
      <c r="L1210" s="85">
        <v>4.5830564529900002E-10</v>
      </c>
      <c r="M1210" s="86">
        <v>3.8990934406811097E-2</v>
      </c>
      <c r="N1210" s="86">
        <v>71.221524790182698</v>
      </c>
      <c r="O1210" s="86">
        <v>19.897785349233398</v>
      </c>
      <c r="P1210" s="86">
        <v>0.69299999999999995</v>
      </c>
      <c r="Q1210" s="88">
        <v>0.99929999999999997</v>
      </c>
      <c r="R1210" s="85">
        <v>3.47745450330358E-2</v>
      </c>
      <c r="S1210" s="86">
        <v>0</v>
      </c>
      <c r="T1210" s="86">
        <v>0.94</v>
      </c>
      <c r="U1210" s="88">
        <v>6.4242579982012105E-2</v>
      </c>
      <c r="V1210" s="89">
        <v>4.51</v>
      </c>
      <c r="W1210" s="85">
        <v>42.967862052465499</v>
      </c>
      <c r="X1210" s="88">
        <v>44.266666666699997</v>
      </c>
      <c r="Y1210" s="85">
        <v>100</v>
      </c>
      <c r="Z1210" s="88"/>
      <c r="AA1210" s="85">
        <v>0.59</v>
      </c>
      <c r="AB1210" s="91">
        <v>0.84</v>
      </c>
      <c r="AC1210" s="86">
        <v>0.23</v>
      </c>
      <c r="AD1210" s="86">
        <v>0.32</v>
      </c>
      <c r="AE1210" s="86">
        <v>0</v>
      </c>
      <c r="AF1210" s="88">
        <v>18.650498999100002</v>
      </c>
      <c r="AG1210" s="85">
        <v>1.80210879853E-11</v>
      </c>
      <c r="AH1210" s="86">
        <v>3.6566000000000001E-2</v>
      </c>
      <c r="AI1210" s="88">
        <v>0</v>
      </c>
      <c r="AJ1210" s="150">
        <v>1.39</v>
      </c>
      <c r="AK1210" s="151">
        <v>0</v>
      </c>
    </row>
    <row r="1211" spans="1:37" x14ac:dyDescent="0.2">
      <c r="A1211" s="149" t="s">
        <v>2755</v>
      </c>
      <c r="B1211" s="66" t="s">
        <v>2756</v>
      </c>
      <c r="C1211" s="67">
        <v>37</v>
      </c>
      <c r="D1211" s="84" t="s">
        <v>346</v>
      </c>
      <c r="E1211" s="85">
        <v>61.729399644654102</v>
      </c>
      <c r="F1211" s="91">
        <v>61.642802753183901</v>
      </c>
      <c r="G1211" s="86">
        <v>17.848664466906499</v>
      </c>
      <c r="H1211" s="86">
        <v>17.8285082938919</v>
      </c>
      <c r="I1211" s="86">
        <v>18.260000000000002</v>
      </c>
      <c r="J1211" s="86">
        <v>13.69</v>
      </c>
      <c r="K1211" s="87">
        <v>0</v>
      </c>
      <c r="L1211" s="85">
        <v>2.0000000019399999E-2</v>
      </c>
      <c r="M1211" s="86">
        <v>9.1051286690617406E-2</v>
      </c>
      <c r="N1211" s="86">
        <v>58.9351674945867</v>
      </c>
      <c r="O1211" s="86">
        <v>0.18535681186283601</v>
      </c>
      <c r="P1211" s="86">
        <v>0.51400000000000001</v>
      </c>
      <c r="Q1211" s="88">
        <v>1.3436999999999999</v>
      </c>
      <c r="R1211" s="85">
        <v>4.0131631752146998E-2</v>
      </c>
      <c r="S1211" s="86">
        <v>0</v>
      </c>
      <c r="T1211" s="86">
        <v>1.74</v>
      </c>
      <c r="U1211" s="88">
        <v>2.6874897352822599E-2</v>
      </c>
      <c r="V1211" s="89">
        <v>4.28</v>
      </c>
      <c r="W1211" s="85">
        <v>33.718447925807297</v>
      </c>
      <c r="X1211" s="88">
        <v>40.733333333300003</v>
      </c>
      <c r="Y1211" s="85"/>
      <c r="Z1211" s="88"/>
      <c r="AA1211" s="85">
        <v>0</v>
      </c>
      <c r="AB1211" s="91">
        <v>0</v>
      </c>
      <c r="AC1211" s="86">
        <v>0</v>
      </c>
      <c r="AD1211" s="86">
        <v>0</v>
      </c>
      <c r="AE1211" s="86">
        <v>0</v>
      </c>
      <c r="AF1211" s="88">
        <v>0</v>
      </c>
      <c r="AG1211" s="85">
        <v>0</v>
      </c>
      <c r="AH1211" s="86">
        <v>0.15721399999999999</v>
      </c>
      <c r="AI1211" s="88">
        <v>3.08209999901E-2</v>
      </c>
      <c r="AJ1211" s="150">
        <v>1.49</v>
      </c>
      <c r="AK1211" s="151">
        <v>0</v>
      </c>
    </row>
    <row r="1212" spans="1:37" x14ac:dyDescent="0.2">
      <c r="A1212" s="149" t="s">
        <v>2757</v>
      </c>
      <c r="B1212" s="66" t="s">
        <v>2758</v>
      </c>
      <c r="C1212" s="67">
        <v>37</v>
      </c>
      <c r="D1212" s="84" t="s">
        <v>346</v>
      </c>
      <c r="E1212" s="85">
        <v>65.280626672406697</v>
      </c>
      <c r="F1212" s="91">
        <v>65.150632665636806</v>
      </c>
      <c r="G1212" s="86">
        <v>20.843779280305899</v>
      </c>
      <c r="H1212" s="86">
        <v>20.8184557724936</v>
      </c>
      <c r="I1212" s="86">
        <v>12.42</v>
      </c>
      <c r="J1212" s="86">
        <v>12.56</v>
      </c>
      <c r="K1212" s="87">
        <v>0</v>
      </c>
      <c r="L1212" s="85">
        <v>0.649999999248</v>
      </c>
      <c r="M1212" s="86">
        <v>4.27783570315977E-2</v>
      </c>
      <c r="N1212" s="86">
        <v>63.064085730018199</v>
      </c>
      <c r="O1212" s="86">
        <v>1.7490604220873101</v>
      </c>
      <c r="P1212" s="86">
        <v>0.55100000000000005</v>
      </c>
      <c r="Q1212" s="88">
        <v>2.1103000000000001</v>
      </c>
      <c r="R1212" s="85">
        <v>2.5415113520840402E-2</v>
      </c>
      <c r="S1212" s="86">
        <v>0</v>
      </c>
      <c r="T1212" s="86">
        <v>2.1800000000000002</v>
      </c>
      <c r="U1212" s="88">
        <v>2.1947040103995199E-2</v>
      </c>
      <c r="V1212" s="89">
        <v>4.29</v>
      </c>
      <c r="W1212" s="85">
        <v>34.941889207294302</v>
      </c>
      <c r="X1212" s="88">
        <v>31.066666666700002</v>
      </c>
      <c r="Y1212" s="85">
        <v>100</v>
      </c>
      <c r="Z1212" s="88"/>
      <c r="AA1212" s="85">
        <v>1.07</v>
      </c>
      <c r="AB1212" s="91">
        <v>1.19</v>
      </c>
      <c r="AC1212" s="86">
        <v>0.12</v>
      </c>
      <c r="AD1212" s="86">
        <v>0.14000000000000001</v>
      </c>
      <c r="AE1212" s="86">
        <v>0.05</v>
      </c>
      <c r="AF1212" s="88">
        <v>0</v>
      </c>
      <c r="AG1212" s="85">
        <v>0</v>
      </c>
      <c r="AH1212" s="86">
        <v>0.12748499999999999</v>
      </c>
      <c r="AI1212" s="88">
        <v>7.3115000040100006E-2</v>
      </c>
      <c r="AJ1212" s="150">
        <v>1.37</v>
      </c>
      <c r="AK1212" s="151">
        <v>0</v>
      </c>
    </row>
    <row r="1213" spans="1:37" x14ac:dyDescent="0.2">
      <c r="A1213" s="149" t="s">
        <v>2759</v>
      </c>
      <c r="B1213" s="66" t="s">
        <v>2760</v>
      </c>
      <c r="C1213" s="67">
        <v>37</v>
      </c>
      <c r="D1213" s="84" t="s">
        <v>346</v>
      </c>
      <c r="E1213" s="85">
        <v>79.901083020019499</v>
      </c>
      <c r="F1213" s="91">
        <v>79.7248979450832</v>
      </c>
      <c r="G1213" s="86">
        <v>26.0995733557499</v>
      </c>
      <c r="H1213" s="86">
        <v>26.062148421531401</v>
      </c>
      <c r="I1213" s="86">
        <v>3.38</v>
      </c>
      <c r="J1213" s="86">
        <v>5.61</v>
      </c>
      <c r="K1213" s="87">
        <v>0</v>
      </c>
      <c r="L1213" s="85">
        <v>0.22999999973900001</v>
      </c>
      <c r="M1213" s="86">
        <v>1.6320109194299801E-2</v>
      </c>
      <c r="N1213" s="86">
        <v>73.824483119375301</v>
      </c>
      <c r="O1213" s="86">
        <v>9.4741416775315095</v>
      </c>
      <c r="P1213" s="86">
        <v>0.55800000000000005</v>
      </c>
      <c r="Q1213" s="88">
        <v>0.79330000000000001</v>
      </c>
      <c r="R1213" s="85">
        <v>2.8229448961156301E-2</v>
      </c>
      <c r="S1213" s="86">
        <v>0</v>
      </c>
      <c r="T1213" s="86">
        <v>0.8</v>
      </c>
      <c r="U1213" s="88">
        <v>2.4182265187326201E-2</v>
      </c>
      <c r="V1213" s="89">
        <v>4.51</v>
      </c>
      <c r="W1213" s="85">
        <v>44.691708255054799</v>
      </c>
      <c r="X1213" s="88">
        <v>37.266666666699997</v>
      </c>
      <c r="Y1213" s="85">
        <v>100</v>
      </c>
      <c r="Z1213" s="88"/>
      <c r="AA1213" s="85">
        <v>0.24</v>
      </c>
      <c r="AB1213" s="91">
        <v>0.42</v>
      </c>
      <c r="AC1213" s="86">
        <v>0</v>
      </c>
      <c r="AD1213" s="86">
        <v>0.01</v>
      </c>
      <c r="AE1213" s="86">
        <v>0</v>
      </c>
      <c r="AF1213" s="88">
        <v>2.72642226671E-10</v>
      </c>
      <c r="AG1213" s="85">
        <v>0</v>
      </c>
      <c r="AH1213" s="86">
        <v>8.3834000000000006E-2</v>
      </c>
      <c r="AI1213" s="88">
        <v>0.48638399014099998</v>
      </c>
      <c r="AJ1213" s="150">
        <v>1.41</v>
      </c>
      <c r="AK1213" s="151">
        <v>0</v>
      </c>
    </row>
    <row r="1214" spans="1:37" x14ac:dyDescent="0.2">
      <c r="A1214" s="149" t="s">
        <v>2761</v>
      </c>
      <c r="B1214" s="66" t="s">
        <v>2762</v>
      </c>
      <c r="C1214" s="67">
        <v>37</v>
      </c>
      <c r="D1214" s="84" t="s">
        <v>346</v>
      </c>
      <c r="E1214" s="85">
        <v>48.915336983354301</v>
      </c>
      <c r="F1214" s="91">
        <v>48.636069010219103</v>
      </c>
      <c r="G1214" s="86">
        <v>22.2255933582491</v>
      </c>
      <c r="H1214" s="86">
        <v>22.147674145991601</v>
      </c>
      <c r="I1214" s="86">
        <v>28.59</v>
      </c>
      <c r="J1214" s="86">
        <v>45.17</v>
      </c>
      <c r="K1214" s="87">
        <v>7.7000000000000002E-3</v>
      </c>
      <c r="L1214" s="85">
        <v>1.5900001667600001</v>
      </c>
      <c r="M1214" s="86">
        <v>0</v>
      </c>
      <c r="N1214" s="86">
        <v>55.353453211740003</v>
      </c>
      <c r="O1214" s="86">
        <v>10.8210483210483</v>
      </c>
      <c r="P1214" s="86">
        <v>1.6</v>
      </c>
      <c r="Q1214" s="88">
        <v>2.1758999999999999</v>
      </c>
      <c r="R1214" s="85">
        <v>0</v>
      </c>
      <c r="S1214" s="86">
        <v>0</v>
      </c>
      <c r="T1214" s="86">
        <v>2</v>
      </c>
      <c r="U1214" s="88">
        <v>7.4471459502696194E-2</v>
      </c>
      <c r="V1214" s="89">
        <v>3.95</v>
      </c>
      <c r="W1214" s="85">
        <v>27.480797259625199</v>
      </c>
      <c r="X1214" s="88">
        <v>28.066666666700002</v>
      </c>
      <c r="Y1214" s="85"/>
      <c r="Z1214" s="88"/>
      <c r="AA1214" s="85">
        <v>0</v>
      </c>
      <c r="AB1214" s="91">
        <v>0.08</v>
      </c>
      <c r="AC1214" s="86">
        <v>0</v>
      </c>
      <c r="AD1214" s="86">
        <v>0</v>
      </c>
      <c r="AE1214" s="86">
        <v>0.52</v>
      </c>
      <c r="AF1214" s="88">
        <v>0</v>
      </c>
      <c r="AG1214" s="85">
        <v>5.52013464323E-3</v>
      </c>
      <c r="AH1214" s="86">
        <v>0.55027800000000004</v>
      </c>
      <c r="AI1214" s="88">
        <v>0.46143797349999999</v>
      </c>
      <c r="AJ1214" s="150">
        <v>1.56</v>
      </c>
      <c r="AK1214" s="151">
        <v>0</v>
      </c>
    </row>
    <row r="1215" spans="1:37" x14ac:dyDescent="0.2">
      <c r="A1215" s="149" t="s">
        <v>2763</v>
      </c>
      <c r="B1215" s="66" t="s">
        <v>2764</v>
      </c>
      <c r="C1215" s="67">
        <v>37</v>
      </c>
      <c r="D1215" s="84" t="s">
        <v>346</v>
      </c>
      <c r="E1215" s="85">
        <v>68.902445244677494</v>
      </c>
      <c r="F1215" s="91">
        <v>68.880002448305007</v>
      </c>
      <c r="G1215" s="86">
        <v>40.155263345812898</v>
      </c>
      <c r="H1215" s="86">
        <v>40.138941312087503</v>
      </c>
      <c r="I1215" s="86">
        <v>5.12</v>
      </c>
      <c r="J1215" s="86">
        <v>8.44</v>
      </c>
      <c r="K1215" s="87">
        <v>0</v>
      </c>
      <c r="L1215" s="85">
        <v>3.2799998010700002</v>
      </c>
      <c r="M1215" s="86">
        <v>2.64772505156711E-3</v>
      </c>
      <c r="N1215" s="86">
        <v>81.547163220614493</v>
      </c>
      <c r="O1215" s="86">
        <v>53.186163740657001</v>
      </c>
      <c r="P1215" s="86">
        <v>0.61</v>
      </c>
      <c r="Q1215" s="88">
        <v>0.8841</v>
      </c>
      <c r="R1215" s="85">
        <v>3.01598471901076E-2</v>
      </c>
      <c r="S1215" s="86">
        <v>0</v>
      </c>
      <c r="T1215" s="86">
        <v>0.77</v>
      </c>
      <c r="U1215" s="88">
        <v>0.55392901955583695</v>
      </c>
      <c r="V1215" s="89">
        <v>4.5</v>
      </c>
      <c r="W1215" s="85">
        <v>33.596763991097703</v>
      </c>
      <c r="X1215" s="88"/>
      <c r="Y1215" s="85"/>
      <c r="Z1215" s="88"/>
      <c r="AA1215" s="85">
        <v>0</v>
      </c>
      <c r="AB1215" s="91">
        <v>0</v>
      </c>
      <c r="AC1215" s="86">
        <v>0</v>
      </c>
      <c r="AD1215" s="86">
        <v>0</v>
      </c>
      <c r="AE1215" s="86">
        <v>0.01</v>
      </c>
      <c r="AF1215" s="88">
        <v>23.386798567900001</v>
      </c>
      <c r="AG1215" s="85">
        <v>2.4000960491399998E-10</v>
      </c>
      <c r="AH1215" s="86">
        <v>5.4511999999999998E-2</v>
      </c>
      <c r="AI1215" s="88">
        <v>6.6677028565900007E-2</v>
      </c>
      <c r="AJ1215" s="150">
        <v>1.52</v>
      </c>
      <c r="AK1215" s="151">
        <v>0</v>
      </c>
    </row>
    <row r="1216" spans="1:37" x14ac:dyDescent="0.2">
      <c r="A1216" s="149" t="s">
        <v>2765</v>
      </c>
      <c r="B1216" s="66" t="s">
        <v>2766</v>
      </c>
      <c r="C1216" s="67">
        <v>37</v>
      </c>
      <c r="D1216" s="84" t="s">
        <v>346</v>
      </c>
      <c r="E1216" s="85">
        <v>67.548061452462605</v>
      </c>
      <c r="F1216" s="91">
        <v>67.259370948909094</v>
      </c>
      <c r="G1216" s="86">
        <v>23.451966129432599</v>
      </c>
      <c r="H1216" s="86">
        <v>23.3673816506845</v>
      </c>
      <c r="I1216" s="86">
        <v>7.61</v>
      </c>
      <c r="J1216" s="86">
        <v>7.95</v>
      </c>
      <c r="K1216" s="87">
        <v>0</v>
      </c>
      <c r="L1216" s="85">
        <v>0.80999999606499995</v>
      </c>
      <c r="M1216" s="86">
        <v>2.7543563695280202E-2</v>
      </c>
      <c r="N1216" s="86">
        <v>63.436969204637798</v>
      </c>
      <c r="O1216" s="86">
        <v>6.2651772705196702</v>
      </c>
      <c r="P1216" s="86">
        <v>0.80100000000000005</v>
      </c>
      <c r="Q1216" s="88">
        <v>1.0522</v>
      </c>
      <c r="R1216" s="85">
        <v>2.6048450117218E-2</v>
      </c>
      <c r="S1216" s="86">
        <v>0</v>
      </c>
      <c r="T1216" s="86">
        <v>1.1100000000000001</v>
      </c>
      <c r="U1216" s="88">
        <v>0.114005167008376</v>
      </c>
      <c r="V1216" s="89">
        <v>4.41</v>
      </c>
      <c r="W1216" s="85">
        <v>44.993420238955402</v>
      </c>
      <c r="X1216" s="88">
        <v>40.366666666699999</v>
      </c>
      <c r="Y1216" s="85"/>
      <c r="Z1216" s="88"/>
      <c r="AA1216" s="85">
        <v>0.43</v>
      </c>
      <c r="AB1216" s="91">
        <v>0.71</v>
      </c>
      <c r="AC1216" s="86">
        <v>0.03</v>
      </c>
      <c r="AD1216" s="86">
        <v>0.11</v>
      </c>
      <c r="AE1216" s="86">
        <v>0</v>
      </c>
      <c r="AF1216" s="88">
        <v>6.4392353826500004E-9</v>
      </c>
      <c r="AG1216" s="85">
        <v>0</v>
      </c>
      <c r="AH1216" s="86">
        <v>7.4968000000000007E-2</v>
      </c>
      <c r="AI1216" s="88">
        <v>8.3638628014199994E-11</v>
      </c>
      <c r="AJ1216" s="150">
        <v>1.53</v>
      </c>
      <c r="AK1216" s="151">
        <v>0</v>
      </c>
    </row>
    <row r="1217" spans="1:37" x14ac:dyDescent="0.2">
      <c r="A1217" s="149" t="s">
        <v>2767</v>
      </c>
      <c r="B1217" s="66" t="s">
        <v>2768</v>
      </c>
      <c r="C1217" s="67">
        <v>37</v>
      </c>
      <c r="D1217" s="84" t="s">
        <v>346</v>
      </c>
      <c r="E1217" s="85">
        <v>65.2888730385164</v>
      </c>
      <c r="F1217" s="91">
        <v>64.955420827389403</v>
      </c>
      <c r="G1217" s="86">
        <v>22.432239657632</v>
      </c>
      <c r="H1217" s="86">
        <v>22.3626961483595</v>
      </c>
      <c r="I1217" s="86">
        <v>5.25</v>
      </c>
      <c r="J1217" s="86">
        <v>6.07</v>
      </c>
      <c r="K1217" s="87">
        <v>0</v>
      </c>
      <c r="L1217" s="85">
        <v>4.0000000015200002E-2</v>
      </c>
      <c r="M1217" s="86">
        <v>9.16564360625652E-3</v>
      </c>
      <c r="N1217" s="86">
        <v>61.288819597512699</v>
      </c>
      <c r="O1217" s="86">
        <v>1.76916596461668</v>
      </c>
      <c r="P1217" s="86">
        <v>0.83699999999999997</v>
      </c>
      <c r="Q1217" s="88">
        <v>0.83209999999999995</v>
      </c>
      <c r="R1217" s="85">
        <v>2.2909507445589901E-2</v>
      </c>
      <c r="S1217" s="86">
        <v>0</v>
      </c>
      <c r="T1217" s="86">
        <v>1.06</v>
      </c>
      <c r="U1217" s="88">
        <v>0.14265335235377999</v>
      </c>
      <c r="V1217" s="89">
        <v>4.3499999999999996</v>
      </c>
      <c r="W1217" s="85">
        <v>44.487044494432602</v>
      </c>
      <c r="X1217" s="88">
        <v>47.6</v>
      </c>
      <c r="Y1217" s="85"/>
      <c r="Z1217" s="88"/>
      <c r="AA1217" s="85">
        <v>0.33</v>
      </c>
      <c r="AB1217" s="91">
        <v>0.64</v>
      </c>
      <c r="AC1217" s="86">
        <v>0.15</v>
      </c>
      <c r="AD1217" s="86">
        <v>0.19</v>
      </c>
      <c r="AE1217" s="86">
        <v>0</v>
      </c>
      <c r="AF1217" s="88">
        <v>0</v>
      </c>
      <c r="AG1217" s="85">
        <v>2.0599999799400001E-3</v>
      </c>
      <c r="AH1217" s="86">
        <v>5.6716000000000003E-2</v>
      </c>
      <c r="AI1217" s="88">
        <v>0</v>
      </c>
      <c r="AJ1217" s="150">
        <v>1.58</v>
      </c>
      <c r="AK1217" s="151">
        <v>0</v>
      </c>
    </row>
    <row r="1218" spans="1:37" x14ac:dyDescent="0.2">
      <c r="A1218" s="149" t="s">
        <v>2769</v>
      </c>
      <c r="B1218" s="66" t="s">
        <v>2770</v>
      </c>
      <c r="C1218" s="67">
        <v>37</v>
      </c>
      <c r="D1218" s="84" t="s">
        <v>346</v>
      </c>
      <c r="E1218" s="85">
        <v>63.696400178350601</v>
      </c>
      <c r="F1218" s="91">
        <v>63.628256791203597</v>
      </c>
      <c r="G1218" s="86">
        <v>22.269427174909801</v>
      </c>
      <c r="H1218" s="86">
        <v>22.262696963833498</v>
      </c>
      <c r="I1218" s="86">
        <v>5.85</v>
      </c>
      <c r="J1218" s="86">
        <v>9.52</v>
      </c>
      <c r="K1218" s="87">
        <v>0</v>
      </c>
      <c r="L1218" s="85">
        <v>9.0000000074299993E-2</v>
      </c>
      <c r="M1218" s="86">
        <v>9.7042847696229596E-3</v>
      </c>
      <c r="N1218" s="86">
        <v>60.272273049525701</v>
      </c>
      <c r="O1218" s="86">
        <v>4.2960442364951099</v>
      </c>
      <c r="P1218" s="86">
        <v>0.80300000000000005</v>
      </c>
      <c r="Q1218" s="88">
        <v>1.1404000000000001</v>
      </c>
      <c r="R1218" s="85">
        <v>3.4019391052900201E-2</v>
      </c>
      <c r="S1218" s="86">
        <v>0</v>
      </c>
      <c r="T1218" s="86">
        <v>1.3</v>
      </c>
      <c r="U1218" s="88">
        <v>6.3095728839795695E-2</v>
      </c>
      <c r="V1218" s="89">
        <v>4.2699999999999996</v>
      </c>
      <c r="W1218" s="85">
        <v>42.323863186062397</v>
      </c>
      <c r="X1218" s="88">
        <v>39.4666666667</v>
      </c>
      <c r="Y1218" s="85">
        <v>100</v>
      </c>
      <c r="Z1218" s="88"/>
      <c r="AA1218" s="85">
        <v>0</v>
      </c>
      <c r="AB1218" s="91">
        <v>0</v>
      </c>
      <c r="AC1218" s="86">
        <v>0</v>
      </c>
      <c r="AD1218" s="86">
        <v>0</v>
      </c>
      <c r="AE1218" s="86">
        <v>0</v>
      </c>
      <c r="AF1218" s="88">
        <v>0</v>
      </c>
      <c r="AG1218" s="85">
        <v>0</v>
      </c>
      <c r="AH1218" s="86">
        <v>9.7176999999999999E-2</v>
      </c>
      <c r="AI1218" s="88">
        <v>0.32425600090399997</v>
      </c>
      <c r="AJ1218" s="150">
        <v>1.52</v>
      </c>
      <c r="AK1218" s="151">
        <v>0</v>
      </c>
    </row>
    <row r="1219" spans="1:37" x14ac:dyDescent="0.2">
      <c r="A1219" s="149" t="s">
        <v>2771</v>
      </c>
      <c r="B1219" s="66" t="s">
        <v>2772</v>
      </c>
      <c r="C1219" s="67">
        <v>37</v>
      </c>
      <c r="D1219" s="84" t="s">
        <v>346</v>
      </c>
      <c r="E1219" s="85">
        <v>52.962392324392503</v>
      </c>
      <c r="F1219" s="91">
        <v>52.894985643252298</v>
      </c>
      <c r="G1219" s="86">
        <v>34.036872329995099</v>
      </c>
      <c r="H1219" s="86">
        <v>34.021114924014299</v>
      </c>
      <c r="I1219" s="86">
        <v>8.3699999999999992</v>
      </c>
      <c r="J1219" s="86">
        <v>11.6</v>
      </c>
      <c r="K1219" s="87">
        <v>0</v>
      </c>
      <c r="L1219" s="85">
        <v>3.65000312539</v>
      </c>
      <c r="M1219" s="86">
        <v>1.18655774530116E-3</v>
      </c>
      <c r="N1219" s="86">
        <v>71.661153940205196</v>
      </c>
      <c r="O1219" s="86">
        <v>47.446498054474702</v>
      </c>
      <c r="P1219" s="86">
        <v>0.9</v>
      </c>
      <c r="Q1219" s="88">
        <v>0.7198</v>
      </c>
      <c r="R1219" s="85">
        <v>2.4354603019970798E-2</v>
      </c>
      <c r="S1219" s="86">
        <v>0</v>
      </c>
      <c r="T1219" s="86">
        <v>0.72</v>
      </c>
      <c r="U1219" s="88">
        <v>2.1202465158624602</v>
      </c>
      <c r="V1219" s="89">
        <v>4.12</v>
      </c>
      <c r="W1219" s="85">
        <v>32.0250618313814</v>
      </c>
      <c r="X1219" s="88">
        <v>37.433333333299998</v>
      </c>
      <c r="Y1219" s="85">
        <v>100</v>
      </c>
      <c r="Z1219" s="88"/>
      <c r="AA1219" s="85">
        <v>0</v>
      </c>
      <c r="AB1219" s="91">
        <v>0</v>
      </c>
      <c r="AC1219" s="86">
        <v>0.01</v>
      </c>
      <c r="AD1219" s="86">
        <v>0</v>
      </c>
      <c r="AE1219" s="86">
        <v>0</v>
      </c>
      <c r="AF1219" s="88">
        <v>12.825197231100001</v>
      </c>
      <c r="AG1219" s="85">
        <v>1.22199428705</v>
      </c>
      <c r="AH1219" s="86">
        <v>9.5454999999999998E-2</v>
      </c>
      <c r="AI1219" s="88">
        <v>0.16212836299799999</v>
      </c>
      <c r="AJ1219" s="150">
        <v>1.55</v>
      </c>
      <c r="AK1219" s="151">
        <v>0</v>
      </c>
    </row>
    <row r="1220" spans="1:37" x14ac:dyDescent="0.2">
      <c r="A1220" s="149" t="s">
        <v>2773</v>
      </c>
      <c r="B1220" s="66" t="s">
        <v>2774</v>
      </c>
      <c r="C1220" s="67">
        <v>37</v>
      </c>
      <c r="D1220" s="84" t="s">
        <v>346</v>
      </c>
      <c r="E1220" s="85">
        <v>39.744698784491199</v>
      </c>
      <c r="F1220" s="91">
        <v>39.637121817052602</v>
      </c>
      <c r="G1220" s="86">
        <v>22.041078874988902</v>
      </c>
      <c r="H1220" s="86">
        <v>22.007807647946098</v>
      </c>
      <c r="I1220" s="86">
        <v>52.6</v>
      </c>
      <c r="J1220" s="86">
        <v>83.68</v>
      </c>
      <c r="K1220" s="87">
        <v>0</v>
      </c>
      <c r="L1220" s="85">
        <v>1.4999999982300001</v>
      </c>
      <c r="M1220" s="86">
        <v>1.1388840350494899E-2</v>
      </c>
      <c r="N1220" s="86">
        <v>100</v>
      </c>
      <c r="O1220" s="86">
        <v>33.912744170037001</v>
      </c>
      <c r="P1220" s="86">
        <v>3.7440000000000002</v>
      </c>
      <c r="Q1220" s="88">
        <v>0.6038</v>
      </c>
      <c r="R1220" s="85">
        <v>1.79275726066691E-2</v>
      </c>
      <c r="S1220" s="86">
        <v>0</v>
      </c>
      <c r="T1220" s="86">
        <v>1.1499999999999999</v>
      </c>
      <c r="U1220" s="88">
        <v>0.94490284801703495</v>
      </c>
      <c r="V1220" s="89">
        <v>3.84</v>
      </c>
      <c r="W1220" s="85">
        <v>31.2989919824734</v>
      </c>
      <c r="X1220" s="88">
        <v>30.733333333299999</v>
      </c>
      <c r="Y1220" s="85"/>
      <c r="Z1220" s="88"/>
      <c r="AA1220" s="85">
        <v>0</v>
      </c>
      <c r="AB1220" s="91">
        <v>0</v>
      </c>
      <c r="AC1220" s="86">
        <v>0.05</v>
      </c>
      <c r="AD1220" s="86">
        <v>7.0000000000000007E-2</v>
      </c>
      <c r="AE1220" s="86">
        <v>0</v>
      </c>
      <c r="AF1220" s="88">
        <v>0.376500010045</v>
      </c>
      <c r="AG1220" s="85">
        <v>0.36400193543300002</v>
      </c>
      <c r="AH1220" s="86">
        <v>0.59943900000000006</v>
      </c>
      <c r="AI1220" s="88">
        <v>1.9455356549</v>
      </c>
      <c r="AJ1220" s="150">
        <v>1.65</v>
      </c>
      <c r="AK1220" s="151">
        <v>0</v>
      </c>
    </row>
    <row r="1221" spans="1:37" x14ac:dyDescent="0.2">
      <c r="A1221" s="149" t="s">
        <v>2775</v>
      </c>
      <c r="B1221" s="66" t="s">
        <v>2776</v>
      </c>
      <c r="C1221" s="67">
        <v>37</v>
      </c>
      <c r="D1221" s="84" t="s">
        <v>346</v>
      </c>
      <c r="E1221" s="85">
        <v>16.835435940566299</v>
      </c>
      <c r="F1221" s="91">
        <v>16.804037005887299</v>
      </c>
      <c r="G1221" s="86">
        <v>11.570507429212199</v>
      </c>
      <c r="H1221" s="86">
        <v>11.548079618727201</v>
      </c>
      <c r="I1221" s="86">
        <v>13.79</v>
      </c>
      <c r="J1221" s="86">
        <v>30.38</v>
      </c>
      <c r="K1221" s="87">
        <v>0</v>
      </c>
      <c r="L1221" s="85">
        <v>18.069997065999999</v>
      </c>
      <c r="M1221" s="86">
        <v>0</v>
      </c>
      <c r="N1221" s="86">
        <v>17.749311216519398</v>
      </c>
      <c r="O1221" s="86">
        <v>4.3238620165352097</v>
      </c>
      <c r="P1221" s="86">
        <v>1.6339999999999999</v>
      </c>
      <c r="Q1221" s="88">
        <v>1.3581000000000001</v>
      </c>
      <c r="R1221" s="85">
        <v>0</v>
      </c>
      <c r="S1221" s="86">
        <v>0</v>
      </c>
      <c r="T1221" s="86">
        <v>1.47</v>
      </c>
      <c r="U1221" s="88">
        <v>11.757779646762</v>
      </c>
      <c r="V1221" s="89">
        <v>3.93</v>
      </c>
      <c r="W1221" s="85">
        <v>25.977827508151599</v>
      </c>
      <c r="X1221" s="88">
        <v>26.3</v>
      </c>
      <c r="Y1221" s="85"/>
      <c r="Z1221" s="88"/>
      <c r="AA1221" s="85">
        <v>0</v>
      </c>
      <c r="AB1221" s="91">
        <v>0</v>
      </c>
      <c r="AC1221" s="86">
        <v>0</v>
      </c>
      <c r="AD1221" s="86">
        <v>0</v>
      </c>
      <c r="AE1221" s="86">
        <v>0.03</v>
      </c>
      <c r="AF1221" s="88">
        <v>6.6791880938999994E-8</v>
      </c>
      <c r="AG1221" s="85">
        <v>8.2010169682399994</v>
      </c>
      <c r="AH1221" s="86">
        <v>0.228634</v>
      </c>
      <c r="AI1221" s="88">
        <v>1.2970238516599999</v>
      </c>
      <c r="AJ1221" s="150">
        <v>1.65</v>
      </c>
      <c r="AK1221" s="151">
        <v>0</v>
      </c>
    </row>
    <row r="1222" spans="1:37" x14ac:dyDescent="0.2">
      <c r="A1222" s="149" t="s">
        <v>2777</v>
      </c>
      <c r="B1222" s="66" t="s">
        <v>2778</v>
      </c>
      <c r="C1222" s="67">
        <v>37</v>
      </c>
      <c r="D1222" s="84" t="s">
        <v>346</v>
      </c>
      <c r="E1222" s="85">
        <v>41.272452454518401</v>
      </c>
      <c r="F1222" s="91">
        <v>41.140120312983697</v>
      </c>
      <c r="G1222" s="86">
        <v>23.3523737836673</v>
      </c>
      <c r="H1222" s="86">
        <v>23.226718952026602</v>
      </c>
      <c r="I1222" s="86">
        <v>23.86</v>
      </c>
      <c r="J1222" s="86">
        <v>48.27</v>
      </c>
      <c r="K1222" s="87">
        <v>0</v>
      </c>
      <c r="L1222" s="85">
        <v>5.4899998086400004</v>
      </c>
      <c r="M1222" s="86">
        <v>0</v>
      </c>
      <c r="N1222" s="86">
        <v>64.724853405502898</v>
      </c>
      <c r="O1222" s="86">
        <v>20.546202768425001</v>
      </c>
      <c r="P1222" s="86">
        <v>1.758</v>
      </c>
      <c r="Q1222" s="88">
        <v>1.1736</v>
      </c>
      <c r="R1222" s="85">
        <v>0</v>
      </c>
      <c r="S1222" s="86">
        <v>0</v>
      </c>
      <c r="T1222" s="86">
        <v>1.24</v>
      </c>
      <c r="U1222" s="88">
        <v>2.7225213522159599</v>
      </c>
      <c r="V1222" s="89">
        <v>3.82</v>
      </c>
      <c r="W1222" s="85">
        <v>19.741611644865198</v>
      </c>
      <c r="X1222" s="88">
        <v>25.066666666700002</v>
      </c>
      <c r="Y1222" s="85"/>
      <c r="Z1222" s="88"/>
      <c r="AA1222" s="85">
        <v>0</v>
      </c>
      <c r="AB1222" s="91">
        <v>0</v>
      </c>
      <c r="AC1222" s="86">
        <v>0</v>
      </c>
      <c r="AD1222" s="86">
        <v>0.08</v>
      </c>
      <c r="AE1222" s="86">
        <v>0.01</v>
      </c>
      <c r="AF1222" s="88">
        <v>11.852400587</v>
      </c>
      <c r="AG1222" s="85">
        <v>5.5773659765600003</v>
      </c>
      <c r="AH1222" s="86">
        <v>0.64855099999999999</v>
      </c>
      <c r="AI1222" s="88">
        <v>0.13747800422500001</v>
      </c>
      <c r="AJ1222" s="150">
        <v>1.6</v>
      </c>
      <c r="AK1222" s="151">
        <v>0</v>
      </c>
    </row>
    <row r="1223" spans="1:37" x14ac:dyDescent="0.2">
      <c r="A1223" s="149" t="s">
        <v>2779</v>
      </c>
      <c r="B1223" s="66" t="s">
        <v>2780</v>
      </c>
      <c r="C1223" s="67">
        <v>37</v>
      </c>
      <c r="D1223" s="84" t="s">
        <v>346</v>
      </c>
      <c r="E1223" s="85">
        <v>34.247583907384502</v>
      </c>
      <c r="F1223" s="91">
        <v>32.715840427872699</v>
      </c>
      <c r="G1223" s="86">
        <v>18.8844506880152</v>
      </c>
      <c r="H1223" s="86">
        <v>17.915474840478598</v>
      </c>
      <c r="I1223" s="86">
        <v>54.56</v>
      </c>
      <c r="J1223" s="86">
        <v>92.32</v>
      </c>
      <c r="K1223" s="87">
        <v>1.8800000000000001E-2</v>
      </c>
      <c r="L1223" s="85">
        <v>0.490000020712</v>
      </c>
      <c r="M1223" s="86">
        <v>1.30489405647414E-2</v>
      </c>
      <c r="N1223" s="86">
        <v>54.469287116388202</v>
      </c>
      <c r="O1223" s="86">
        <v>15.984160710836401</v>
      </c>
      <c r="P1223" s="86">
        <v>5.18</v>
      </c>
      <c r="Q1223" s="88">
        <v>1.1754</v>
      </c>
      <c r="R1223" s="85">
        <v>2.31535077564251E-2</v>
      </c>
      <c r="S1223" s="86">
        <v>0</v>
      </c>
      <c r="T1223" s="86">
        <v>1.64</v>
      </c>
      <c r="U1223" s="88">
        <v>2.9424707614711498</v>
      </c>
      <c r="V1223" s="89">
        <v>3.72</v>
      </c>
      <c r="W1223" s="85">
        <v>21.860756619923301</v>
      </c>
      <c r="X1223" s="88">
        <v>22.6</v>
      </c>
      <c r="Y1223" s="85">
        <v>-11.540000000000006</v>
      </c>
      <c r="Z1223" s="88"/>
      <c r="AA1223" s="85">
        <v>0</v>
      </c>
      <c r="AB1223" s="91">
        <v>0</v>
      </c>
      <c r="AC1223" s="86">
        <v>0</v>
      </c>
      <c r="AD1223" s="86">
        <v>0</v>
      </c>
      <c r="AE1223" s="86">
        <v>0.4</v>
      </c>
      <c r="AF1223" s="88">
        <v>6.9944000491800002</v>
      </c>
      <c r="AG1223" s="85">
        <v>2.02207601901</v>
      </c>
      <c r="AH1223" s="86">
        <v>0.859352</v>
      </c>
      <c r="AI1223" s="88">
        <v>0.73627200139299998</v>
      </c>
      <c r="AJ1223" s="150">
        <v>1.44</v>
      </c>
      <c r="AK1223" s="151">
        <v>0</v>
      </c>
    </row>
    <row r="1224" spans="1:37" x14ac:dyDescent="0.2">
      <c r="A1224" s="149" t="s">
        <v>2781</v>
      </c>
      <c r="B1224" s="66" t="s">
        <v>2782</v>
      </c>
      <c r="C1224" s="67">
        <v>37</v>
      </c>
      <c r="D1224" s="84" t="s">
        <v>346</v>
      </c>
      <c r="E1224" s="85">
        <v>47.7420682715616</v>
      </c>
      <c r="F1224" s="91">
        <v>47.362443018096997</v>
      </c>
      <c r="G1224" s="86">
        <v>21.930600234788301</v>
      </c>
      <c r="H1224" s="86">
        <v>21.684377429830299</v>
      </c>
      <c r="I1224" s="86">
        <v>31.96</v>
      </c>
      <c r="J1224" s="86">
        <v>46.54</v>
      </c>
      <c r="K1224" s="87">
        <v>0</v>
      </c>
      <c r="L1224" s="85">
        <v>1.5400000026</v>
      </c>
      <c r="M1224" s="86">
        <v>9.6117363045398099E-2</v>
      </c>
      <c r="N1224" s="86">
        <v>61.490920741223</v>
      </c>
      <c r="O1224" s="86">
        <v>25.619006726778299</v>
      </c>
      <c r="P1224" s="86">
        <v>1.351</v>
      </c>
      <c r="Q1224" s="88">
        <v>1.2959000000000001</v>
      </c>
      <c r="R1224" s="85">
        <v>3.68697575813439E-2</v>
      </c>
      <c r="S1224" s="86">
        <v>0</v>
      </c>
      <c r="T1224" s="86">
        <v>1.53</v>
      </c>
      <c r="U1224" s="88">
        <v>0.50616700461953601</v>
      </c>
      <c r="V1224" s="89">
        <v>4.04</v>
      </c>
      <c r="W1224" s="85">
        <v>28.733748273126398</v>
      </c>
      <c r="X1224" s="88">
        <v>31.166666666699999</v>
      </c>
      <c r="Y1224" s="85"/>
      <c r="Z1224" s="88"/>
      <c r="AA1224" s="85">
        <v>0</v>
      </c>
      <c r="AB1224" s="91">
        <v>0</v>
      </c>
      <c r="AC1224" s="86">
        <v>0</v>
      </c>
      <c r="AD1224" s="86">
        <v>0.02</v>
      </c>
      <c r="AE1224" s="86">
        <v>0.37</v>
      </c>
      <c r="AF1224" s="88">
        <v>7.6666995417999999</v>
      </c>
      <c r="AG1224" s="85">
        <v>2.25447262424E-10</v>
      </c>
      <c r="AH1224" s="86">
        <v>0.50616899999999998</v>
      </c>
      <c r="AI1224" s="88">
        <v>0.28024297806999998</v>
      </c>
      <c r="AJ1224" s="150">
        <v>1.55</v>
      </c>
      <c r="AK1224" s="151">
        <v>0</v>
      </c>
    </row>
    <row r="1225" spans="1:37" x14ac:dyDescent="0.2">
      <c r="A1225" s="149" t="s">
        <v>2783</v>
      </c>
      <c r="B1225" s="66" t="s">
        <v>2784</v>
      </c>
      <c r="C1225" s="67">
        <v>37</v>
      </c>
      <c r="D1225" s="84" t="s">
        <v>346</v>
      </c>
      <c r="E1225" s="85">
        <v>37.666497482818698</v>
      </c>
      <c r="F1225" s="91">
        <v>37.001879312473399</v>
      </c>
      <c r="G1225" s="86">
        <v>22.086722725963298</v>
      </c>
      <c r="H1225" s="86">
        <v>21.4934361239523</v>
      </c>
      <c r="I1225" s="86">
        <v>18.8</v>
      </c>
      <c r="J1225" s="86">
        <v>21.69</v>
      </c>
      <c r="K1225" s="87">
        <v>0</v>
      </c>
      <c r="L1225" s="85">
        <v>1.31000087908</v>
      </c>
      <c r="M1225" s="86">
        <v>1.6944199541934399E-3</v>
      </c>
      <c r="N1225" s="86">
        <v>56.252060083815998</v>
      </c>
      <c r="O1225" s="86">
        <v>29.723550822729599</v>
      </c>
      <c r="P1225" s="86">
        <v>0.58399999999999996</v>
      </c>
      <c r="Q1225" s="88">
        <v>0.87639999999999996</v>
      </c>
      <c r="R1225" s="85">
        <v>2.6329647182727799E-2</v>
      </c>
      <c r="S1225" s="86">
        <v>0</v>
      </c>
      <c r="T1225" s="86">
        <v>1.06</v>
      </c>
      <c r="U1225" s="88">
        <v>5.4218850738693298</v>
      </c>
      <c r="V1225" s="89">
        <v>4.26</v>
      </c>
      <c r="W1225" s="85">
        <v>25.374460277615</v>
      </c>
      <c r="X1225" s="88">
        <v>23.1</v>
      </c>
      <c r="Y1225" s="85">
        <v>99.800000000000011</v>
      </c>
      <c r="Z1225" s="88"/>
      <c r="AA1225" s="85">
        <v>0</v>
      </c>
      <c r="AB1225" s="91">
        <v>0</v>
      </c>
      <c r="AC1225" s="86">
        <v>0</v>
      </c>
      <c r="AD1225" s="86">
        <v>0</v>
      </c>
      <c r="AE1225" s="86">
        <v>0.18</v>
      </c>
      <c r="AF1225" s="88">
        <v>0.170200957624</v>
      </c>
      <c r="AG1225" s="85">
        <v>2.7947536776700002</v>
      </c>
      <c r="AH1225" s="86">
        <v>0.21005799999999999</v>
      </c>
      <c r="AI1225" s="88">
        <v>7.0272156173599998E-2</v>
      </c>
      <c r="AJ1225" s="150">
        <v>1.47</v>
      </c>
      <c r="AK1225" s="151">
        <v>0</v>
      </c>
    </row>
    <row r="1226" spans="1:37" x14ac:dyDescent="0.2">
      <c r="A1226" s="149" t="s">
        <v>2785</v>
      </c>
      <c r="B1226" s="66" t="s">
        <v>2786</v>
      </c>
      <c r="C1226" s="67">
        <v>37</v>
      </c>
      <c r="D1226" s="84" t="s">
        <v>346</v>
      </c>
      <c r="E1226" s="85">
        <v>55.708654785567497</v>
      </c>
      <c r="F1226" s="91">
        <v>55.629484890341303</v>
      </c>
      <c r="G1226" s="86">
        <v>22.211366775595501</v>
      </c>
      <c r="H1226" s="86">
        <v>22.147357073072101</v>
      </c>
      <c r="I1226" s="86">
        <v>24.37</v>
      </c>
      <c r="J1226" s="86">
        <v>37.58</v>
      </c>
      <c r="K1226" s="87">
        <v>0</v>
      </c>
      <c r="L1226" s="85">
        <v>0.34999999934499998</v>
      </c>
      <c r="M1226" s="86">
        <v>4.9459157909379804E-3</v>
      </c>
      <c r="N1226" s="86">
        <v>84.839082729247195</v>
      </c>
      <c r="O1226" s="86">
        <v>13.2308576353972</v>
      </c>
      <c r="P1226" s="86">
        <v>0.39400000000000002</v>
      </c>
      <c r="Q1226" s="88">
        <v>0.61760000000000004</v>
      </c>
      <c r="R1226" s="85">
        <v>2.08376745155241E-2</v>
      </c>
      <c r="S1226" s="86">
        <v>1.5</v>
      </c>
      <c r="T1226" s="86">
        <v>0.91</v>
      </c>
      <c r="U1226" s="88">
        <v>0.81528147424451702</v>
      </c>
      <c r="V1226" s="89">
        <v>4.18</v>
      </c>
      <c r="W1226" s="85">
        <v>34.660972772537001</v>
      </c>
      <c r="X1226" s="88">
        <v>31.166666666699999</v>
      </c>
      <c r="Y1226" s="85"/>
      <c r="Z1226" s="88"/>
      <c r="AA1226" s="85">
        <v>0</v>
      </c>
      <c r="AB1226" s="91">
        <v>0</v>
      </c>
      <c r="AC1226" s="86">
        <v>0</v>
      </c>
      <c r="AD1226" s="86">
        <v>0</v>
      </c>
      <c r="AE1226" s="86">
        <v>2.0499999999999998</v>
      </c>
      <c r="AF1226" s="88">
        <v>6.5962209759199998E-6</v>
      </c>
      <c r="AG1226" s="85">
        <v>3.0374999022299998E-2</v>
      </c>
      <c r="AH1226" s="86">
        <v>0.184748</v>
      </c>
      <c r="AI1226" s="88">
        <v>4.1141024140800002E-2</v>
      </c>
      <c r="AJ1226" s="150">
        <v>1.48</v>
      </c>
      <c r="AK1226" s="151">
        <v>0</v>
      </c>
    </row>
    <row r="1227" spans="1:37" x14ac:dyDescent="0.2">
      <c r="A1227" s="149" t="s">
        <v>2787</v>
      </c>
      <c r="B1227" s="66" t="s">
        <v>2788</v>
      </c>
      <c r="C1227" s="67">
        <v>37</v>
      </c>
      <c r="D1227" s="84" t="s">
        <v>346</v>
      </c>
      <c r="E1227" s="85">
        <v>38.0060546475747</v>
      </c>
      <c r="F1227" s="91">
        <v>37.910659878712401</v>
      </c>
      <c r="G1227" s="86">
        <v>19.59291742512</v>
      </c>
      <c r="H1227" s="86">
        <v>19.5169909764336</v>
      </c>
      <c r="I1227" s="86">
        <v>41.01</v>
      </c>
      <c r="J1227" s="86">
        <v>73.59</v>
      </c>
      <c r="K1227" s="87">
        <v>0</v>
      </c>
      <c r="L1227" s="85">
        <v>0.13000000814000001</v>
      </c>
      <c r="M1227" s="86">
        <v>1.2511562685771701E-3</v>
      </c>
      <c r="N1227" s="86">
        <v>61.400940930475699</v>
      </c>
      <c r="O1227" s="86">
        <v>18.927707199032099</v>
      </c>
      <c r="P1227" s="86">
        <v>1.5</v>
      </c>
      <c r="Q1227" s="88">
        <v>0.94099999999999995</v>
      </c>
      <c r="R1227" s="85">
        <v>1.10265740434447E-2</v>
      </c>
      <c r="S1227" s="86">
        <v>2</v>
      </c>
      <c r="T1227" s="86">
        <v>1.38</v>
      </c>
      <c r="U1227" s="88">
        <v>0.84589851164692298</v>
      </c>
      <c r="V1227" s="89">
        <v>3.79</v>
      </c>
      <c r="W1227" s="85">
        <v>28.134995656208901</v>
      </c>
      <c r="X1227" s="88">
        <v>31.866666666699999</v>
      </c>
      <c r="Y1227" s="85">
        <v>100</v>
      </c>
      <c r="Z1227" s="88"/>
      <c r="AA1227" s="85">
        <v>0</v>
      </c>
      <c r="AB1227" s="91">
        <v>0</v>
      </c>
      <c r="AC1227" s="86">
        <v>0</v>
      </c>
      <c r="AD1227" s="86">
        <v>0</v>
      </c>
      <c r="AE1227" s="86">
        <v>2.96</v>
      </c>
      <c r="AF1227" s="88">
        <v>3.7383756844900003E-7</v>
      </c>
      <c r="AG1227" s="85">
        <v>5.3459996049200001E-2</v>
      </c>
      <c r="AH1227" s="86">
        <v>0.64339599999999997</v>
      </c>
      <c r="AI1227" s="88">
        <v>9.78699947934E-2</v>
      </c>
      <c r="AJ1227" s="150">
        <v>1.58</v>
      </c>
      <c r="AK1227" s="151">
        <v>0</v>
      </c>
    </row>
    <row r="1228" spans="1:37" x14ac:dyDescent="0.2">
      <c r="A1228" s="149" t="s">
        <v>2789</v>
      </c>
      <c r="B1228" s="66" t="s">
        <v>2790</v>
      </c>
      <c r="C1228" s="67">
        <v>37</v>
      </c>
      <c r="D1228" s="84" t="s">
        <v>346</v>
      </c>
      <c r="E1228" s="85">
        <v>32.673976017245998</v>
      </c>
      <c r="F1228" s="91">
        <v>32.564504176771798</v>
      </c>
      <c r="G1228" s="86">
        <v>12.4149488008623</v>
      </c>
      <c r="H1228" s="86">
        <v>12.3458973322555</v>
      </c>
      <c r="I1228" s="86">
        <v>338.37</v>
      </c>
      <c r="J1228" s="86">
        <v>364.66</v>
      </c>
      <c r="K1228" s="87">
        <v>0</v>
      </c>
      <c r="L1228" s="85">
        <v>0.37000059645299999</v>
      </c>
      <c r="M1228" s="86">
        <v>0</v>
      </c>
      <c r="N1228" s="86">
        <v>67.508655964746595</v>
      </c>
      <c r="O1228" s="86">
        <v>8.9620570711821905</v>
      </c>
      <c r="P1228" s="86">
        <v>15.239000000000001</v>
      </c>
      <c r="Q1228" s="88">
        <v>2.8163</v>
      </c>
      <c r="R1228" s="85">
        <v>0</v>
      </c>
      <c r="S1228" s="86">
        <v>0.7</v>
      </c>
      <c r="T1228" s="86">
        <v>4.0999999999999996</v>
      </c>
      <c r="U1228" s="88">
        <v>1.9140730261385099</v>
      </c>
      <c r="V1228" s="89">
        <v>3.03</v>
      </c>
      <c r="W1228" s="85">
        <v>19.2614792607833</v>
      </c>
      <c r="X1228" s="88"/>
      <c r="Y1228" s="85"/>
      <c r="Z1228" s="88"/>
      <c r="AA1228" s="85">
        <v>0.88</v>
      </c>
      <c r="AB1228" s="91">
        <v>0.81</v>
      </c>
      <c r="AC1228" s="86">
        <v>0.23</v>
      </c>
      <c r="AD1228" s="86">
        <v>0.2</v>
      </c>
      <c r="AE1228" s="86">
        <v>3.94</v>
      </c>
      <c r="AF1228" s="88">
        <v>0</v>
      </c>
      <c r="AG1228" s="85">
        <v>8.3835428362199996E-2</v>
      </c>
      <c r="AH1228" s="86">
        <v>3.5935820000000001</v>
      </c>
      <c r="AI1228" s="88">
        <v>2.1283509024799998</v>
      </c>
      <c r="AJ1228" s="150">
        <v>1.54</v>
      </c>
      <c r="AK1228" s="151">
        <v>0</v>
      </c>
    </row>
    <row r="1229" spans="1:37" x14ac:dyDescent="0.2">
      <c r="A1229" s="149" t="s">
        <v>2791</v>
      </c>
      <c r="B1229" s="66" t="s">
        <v>2792</v>
      </c>
      <c r="C1229" s="67">
        <v>36</v>
      </c>
      <c r="D1229" s="84" t="s">
        <v>346</v>
      </c>
      <c r="E1229" s="85">
        <v>52.661721735221398</v>
      </c>
      <c r="F1229" s="91">
        <v>52.651831872330902</v>
      </c>
      <c r="G1229" s="86">
        <v>23.9946055293324</v>
      </c>
      <c r="H1229" s="86">
        <v>23.991009215554101</v>
      </c>
      <c r="I1229" s="86">
        <v>104.08</v>
      </c>
      <c r="J1229" s="86">
        <v>62.75</v>
      </c>
      <c r="K1229" s="87">
        <v>0</v>
      </c>
      <c r="L1229" s="85">
        <v>0.34999998094200002</v>
      </c>
      <c r="M1229" s="86">
        <v>1.1518316548609E-3</v>
      </c>
      <c r="N1229" s="86">
        <v>66.680271750579294</v>
      </c>
      <c r="O1229" s="86">
        <v>23.028458162254001</v>
      </c>
      <c r="P1229" s="86">
        <v>1.3220000000000001</v>
      </c>
      <c r="Q1229" s="88">
        <v>1.0288999999999999</v>
      </c>
      <c r="R1229" s="85">
        <v>1.51676020021235E-2</v>
      </c>
      <c r="S1229" s="86">
        <v>0.9</v>
      </c>
      <c r="T1229" s="86">
        <v>1.74</v>
      </c>
      <c r="U1229" s="88">
        <v>0.37311755450663098</v>
      </c>
      <c r="V1229" s="89">
        <v>4.24</v>
      </c>
      <c r="W1229" s="85">
        <v>38.096348750016297</v>
      </c>
      <c r="X1229" s="88"/>
      <c r="Y1229" s="85"/>
      <c r="Z1229" s="88"/>
      <c r="AA1229" s="85">
        <v>0.05</v>
      </c>
      <c r="AB1229" s="91">
        <v>0.06</v>
      </c>
      <c r="AC1229" s="86">
        <v>0</v>
      </c>
      <c r="AD1229" s="86">
        <v>0</v>
      </c>
      <c r="AE1229" s="86">
        <v>2.31</v>
      </c>
      <c r="AF1229" s="88">
        <v>19.8731977548</v>
      </c>
      <c r="AG1229" s="85">
        <v>4.9081619462299998E-9</v>
      </c>
      <c r="AH1229" s="86">
        <v>0.48472100000000001</v>
      </c>
      <c r="AI1229" s="88">
        <v>0.14379598111700001</v>
      </c>
      <c r="AJ1229" s="150">
        <v>1.23</v>
      </c>
      <c r="AK1229" s="151">
        <v>0</v>
      </c>
    </row>
    <row r="1230" spans="1:37" x14ac:dyDescent="0.2">
      <c r="A1230" s="149" t="s">
        <v>2793</v>
      </c>
      <c r="B1230" s="66" t="s">
        <v>2794</v>
      </c>
      <c r="C1230" s="67">
        <v>36</v>
      </c>
      <c r="D1230" s="84" t="s">
        <v>346</v>
      </c>
      <c r="E1230" s="85">
        <v>75.777180053795206</v>
      </c>
      <c r="F1230" s="91">
        <v>75.715185633293004</v>
      </c>
      <c r="G1230" s="86">
        <v>37.612614864662198</v>
      </c>
      <c r="H1230" s="86">
        <v>37.594616484516401</v>
      </c>
      <c r="I1230" s="86">
        <v>12.74</v>
      </c>
      <c r="J1230" s="86">
        <v>17.149999999999999</v>
      </c>
      <c r="K1230" s="87">
        <v>0</v>
      </c>
      <c r="L1230" s="85">
        <v>6.309999554</v>
      </c>
      <c r="M1230" s="86">
        <v>0.122513470264628</v>
      </c>
      <c r="N1230" s="86">
        <v>68.485048968012904</v>
      </c>
      <c r="O1230" s="86">
        <v>30.458221024258801</v>
      </c>
      <c r="P1230" s="86">
        <v>1.1659999999999999</v>
      </c>
      <c r="Q1230" s="88">
        <v>0.78879999999999995</v>
      </c>
      <c r="R1230" s="85">
        <v>1.2102142079148E-2</v>
      </c>
      <c r="S1230" s="86">
        <v>1.8</v>
      </c>
      <c r="T1230" s="86">
        <v>1.05</v>
      </c>
      <c r="U1230" s="88">
        <v>3.1417172454479099</v>
      </c>
      <c r="V1230" s="89">
        <v>4.26</v>
      </c>
      <c r="W1230" s="85">
        <v>34.404443935905903</v>
      </c>
      <c r="X1230" s="88">
        <v>28.766666666700001</v>
      </c>
      <c r="Y1230" s="85"/>
      <c r="Z1230" s="88"/>
      <c r="AA1230" s="85">
        <v>0</v>
      </c>
      <c r="AB1230" s="91">
        <v>0</v>
      </c>
      <c r="AC1230" s="86">
        <v>0</v>
      </c>
      <c r="AD1230" s="86">
        <v>0</v>
      </c>
      <c r="AE1230" s="86">
        <v>1.33</v>
      </c>
      <c r="AF1230" s="88">
        <v>69.366892725599996</v>
      </c>
      <c r="AG1230" s="85">
        <v>1.2909299715</v>
      </c>
      <c r="AH1230" s="86">
        <v>0.13585700000000001</v>
      </c>
      <c r="AI1230" s="88">
        <v>7.4468034159300006E-2</v>
      </c>
      <c r="AJ1230" s="150">
        <v>1.1299999999999999</v>
      </c>
      <c r="AK1230" s="151">
        <v>0</v>
      </c>
    </row>
    <row r="1231" spans="1:37" x14ac:dyDescent="0.2">
      <c r="A1231" s="149" t="s">
        <v>2795</v>
      </c>
      <c r="B1231" s="66" t="s">
        <v>2796</v>
      </c>
      <c r="C1231" s="67">
        <v>37</v>
      </c>
      <c r="D1231" s="84" t="s">
        <v>346</v>
      </c>
      <c r="E1231" s="85">
        <v>72.194810680615106</v>
      </c>
      <c r="F1231" s="91">
        <v>72.188519507131502</v>
      </c>
      <c r="G1231" s="86">
        <v>27.102375367359599</v>
      </c>
      <c r="H1231" s="86">
        <v>27.0969829329451</v>
      </c>
      <c r="I1231" s="86">
        <v>4.46</v>
      </c>
      <c r="J1231" s="86">
        <v>7.3</v>
      </c>
      <c r="K1231" s="87">
        <v>0</v>
      </c>
      <c r="L1231" s="85">
        <v>2.0500000039600002</v>
      </c>
      <c r="M1231" s="86">
        <v>4.1529140610361004E-3</v>
      </c>
      <c r="N1231" s="86">
        <v>90.129791729550305</v>
      </c>
      <c r="O1231" s="86">
        <v>3.15504193086521</v>
      </c>
      <c r="P1231" s="86">
        <v>0.59899999999999998</v>
      </c>
      <c r="Q1231" s="88">
        <v>1.1684000000000001</v>
      </c>
      <c r="R1231" s="85">
        <v>8.2034454470877802E-3</v>
      </c>
      <c r="S1231" s="86">
        <v>0</v>
      </c>
      <c r="T1231" s="86">
        <v>1.25</v>
      </c>
      <c r="U1231" s="88">
        <v>6.4709212974197197E-2</v>
      </c>
      <c r="V1231" s="89">
        <v>4.3</v>
      </c>
      <c r="W1231" s="85">
        <v>26.4843815246955</v>
      </c>
      <c r="X1231" s="88">
        <v>19.899999999999999</v>
      </c>
      <c r="Y1231" s="85"/>
      <c r="Z1231" s="88"/>
      <c r="AA1231" s="85">
        <v>0.37</v>
      </c>
      <c r="AB1231" s="91">
        <v>0.38</v>
      </c>
      <c r="AC1231" s="86">
        <v>0.08</v>
      </c>
      <c r="AD1231" s="86">
        <v>0.08</v>
      </c>
      <c r="AE1231" s="86">
        <v>0</v>
      </c>
      <c r="AF1231" s="88">
        <v>7.0000002295999997E-3</v>
      </c>
      <c r="AG1231" s="85">
        <v>0</v>
      </c>
      <c r="AH1231" s="86">
        <v>6.7761000000000002E-2</v>
      </c>
      <c r="AI1231" s="88">
        <v>1.58980000175E-2</v>
      </c>
      <c r="AJ1231" s="150">
        <v>1.44</v>
      </c>
      <c r="AK1231" s="151">
        <v>1</v>
      </c>
    </row>
    <row r="1232" spans="1:37" x14ac:dyDescent="0.2">
      <c r="A1232" s="149" t="s">
        <v>2797</v>
      </c>
      <c r="B1232" s="66" t="s">
        <v>2798</v>
      </c>
      <c r="C1232" s="67">
        <v>37</v>
      </c>
      <c r="D1232" s="84" t="s">
        <v>346</v>
      </c>
      <c r="E1232" s="85">
        <v>70.721623173610695</v>
      </c>
      <c r="F1232" s="91">
        <v>70.673132138071793</v>
      </c>
      <c r="G1232" s="86">
        <v>36.9246474829324</v>
      </c>
      <c r="H1232" s="86">
        <v>36.8799846870414</v>
      </c>
      <c r="I1232" s="86">
        <v>26.08</v>
      </c>
      <c r="J1232" s="86">
        <v>21.51</v>
      </c>
      <c r="K1232" s="87">
        <v>0</v>
      </c>
      <c r="L1232" s="85">
        <v>3.2200000060199998</v>
      </c>
      <c r="M1232" s="86">
        <v>2.2714627865633801E-3</v>
      </c>
      <c r="N1232" s="86">
        <v>99.827512694290505</v>
      </c>
      <c r="O1232" s="86">
        <v>10.239374694675099</v>
      </c>
      <c r="P1232" s="86">
        <v>0.89900000000000002</v>
      </c>
      <c r="Q1232" s="88">
        <v>1.4745999999999999</v>
      </c>
      <c r="R1232" s="85">
        <v>1.5976993129893001E-2</v>
      </c>
      <c r="S1232" s="86">
        <v>0</v>
      </c>
      <c r="T1232" s="86">
        <v>1.65</v>
      </c>
      <c r="U1232" s="88">
        <v>1.23014100682703</v>
      </c>
      <c r="V1232" s="89">
        <v>4.3600000000000003</v>
      </c>
      <c r="W1232" s="85">
        <v>22.174506220951901</v>
      </c>
      <c r="X1232" s="88"/>
      <c r="Y1232" s="85"/>
      <c r="Z1232" s="88"/>
      <c r="AA1232" s="85">
        <v>0.17</v>
      </c>
      <c r="AB1232" s="91">
        <v>0.17</v>
      </c>
      <c r="AC1232" s="86">
        <v>0.11</v>
      </c>
      <c r="AD1232" s="86">
        <v>0.11</v>
      </c>
      <c r="AE1232" s="86">
        <v>0</v>
      </c>
      <c r="AF1232" s="88">
        <v>0.35949999161200002</v>
      </c>
      <c r="AG1232" s="85">
        <v>0.11771400000600001</v>
      </c>
      <c r="AH1232" s="86">
        <v>0.13828799999999999</v>
      </c>
      <c r="AI1232" s="88">
        <v>0.28731300001400001</v>
      </c>
      <c r="AJ1232" s="150">
        <v>1.49</v>
      </c>
      <c r="AK1232" s="151">
        <v>0</v>
      </c>
    </row>
    <row r="1233" spans="1:37" x14ac:dyDescent="0.2">
      <c r="A1233" s="149" t="s">
        <v>2799</v>
      </c>
      <c r="B1233" s="66" t="s">
        <v>2800</v>
      </c>
      <c r="C1233" s="67">
        <v>37</v>
      </c>
      <c r="D1233" s="84" t="s">
        <v>346</v>
      </c>
      <c r="E1233" s="85">
        <v>24.3919581077202</v>
      </c>
      <c r="F1233" s="91">
        <v>24.0019401906534</v>
      </c>
      <c r="G1233" s="86">
        <v>13.5981627582384</v>
      </c>
      <c r="H1233" s="86">
        <v>13.2576395006979</v>
      </c>
      <c r="I1233" s="86">
        <v>7.89</v>
      </c>
      <c r="J1233" s="86">
        <v>15.37</v>
      </c>
      <c r="K1233" s="87">
        <v>0</v>
      </c>
      <c r="L1233" s="85">
        <v>2.5800000013300002</v>
      </c>
      <c r="M1233" s="86">
        <v>0</v>
      </c>
      <c r="N1233" s="86">
        <v>25.309885051720499</v>
      </c>
      <c r="O1233" s="86">
        <v>15.0916684363276</v>
      </c>
      <c r="P1233" s="86">
        <v>1.1080000000000001</v>
      </c>
      <c r="Q1233" s="88">
        <v>0.53890000000000005</v>
      </c>
      <c r="R1233" s="85">
        <v>0</v>
      </c>
      <c r="S1233" s="86">
        <v>0</v>
      </c>
      <c r="T1233" s="86">
        <v>1.0900000000000001</v>
      </c>
      <c r="U1233" s="88">
        <v>11.923263479870499</v>
      </c>
      <c r="V1233" s="89">
        <v>3.6</v>
      </c>
      <c r="W1233" s="85">
        <v>27.461873719497799</v>
      </c>
      <c r="X1233" s="88">
        <v>23.9666666667</v>
      </c>
      <c r="Y1233" s="85">
        <v>100</v>
      </c>
      <c r="Z1233" s="88"/>
      <c r="AA1233" s="85">
        <v>0</v>
      </c>
      <c r="AB1233" s="91">
        <v>0</v>
      </c>
      <c r="AC1233" s="86">
        <v>0.05</v>
      </c>
      <c r="AD1233" s="86">
        <v>0</v>
      </c>
      <c r="AE1233" s="86">
        <v>0</v>
      </c>
      <c r="AF1233" s="88">
        <v>0</v>
      </c>
      <c r="AG1233" s="85">
        <v>6.5415960157499997</v>
      </c>
      <c r="AH1233" s="86">
        <v>0.11234</v>
      </c>
      <c r="AI1233" s="88">
        <v>0.16212800039</v>
      </c>
      <c r="AJ1233" s="150">
        <v>1.61</v>
      </c>
      <c r="AK1233" s="151">
        <v>0</v>
      </c>
    </row>
    <row r="1234" spans="1:37" x14ac:dyDescent="0.2">
      <c r="A1234" s="149" t="s">
        <v>2801</v>
      </c>
      <c r="B1234" s="66" t="s">
        <v>2802</v>
      </c>
      <c r="C1234" s="67">
        <v>37</v>
      </c>
      <c r="D1234" s="84" t="s">
        <v>346</v>
      </c>
      <c r="E1234" s="85">
        <v>48.064274286420897</v>
      </c>
      <c r="F1234" s="91">
        <v>47.862547629905002</v>
      </c>
      <c r="G1234" s="86">
        <v>26.832736912886499</v>
      </c>
      <c r="H1234" s="86">
        <v>26.7376703276319</v>
      </c>
      <c r="I1234" s="86">
        <v>21.41</v>
      </c>
      <c r="J1234" s="86">
        <v>24.75</v>
      </c>
      <c r="K1234" s="87">
        <v>1.72E-2</v>
      </c>
      <c r="L1234" s="85">
        <v>1.61000000414</v>
      </c>
      <c r="M1234" s="86">
        <v>1.61465777559527E-6</v>
      </c>
      <c r="N1234" s="86">
        <v>58.695674525246503</v>
      </c>
      <c r="O1234" s="86">
        <v>47.200329373014903</v>
      </c>
      <c r="P1234" s="86">
        <v>1.5569999999999999</v>
      </c>
      <c r="Q1234" s="88">
        <v>1.2365999999999999</v>
      </c>
      <c r="R1234" s="85">
        <v>8.9397461112104403E-3</v>
      </c>
      <c r="S1234" s="86">
        <v>0</v>
      </c>
      <c r="T1234" s="86">
        <v>1.41</v>
      </c>
      <c r="U1234" s="88">
        <v>6.5827813545829104</v>
      </c>
      <c r="V1234" s="89">
        <v>3.84</v>
      </c>
      <c r="W1234" s="85">
        <v>28.223979170015902</v>
      </c>
      <c r="X1234" s="88"/>
      <c r="Y1234" s="85"/>
      <c r="Z1234" s="88"/>
      <c r="AA1234" s="85">
        <v>0</v>
      </c>
      <c r="AB1234" s="91">
        <v>0</v>
      </c>
      <c r="AC1234" s="86">
        <v>0</v>
      </c>
      <c r="AD1234" s="86">
        <v>0</v>
      </c>
      <c r="AE1234" s="86">
        <v>0</v>
      </c>
      <c r="AF1234" s="88">
        <v>0</v>
      </c>
      <c r="AG1234" s="85">
        <v>1.5161599856800001</v>
      </c>
      <c r="AH1234" s="86">
        <v>0.22442699999999999</v>
      </c>
      <c r="AI1234" s="88">
        <v>1.3353079865999999</v>
      </c>
      <c r="AJ1234" s="150">
        <v>1.5</v>
      </c>
      <c r="AK1234" s="151">
        <v>0</v>
      </c>
    </row>
    <row r="1235" spans="1:37" x14ac:dyDescent="0.2">
      <c r="A1235" s="149" t="s">
        <v>2803</v>
      </c>
      <c r="B1235" s="66" t="s">
        <v>2804</v>
      </c>
      <c r="C1235" s="67">
        <v>37</v>
      </c>
      <c r="D1235" s="84" t="s">
        <v>346</v>
      </c>
      <c r="E1235" s="85">
        <v>42.390281114068699</v>
      </c>
      <c r="F1235" s="91">
        <v>42.352139193663596</v>
      </c>
      <c r="G1235" s="86">
        <v>18.383594105044502</v>
      </c>
      <c r="H1235" s="86">
        <v>18.356002077517399</v>
      </c>
      <c r="I1235" s="86">
        <v>196.23</v>
      </c>
      <c r="J1235" s="86">
        <v>270.66000000000003</v>
      </c>
      <c r="K1235" s="87">
        <v>0</v>
      </c>
      <c r="L1235" s="85">
        <v>9.0599993828500001</v>
      </c>
      <c r="M1235" s="86">
        <v>7.9767294643430207E-3</v>
      </c>
      <c r="N1235" s="86">
        <v>53.939110695686999</v>
      </c>
      <c r="O1235" s="86">
        <v>13.658126293995901</v>
      </c>
      <c r="P1235" s="86">
        <v>6.7409999999999997</v>
      </c>
      <c r="Q1235" s="88">
        <v>1.8305</v>
      </c>
      <c r="R1235" s="85">
        <v>2.8103044496487099E-2</v>
      </c>
      <c r="S1235" s="86">
        <v>11.9</v>
      </c>
      <c r="T1235" s="86">
        <v>2.35</v>
      </c>
      <c r="U1235" s="88">
        <v>6.0637538141920402</v>
      </c>
      <c r="V1235" s="89">
        <v>3.32</v>
      </c>
      <c r="W1235" s="85">
        <v>28.4597251559447</v>
      </c>
      <c r="X1235" s="88">
        <v>34.233333333300003</v>
      </c>
      <c r="Y1235" s="85"/>
      <c r="Z1235" s="88"/>
      <c r="AA1235" s="85">
        <v>1.57</v>
      </c>
      <c r="AB1235" s="91">
        <v>1.54</v>
      </c>
      <c r="AC1235" s="86">
        <v>0.51</v>
      </c>
      <c r="AD1235" s="86">
        <v>0.51</v>
      </c>
      <c r="AE1235" s="86">
        <v>2.19</v>
      </c>
      <c r="AF1235" s="88">
        <v>0</v>
      </c>
      <c r="AG1235" s="85">
        <v>6.5755795109799999</v>
      </c>
      <c r="AH1235" s="86">
        <v>2.7489029999999999</v>
      </c>
      <c r="AI1235" s="88">
        <v>0.86115409248800001</v>
      </c>
      <c r="AJ1235" s="150">
        <v>1.44</v>
      </c>
      <c r="AK1235" s="151">
        <v>0</v>
      </c>
    </row>
    <row r="1236" spans="1:37" x14ac:dyDescent="0.2">
      <c r="A1236" s="149" t="s">
        <v>2805</v>
      </c>
      <c r="B1236" s="66" t="s">
        <v>2806</v>
      </c>
      <c r="C1236" s="67">
        <v>37</v>
      </c>
      <c r="D1236" s="84" t="s">
        <v>346</v>
      </c>
      <c r="E1236" s="85">
        <v>49.812222130174199</v>
      </c>
      <c r="F1236" s="91">
        <v>49.134288791317999</v>
      </c>
      <c r="G1236" s="86">
        <v>27.114572114986299</v>
      </c>
      <c r="H1236" s="86">
        <v>26.4504459724408</v>
      </c>
      <c r="I1236" s="86">
        <v>20.32</v>
      </c>
      <c r="J1236" s="86">
        <v>29.37</v>
      </c>
      <c r="K1236" s="87">
        <v>0</v>
      </c>
      <c r="L1236" s="85">
        <v>1.7399999989399999</v>
      </c>
      <c r="M1236" s="86">
        <v>9.7153461741973797E-4</v>
      </c>
      <c r="N1236" s="86">
        <v>64.534009559929103</v>
      </c>
      <c r="O1236" s="86">
        <v>40.549389124011803</v>
      </c>
      <c r="P1236" s="86">
        <v>0.96399999999999997</v>
      </c>
      <c r="Q1236" s="88">
        <v>0.85909999999999997</v>
      </c>
      <c r="R1236" s="85">
        <v>9.2438528378628204E-2</v>
      </c>
      <c r="S1236" s="86">
        <v>1.4</v>
      </c>
      <c r="T1236" s="86">
        <v>1.04</v>
      </c>
      <c r="U1236" s="88">
        <v>3.1300914036395802</v>
      </c>
      <c r="V1236" s="89">
        <v>4.3</v>
      </c>
      <c r="W1236" s="85">
        <v>21.193947184520901</v>
      </c>
      <c r="X1236" s="88">
        <v>23.166666666699999</v>
      </c>
      <c r="Y1236" s="85">
        <v>100</v>
      </c>
      <c r="Z1236" s="88"/>
      <c r="AA1236" s="85">
        <v>0</v>
      </c>
      <c r="AB1236" s="91">
        <v>0</v>
      </c>
      <c r="AC1236" s="86">
        <v>0</v>
      </c>
      <c r="AD1236" s="86">
        <v>0</v>
      </c>
      <c r="AE1236" s="86">
        <v>0.59</v>
      </c>
      <c r="AF1236" s="88">
        <v>0</v>
      </c>
      <c r="AG1236" s="85">
        <v>8.9745012956900003E-2</v>
      </c>
      <c r="AH1236" s="86">
        <v>0.13817299999999999</v>
      </c>
      <c r="AI1236" s="88">
        <v>0.131001011389</v>
      </c>
      <c r="AJ1236" s="150">
        <v>1.64</v>
      </c>
      <c r="AK1236" s="151">
        <v>0</v>
      </c>
    </row>
    <row r="1237" spans="1:37" x14ac:dyDescent="0.2">
      <c r="A1237" s="149" t="s">
        <v>2807</v>
      </c>
      <c r="B1237" s="66" t="s">
        <v>2808</v>
      </c>
      <c r="C1237" s="67">
        <v>36</v>
      </c>
      <c r="D1237" s="84" t="s">
        <v>346</v>
      </c>
      <c r="E1237" s="85">
        <v>62.461802610197601</v>
      </c>
      <c r="F1237" s="91">
        <v>62.089793248643304</v>
      </c>
      <c r="G1237" s="86">
        <v>28.1572250554437</v>
      </c>
      <c r="H1237" s="86">
        <v>27.7944137275542</v>
      </c>
      <c r="I1237" s="86">
        <v>26.21</v>
      </c>
      <c r="J1237" s="86">
        <v>30.46</v>
      </c>
      <c r="K1237" s="87">
        <v>0</v>
      </c>
      <c r="L1237" s="85">
        <v>2.8500000084599999</v>
      </c>
      <c r="M1237" s="86">
        <v>1.3290972426541E-5</v>
      </c>
      <c r="N1237" s="86">
        <v>64.140029734250106</v>
      </c>
      <c r="O1237" s="86">
        <v>41.247684572638299</v>
      </c>
      <c r="P1237" s="86">
        <v>0.51700000000000002</v>
      </c>
      <c r="Q1237" s="88">
        <v>0.73809999999999998</v>
      </c>
      <c r="R1237" s="85">
        <v>3.8585209003215402E-2</v>
      </c>
      <c r="S1237" s="86">
        <v>3.8</v>
      </c>
      <c r="T1237" s="86">
        <v>0.98</v>
      </c>
      <c r="U1237" s="88">
        <v>6.1739245965640199</v>
      </c>
      <c r="V1237" s="89">
        <v>4.1900000000000004</v>
      </c>
      <c r="W1237" s="85">
        <v>31.583537329923601</v>
      </c>
      <c r="X1237" s="88"/>
      <c r="Y1237" s="85">
        <v>89.759999999999991</v>
      </c>
      <c r="Z1237" s="88">
        <v>100</v>
      </c>
      <c r="AA1237" s="85">
        <v>0</v>
      </c>
      <c r="AB1237" s="91">
        <v>0</v>
      </c>
      <c r="AC1237" s="86">
        <v>0.09</v>
      </c>
      <c r="AD1237" s="86">
        <v>0</v>
      </c>
      <c r="AE1237" s="86">
        <v>1.62</v>
      </c>
      <c r="AF1237" s="88">
        <v>4.93686928684E-8</v>
      </c>
      <c r="AG1237" s="85">
        <v>0.63118703793599995</v>
      </c>
      <c r="AH1237" s="86">
        <v>0.20721400000000001</v>
      </c>
      <c r="AI1237" s="88">
        <v>6.5540005958200004E-2</v>
      </c>
      <c r="AJ1237" s="150">
        <v>1.32</v>
      </c>
      <c r="AK1237" s="151">
        <v>0</v>
      </c>
    </row>
    <row r="1238" spans="1:37" x14ac:dyDescent="0.2">
      <c r="A1238" s="149" t="s">
        <v>2809</v>
      </c>
      <c r="B1238" s="66" t="s">
        <v>2810</v>
      </c>
      <c r="C1238" s="67">
        <v>37</v>
      </c>
      <c r="D1238" s="84" t="s">
        <v>346</v>
      </c>
      <c r="E1238" s="85">
        <v>90.517509454403196</v>
      </c>
      <c r="F1238" s="91">
        <v>90.500456419464498</v>
      </c>
      <c r="G1238" s="86">
        <v>22.187001574897899</v>
      </c>
      <c r="H1238" s="86">
        <v>22.1829890960888</v>
      </c>
      <c r="I1238" s="86">
        <v>1.35</v>
      </c>
      <c r="J1238" s="86">
        <v>0.96</v>
      </c>
      <c r="K1238" s="87">
        <v>0</v>
      </c>
      <c r="L1238" s="85">
        <v>0</v>
      </c>
      <c r="M1238" s="86">
        <v>0</v>
      </c>
      <c r="N1238" s="86">
        <v>97.246234525035305</v>
      </c>
      <c r="O1238" s="86"/>
      <c r="P1238" s="86">
        <v>0.24199999999999999</v>
      </c>
      <c r="Q1238" s="88">
        <v>0.35670000000000002</v>
      </c>
      <c r="R1238" s="85">
        <v>0</v>
      </c>
      <c r="S1238" s="86">
        <v>0</v>
      </c>
      <c r="T1238" s="86">
        <v>0.86</v>
      </c>
      <c r="U1238" s="88">
        <v>5.0155985113703597E-3</v>
      </c>
      <c r="V1238" s="89">
        <v>4.6100000000000003</v>
      </c>
      <c r="W1238" s="85">
        <v>42.037245125765097</v>
      </c>
      <c r="X1238" s="88">
        <v>43.766666666699997</v>
      </c>
      <c r="Y1238" s="85"/>
      <c r="Z1238" s="88"/>
      <c r="AA1238" s="85">
        <v>0</v>
      </c>
      <c r="AB1238" s="91">
        <v>0</v>
      </c>
      <c r="AC1238" s="86">
        <v>0</v>
      </c>
      <c r="AD1238" s="86">
        <v>0</v>
      </c>
      <c r="AE1238" s="86">
        <v>0</v>
      </c>
      <c r="AF1238" s="88">
        <v>67.029502873499993</v>
      </c>
      <c r="AG1238" s="85">
        <v>0</v>
      </c>
      <c r="AH1238" s="86">
        <v>7.8969999999999995E-3</v>
      </c>
      <c r="AI1238" s="88">
        <v>0</v>
      </c>
      <c r="AJ1238" s="150">
        <v>1.1599999999999999</v>
      </c>
      <c r="AK1238" s="151">
        <v>0</v>
      </c>
    </row>
    <row r="1239" spans="1:37" x14ac:dyDescent="0.2">
      <c r="A1239" s="149" t="s">
        <v>2811</v>
      </c>
      <c r="B1239" s="66" t="s">
        <v>2812</v>
      </c>
      <c r="C1239" s="67">
        <v>37</v>
      </c>
      <c r="D1239" s="84" t="s">
        <v>346</v>
      </c>
      <c r="E1239" s="85">
        <v>82.195419922435505</v>
      </c>
      <c r="F1239" s="91">
        <v>82.092109902183495</v>
      </c>
      <c r="G1239" s="86">
        <v>24.098292104982701</v>
      </c>
      <c r="H1239" s="86">
        <v>24.013840263030598</v>
      </c>
      <c r="I1239" s="86">
        <v>5.01</v>
      </c>
      <c r="J1239" s="86">
        <v>5.71</v>
      </c>
      <c r="K1239" s="87">
        <v>0</v>
      </c>
      <c r="L1239" s="85">
        <v>0</v>
      </c>
      <c r="M1239" s="86">
        <v>4.3423844480501104E-3</v>
      </c>
      <c r="N1239" s="86">
        <v>100</v>
      </c>
      <c r="O1239" s="86">
        <v>1.5291936978684</v>
      </c>
      <c r="P1239" s="86">
        <v>0.57399999999999995</v>
      </c>
      <c r="Q1239" s="88">
        <v>0.59219999999999995</v>
      </c>
      <c r="R1239" s="85">
        <v>1.5211439002129601E-2</v>
      </c>
      <c r="S1239" s="86">
        <v>0</v>
      </c>
      <c r="T1239" s="86">
        <v>0.76</v>
      </c>
      <c r="U1239" s="88">
        <v>1.7218336708673902E-2</v>
      </c>
      <c r="V1239" s="89">
        <v>4.5</v>
      </c>
      <c r="W1239" s="85">
        <v>33.356539880429096</v>
      </c>
      <c r="X1239" s="88">
        <v>38.0333333333</v>
      </c>
      <c r="Y1239" s="85">
        <v>100</v>
      </c>
      <c r="Z1239" s="88"/>
      <c r="AA1239" s="85">
        <v>0</v>
      </c>
      <c r="AB1239" s="91">
        <v>0</v>
      </c>
      <c r="AC1239" s="86">
        <v>0</v>
      </c>
      <c r="AD1239" s="86">
        <v>0</v>
      </c>
      <c r="AE1239" s="86">
        <v>0</v>
      </c>
      <c r="AF1239" s="88">
        <v>26.6657009093</v>
      </c>
      <c r="AG1239" s="85">
        <v>0</v>
      </c>
      <c r="AH1239" s="86">
        <v>5.6487000000000002E-2</v>
      </c>
      <c r="AI1239" s="88">
        <v>2.4255000054400001E-2</v>
      </c>
      <c r="AJ1239" s="150">
        <v>1.38</v>
      </c>
      <c r="AK1239" s="151">
        <v>0</v>
      </c>
    </row>
    <row r="1240" spans="1:37" x14ac:dyDescent="0.2">
      <c r="A1240" s="149" t="s">
        <v>2813</v>
      </c>
      <c r="B1240" s="66" t="s">
        <v>2814</v>
      </c>
      <c r="C1240" s="67">
        <v>37</v>
      </c>
      <c r="D1240" s="84" t="s">
        <v>346</v>
      </c>
      <c r="E1240" s="85">
        <v>63.957104055446301</v>
      </c>
      <c r="F1240" s="91">
        <v>63.745434110705297</v>
      </c>
      <c r="G1240" s="86">
        <v>16.174018919171999</v>
      </c>
      <c r="H1240" s="86">
        <v>16.107520839187</v>
      </c>
      <c r="I1240" s="86">
        <v>7.71</v>
      </c>
      <c r="J1240" s="86">
        <v>9.6300000000000008</v>
      </c>
      <c r="K1240" s="87">
        <v>0</v>
      </c>
      <c r="L1240" s="85">
        <v>8.0000000172699995E-2</v>
      </c>
      <c r="M1240" s="86">
        <v>1.64077072063409E-2</v>
      </c>
      <c r="N1240" s="86">
        <v>100</v>
      </c>
      <c r="O1240" s="86">
        <v>4.0700040700040699E-2</v>
      </c>
      <c r="P1240" s="86">
        <v>0.57899999999999996</v>
      </c>
      <c r="Q1240" s="88">
        <v>0.84289999999999998</v>
      </c>
      <c r="R1240" s="85">
        <v>1.09469074986316E-2</v>
      </c>
      <c r="S1240" s="86">
        <v>0</v>
      </c>
      <c r="T1240" s="86">
        <v>1.1399999999999999</v>
      </c>
      <c r="U1240" s="88">
        <v>1.8731853516905501E-2</v>
      </c>
      <c r="V1240" s="89">
        <v>4.3099999999999996</v>
      </c>
      <c r="W1240" s="85">
        <v>26.664956370889701</v>
      </c>
      <c r="X1240" s="88">
        <v>23.866666666699999</v>
      </c>
      <c r="Y1240" s="85"/>
      <c r="Z1240" s="88"/>
      <c r="AA1240" s="85">
        <v>0</v>
      </c>
      <c r="AB1240" s="91">
        <v>0.2</v>
      </c>
      <c r="AC1240" s="86">
        <v>0</v>
      </c>
      <c r="AD1240" s="86">
        <v>0.04</v>
      </c>
      <c r="AE1240" s="86">
        <v>0.04</v>
      </c>
      <c r="AF1240" s="88">
        <v>26.035600718400001</v>
      </c>
      <c r="AG1240" s="85">
        <v>0</v>
      </c>
      <c r="AH1240" s="86">
        <v>0.107659</v>
      </c>
      <c r="AI1240" s="88">
        <v>1.7235000009800001E-2</v>
      </c>
      <c r="AJ1240" s="150">
        <v>1.9</v>
      </c>
      <c r="AK1240" s="151">
        <v>1</v>
      </c>
    </row>
    <row r="1241" spans="1:37" x14ac:dyDescent="0.2">
      <c r="A1241" s="149" t="s">
        <v>2815</v>
      </c>
      <c r="B1241" s="66" t="s">
        <v>2816</v>
      </c>
      <c r="C1241" s="67">
        <v>37</v>
      </c>
      <c r="D1241" s="84" t="s">
        <v>346</v>
      </c>
      <c r="E1241" s="85">
        <v>67.2326503635162</v>
      </c>
      <c r="F1241" s="91">
        <v>67.011235955056193</v>
      </c>
      <c r="G1241" s="86">
        <v>17.275611368142801</v>
      </c>
      <c r="H1241" s="86">
        <v>17.226701916721701</v>
      </c>
      <c r="I1241" s="86">
        <v>3.42</v>
      </c>
      <c r="J1241" s="86">
        <v>11.84</v>
      </c>
      <c r="K1241" s="87">
        <v>0</v>
      </c>
      <c r="L1241" s="85">
        <v>0</v>
      </c>
      <c r="M1241" s="86">
        <v>0.10143961664260601</v>
      </c>
      <c r="N1241" s="86">
        <v>94.240607914931999</v>
      </c>
      <c r="O1241" s="86">
        <v>2.13960014030165</v>
      </c>
      <c r="P1241" s="86">
        <v>0.75900000000000001</v>
      </c>
      <c r="Q1241" s="88">
        <v>0.89590000000000003</v>
      </c>
      <c r="R1241" s="85">
        <v>1.5040986688726801E-2</v>
      </c>
      <c r="S1241" s="86">
        <v>0</v>
      </c>
      <c r="T1241" s="86">
        <v>0.86</v>
      </c>
      <c r="U1241" s="88">
        <v>1.5862524785194999E-2</v>
      </c>
      <c r="V1241" s="89">
        <v>4.2</v>
      </c>
      <c r="W1241" s="85">
        <v>24.9696958400881</v>
      </c>
      <c r="X1241" s="88">
        <v>23.5333333333</v>
      </c>
      <c r="Y1241" s="85"/>
      <c r="Z1241" s="88"/>
      <c r="AA1241" s="85">
        <v>0.01</v>
      </c>
      <c r="AB1241" s="91">
        <v>0.23</v>
      </c>
      <c r="AC1241" s="86">
        <v>0</v>
      </c>
      <c r="AD1241" s="86">
        <v>0</v>
      </c>
      <c r="AE1241" s="86">
        <v>0.08</v>
      </c>
      <c r="AF1241" s="88">
        <v>8.8708000254599995</v>
      </c>
      <c r="AG1241" s="85">
        <v>0</v>
      </c>
      <c r="AH1241" s="86">
        <v>0.24753800000000001</v>
      </c>
      <c r="AI1241" s="88">
        <v>1.09100000089E-2</v>
      </c>
      <c r="AJ1241" s="150">
        <v>2.0299999999999998</v>
      </c>
      <c r="AK1241" s="151">
        <v>2</v>
      </c>
    </row>
    <row r="1242" spans="1:37" x14ac:dyDescent="0.2">
      <c r="A1242" s="149" t="s">
        <v>2817</v>
      </c>
      <c r="B1242" s="66" t="s">
        <v>2818</v>
      </c>
      <c r="C1242" s="67">
        <v>37</v>
      </c>
      <c r="D1242" s="84" t="s">
        <v>346</v>
      </c>
      <c r="E1242" s="85">
        <v>63.0131126012297</v>
      </c>
      <c r="F1242" s="91">
        <v>62.848956364287602</v>
      </c>
      <c r="G1242" s="86">
        <v>18.6988877171339</v>
      </c>
      <c r="H1242" s="86">
        <v>18.654117834331501</v>
      </c>
      <c r="I1242" s="86">
        <v>2.5299999999999998</v>
      </c>
      <c r="J1242" s="86">
        <v>4.0999999999999996</v>
      </c>
      <c r="K1242" s="87">
        <v>0</v>
      </c>
      <c r="L1242" s="85">
        <v>1.1399999996600001</v>
      </c>
      <c r="M1242" s="86">
        <v>9.8136178109512091E-4</v>
      </c>
      <c r="N1242" s="86">
        <v>100</v>
      </c>
      <c r="O1242" s="86">
        <v>1.97338228545204</v>
      </c>
      <c r="P1242" s="86">
        <v>0.47399999999999998</v>
      </c>
      <c r="Q1242" s="88">
        <v>0.54169999999999996</v>
      </c>
      <c r="R1242" s="85">
        <v>1.0641694157709901E-2</v>
      </c>
      <c r="S1242" s="86">
        <v>0</v>
      </c>
      <c r="T1242" s="86">
        <v>0.68</v>
      </c>
      <c r="U1242" s="88">
        <v>4.9744314224884102E-3</v>
      </c>
      <c r="V1242" s="89">
        <v>4.37</v>
      </c>
      <c r="W1242" s="85">
        <v>27.4564341788322</v>
      </c>
      <c r="X1242" s="88">
        <v>29.066666666700002</v>
      </c>
      <c r="Y1242" s="85">
        <v>100</v>
      </c>
      <c r="Z1242" s="88"/>
      <c r="AA1242" s="85">
        <v>0</v>
      </c>
      <c r="AB1242" s="91">
        <v>0.02</v>
      </c>
      <c r="AC1242" s="86">
        <v>0</v>
      </c>
      <c r="AD1242" s="86">
        <v>0.01</v>
      </c>
      <c r="AE1242" s="86">
        <v>0</v>
      </c>
      <c r="AF1242" s="88">
        <v>0</v>
      </c>
      <c r="AG1242" s="85">
        <v>0</v>
      </c>
      <c r="AH1242" s="86">
        <v>3.5410999999999998E-2</v>
      </c>
      <c r="AI1242" s="88">
        <v>6.23699999709E-3</v>
      </c>
      <c r="AJ1242" s="150">
        <v>1.89</v>
      </c>
      <c r="AK1242" s="151">
        <v>1</v>
      </c>
    </row>
    <row r="1243" spans="1:37" x14ac:dyDescent="0.2">
      <c r="A1243" s="149" t="s">
        <v>2819</v>
      </c>
      <c r="B1243" s="66" t="s">
        <v>2820</v>
      </c>
      <c r="C1243" s="67">
        <v>37</v>
      </c>
      <c r="D1243" s="84" t="s">
        <v>346</v>
      </c>
      <c r="E1243" s="85">
        <v>59.675650526735602</v>
      </c>
      <c r="F1243" s="91">
        <v>59.526934963942701</v>
      </c>
      <c r="G1243" s="86">
        <v>19.612176398258601</v>
      </c>
      <c r="H1243" s="86">
        <v>19.58392874946</v>
      </c>
      <c r="I1243" s="86">
        <v>6.07</v>
      </c>
      <c r="J1243" s="86">
        <v>14.96</v>
      </c>
      <c r="K1243" s="87">
        <v>0</v>
      </c>
      <c r="L1243" s="85">
        <v>0.109999999943</v>
      </c>
      <c r="M1243" s="86">
        <v>3.6193740376255501E-3</v>
      </c>
      <c r="N1243" s="86">
        <v>84.865949181684996</v>
      </c>
      <c r="O1243" s="86">
        <v>1.3326226012793201</v>
      </c>
      <c r="P1243" s="86">
        <v>1.02</v>
      </c>
      <c r="Q1243" s="88">
        <v>1.1816</v>
      </c>
      <c r="R1243" s="85">
        <v>2.6466696074106701E-2</v>
      </c>
      <c r="S1243" s="86">
        <v>0</v>
      </c>
      <c r="T1243" s="86">
        <v>1.1599999999999999</v>
      </c>
      <c r="U1243" s="88">
        <v>1.3293011199361901E-2</v>
      </c>
      <c r="V1243" s="89">
        <v>4.1100000000000003</v>
      </c>
      <c r="W1243" s="85">
        <v>24.525963178072601</v>
      </c>
      <c r="X1243" s="88">
        <v>22</v>
      </c>
      <c r="Y1243" s="85"/>
      <c r="Z1243" s="88"/>
      <c r="AA1243" s="85">
        <v>0</v>
      </c>
      <c r="AB1243" s="91">
        <v>0</v>
      </c>
      <c r="AC1243" s="86">
        <v>0</v>
      </c>
      <c r="AD1243" s="86">
        <v>0</v>
      </c>
      <c r="AE1243" s="86">
        <v>0</v>
      </c>
      <c r="AF1243" s="88">
        <v>7.3945999107000002</v>
      </c>
      <c r="AG1243" s="85">
        <v>0</v>
      </c>
      <c r="AH1243" s="86">
        <v>0.15387300000000001</v>
      </c>
      <c r="AI1243" s="88">
        <v>5.3469999871100004E-3</v>
      </c>
      <c r="AJ1243" s="150">
        <v>1.77</v>
      </c>
      <c r="AK1243" s="151">
        <v>1</v>
      </c>
    </row>
    <row r="1244" spans="1:37" x14ac:dyDescent="0.2">
      <c r="A1244" s="149" t="s">
        <v>2821</v>
      </c>
      <c r="B1244" s="66" t="s">
        <v>2822</v>
      </c>
      <c r="C1244" s="67">
        <v>37</v>
      </c>
      <c r="D1244" s="84" t="s">
        <v>346</v>
      </c>
      <c r="E1244" s="85">
        <v>69.641335715267303</v>
      </c>
      <c r="F1244" s="91">
        <v>69.565755118867699</v>
      </c>
      <c r="G1244" s="86">
        <v>16.260134670880898</v>
      </c>
      <c r="H1244" s="86">
        <v>16.2347121066373</v>
      </c>
      <c r="I1244" s="86">
        <v>7.45</v>
      </c>
      <c r="J1244" s="86">
        <v>11.02</v>
      </c>
      <c r="K1244" s="87">
        <v>0</v>
      </c>
      <c r="L1244" s="85">
        <v>0</v>
      </c>
      <c r="M1244" s="86">
        <v>5.4398263429072001E-3</v>
      </c>
      <c r="N1244" s="86">
        <v>86.648436334708904</v>
      </c>
      <c r="O1244" s="86">
        <v>0.51271534044298595</v>
      </c>
      <c r="P1244" s="86">
        <v>0.90300000000000002</v>
      </c>
      <c r="Q1244" s="88">
        <v>0.67179999999999995</v>
      </c>
      <c r="R1244" s="85">
        <v>9.3396843186700305E-3</v>
      </c>
      <c r="S1244" s="86">
        <v>0</v>
      </c>
      <c r="T1244" s="86">
        <v>0.95</v>
      </c>
      <c r="U1244" s="88">
        <v>7.5580596399615202E-3</v>
      </c>
      <c r="V1244" s="89">
        <v>4.28</v>
      </c>
      <c r="W1244" s="85">
        <v>26.948591328468702</v>
      </c>
      <c r="X1244" s="88">
        <v>26.633333333300001</v>
      </c>
      <c r="Y1244" s="85"/>
      <c r="Z1244" s="88"/>
      <c r="AA1244" s="85">
        <v>0.03</v>
      </c>
      <c r="AB1244" s="91">
        <v>0.09</v>
      </c>
      <c r="AC1244" s="86">
        <v>0</v>
      </c>
      <c r="AD1244" s="86">
        <v>0</v>
      </c>
      <c r="AE1244" s="86">
        <v>0</v>
      </c>
      <c r="AF1244" s="88">
        <v>32.655300134800001</v>
      </c>
      <c r="AG1244" s="85">
        <v>0</v>
      </c>
      <c r="AH1244" s="86">
        <v>0.14082</v>
      </c>
      <c r="AI1244" s="88">
        <v>1.1177000001600001E-2</v>
      </c>
      <c r="AJ1244" s="150">
        <v>1.49</v>
      </c>
      <c r="AK1244" s="151">
        <v>0</v>
      </c>
    </row>
    <row r="1245" spans="1:37" x14ac:dyDescent="0.2">
      <c r="A1245" s="149" t="s">
        <v>2823</v>
      </c>
      <c r="B1245" s="66" t="s">
        <v>2824</v>
      </c>
      <c r="C1245" s="67">
        <v>37</v>
      </c>
      <c r="D1245" s="84" t="s">
        <v>346</v>
      </c>
      <c r="E1245" s="85">
        <v>60.220288186389901</v>
      </c>
      <c r="F1245" s="91">
        <v>60.0526592052016</v>
      </c>
      <c r="G1245" s="86">
        <v>20.106165021419301</v>
      </c>
      <c r="H1245" s="86">
        <v>20.055368360453102</v>
      </c>
      <c r="I1245" s="86">
        <v>33.78</v>
      </c>
      <c r="J1245" s="86">
        <v>47.92</v>
      </c>
      <c r="K1245" s="87">
        <v>0</v>
      </c>
      <c r="L1245" s="85">
        <v>0.48999999972300001</v>
      </c>
      <c r="M1245" s="86">
        <v>6.9693185794569802E-4</v>
      </c>
      <c r="N1245" s="86">
        <v>67.712056193809303</v>
      </c>
      <c r="O1245" s="86">
        <v>2.8153790725204599</v>
      </c>
      <c r="P1245" s="86">
        <v>2.5150000000000001</v>
      </c>
      <c r="Q1245" s="88">
        <v>1.5803</v>
      </c>
      <c r="R1245" s="85">
        <v>7.6522803795531103E-3</v>
      </c>
      <c r="S1245" s="86">
        <v>0</v>
      </c>
      <c r="T1245" s="86">
        <v>1.49</v>
      </c>
      <c r="U1245" s="88">
        <v>0.235357862476507</v>
      </c>
      <c r="V1245" s="89">
        <v>4.03</v>
      </c>
      <c r="W1245" s="85">
        <v>21.632859636328501</v>
      </c>
      <c r="X1245" s="88">
        <v>31.866666666699999</v>
      </c>
      <c r="Y1245" s="85">
        <v>100</v>
      </c>
      <c r="Z1245" s="88"/>
      <c r="AA1245" s="85">
        <v>0.56999999999999995</v>
      </c>
      <c r="AB1245" s="91">
        <v>0.72</v>
      </c>
      <c r="AC1245" s="86">
        <v>7.0000000000000007E-2</v>
      </c>
      <c r="AD1245" s="86">
        <v>0.1</v>
      </c>
      <c r="AE1245" s="86">
        <v>0</v>
      </c>
      <c r="AF1245" s="88">
        <v>0</v>
      </c>
      <c r="AG1245" s="85">
        <v>0</v>
      </c>
      <c r="AH1245" s="86">
        <v>0.48536200000000002</v>
      </c>
      <c r="AI1245" s="88">
        <v>5.8998000022099997E-2</v>
      </c>
      <c r="AJ1245" s="150">
        <v>1.72</v>
      </c>
      <c r="AK1245" s="151">
        <v>0</v>
      </c>
    </row>
    <row r="1246" spans="1:37" x14ac:dyDescent="0.2">
      <c r="A1246" s="149" t="s">
        <v>2825</v>
      </c>
      <c r="B1246" s="66" t="s">
        <v>2826</v>
      </c>
      <c r="C1246" s="67">
        <v>37</v>
      </c>
      <c r="D1246" s="84" t="s">
        <v>346</v>
      </c>
      <c r="E1246" s="85">
        <v>97.979096691873195</v>
      </c>
      <c r="F1246" s="91">
        <v>97.966899968100904</v>
      </c>
      <c r="G1246" s="86">
        <v>19.210778150976701</v>
      </c>
      <c r="H1246" s="86">
        <v>19.210778150976701</v>
      </c>
      <c r="I1246" s="86">
        <v>0.8</v>
      </c>
      <c r="J1246" s="86">
        <v>0.41</v>
      </c>
      <c r="K1246" s="87">
        <v>0</v>
      </c>
      <c r="L1246" s="85">
        <v>0</v>
      </c>
      <c r="M1246" s="86">
        <v>0</v>
      </c>
      <c r="N1246" s="86">
        <v>94.979264013210994</v>
      </c>
      <c r="O1246" s="86"/>
      <c r="P1246" s="86">
        <v>0.129</v>
      </c>
      <c r="Q1246" s="88">
        <v>0.31269999999999998</v>
      </c>
      <c r="R1246" s="85">
        <v>0</v>
      </c>
      <c r="S1246" s="86">
        <v>0</v>
      </c>
      <c r="T1246" s="86">
        <v>1.07</v>
      </c>
      <c r="U1246" s="88">
        <v>0</v>
      </c>
      <c r="V1246" s="89">
        <v>4.82</v>
      </c>
      <c r="W1246" s="85">
        <v>43.331776524528699</v>
      </c>
      <c r="X1246" s="88">
        <v>45.833333333299997</v>
      </c>
      <c r="Y1246" s="85"/>
      <c r="Z1246" s="88"/>
      <c r="AA1246" s="85">
        <v>0</v>
      </c>
      <c r="AB1246" s="91">
        <v>0.01</v>
      </c>
      <c r="AC1246" s="86">
        <v>0</v>
      </c>
      <c r="AD1246" s="86">
        <v>0</v>
      </c>
      <c r="AE1246" s="86">
        <v>0</v>
      </c>
      <c r="AF1246" s="88">
        <v>95.605903614599995</v>
      </c>
      <c r="AG1246" s="85">
        <v>0</v>
      </c>
      <c r="AH1246" s="86">
        <v>3.7919999999999998E-3</v>
      </c>
      <c r="AI1246" s="88">
        <v>0</v>
      </c>
      <c r="AJ1246" s="150">
        <v>1.1000000000000001</v>
      </c>
      <c r="AK1246" s="151">
        <v>0</v>
      </c>
    </row>
    <row r="1247" spans="1:37" x14ac:dyDescent="0.2">
      <c r="A1247" s="149" t="s">
        <v>2827</v>
      </c>
      <c r="B1247" s="66" t="s">
        <v>2828</v>
      </c>
      <c r="C1247" s="67">
        <v>37</v>
      </c>
      <c r="D1247" s="84" t="s">
        <v>346</v>
      </c>
      <c r="E1247" s="85">
        <v>87.841851806887604</v>
      </c>
      <c r="F1247" s="91">
        <v>87.798955930557199</v>
      </c>
      <c r="G1247" s="86">
        <v>20.0736514103031</v>
      </c>
      <c r="H1247" s="86">
        <v>20.071223341831601</v>
      </c>
      <c r="I1247" s="86">
        <v>3.37</v>
      </c>
      <c r="J1247" s="86">
        <v>2.77</v>
      </c>
      <c r="K1247" s="87">
        <v>0</v>
      </c>
      <c r="L1247" s="85">
        <v>0</v>
      </c>
      <c r="M1247" s="86">
        <v>0</v>
      </c>
      <c r="N1247" s="86">
        <v>88.771284745020793</v>
      </c>
      <c r="O1247" s="86">
        <v>3.9535567313345101</v>
      </c>
      <c r="P1247" s="86">
        <v>0.26600000000000001</v>
      </c>
      <c r="Q1247" s="88">
        <v>0.35070000000000001</v>
      </c>
      <c r="R1247" s="85">
        <v>0</v>
      </c>
      <c r="S1247" s="86">
        <v>0</v>
      </c>
      <c r="T1247" s="86">
        <v>0.79</v>
      </c>
      <c r="U1247" s="88">
        <v>4.0467807858848301E-3</v>
      </c>
      <c r="V1247" s="89">
        <v>4.66</v>
      </c>
      <c r="W1247" s="85">
        <v>40.028556488996102</v>
      </c>
      <c r="X1247" s="88">
        <v>47.2</v>
      </c>
      <c r="Y1247" s="85"/>
      <c r="Z1247" s="88"/>
      <c r="AA1247" s="85">
        <v>0</v>
      </c>
      <c r="AB1247" s="91">
        <v>0</v>
      </c>
      <c r="AC1247" s="86">
        <v>0</v>
      </c>
      <c r="AD1247" s="86">
        <v>0</v>
      </c>
      <c r="AE1247" s="86">
        <v>0</v>
      </c>
      <c r="AF1247" s="88">
        <v>53.855302682100003</v>
      </c>
      <c r="AG1247" s="85">
        <v>0</v>
      </c>
      <c r="AH1247" s="86">
        <v>3.0301999999999999E-2</v>
      </c>
      <c r="AI1247" s="88">
        <v>0</v>
      </c>
      <c r="AJ1247" s="150">
        <v>1.19</v>
      </c>
      <c r="AK1247" s="151">
        <v>0</v>
      </c>
    </row>
    <row r="1248" spans="1:37" x14ac:dyDescent="0.2">
      <c r="A1248" s="149" t="s">
        <v>2829</v>
      </c>
      <c r="B1248" s="66" t="s">
        <v>2830</v>
      </c>
      <c r="C1248" s="67">
        <v>37</v>
      </c>
      <c r="D1248" s="84" t="s">
        <v>346</v>
      </c>
      <c r="E1248" s="85">
        <v>83.086166374259307</v>
      </c>
      <c r="F1248" s="91">
        <v>83.062994471846096</v>
      </c>
      <c r="G1248" s="86">
        <v>29.853685987619599</v>
      </c>
      <c r="H1248" s="86">
        <v>29.853685987619599</v>
      </c>
      <c r="I1248" s="86">
        <v>3.07</v>
      </c>
      <c r="J1248" s="86">
        <v>4.6500000000000004</v>
      </c>
      <c r="K1248" s="87">
        <v>0</v>
      </c>
      <c r="L1248" s="85">
        <v>0.83999999919099999</v>
      </c>
      <c r="M1248" s="86">
        <v>0</v>
      </c>
      <c r="N1248" s="86">
        <v>91.888833480379006</v>
      </c>
      <c r="O1248" s="86">
        <v>18.277176295996501</v>
      </c>
      <c r="P1248" s="86">
        <v>0.36099999999999999</v>
      </c>
      <c r="Q1248" s="88">
        <v>0.54249999999999998</v>
      </c>
      <c r="R1248" s="85">
        <v>0</v>
      </c>
      <c r="S1248" s="86">
        <v>0</v>
      </c>
      <c r="T1248" s="86">
        <v>0.68</v>
      </c>
      <c r="U1248" s="88">
        <v>0.18537521930550499</v>
      </c>
      <c r="V1248" s="89">
        <v>4.54</v>
      </c>
      <c r="W1248" s="85">
        <v>33.987951450466298</v>
      </c>
      <c r="X1248" s="88">
        <v>32.5</v>
      </c>
      <c r="Y1248" s="85"/>
      <c r="Z1248" s="88"/>
      <c r="AA1248" s="85">
        <v>0</v>
      </c>
      <c r="AB1248" s="91">
        <v>0</v>
      </c>
      <c r="AC1248" s="86">
        <v>0</v>
      </c>
      <c r="AD1248" s="86">
        <v>0</v>
      </c>
      <c r="AE1248" s="86">
        <v>0</v>
      </c>
      <c r="AF1248" s="88">
        <v>32.215698250499997</v>
      </c>
      <c r="AG1248" s="85">
        <v>0</v>
      </c>
      <c r="AH1248" s="86">
        <v>4.5199999999999997E-2</v>
      </c>
      <c r="AI1248" s="88">
        <v>0</v>
      </c>
      <c r="AJ1248" s="150">
        <v>1.22</v>
      </c>
      <c r="AK1248" s="151">
        <v>0</v>
      </c>
    </row>
    <row r="1249" spans="1:37" x14ac:dyDescent="0.2">
      <c r="A1249" s="149" t="s">
        <v>2831</v>
      </c>
      <c r="B1249" s="66" t="s">
        <v>2832</v>
      </c>
      <c r="C1249" s="67">
        <v>37</v>
      </c>
      <c r="D1249" s="84" t="s">
        <v>346</v>
      </c>
      <c r="E1249" s="85">
        <v>76.446579988694197</v>
      </c>
      <c r="F1249" s="91">
        <v>76.146975692481604</v>
      </c>
      <c r="G1249" s="86">
        <v>23.874505370265702</v>
      </c>
      <c r="H1249" s="86">
        <v>23.812323346523499</v>
      </c>
      <c r="I1249" s="86">
        <v>3.53</v>
      </c>
      <c r="J1249" s="86">
        <v>4.68</v>
      </c>
      <c r="K1249" s="87">
        <v>0</v>
      </c>
      <c r="L1249" s="85">
        <v>0</v>
      </c>
      <c r="M1249" s="86">
        <v>4.8269377988160299E-2</v>
      </c>
      <c r="N1249" s="86">
        <v>98.631754629046497</v>
      </c>
      <c r="O1249" s="86">
        <v>21.9392618820645</v>
      </c>
      <c r="P1249" s="86">
        <v>0.44600000000000001</v>
      </c>
      <c r="Q1249" s="88">
        <v>0.99239999999999995</v>
      </c>
      <c r="R1249" s="85">
        <v>2.9052876234747199E-2</v>
      </c>
      <c r="S1249" s="86">
        <v>0</v>
      </c>
      <c r="T1249" s="86">
        <v>0.68</v>
      </c>
      <c r="U1249" s="88">
        <v>9.9491237987563597E-2</v>
      </c>
      <c r="V1249" s="89">
        <v>4.51</v>
      </c>
      <c r="W1249" s="85">
        <v>33.301224626199001</v>
      </c>
      <c r="X1249" s="88"/>
      <c r="Y1249" s="85"/>
      <c r="Z1249" s="88">
        <v>-100</v>
      </c>
      <c r="AA1249" s="85">
        <v>0</v>
      </c>
      <c r="AB1249" s="91">
        <v>0.05</v>
      </c>
      <c r="AC1249" s="86">
        <v>0</v>
      </c>
      <c r="AD1249" s="86">
        <v>0.01</v>
      </c>
      <c r="AE1249" s="86">
        <v>0</v>
      </c>
      <c r="AF1249" s="88">
        <v>39.213397984899999</v>
      </c>
      <c r="AG1249" s="85">
        <v>0</v>
      </c>
      <c r="AH1249" s="86">
        <v>2.9766999999999998E-2</v>
      </c>
      <c r="AI1249" s="88">
        <v>4.7990000102400001E-3</v>
      </c>
      <c r="AJ1249" s="150">
        <v>1.1599999999999999</v>
      </c>
      <c r="AK1249" s="151">
        <v>0</v>
      </c>
    </row>
    <row r="1250" spans="1:37" x14ac:dyDescent="0.2">
      <c r="A1250" s="149" t="s">
        <v>2833</v>
      </c>
      <c r="B1250" s="66" t="s">
        <v>2834</v>
      </c>
      <c r="C1250" s="67">
        <v>37</v>
      </c>
      <c r="D1250" s="84" t="s">
        <v>346</v>
      </c>
      <c r="E1250" s="85">
        <v>87.610619469026503</v>
      </c>
      <c r="F1250" s="91">
        <v>87.523883748994393</v>
      </c>
      <c r="G1250" s="86">
        <v>21.065466613032999</v>
      </c>
      <c r="H1250" s="86">
        <v>21.021470233306498</v>
      </c>
      <c r="I1250" s="86">
        <v>7.69</v>
      </c>
      <c r="J1250" s="86">
        <v>3.43</v>
      </c>
      <c r="K1250" s="87">
        <v>0</v>
      </c>
      <c r="L1250" s="85">
        <v>0</v>
      </c>
      <c r="M1250" s="86">
        <v>0</v>
      </c>
      <c r="N1250" s="86">
        <v>100</v>
      </c>
      <c r="O1250" s="86">
        <v>0.62166962699822403</v>
      </c>
      <c r="P1250" s="86">
        <v>0.28799999999999998</v>
      </c>
      <c r="Q1250" s="88">
        <v>1.6062000000000001</v>
      </c>
      <c r="R1250" s="85">
        <v>0</v>
      </c>
      <c r="S1250" s="86">
        <v>0</v>
      </c>
      <c r="T1250" s="86">
        <v>1.36</v>
      </c>
      <c r="U1250" s="88">
        <v>1.1313354786806101E-2</v>
      </c>
      <c r="V1250" s="89">
        <v>4.5999999999999996</v>
      </c>
      <c r="W1250" s="85">
        <v>41.393313487670298</v>
      </c>
      <c r="X1250" s="88">
        <v>39.9</v>
      </c>
      <c r="Y1250" s="85"/>
      <c r="Z1250" s="88"/>
      <c r="AA1250" s="85">
        <v>0</v>
      </c>
      <c r="AB1250" s="91">
        <v>0</v>
      </c>
      <c r="AC1250" s="86">
        <v>0</v>
      </c>
      <c r="AD1250" s="86">
        <v>0</v>
      </c>
      <c r="AE1250" s="86">
        <v>0</v>
      </c>
      <c r="AF1250" s="88">
        <v>61.628402663199999</v>
      </c>
      <c r="AG1250" s="85">
        <v>0</v>
      </c>
      <c r="AH1250" s="86">
        <v>2.3629000000000001E-2</v>
      </c>
      <c r="AI1250" s="88">
        <v>0</v>
      </c>
      <c r="AJ1250" s="150">
        <v>1.0900000000000001</v>
      </c>
      <c r="AK1250" s="151">
        <v>0</v>
      </c>
    </row>
    <row r="1251" spans="1:37" x14ac:dyDescent="0.2">
      <c r="A1251" s="149" t="s">
        <v>2835</v>
      </c>
      <c r="B1251" s="66" t="s">
        <v>2836</v>
      </c>
      <c r="C1251" s="67">
        <v>36</v>
      </c>
      <c r="D1251" s="84" t="s">
        <v>346</v>
      </c>
      <c r="E1251" s="85">
        <v>86.263320328422495</v>
      </c>
      <c r="F1251" s="91">
        <v>86.240998466585097</v>
      </c>
      <c r="G1251" s="86">
        <v>18.289368970670999</v>
      </c>
      <c r="H1251" s="86">
        <v>18.267047108833601</v>
      </c>
      <c r="I1251" s="86">
        <v>4.5599999999999996</v>
      </c>
      <c r="J1251" s="86">
        <v>3.98</v>
      </c>
      <c r="K1251" s="87">
        <v>0</v>
      </c>
      <c r="L1251" s="85">
        <v>0</v>
      </c>
      <c r="M1251" s="86">
        <v>0</v>
      </c>
      <c r="N1251" s="86">
        <v>79.580862154318098</v>
      </c>
      <c r="O1251" s="86">
        <v>3.79821958456973</v>
      </c>
      <c r="P1251" s="86">
        <v>0.40799999999999997</v>
      </c>
      <c r="Q1251" s="88">
        <v>0.70089999999999997</v>
      </c>
      <c r="R1251" s="85">
        <v>0</v>
      </c>
      <c r="S1251" s="86">
        <v>0</v>
      </c>
      <c r="T1251" s="86">
        <v>1.35</v>
      </c>
      <c r="U1251" s="88">
        <v>2.9115471961800501E-3</v>
      </c>
      <c r="V1251" s="89">
        <v>4.5</v>
      </c>
      <c r="W1251" s="85">
        <v>41.654253752198002</v>
      </c>
      <c r="X1251" s="88">
        <v>40.833333333299997</v>
      </c>
      <c r="Y1251" s="85"/>
      <c r="Z1251" s="88"/>
      <c r="AA1251" s="85">
        <v>0</v>
      </c>
      <c r="AB1251" s="91">
        <v>0</v>
      </c>
      <c r="AC1251" s="86">
        <v>0</v>
      </c>
      <c r="AD1251" s="86">
        <v>0</v>
      </c>
      <c r="AE1251" s="86">
        <v>0</v>
      </c>
      <c r="AF1251" s="88">
        <v>65.055496184199995</v>
      </c>
      <c r="AG1251" s="85">
        <v>0</v>
      </c>
      <c r="AH1251" s="86">
        <v>3.3467999999999998E-2</v>
      </c>
      <c r="AI1251" s="88">
        <v>0</v>
      </c>
      <c r="AJ1251" s="150">
        <v>1.1599999999999999</v>
      </c>
      <c r="AK1251" s="151">
        <v>0</v>
      </c>
    </row>
    <row r="1252" spans="1:37" x14ac:dyDescent="0.2">
      <c r="A1252" s="149" t="s">
        <v>2837</v>
      </c>
      <c r="B1252" s="66" t="s">
        <v>2838</v>
      </c>
      <c r="C1252" s="67">
        <v>37</v>
      </c>
      <c r="D1252" s="84" t="s">
        <v>346</v>
      </c>
      <c r="E1252" s="85">
        <v>87.786072696120399</v>
      </c>
      <c r="F1252" s="91">
        <v>87.786072696120399</v>
      </c>
      <c r="G1252" s="86">
        <v>20.302747521723202</v>
      </c>
      <c r="H1252" s="86">
        <v>20.302747521723202</v>
      </c>
      <c r="I1252" s="86">
        <v>0.98</v>
      </c>
      <c r="J1252" s="86">
        <v>1.74</v>
      </c>
      <c r="K1252" s="87">
        <v>0</v>
      </c>
      <c r="L1252" s="85">
        <v>4.9999999932299997E-2</v>
      </c>
      <c r="M1252" s="86">
        <v>0</v>
      </c>
      <c r="N1252" s="86">
        <v>85.324793584475401</v>
      </c>
      <c r="O1252" s="86">
        <v>0.73626859078191698</v>
      </c>
      <c r="P1252" s="86">
        <v>0.25</v>
      </c>
      <c r="Q1252" s="88">
        <v>0.96889999999999998</v>
      </c>
      <c r="R1252" s="85">
        <v>0</v>
      </c>
      <c r="S1252" s="86">
        <v>0</v>
      </c>
      <c r="T1252" s="86">
        <v>1.78</v>
      </c>
      <c r="U1252" s="88">
        <v>2.2182107453188101E-2</v>
      </c>
      <c r="V1252" s="89">
        <v>4.71</v>
      </c>
      <c r="W1252" s="85">
        <v>41.956368292882402</v>
      </c>
      <c r="X1252" s="88">
        <v>41.233333333300003</v>
      </c>
      <c r="Y1252" s="85">
        <v>-100</v>
      </c>
      <c r="Z1252" s="88"/>
      <c r="AA1252" s="85">
        <v>0</v>
      </c>
      <c r="AB1252" s="91">
        <v>0</v>
      </c>
      <c r="AC1252" s="86">
        <v>0</v>
      </c>
      <c r="AD1252" s="86">
        <v>0</v>
      </c>
      <c r="AE1252" s="86">
        <v>0</v>
      </c>
      <c r="AF1252" s="88">
        <v>75.836303608199998</v>
      </c>
      <c r="AG1252" s="85">
        <v>0</v>
      </c>
      <c r="AH1252" s="86">
        <v>1.9313E-2</v>
      </c>
      <c r="AI1252" s="88">
        <v>8.7060000106600009E-3</v>
      </c>
      <c r="AJ1252" s="150">
        <v>1.08</v>
      </c>
      <c r="AK1252" s="151">
        <v>0</v>
      </c>
    </row>
    <row r="1253" spans="1:37" x14ac:dyDescent="0.2">
      <c r="A1253" s="149" t="s">
        <v>2839</v>
      </c>
      <c r="B1253" s="66" t="s">
        <v>2840</v>
      </c>
      <c r="C1253" s="67">
        <v>37</v>
      </c>
      <c r="D1253" s="84" t="s">
        <v>346</v>
      </c>
      <c r="E1253" s="85">
        <v>81.59112764791</v>
      </c>
      <c r="F1253" s="91">
        <v>81.575849083735505</v>
      </c>
      <c r="G1253" s="86">
        <v>21.769257731402799</v>
      </c>
      <c r="H1253" s="86">
        <v>21.7584728625738</v>
      </c>
      <c r="I1253" s="86">
        <v>0</v>
      </c>
      <c r="J1253" s="86">
        <v>2.14</v>
      </c>
      <c r="K1253" s="87">
        <v>0</v>
      </c>
      <c r="L1253" s="85">
        <v>0.93000000147399997</v>
      </c>
      <c r="M1253" s="86">
        <v>0</v>
      </c>
      <c r="N1253" s="86">
        <v>87.322188449847999</v>
      </c>
      <c r="O1253" s="86">
        <v>0.39951573849878902</v>
      </c>
      <c r="P1253" s="86">
        <v>0.35499999999999998</v>
      </c>
      <c r="Q1253" s="88">
        <v>2.9359000000000002</v>
      </c>
      <c r="R1253" s="85">
        <v>0</v>
      </c>
      <c r="S1253" s="86">
        <v>0</v>
      </c>
      <c r="T1253" s="86">
        <v>1.82</v>
      </c>
      <c r="U1253" s="88">
        <v>1.88735204508075E-2</v>
      </c>
      <c r="V1253" s="89">
        <v>4.59</v>
      </c>
      <c r="W1253" s="85">
        <v>40.9972266211578</v>
      </c>
      <c r="X1253" s="88"/>
      <c r="Y1253" s="85">
        <v>-100</v>
      </c>
      <c r="Z1253" s="88"/>
      <c r="AA1253" s="85">
        <v>0</v>
      </c>
      <c r="AB1253" s="91">
        <v>0</v>
      </c>
      <c r="AC1253" s="86">
        <v>0</v>
      </c>
      <c r="AD1253" s="86">
        <v>0</v>
      </c>
      <c r="AE1253" s="86">
        <v>0</v>
      </c>
      <c r="AF1253" s="88">
        <v>59.459400271200003</v>
      </c>
      <c r="AG1253" s="85">
        <v>0</v>
      </c>
      <c r="AH1253" s="86">
        <v>2.0423E-2</v>
      </c>
      <c r="AI1253" s="88">
        <v>0</v>
      </c>
      <c r="AJ1253" s="150">
        <v>1.1299999999999999</v>
      </c>
      <c r="AK1253" s="151">
        <v>0</v>
      </c>
    </row>
    <row r="1254" spans="1:37" x14ac:dyDescent="0.2">
      <c r="A1254" s="149" t="s">
        <v>2841</v>
      </c>
      <c r="B1254" s="66" t="s">
        <v>2842</v>
      </c>
      <c r="C1254" s="67">
        <v>37</v>
      </c>
      <c r="D1254" s="84" t="s">
        <v>346</v>
      </c>
      <c r="E1254" s="85">
        <v>68.107534277298498</v>
      </c>
      <c r="F1254" s="91">
        <v>68.095572733661299</v>
      </c>
      <c r="G1254" s="86">
        <v>19.643845038202201</v>
      </c>
      <c r="H1254" s="86">
        <v>19.637864266383598</v>
      </c>
      <c r="I1254" s="86">
        <v>2.79</v>
      </c>
      <c r="J1254" s="86">
        <v>14.37</v>
      </c>
      <c r="K1254" s="87">
        <v>0</v>
      </c>
      <c r="L1254" s="85">
        <v>2.94999999733</v>
      </c>
      <c r="M1254" s="86">
        <v>2.9294992002622498E-3</v>
      </c>
      <c r="N1254" s="86">
        <v>97.559670590424801</v>
      </c>
      <c r="O1254" s="86">
        <v>3.6836935166994098</v>
      </c>
      <c r="P1254" s="86">
        <v>0.83</v>
      </c>
      <c r="Q1254" s="88">
        <v>1.0631999999999999</v>
      </c>
      <c r="R1254" s="85">
        <v>1.7346053772766701E-2</v>
      </c>
      <c r="S1254" s="86">
        <v>0</v>
      </c>
      <c r="T1254" s="86">
        <v>1.19</v>
      </c>
      <c r="U1254" s="88">
        <v>5.3826946367428699E-2</v>
      </c>
      <c r="V1254" s="89">
        <v>4.4400000000000004</v>
      </c>
      <c r="W1254" s="85">
        <v>37.5848365196657</v>
      </c>
      <c r="X1254" s="88">
        <v>34.133333333300001</v>
      </c>
      <c r="Y1254" s="85">
        <v>-100</v>
      </c>
      <c r="Z1254" s="88"/>
      <c r="AA1254" s="85">
        <v>0</v>
      </c>
      <c r="AB1254" s="91">
        <v>0</v>
      </c>
      <c r="AC1254" s="86">
        <v>0</v>
      </c>
      <c r="AD1254" s="86">
        <v>0</v>
      </c>
      <c r="AE1254" s="86">
        <v>0</v>
      </c>
      <c r="AF1254" s="88">
        <v>29.2050990794</v>
      </c>
      <c r="AG1254" s="85">
        <v>0</v>
      </c>
      <c r="AH1254" s="86">
        <v>8.3317000000000002E-2</v>
      </c>
      <c r="AI1254" s="88">
        <v>0</v>
      </c>
      <c r="AJ1254" s="150">
        <v>1.34</v>
      </c>
      <c r="AK1254" s="151">
        <v>0</v>
      </c>
    </row>
    <row r="1255" spans="1:37" x14ac:dyDescent="0.2">
      <c r="A1255" s="149" t="s">
        <v>2843</v>
      </c>
      <c r="B1255" s="66" t="s">
        <v>2844</v>
      </c>
      <c r="C1255" s="67">
        <v>37</v>
      </c>
      <c r="D1255" s="84" t="s">
        <v>346</v>
      </c>
      <c r="E1255" s="85">
        <v>74.534623976172696</v>
      </c>
      <c r="F1255" s="91">
        <v>74.405680765668393</v>
      </c>
      <c r="G1255" s="86">
        <v>22.615004631059001</v>
      </c>
      <c r="H1255" s="86">
        <v>22.530555908686399</v>
      </c>
      <c r="I1255" s="86">
        <v>2.78</v>
      </c>
      <c r="J1255" s="86">
        <v>3.38</v>
      </c>
      <c r="K1255" s="87">
        <v>0</v>
      </c>
      <c r="L1255" s="85">
        <v>1.410000001</v>
      </c>
      <c r="M1255" s="86">
        <v>0</v>
      </c>
      <c r="N1255" s="86">
        <v>93.228863158428098</v>
      </c>
      <c r="O1255" s="86">
        <v>5.5498317192114799</v>
      </c>
      <c r="P1255" s="86">
        <v>0.41699999999999998</v>
      </c>
      <c r="Q1255" s="88">
        <v>1.5538000000000001</v>
      </c>
      <c r="R1255" s="85">
        <v>0</v>
      </c>
      <c r="S1255" s="86">
        <v>0</v>
      </c>
      <c r="T1255" s="86">
        <v>1.44</v>
      </c>
      <c r="U1255" s="88">
        <v>0.68467028676243602</v>
      </c>
      <c r="V1255" s="89">
        <v>4.49</v>
      </c>
      <c r="W1255" s="85">
        <v>25.4462159323893</v>
      </c>
      <c r="X1255" s="88">
        <v>31.5</v>
      </c>
      <c r="Y1255" s="85">
        <v>100</v>
      </c>
      <c r="Z1255" s="88"/>
      <c r="AA1255" s="85">
        <v>0</v>
      </c>
      <c r="AB1255" s="91">
        <v>0</v>
      </c>
      <c r="AC1255" s="86">
        <v>0</v>
      </c>
      <c r="AD1255" s="86">
        <v>0.01</v>
      </c>
      <c r="AE1255" s="86">
        <v>0</v>
      </c>
      <c r="AF1255" s="88">
        <v>47.727001223899997</v>
      </c>
      <c r="AG1255" s="85">
        <v>0.50475100085500002</v>
      </c>
      <c r="AH1255" s="86">
        <v>3.1898999999999997E-2</v>
      </c>
      <c r="AI1255" s="88">
        <v>1.7209000029099999E-2</v>
      </c>
      <c r="AJ1255" s="150">
        <v>1.3</v>
      </c>
      <c r="AK1255" s="151">
        <v>0</v>
      </c>
    </row>
    <row r="1256" spans="1:37" x14ac:dyDescent="0.2">
      <c r="A1256" s="149" t="s">
        <v>2845</v>
      </c>
      <c r="B1256" s="66" t="s">
        <v>2846</v>
      </c>
      <c r="C1256" s="67">
        <v>37</v>
      </c>
      <c r="D1256" s="84" t="s">
        <v>346</v>
      </c>
      <c r="E1256" s="85">
        <v>66.694096634529998</v>
      </c>
      <c r="F1256" s="91">
        <v>66.537932840217294</v>
      </c>
      <c r="G1256" s="86">
        <v>20.033851073976798</v>
      </c>
      <c r="H1256" s="86">
        <v>20.0132785980793</v>
      </c>
      <c r="I1256" s="86">
        <v>7.82</v>
      </c>
      <c r="J1256" s="86">
        <v>10.64</v>
      </c>
      <c r="K1256" s="87">
        <v>0</v>
      </c>
      <c r="L1256" s="85">
        <v>1.24999999488</v>
      </c>
      <c r="M1256" s="86">
        <v>7.1333655414983196E-2</v>
      </c>
      <c r="N1256" s="86">
        <v>95.658580304111993</v>
      </c>
      <c r="O1256" s="86">
        <v>0.75286415711947596</v>
      </c>
      <c r="P1256" s="86">
        <v>0.86</v>
      </c>
      <c r="Q1256" s="88">
        <v>1.0078</v>
      </c>
      <c r="R1256" s="85">
        <v>3.9968025579536402E-2</v>
      </c>
      <c r="S1256" s="86">
        <v>0</v>
      </c>
      <c r="T1256" s="86">
        <v>1.3</v>
      </c>
      <c r="U1256" s="88">
        <v>0.39835794237836503</v>
      </c>
      <c r="V1256" s="89">
        <v>4.22</v>
      </c>
      <c r="W1256" s="85">
        <v>21.160631088814501</v>
      </c>
      <c r="X1256" s="88">
        <v>20.633333333300001</v>
      </c>
      <c r="Y1256" s="85"/>
      <c r="Z1256" s="88"/>
      <c r="AA1256" s="85">
        <v>0</v>
      </c>
      <c r="AB1256" s="91">
        <v>0</v>
      </c>
      <c r="AC1256" s="86">
        <v>0</v>
      </c>
      <c r="AD1256" s="86">
        <v>0</v>
      </c>
      <c r="AE1256" s="86">
        <v>0</v>
      </c>
      <c r="AF1256" s="88">
        <v>51.370300180999998</v>
      </c>
      <c r="AG1256" s="85">
        <v>0.67904199972000001</v>
      </c>
      <c r="AH1256" s="86">
        <v>9.8239000000000007E-2</v>
      </c>
      <c r="AI1256" s="88">
        <v>2.3229999990399999E-2</v>
      </c>
      <c r="AJ1256" s="150">
        <v>1.44</v>
      </c>
      <c r="AK1256" s="151">
        <v>0</v>
      </c>
    </row>
    <row r="1257" spans="1:37" x14ac:dyDescent="0.2">
      <c r="A1257" s="149" t="s">
        <v>2847</v>
      </c>
      <c r="B1257" s="66" t="s">
        <v>2848</v>
      </c>
      <c r="C1257" s="67">
        <v>37</v>
      </c>
      <c r="D1257" s="84" t="s">
        <v>346</v>
      </c>
      <c r="E1257" s="85">
        <v>77.891713546488205</v>
      </c>
      <c r="F1257" s="91">
        <v>77.876284744475299</v>
      </c>
      <c r="G1257" s="86">
        <v>25.889529777587899</v>
      </c>
      <c r="H1257" s="86">
        <v>25.880035130195299</v>
      </c>
      <c r="I1257" s="86">
        <v>8.85</v>
      </c>
      <c r="J1257" s="86">
        <v>7.16</v>
      </c>
      <c r="K1257" s="87">
        <v>0</v>
      </c>
      <c r="L1257" s="85">
        <v>8.0000000323100007E-2</v>
      </c>
      <c r="M1257" s="86">
        <v>8.8321728491752502E-2</v>
      </c>
      <c r="N1257" s="86">
        <v>94.157747096895505</v>
      </c>
      <c r="O1257" s="86">
        <v>0.59548538983520305</v>
      </c>
      <c r="P1257" s="86">
        <v>0.46300000000000002</v>
      </c>
      <c r="Q1257" s="88">
        <v>1.7011000000000001</v>
      </c>
      <c r="R1257" s="85">
        <v>1.16822429906542E-2</v>
      </c>
      <c r="S1257" s="86">
        <v>0</v>
      </c>
      <c r="T1257" s="86">
        <v>2.0699999999999998</v>
      </c>
      <c r="U1257" s="88">
        <v>4.86600678867289E-2</v>
      </c>
      <c r="V1257" s="89">
        <v>4.43</v>
      </c>
      <c r="W1257" s="85">
        <v>23.8391364942267</v>
      </c>
      <c r="X1257" s="88">
        <v>23.5</v>
      </c>
      <c r="Y1257" s="85"/>
      <c r="Z1257" s="88">
        <v>-100</v>
      </c>
      <c r="AA1257" s="85">
        <v>0</v>
      </c>
      <c r="AB1257" s="91">
        <v>0</v>
      </c>
      <c r="AC1257" s="86">
        <v>0</v>
      </c>
      <c r="AD1257" s="86">
        <v>0</v>
      </c>
      <c r="AE1257" s="86">
        <v>0</v>
      </c>
      <c r="AF1257" s="88">
        <v>61.472000370300002</v>
      </c>
      <c r="AG1257" s="85">
        <v>0</v>
      </c>
      <c r="AH1257" s="86">
        <v>5.1340999999999998E-2</v>
      </c>
      <c r="AI1257" s="88">
        <v>0</v>
      </c>
      <c r="AJ1257" s="150">
        <v>1.3</v>
      </c>
      <c r="AK1257" s="151">
        <v>0</v>
      </c>
    </row>
    <row r="1258" spans="1:37" x14ac:dyDescent="0.2">
      <c r="A1258" s="149" t="s">
        <v>2849</v>
      </c>
      <c r="B1258" s="66" t="s">
        <v>2850</v>
      </c>
      <c r="C1258" s="67">
        <v>37</v>
      </c>
      <c r="D1258" s="84" t="s">
        <v>346</v>
      </c>
      <c r="E1258" s="85">
        <v>56.066401211373503</v>
      </c>
      <c r="F1258" s="91">
        <v>55.920587740452</v>
      </c>
      <c r="G1258" s="86">
        <v>23.6980539509842</v>
      </c>
      <c r="H1258" s="86">
        <v>23.593741237171201</v>
      </c>
      <c r="I1258" s="86">
        <v>8.61</v>
      </c>
      <c r="J1258" s="86">
        <v>17.75</v>
      </c>
      <c r="K1258" s="87">
        <v>0</v>
      </c>
      <c r="L1258" s="85">
        <v>2.4500000044200001</v>
      </c>
      <c r="M1258" s="86">
        <v>1.5071028640718101E-4</v>
      </c>
      <c r="N1258" s="86">
        <v>83.063433291288604</v>
      </c>
      <c r="O1258" s="86">
        <v>3.5593363805654299</v>
      </c>
      <c r="P1258" s="86">
        <v>1.0649999999999999</v>
      </c>
      <c r="Q1258" s="88">
        <v>1.2961</v>
      </c>
      <c r="R1258" s="85">
        <v>1.0646225912913899E-2</v>
      </c>
      <c r="S1258" s="86">
        <v>0</v>
      </c>
      <c r="T1258" s="86">
        <v>1</v>
      </c>
      <c r="U1258" s="88">
        <v>0.30172172059895702</v>
      </c>
      <c r="V1258" s="89">
        <v>4.22</v>
      </c>
      <c r="W1258" s="85">
        <v>26.233655035069098</v>
      </c>
      <c r="X1258" s="88">
        <v>22.366666666699999</v>
      </c>
      <c r="Y1258" s="85">
        <v>99.639999999999986</v>
      </c>
      <c r="Z1258" s="88"/>
      <c r="AA1258" s="85">
        <v>0</v>
      </c>
      <c r="AB1258" s="91">
        <v>0</v>
      </c>
      <c r="AC1258" s="86">
        <v>0</v>
      </c>
      <c r="AD1258" s="86">
        <v>0</v>
      </c>
      <c r="AE1258" s="86">
        <v>0</v>
      </c>
      <c r="AF1258" s="88">
        <v>19.6907005666</v>
      </c>
      <c r="AG1258" s="85">
        <v>4.1041000001599999E-2</v>
      </c>
      <c r="AH1258" s="86">
        <v>0.13428499999999999</v>
      </c>
      <c r="AI1258" s="88">
        <v>2.6697000001000001E-2</v>
      </c>
      <c r="AJ1258" s="150">
        <v>1.56</v>
      </c>
      <c r="AK1258" s="151">
        <v>1</v>
      </c>
    </row>
    <row r="1259" spans="1:37" x14ac:dyDescent="0.2">
      <c r="A1259" s="149" t="s">
        <v>2851</v>
      </c>
      <c r="B1259" s="66" t="s">
        <v>2852</v>
      </c>
      <c r="C1259" s="67">
        <v>37</v>
      </c>
      <c r="D1259" s="84" t="s">
        <v>346</v>
      </c>
      <c r="E1259" s="85">
        <v>85.397112560005695</v>
      </c>
      <c r="F1259" s="91">
        <v>85.381887225048402</v>
      </c>
      <c r="G1259" s="86">
        <v>24.124991043920598</v>
      </c>
      <c r="H1259" s="86">
        <v>24.1240954359819</v>
      </c>
      <c r="I1259" s="86">
        <v>5.59</v>
      </c>
      <c r="J1259" s="86">
        <v>4.87</v>
      </c>
      <c r="K1259" s="87">
        <v>0</v>
      </c>
      <c r="L1259" s="85">
        <v>0.34999999888299999</v>
      </c>
      <c r="M1259" s="86">
        <v>0</v>
      </c>
      <c r="N1259" s="86">
        <v>99.392615772431895</v>
      </c>
      <c r="O1259" s="86">
        <v>0.72833211944646803</v>
      </c>
      <c r="P1259" s="86">
        <v>0.34699999999999998</v>
      </c>
      <c r="Q1259" s="88">
        <v>1.1245000000000001</v>
      </c>
      <c r="R1259" s="85">
        <v>0</v>
      </c>
      <c r="S1259" s="86">
        <v>0</v>
      </c>
      <c r="T1259" s="86">
        <v>1.25</v>
      </c>
      <c r="U1259" s="88">
        <v>8.9560793866876802E-4</v>
      </c>
      <c r="V1259" s="89">
        <v>4.49</v>
      </c>
      <c r="W1259" s="85">
        <v>37.4412371858906</v>
      </c>
      <c r="X1259" s="88">
        <v>32</v>
      </c>
      <c r="Y1259" s="85">
        <v>-100</v>
      </c>
      <c r="Z1259" s="88"/>
      <c r="AA1259" s="85">
        <v>0</v>
      </c>
      <c r="AB1259" s="91">
        <v>0</v>
      </c>
      <c r="AC1259" s="86">
        <v>0</v>
      </c>
      <c r="AD1259" s="86">
        <v>0</v>
      </c>
      <c r="AE1259" s="86">
        <v>0</v>
      </c>
      <c r="AF1259" s="88">
        <v>59.999297904300001</v>
      </c>
      <c r="AG1259" s="85">
        <v>0</v>
      </c>
      <c r="AH1259" s="86">
        <v>4.6565000000000002E-2</v>
      </c>
      <c r="AI1259" s="88">
        <v>8.6699999884300005E-3</v>
      </c>
      <c r="AJ1259" s="150">
        <v>1.18</v>
      </c>
      <c r="AK1259" s="151">
        <v>0</v>
      </c>
    </row>
    <row r="1260" spans="1:37" x14ac:dyDescent="0.2">
      <c r="A1260" s="149" t="s">
        <v>2853</v>
      </c>
      <c r="B1260" s="66" t="s">
        <v>2854</v>
      </c>
      <c r="C1260" s="67">
        <v>37</v>
      </c>
      <c r="D1260" s="84" t="s">
        <v>346</v>
      </c>
      <c r="E1260" s="85">
        <v>62.897650323423797</v>
      </c>
      <c r="F1260" s="91">
        <v>62.797261078331999</v>
      </c>
      <c r="G1260" s="86">
        <v>25.906107643788701</v>
      </c>
      <c r="H1260" s="86">
        <v>25.884325071740399</v>
      </c>
      <c r="I1260" s="86">
        <v>9.66</v>
      </c>
      <c r="J1260" s="86">
        <v>11.69</v>
      </c>
      <c r="K1260" s="87">
        <v>0</v>
      </c>
      <c r="L1260" s="85">
        <v>1.0600000001300001</v>
      </c>
      <c r="M1260" s="86">
        <v>0</v>
      </c>
      <c r="N1260" s="86">
        <v>100</v>
      </c>
      <c r="O1260" s="86">
        <v>20.755418614534602</v>
      </c>
      <c r="P1260" s="86">
        <v>0.61899999999999999</v>
      </c>
      <c r="Q1260" s="88">
        <v>1.1365000000000001</v>
      </c>
      <c r="R1260" s="85">
        <v>0</v>
      </c>
      <c r="S1260" s="86">
        <v>0</v>
      </c>
      <c r="T1260" s="86">
        <v>1.03</v>
      </c>
      <c r="U1260" s="88">
        <v>1.4206025248842199E-2</v>
      </c>
      <c r="V1260" s="89">
        <v>4.1500000000000004</v>
      </c>
      <c r="W1260" s="85">
        <v>28.686265586227201</v>
      </c>
      <c r="X1260" s="88">
        <v>33.733333333300003</v>
      </c>
      <c r="Y1260" s="85">
        <v>-100</v>
      </c>
      <c r="Z1260" s="88">
        <v>-100</v>
      </c>
      <c r="AA1260" s="85">
        <v>0</v>
      </c>
      <c r="AB1260" s="91">
        <v>0</v>
      </c>
      <c r="AC1260" s="86">
        <v>0</v>
      </c>
      <c r="AD1260" s="86">
        <v>0</v>
      </c>
      <c r="AE1260" s="86">
        <v>0</v>
      </c>
      <c r="AF1260" s="88">
        <v>8.5109996806100003</v>
      </c>
      <c r="AG1260" s="85">
        <v>0</v>
      </c>
      <c r="AH1260" s="86">
        <v>0.111208</v>
      </c>
      <c r="AI1260" s="88">
        <v>2.8944999971700001E-2</v>
      </c>
      <c r="AJ1260" s="150">
        <v>1.48</v>
      </c>
      <c r="AK1260" s="151">
        <v>0</v>
      </c>
    </row>
    <row r="1261" spans="1:37" x14ac:dyDescent="0.2">
      <c r="A1261" s="149" t="s">
        <v>2855</v>
      </c>
      <c r="B1261" s="66" t="s">
        <v>2856</v>
      </c>
      <c r="C1261" s="67">
        <v>37</v>
      </c>
      <c r="D1261" s="84" t="s">
        <v>346</v>
      </c>
      <c r="E1261" s="85">
        <v>71.507801523330599</v>
      </c>
      <c r="F1261" s="91">
        <v>71.501639182627102</v>
      </c>
      <c r="G1261" s="86">
        <v>33.759767310015</v>
      </c>
      <c r="H1261" s="86">
        <v>33.757302373733602</v>
      </c>
      <c r="I1261" s="86">
        <v>0</v>
      </c>
      <c r="J1261" s="86">
        <v>26.28</v>
      </c>
      <c r="K1261" s="87">
        <v>0</v>
      </c>
      <c r="L1261" s="85">
        <v>3.67000000037</v>
      </c>
      <c r="M1261" s="86">
        <v>2.1459431120575501E-4</v>
      </c>
      <c r="N1261" s="86">
        <v>97.585436311113497</v>
      </c>
      <c r="O1261" s="86">
        <v>30.5050168616512</v>
      </c>
      <c r="P1261" s="86">
        <v>1.155</v>
      </c>
      <c r="Q1261" s="88">
        <v>1.3008999999999999</v>
      </c>
      <c r="R1261" s="85">
        <v>1.27307447485678E-2</v>
      </c>
      <c r="S1261" s="86">
        <v>0</v>
      </c>
      <c r="T1261" s="86">
        <v>1.04</v>
      </c>
      <c r="U1261" s="88">
        <v>0.35248588823978899</v>
      </c>
      <c r="V1261" s="89">
        <v>4.3600000000000003</v>
      </c>
      <c r="W1261" s="85">
        <v>24.922633648958598</v>
      </c>
      <c r="X1261" s="88">
        <v>30.7</v>
      </c>
      <c r="Y1261" s="85">
        <v>99.580000000000013</v>
      </c>
      <c r="Z1261" s="88"/>
      <c r="AA1261" s="85">
        <v>0</v>
      </c>
      <c r="AB1261" s="91">
        <v>0</v>
      </c>
      <c r="AC1261" s="86">
        <v>0</v>
      </c>
      <c r="AD1261" s="86">
        <v>0</v>
      </c>
      <c r="AE1261" s="86">
        <v>0</v>
      </c>
      <c r="AF1261" s="88">
        <v>33.375999454099997</v>
      </c>
      <c r="AG1261" s="85">
        <v>0</v>
      </c>
      <c r="AH1261" s="86">
        <v>0.16645599999999999</v>
      </c>
      <c r="AI1261" s="88">
        <v>1.7915000051699999E-2</v>
      </c>
      <c r="AJ1261" s="150">
        <v>1.25</v>
      </c>
      <c r="AK1261" s="151">
        <v>0</v>
      </c>
    </row>
    <row r="1262" spans="1:37" x14ac:dyDescent="0.2">
      <c r="A1262" s="149" t="s">
        <v>2857</v>
      </c>
      <c r="B1262" s="66" t="s">
        <v>2858</v>
      </c>
      <c r="C1262" s="67">
        <v>36</v>
      </c>
      <c r="D1262" s="84" t="s">
        <v>346</v>
      </c>
      <c r="E1262" s="85">
        <v>77.900609567103999</v>
      </c>
      <c r="F1262" s="91">
        <v>77.845076970761397</v>
      </c>
      <c r="G1262" s="86">
        <v>25.916933567517301</v>
      </c>
      <c r="H1262" s="86">
        <v>25.9091848331439</v>
      </c>
      <c r="I1262" s="86">
        <v>18.170000000000002</v>
      </c>
      <c r="J1262" s="86">
        <v>24.58</v>
      </c>
      <c r="K1262" s="87">
        <v>0</v>
      </c>
      <c r="L1262" s="85">
        <v>0.55000000009399996</v>
      </c>
      <c r="M1262" s="86">
        <v>2.7466226297657499E-2</v>
      </c>
      <c r="N1262" s="86">
        <v>88.966329966329994</v>
      </c>
      <c r="O1262" s="86">
        <v>40.397911669253602</v>
      </c>
      <c r="P1262" s="86">
        <v>1.3480000000000001</v>
      </c>
      <c r="Q1262" s="88">
        <v>1.3632</v>
      </c>
      <c r="R1262" s="85">
        <v>1.44613159797542E-2</v>
      </c>
      <c r="S1262" s="86">
        <v>0</v>
      </c>
      <c r="T1262" s="86">
        <v>1.1399999999999999</v>
      </c>
      <c r="U1262" s="88">
        <v>4.7783861969211701E-2</v>
      </c>
      <c r="V1262" s="89">
        <v>4.28</v>
      </c>
      <c r="W1262" s="85">
        <v>24.168430350992399</v>
      </c>
      <c r="X1262" s="88">
        <v>23.066666666700002</v>
      </c>
      <c r="Y1262" s="85"/>
      <c r="Z1262" s="88"/>
      <c r="AA1262" s="85">
        <v>0</v>
      </c>
      <c r="AB1262" s="91">
        <v>0</v>
      </c>
      <c r="AC1262" s="86">
        <v>0</v>
      </c>
      <c r="AD1262" s="86">
        <v>0</v>
      </c>
      <c r="AE1262" s="86">
        <v>0</v>
      </c>
      <c r="AF1262" s="88">
        <v>3.1066000466900001</v>
      </c>
      <c r="AG1262" s="85">
        <v>0</v>
      </c>
      <c r="AH1262" s="86">
        <v>0.156475</v>
      </c>
      <c r="AI1262" s="88">
        <v>5.7762000078499999E-2</v>
      </c>
      <c r="AJ1262" s="150">
        <v>1.29</v>
      </c>
      <c r="AK1262" s="151">
        <v>0</v>
      </c>
    </row>
    <row r="1263" spans="1:37" x14ac:dyDescent="0.2">
      <c r="A1263" s="149" t="s">
        <v>2859</v>
      </c>
      <c r="B1263" s="66" t="s">
        <v>2860</v>
      </c>
      <c r="C1263" s="67">
        <v>37</v>
      </c>
      <c r="D1263" s="84" t="s">
        <v>346</v>
      </c>
      <c r="E1263" s="85">
        <v>73.424711107800306</v>
      </c>
      <c r="F1263" s="91">
        <v>72.987997355507304</v>
      </c>
      <c r="G1263" s="86">
        <v>48.691255482200901</v>
      </c>
      <c r="H1263" s="86">
        <v>48.5459946178987</v>
      </c>
      <c r="I1263" s="86">
        <v>13.2</v>
      </c>
      <c r="J1263" s="86">
        <v>13.67</v>
      </c>
      <c r="K1263" s="87">
        <v>0</v>
      </c>
      <c r="L1263" s="85">
        <v>0.89000000130400003</v>
      </c>
      <c r="M1263" s="86">
        <v>7.0820065283283299E-5</v>
      </c>
      <c r="N1263" s="86">
        <v>100</v>
      </c>
      <c r="O1263" s="86">
        <v>80.821421172570993</v>
      </c>
      <c r="P1263" s="86">
        <v>0.73399999999999999</v>
      </c>
      <c r="Q1263" s="88">
        <v>0.81740000000000002</v>
      </c>
      <c r="R1263" s="85">
        <v>1.09529025191676E-2</v>
      </c>
      <c r="S1263" s="86">
        <v>0</v>
      </c>
      <c r="T1263" s="86">
        <v>0.74</v>
      </c>
      <c r="U1263" s="88">
        <v>6.7974635218310306E-2</v>
      </c>
      <c r="V1263" s="89">
        <v>4.3600000000000003</v>
      </c>
      <c r="W1263" s="85">
        <v>26.6313322348024</v>
      </c>
      <c r="X1263" s="88">
        <v>29.1</v>
      </c>
      <c r="Y1263" s="85"/>
      <c r="Z1263" s="88"/>
      <c r="AA1263" s="85">
        <v>0</v>
      </c>
      <c r="AB1263" s="91">
        <v>0</v>
      </c>
      <c r="AC1263" s="86">
        <v>0</v>
      </c>
      <c r="AD1263" s="86">
        <v>0.03</v>
      </c>
      <c r="AE1263" s="86">
        <v>0</v>
      </c>
      <c r="AF1263" s="88">
        <v>42.178100647800001</v>
      </c>
      <c r="AG1263" s="85">
        <v>0</v>
      </c>
      <c r="AH1263" s="86">
        <v>8.8745000000000004E-2</v>
      </c>
      <c r="AI1263" s="88">
        <v>5.0107999984999999E-2</v>
      </c>
      <c r="AJ1263" s="150">
        <v>1.29</v>
      </c>
      <c r="AK1263" s="151">
        <v>0</v>
      </c>
    </row>
    <row r="1264" spans="1:37" x14ac:dyDescent="0.2">
      <c r="A1264" s="149" t="s">
        <v>2861</v>
      </c>
      <c r="B1264" s="66" t="s">
        <v>2862</v>
      </c>
      <c r="C1264" s="67">
        <v>37</v>
      </c>
      <c r="D1264" s="84" t="s">
        <v>346</v>
      </c>
      <c r="E1264" s="85">
        <v>61.062036072951997</v>
      </c>
      <c r="F1264" s="91">
        <v>61.055318577234402</v>
      </c>
      <c r="G1264" s="86">
        <v>37.685150975716297</v>
      </c>
      <c r="H1264" s="86">
        <v>37.679553062618297</v>
      </c>
      <c r="I1264" s="86">
        <v>3.45</v>
      </c>
      <c r="J1264" s="86">
        <v>10.66</v>
      </c>
      <c r="K1264" s="87">
        <v>0</v>
      </c>
      <c r="L1264" s="85">
        <v>4.2000000017300003</v>
      </c>
      <c r="M1264" s="86">
        <v>3.7003144919192502E-4</v>
      </c>
      <c r="N1264" s="86">
        <v>100</v>
      </c>
      <c r="O1264" s="86">
        <v>41.3230683757292</v>
      </c>
      <c r="P1264" s="86">
        <v>0.61499999999999999</v>
      </c>
      <c r="Q1264" s="88">
        <v>0.78369999999999995</v>
      </c>
      <c r="R1264" s="85">
        <v>1.8281535648994499E-2</v>
      </c>
      <c r="S1264" s="86">
        <v>0</v>
      </c>
      <c r="T1264" s="86">
        <v>0.68</v>
      </c>
      <c r="U1264" s="88">
        <v>0.96060188761629695</v>
      </c>
      <c r="V1264" s="89">
        <v>4.34</v>
      </c>
      <c r="W1264" s="85">
        <v>22.9044500429059</v>
      </c>
      <c r="X1264" s="88">
        <v>31.166666666699999</v>
      </c>
      <c r="Y1264" s="85"/>
      <c r="Z1264" s="88"/>
      <c r="AA1264" s="85">
        <v>0</v>
      </c>
      <c r="AB1264" s="91">
        <v>0</v>
      </c>
      <c r="AC1264" s="86">
        <v>0</v>
      </c>
      <c r="AD1264" s="86">
        <v>0</v>
      </c>
      <c r="AE1264" s="86">
        <v>0</v>
      </c>
      <c r="AF1264" s="88">
        <v>18.433200843800002</v>
      </c>
      <c r="AG1264" s="85">
        <v>0</v>
      </c>
      <c r="AH1264" s="86">
        <v>7.0958999999999994E-2</v>
      </c>
      <c r="AI1264" s="88">
        <v>0</v>
      </c>
      <c r="AJ1264" s="150">
        <v>1.5</v>
      </c>
      <c r="AK1264" s="151">
        <v>1</v>
      </c>
    </row>
    <row r="1265" spans="1:37" x14ac:dyDescent="0.2">
      <c r="A1265" s="149" t="s">
        <v>2863</v>
      </c>
      <c r="B1265" s="66" t="s">
        <v>2864</v>
      </c>
      <c r="C1265" s="67">
        <v>37</v>
      </c>
      <c r="D1265" s="84" t="s">
        <v>346</v>
      </c>
      <c r="E1265" s="85">
        <v>85.334682600143296</v>
      </c>
      <c r="F1265" s="91">
        <v>85.327860464587403</v>
      </c>
      <c r="G1265" s="86">
        <v>21.700076180513701</v>
      </c>
      <c r="H1265" s="86">
        <v>21.697802135328399</v>
      </c>
      <c r="I1265" s="86">
        <v>3.36</v>
      </c>
      <c r="J1265" s="86">
        <v>3.49</v>
      </c>
      <c r="K1265" s="87">
        <v>0</v>
      </c>
      <c r="L1265" s="85">
        <v>0</v>
      </c>
      <c r="M1265" s="86">
        <v>0</v>
      </c>
      <c r="N1265" s="86">
        <v>79.030159128787005</v>
      </c>
      <c r="O1265" s="86">
        <v>1.1028219266947801</v>
      </c>
      <c r="P1265" s="86">
        <v>0.49</v>
      </c>
      <c r="Q1265" s="88">
        <v>0.89700000000000002</v>
      </c>
      <c r="R1265" s="85">
        <v>0</v>
      </c>
      <c r="S1265" s="86">
        <v>0</v>
      </c>
      <c r="T1265" s="86">
        <v>1.1599999999999999</v>
      </c>
      <c r="U1265" s="88">
        <v>5.9125174817223597E-2</v>
      </c>
      <c r="V1265" s="89">
        <v>4.51</v>
      </c>
      <c r="W1265" s="85">
        <v>37.8104427719854</v>
      </c>
      <c r="X1265" s="88">
        <v>36.799999999999997</v>
      </c>
      <c r="Y1265" s="85"/>
      <c r="Z1265" s="88"/>
      <c r="AA1265" s="85">
        <v>0.35</v>
      </c>
      <c r="AB1265" s="91">
        <v>0.34</v>
      </c>
      <c r="AC1265" s="86">
        <v>0</v>
      </c>
      <c r="AD1265" s="86">
        <v>0</v>
      </c>
      <c r="AE1265" s="86">
        <v>0</v>
      </c>
      <c r="AF1265" s="88">
        <v>4.4573001819</v>
      </c>
      <c r="AG1265" s="85">
        <v>0</v>
      </c>
      <c r="AH1265" s="86">
        <v>2.5746999999999999E-2</v>
      </c>
      <c r="AI1265" s="88">
        <v>0.162127966771</v>
      </c>
      <c r="AJ1265" s="150">
        <v>1.23</v>
      </c>
      <c r="AK1265" s="151">
        <v>0</v>
      </c>
    </row>
    <row r="1266" spans="1:37" x14ac:dyDescent="0.2">
      <c r="A1266" s="149" t="s">
        <v>2865</v>
      </c>
      <c r="B1266" s="66" t="s">
        <v>2866</v>
      </c>
      <c r="C1266" s="67">
        <v>37</v>
      </c>
      <c r="D1266" s="84" t="s">
        <v>346</v>
      </c>
      <c r="E1266" s="85">
        <v>79.570247126226207</v>
      </c>
      <c r="F1266" s="91">
        <v>79.533599638411502</v>
      </c>
      <c r="G1266" s="86">
        <v>27.2376345268199</v>
      </c>
      <c r="H1266" s="86">
        <v>27.229083446329799</v>
      </c>
      <c r="I1266" s="86">
        <v>5.64</v>
      </c>
      <c r="J1266" s="86">
        <v>6.84</v>
      </c>
      <c r="K1266" s="87">
        <v>0</v>
      </c>
      <c r="L1266" s="85">
        <v>0.51999999949800002</v>
      </c>
      <c r="M1266" s="86">
        <v>0</v>
      </c>
      <c r="N1266" s="86">
        <v>92.956357227172006</v>
      </c>
      <c r="O1266" s="86">
        <v>8.1763567864779496</v>
      </c>
      <c r="P1266" s="86">
        <v>0.73599999999999999</v>
      </c>
      <c r="Q1266" s="88">
        <v>1.208</v>
      </c>
      <c r="R1266" s="85">
        <v>0</v>
      </c>
      <c r="S1266" s="86">
        <v>0</v>
      </c>
      <c r="T1266" s="86">
        <v>1.19</v>
      </c>
      <c r="U1266" s="88">
        <v>8.5510804900990698E-3</v>
      </c>
      <c r="V1266" s="89">
        <v>4.37</v>
      </c>
      <c r="W1266" s="85">
        <v>29.188985076739701</v>
      </c>
      <c r="X1266" s="88">
        <v>33.0333333333</v>
      </c>
      <c r="Y1266" s="85"/>
      <c r="Z1266" s="88"/>
      <c r="AA1266" s="85">
        <v>0</v>
      </c>
      <c r="AB1266" s="91">
        <v>0</v>
      </c>
      <c r="AC1266" s="86">
        <v>0</v>
      </c>
      <c r="AD1266" s="86">
        <v>0</v>
      </c>
      <c r="AE1266" s="86">
        <v>0</v>
      </c>
      <c r="AF1266" s="88">
        <v>3.2111000983700002</v>
      </c>
      <c r="AG1266" s="85">
        <v>0</v>
      </c>
      <c r="AH1266" s="86">
        <v>4.6273000000000002E-2</v>
      </c>
      <c r="AI1266" s="88">
        <v>2.4529999932400001E-2</v>
      </c>
      <c r="AJ1266" s="150">
        <v>1.27</v>
      </c>
      <c r="AK1266" s="151">
        <v>0</v>
      </c>
    </row>
    <row r="1267" spans="1:37" x14ac:dyDescent="0.2">
      <c r="A1267" s="149" t="s">
        <v>2867</v>
      </c>
      <c r="B1267" s="66" t="s">
        <v>2868</v>
      </c>
      <c r="C1267" s="67">
        <v>37</v>
      </c>
      <c r="D1267" s="84" t="s">
        <v>346</v>
      </c>
      <c r="E1267" s="85">
        <v>47.354120560071898</v>
      </c>
      <c r="F1267" s="91">
        <v>47.354120560071898</v>
      </c>
      <c r="G1267" s="86">
        <v>25.678725595459799</v>
      </c>
      <c r="H1267" s="86">
        <v>25.678725595459799</v>
      </c>
      <c r="I1267" s="86">
        <v>5.48</v>
      </c>
      <c r="J1267" s="86">
        <v>4.0599999999999996</v>
      </c>
      <c r="K1267" s="87">
        <v>0</v>
      </c>
      <c r="L1267" s="85">
        <v>29.130000177100001</v>
      </c>
      <c r="M1267" s="86">
        <v>0</v>
      </c>
      <c r="N1267" s="86">
        <v>65.002839865022906</v>
      </c>
      <c r="O1267" s="86">
        <v>20.209485016002301</v>
      </c>
      <c r="P1267" s="86">
        <v>0.56299999999999994</v>
      </c>
      <c r="Q1267" s="88">
        <v>0.34089999999999998</v>
      </c>
      <c r="R1267" s="85">
        <v>0</v>
      </c>
      <c r="S1267" s="86">
        <v>0</v>
      </c>
      <c r="T1267" s="86">
        <v>0.76</v>
      </c>
      <c r="U1267" s="88">
        <v>9.6632118675636001</v>
      </c>
      <c r="V1267" s="89">
        <v>4.25</v>
      </c>
      <c r="W1267" s="85">
        <v>30.6177615180946</v>
      </c>
      <c r="X1267" s="88">
        <v>28.6</v>
      </c>
      <c r="Y1267" s="85"/>
      <c r="Z1267" s="88"/>
      <c r="AA1267" s="85">
        <v>0</v>
      </c>
      <c r="AB1267" s="91">
        <v>0</v>
      </c>
      <c r="AC1267" s="86">
        <v>0</v>
      </c>
      <c r="AD1267" s="86">
        <v>0</v>
      </c>
      <c r="AE1267" s="86">
        <v>0</v>
      </c>
      <c r="AF1267" s="88">
        <v>6.9078002395900002</v>
      </c>
      <c r="AG1267" s="85">
        <v>2.3190830039699999</v>
      </c>
      <c r="AH1267" s="86">
        <v>1.4201E-2</v>
      </c>
      <c r="AI1267" s="88">
        <v>0</v>
      </c>
      <c r="AJ1267" s="150">
        <v>1.39</v>
      </c>
      <c r="AK1267" s="151">
        <v>0</v>
      </c>
    </row>
    <row r="1268" spans="1:37" x14ac:dyDescent="0.2">
      <c r="A1268" s="149" t="s">
        <v>2869</v>
      </c>
      <c r="B1268" s="66" t="s">
        <v>2870</v>
      </c>
      <c r="C1268" s="67">
        <v>37</v>
      </c>
      <c r="D1268" s="84" t="s">
        <v>346</v>
      </c>
      <c r="E1268" s="85">
        <v>55.140511419002898</v>
      </c>
      <c r="F1268" s="91">
        <v>55.124830591055201</v>
      </c>
      <c r="G1268" s="86">
        <v>24.467691894131999</v>
      </c>
      <c r="H1268" s="86">
        <v>24.452011066184301</v>
      </c>
      <c r="I1268" s="86">
        <v>5.64</v>
      </c>
      <c r="J1268" s="86">
        <v>5.6</v>
      </c>
      <c r="K1268" s="87">
        <v>0</v>
      </c>
      <c r="L1268" s="85">
        <v>2.28999953296</v>
      </c>
      <c r="M1268" s="86">
        <v>1.07963555315291E-3</v>
      </c>
      <c r="N1268" s="86">
        <v>53.314218657375498</v>
      </c>
      <c r="O1268" s="86">
        <v>19.4713709434644</v>
      </c>
      <c r="P1268" s="86">
        <v>0.879</v>
      </c>
      <c r="Q1268" s="88">
        <v>0.6845</v>
      </c>
      <c r="R1268" s="85">
        <v>6.6560170394036194E-2</v>
      </c>
      <c r="S1268" s="86">
        <v>0</v>
      </c>
      <c r="T1268" s="86">
        <v>1.03</v>
      </c>
      <c r="U1268" s="88">
        <v>7.5155968235122801</v>
      </c>
      <c r="V1268" s="89">
        <v>4.17</v>
      </c>
      <c r="W1268" s="85">
        <v>32.652965187994702</v>
      </c>
      <c r="X1268" s="88">
        <v>35.566666666700002</v>
      </c>
      <c r="Y1268" s="85"/>
      <c r="Z1268" s="88"/>
      <c r="AA1268" s="85">
        <v>0</v>
      </c>
      <c r="AB1268" s="91">
        <v>0</v>
      </c>
      <c r="AC1268" s="86">
        <v>0</v>
      </c>
      <c r="AD1268" s="86">
        <v>0</v>
      </c>
      <c r="AE1268" s="86">
        <v>0</v>
      </c>
      <c r="AF1268" s="88">
        <v>9.8578985554299994</v>
      </c>
      <c r="AG1268" s="85">
        <v>5.9770619923800004</v>
      </c>
      <c r="AH1268" s="86">
        <v>4.0048E-2</v>
      </c>
      <c r="AI1268" s="88">
        <v>0.162128033028</v>
      </c>
      <c r="AJ1268" s="150">
        <v>1.1000000000000001</v>
      </c>
      <c r="AK1268" s="151">
        <v>0</v>
      </c>
    </row>
    <row r="1269" spans="1:37" x14ac:dyDescent="0.2">
      <c r="A1269" s="149" t="s">
        <v>2871</v>
      </c>
      <c r="B1269" s="66" t="s">
        <v>2872</v>
      </c>
      <c r="C1269" s="67">
        <v>37</v>
      </c>
      <c r="D1269" s="84" t="s">
        <v>346</v>
      </c>
      <c r="E1269" s="85">
        <v>65.9284853952649</v>
      </c>
      <c r="F1269" s="91">
        <v>65.707589067724498</v>
      </c>
      <c r="G1269" s="86">
        <v>22.426790306604101</v>
      </c>
      <c r="H1269" s="86">
        <v>22.355638436891098</v>
      </c>
      <c r="I1269" s="86">
        <v>6.13</v>
      </c>
      <c r="J1269" s="86">
        <v>8.52</v>
      </c>
      <c r="K1269" s="87">
        <v>0</v>
      </c>
      <c r="L1269" s="85">
        <v>7.0275244378700001E-9</v>
      </c>
      <c r="M1269" s="86">
        <v>8.0353491594484803E-4</v>
      </c>
      <c r="N1269" s="86">
        <v>62.128800431941301</v>
      </c>
      <c r="O1269" s="86">
        <v>5.8823529411764701</v>
      </c>
      <c r="P1269" s="86">
        <v>0.91800000000000004</v>
      </c>
      <c r="Q1269" s="88">
        <v>1.0541</v>
      </c>
      <c r="R1269" s="85">
        <v>9.13367127917066E-3</v>
      </c>
      <c r="S1269" s="86">
        <v>0</v>
      </c>
      <c r="T1269" s="86">
        <v>1.05</v>
      </c>
      <c r="U1269" s="88">
        <v>0.116261225021276</v>
      </c>
      <c r="V1269" s="89">
        <v>4.29</v>
      </c>
      <c r="W1269" s="85">
        <v>43.386114929283103</v>
      </c>
      <c r="X1269" s="88">
        <v>47.766666666699997</v>
      </c>
      <c r="Y1269" s="85">
        <v>100</v>
      </c>
      <c r="Z1269" s="88"/>
      <c r="AA1269" s="85">
        <v>0.46</v>
      </c>
      <c r="AB1269" s="91">
        <v>0.68</v>
      </c>
      <c r="AC1269" s="86">
        <v>0.06</v>
      </c>
      <c r="AD1269" s="86">
        <v>0.11</v>
      </c>
      <c r="AE1269" s="86">
        <v>0</v>
      </c>
      <c r="AF1269" s="88">
        <v>0</v>
      </c>
      <c r="AG1269" s="85">
        <v>1.70287355791E-9</v>
      </c>
      <c r="AH1269" s="86">
        <v>0.15721399999999999</v>
      </c>
      <c r="AI1269" s="88">
        <v>9.1065001427699993E-2</v>
      </c>
      <c r="AJ1269" s="150">
        <v>1.45</v>
      </c>
      <c r="AK1269" s="151">
        <v>0</v>
      </c>
    </row>
    <row r="1270" spans="1:37" x14ac:dyDescent="0.2">
      <c r="A1270" s="149" t="s">
        <v>2873</v>
      </c>
      <c r="B1270" s="66" t="s">
        <v>2874</v>
      </c>
      <c r="C1270" s="67">
        <v>37</v>
      </c>
      <c r="D1270" s="84" t="s">
        <v>346</v>
      </c>
      <c r="E1270" s="85">
        <v>53.068370734078201</v>
      </c>
      <c r="F1270" s="91">
        <v>52.989942393831797</v>
      </c>
      <c r="G1270" s="86">
        <v>23.002148494672898</v>
      </c>
      <c r="H1270" s="86">
        <v>22.986683751525799</v>
      </c>
      <c r="I1270" s="86">
        <v>15.64</v>
      </c>
      <c r="J1270" s="86">
        <v>16.899999999999999</v>
      </c>
      <c r="K1270" s="87">
        <v>0</v>
      </c>
      <c r="L1270" s="85">
        <v>0.140000014191</v>
      </c>
      <c r="M1270" s="86">
        <v>5.6273872771323604E-4</v>
      </c>
      <c r="N1270" s="86">
        <v>49.500254576849002</v>
      </c>
      <c r="O1270" s="86">
        <v>0.29641185647425899</v>
      </c>
      <c r="P1270" s="86">
        <v>1.1259999999999999</v>
      </c>
      <c r="Q1270" s="88">
        <v>1.9454</v>
      </c>
      <c r="R1270" s="85">
        <v>4.3001505052676801E-3</v>
      </c>
      <c r="S1270" s="86">
        <v>0</v>
      </c>
      <c r="T1270" s="86">
        <v>1.54</v>
      </c>
      <c r="U1270" s="88">
        <v>0.16237980304544999</v>
      </c>
      <c r="V1270" s="89">
        <v>4.08</v>
      </c>
      <c r="W1270" s="85">
        <v>32.710732778832401</v>
      </c>
      <c r="X1270" s="88">
        <v>35.4666666667</v>
      </c>
      <c r="Y1270" s="85">
        <v>100</v>
      </c>
      <c r="Z1270" s="88"/>
      <c r="AA1270" s="85">
        <v>0</v>
      </c>
      <c r="AB1270" s="91">
        <v>0</v>
      </c>
      <c r="AC1270" s="86">
        <v>0</v>
      </c>
      <c r="AD1270" s="86">
        <v>0</v>
      </c>
      <c r="AE1270" s="86">
        <v>0</v>
      </c>
      <c r="AF1270" s="88">
        <v>5.4065620960200001E-9</v>
      </c>
      <c r="AG1270" s="85">
        <v>1.00200000128E-3</v>
      </c>
      <c r="AH1270" s="86">
        <v>0.26346999999999998</v>
      </c>
      <c r="AI1270" s="88">
        <v>0.16417501322200001</v>
      </c>
      <c r="AJ1270" s="150">
        <v>1.63</v>
      </c>
      <c r="AK1270" s="151">
        <v>0</v>
      </c>
    </row>
    <row r="1271" spans="1:37" x14ac:dyDescent="0.2">
      <c r="A1271" s="149" t="s">
        <v>2875</v>
      </c>
      <c r="B1271" s="66" t="s">
        <v>2876</v>
      </c>
      <c r="C1271" s="67">
        <v>37</v>
      </c>
      <c r="D1271" s="84" t="s">
        <v>346</v>
      </c>
      <c r="E1271" s="85">
        <v>43.5144291850687</v>
      </c>
      <c r="F1271" s="91">
        <v>43.013289773529401</v>
      </c>
      <c r="G1271" s="86">
        <v>20.060701393510399</v>
      </c>
      <c r="H1271" s="86">
        <v>19.871135579889899</v>
      </c>
      <c r="I1271" s="86">
        <v>6.71</v>
      </c>
      <c r="J1271" s="86">
        <v>22.62</v>
      </c>
      <c r="K1271" s="87">
        <v>1.12E-2</v>
      </c>
      <c r="L1271" s="85">
        <v>1.12000000186</v>
      </c>
      <c r="M1271" s="86">
        <v>2.1826039827458998E-3</v>
      </c>
      <c r="N1271" s="86">
        <v>39.263572982092398</v>
      </c>
      <c r="O1271" s="86">
        <v>26.127659574468101</v>
      </c>
      <c r="P1271" s="86">
        <v>1.177</v>
      </c>
      <c r="Q1271" s="88">
        <v>1.0643</v>
      </c>
      <c r="R1271" s="85">
        <v>9.9571841083341602E-3</v>
      </c>
      <c r="S1271" s="86">
        <v>0.5</v>
      </c>
      <c r="T1271" s="86">
        <v>1.0900000000000001</v>
      </c>
      <c r="U1271" s="88">
        <v>0.36904833928247299</v>
      </c>
      <c r="V1271" s="89">
        <v>4.03</v>
      </c>
      <c r="W1271" s="85">
        <v>50.249683598297302</v>
      </c>
      <c r="X1271" s="88">
        <v>52.5333333333</v>
      </c>
      <c r="Y1271" s="85">
        <v>100</v>
      </c>
      <c r="Z1271" s="88"/>
      <c r="AA1271" s="85">
        <v>0</v>
      </c>
      <c r="AB1271" s="91">
        <v>0</v>
      </c>
      <c r="AC1271" s="86">
        <v>0</v>
      </c>
      <c r="AD1271" s="86">
        <v>0.02</v>
      </c>
      <c r="AE1271" s="86">
        <v>0.16</v>
      </c>
      <c r="AF1271" s="88">
        <v>0</v>
      </c>
      <c r="AG1271" s="85">
        <v>0.125144998333</v>
      </c>
      <c r="AH1271" s="86">
        <v>0.19297</v>
      </c>
      <c r="AI1271" s="88">
        <v>0.11513899846599999</v>
      </c>
      <c r="AJ1271" s="150">
        <v>1.68</v>
      </c>
      <c r="AK1271" s="151">
        <v>0</v>
      </c>
    </row>
    <row r="1272" spans="1:37" x14ac:dyDescent="0.2">
      <c r="A1272" s="149" t="s">
        <v>2877</v>
      </c>
      <c r="B1272" s="66" t="s">
        <v>2878</v>
      </c>
      <c r="C1272" s="67">
        <v>37</v>
      </c>
      <c r="D1272" s="84" t="s">
        <v>346</v>
      </c>
      <c r="E1272" s="85">
        <v>63.411561384523402</v>
      </c>
      <c r="F1272" s="91">
        <v>63.350184936927597</v>
      </c>
      <c r="G1272" s="86">
        <v>24.857461276307099</v>
      </c>
      <c r="H1272" s="86">
        <v>24.851000597612799</v>
      </c>
      <c r="I1272" s="86">
        <v>2.91</v>
      </c>
      <c r="J1272" s="86">
        <v>10.41</v>
      </c>
      <c r="K1272" s="87">
        <v>0</v>
      </c>
      <c r="L1272" s="85">
        <v>0.41000000021100003</v>
      </c>
      <c r="M1272" s="86">
        <v>0</v>
      </c>
      <c r="N1272" s="86">
        <v>54.424671483295299</v>
      </c>
      <c r="O1272" s="86">
        <v>2.30905861456483</v>
      </c>
      <c r="P1272" s="86">
        <v>0.88600000000000001</v>
      </c>
      <c r="Q1272" s="88">
        <v>1.0049999999999999</v>
      </c>
      <c r="R1272" s="85">
        <v>0</v>
      </c>
      <c r="S1272" s="86">
        <v>0</v>
      </c>
      <c r="T1272" s="86">
        <v>0.85</v>
      </c>
      <c r="U1272" s="88">
        <v>0.11952255584449099</v>
      </c>
      <c r="V1272" s="89">
        <v>4.2</v>
      </c>
      <c r="W1272" s="85">
        <v>46.3811640755141</v>
      </c>
      <c r="X1272" s="88">
        <v>49.066666666700002</v>
      </c>
      <c r="Y1272" s="85">
        <v>100</v>
      </c>
      <c r="Z1272" s="88">
        <v>100</v>
      </c>
      <c r="AA1272" s="85">
        <v>0.25</v>
      </c>
      <c r="AB1272" s="91">
        <v>0.3</v>
      </c>
      <c r="AC1272" s="86">
        <v>0.06</v>
      </c>
      <c r="AD1272" s="86">
        <v>7.0000000000000007E-2</v>
      </c>
      <c r="AE1272" s="86">
        <v>0</v>
      </c>
      <c r="AF1272" s="88">
        <v>0</v>
      </c>
      <c r="AG1272" s="85">
        <v>0</v>
      </c>
      <c r="AH1272" s="86">
        <v>5.3864000000000002E-2</v>
      </c>
      <c r="AI1272" s="88">
        <v>0</v>
      </c>
      <c r="AJ1272" s="150">
        <v>1.55</v>
      </c>
      <c r="AK1272" s="151">
        <v>0</v>
      </c>
    </row>
    <row r="1273" spans="1:37" x14ac:dyDescent="0.2">
      <c r="A1273" s="149" t="s">
        <v>2879</v>
      </c>
      <c r="B1273" s="66" t="s">
        <v>2880</v>
      </c>
      <c r="C1273" s="67">
        <v>37</v>
      </c>
      <c r="D1273" s="84" t="s">
        <v>346</v>
      </c>
      <c r="E1273" s="85">
        <v>43.338609964275797</v>
      </c>
      <c r="F1273" s="91">
        <v>43.115066207457197</v>
      </c>
      <c r="G1273" s="86">
        <v>18.488886987400299</v>
      </c>
      <c r="H1273" s="86">
        <v>18.3787194900207</v>
      </c>
      <c r="I1273" s="86">
        <v>10.8</v>
      </c>
      <c r="J1273" s="86">
        <v>13.31</v>
      </c>
      <c r="K1273" s="87">
        <v>0</v>
      </c>
      <c r="L1273" s="85">
        <v>9.0127896108700004E-9</v>
      </c>
      <c r="M1273" s="86">
        <v>0</v>
      </c>
      <c r="N1273" s="86">
        <v>39.214237527707297</v>
      </c>
      <c r="O1273" s="86"/>
      <c r="P1273" s="86">
        <v>1.32</v>
      </c>
      <c r="Q1273" s="88">
        <v>1.2835000000000001</v>
      </c>
      <c r="R1273" s="85">
        <v>0</v>
      </c>
      <c r="S1273" s="86">
        <v>0</v>
      </c>
      <c r="T1273" s="86">
        <v>1.27</v>
      </c>
      <c r="U1273" s="88">
        <v>0.14867264209468001</v>
      </c>
      <c r="V1273" s="89">
        <v>3.96</v>
      </c>
      <c r="W1273" s="85">
        <v>38.1330121133688</v>
      </c>
      <c r="X1273" s="88">
        <v>39.6</v>
      </c>
      <c r="Y1273" s="85"/>
      <c r="Z1273" s="88"/>
      <c r="AA1273" s="85">
        <v>0.28999999999999998</v>
      </c>
      <c r="AB1273" s="91">
        <v>0.49</v>
      </c>
      <c r="AC1273" s="86">
        <v>0.02</v>
      </c>
      <c r="AD1273" s="86">
        <v>0.05</v>
      </c>
      <c r="AE1273" s="86">
        <v>0</v>
      </c>
      <c r="AF1273" s="88">
        <v>1.2056408746700001E-6</v>
      </c>
      <c r="AG1273" s="85">
        <v>0</v>
      </c>
      <c r="AH1273" s="86">
        <v>0.105392</v>
      </c>
      <c r="AI1273" s="88">
        <v>7.4931013550899997E-2</v>
      </c>
      <c r="AJ1273" s="150">
        <v>1.76</v>
      </c>
      <c r="AK1273" s="151">
        <v>1</v>
      </c>
    </row>
    <row r="1274" spans="1:37" x14ac:dyDescent="0.2">
      <c r="A1274" s="149" t="s">
        <v>2881</v>
      </c>
      <c r="B1274" s="66" t="s">
        <v>2882</v>
      </c>
      <c r="C1274" s="67">
        <v>37</v>
      </c>
      <c r="D1274" s="84" t="s">
        <v>346</v>
      </c>
      <c r="E1274" s="85">
        <v>60.313690371899</v>
      </c>
      <c r="F1274" s="91">
        <v>60.117066080038398</v>
      </c>
      <c r="G1274" s="86">
        <v>21.881752876360299</v>
      </c>
      <c r="H1274" s="86">
        <v>21.846710923355499</v>
      </c>
      <c r="I1274" s="86">
        <v>6.66</v>
      </c>
      <c r="J1274" s="86">
        <v>11.68</v>
      </c>
      <c r="K1274" s="87">
        <v>0</v>
      </c>
      <c r="L1274" s="85">
        <v>9.0000000020699994E-2</v>
      </c>
      <c r="M1274" s="86">
        <v>0</v>
      </c>
      <c r="N1274" s="86">
        <v>55.381666991489602</v>
      </c>
      <c r="O1274" s="86">
        <v>10.7372793354102</v>
      </c>
      <c r="P1274" s="86">
        <v>1.0469999999999999</v>
      </c>
      <c r="Q1274" s="88">
        <v>0.82199999999999995</v>
      </c>
      <c r="R1274" s="85">
        <v>0</v>
      </c>
      <c r="S1274" s="86">
        <v>0.1</v>
      </c>
      <c r="T1274" s="86">
        <v>1.02</v>
      </c>
      <c r="U1274" s="88">
        <v>0.26865497303716401</v>
      </c>
      <c r="V1274" s="89">
        <v>4.18</v>
      </c>
      <c r="W1274" s="85">
        <v>46.474507140281503</v>
      </c>
      <c r="X1274" s="88">
        <v>51.166666666700003</v>
      </c>
      <c r="Y1274" s="85">
        <v>100</v>
      </c>
      <c r="Z1274" s="88">
        <v>100</v>
      </c>
      <c r="AA1274" s="85">
        <v>0.12</v>
      </c>
      <c r="AB1274" s="91">
        <v>0.31</v>
      </c>
      <c r="AC1274" s="86">
        <v>0</v>
      </c>
      <c r="AD1274" s="86">
        <v>0.01</v>
      </c>
      <c r="AE1274" s="86">
        <v>0.08</v>
      </c>
      <c r="AF1274" s="88">
        <v>0</v>
      </c>
      <c r="AG1274" s="85">
        <v>0</v>
      </c>
      <c r="AH1274" s="86">
        <v>0.149949</v>
      </c>
      <c r="AI1274" s="88">
        <v>3.2076999993400003E-2</v>
      </c>
      <c r="AJ1274" s="150">
        <v>1.54</v>
      </c>
      <c r="AK1274" s="151">
        <v>0</v>
      </c>
    </row>
    <row r="1275" spans="1:37" x14ac:dyDescent="0.2">
      <c r="A1275" s="149" t="s">
        <v>2883</v>
      </c>
      <c r="B1275" s="66" t="s">
        <v>2884</v>
      </c>
      <c r="C1275" s="67">
        <v>37</v>
      </c>
      <c r="D1275" s="84" t="s">
        <v>346</v>
      </c>
      <c r="E1275" s="85">
        <v>53.035307935109699</v>
      </c>
      <c r="F1275" s="91">
        <v>52.913781431728999</v>
      </c>
      <c r="G1275" s="86">
        <v>24.662539659236401</v>
      </c>
      <c r="H1275" s="86">
        <v>24.6445961486701</v>
      </c>
      <c r="I1275" s="86">
        <v>14.4</v>
      </c>
      <c r="J1275" s="86">
        <v>20.079999999999998</v>
      </c>
      <c r="K1275" s="87">
        <v>9.1000000000000004E-3</v>
      </c>
      <c r="L1275" s="85">
        <v>0.97000007522599996</v>
      </c>
      <c r="M1275" s="86">
        <v>0</v>
      </c>
      <c r="N1275" s="86">
        <v>48.257587529544502</v>
      </c>
      <c r="O1275" s="86">
        <v>13.565742167437101</v>
      </c>
      <c r="P1275" s="86">
        <v>0.85799999999999998</v>
      </c>
      <c r="Q1275" s="88">
        <v>0.87</v>
      </c>
      <c r="R1275" s="85">
        <v>0</v>
      </c>
      <c r="S1275" s="86">
        <v>0.7</v>
      </c>
      <c r="T1275" s="86">
        <v>1.1200000000000001</v>
      </c>
      <c r="U1275" s="88">
        <v>2.2698540866345298</v>
      </c>
      <c r="V1275" s="89">
        <v>4.17</v>
      </c>
      <c r="W1275" s="85">
        <v>39.6717640916197</v>
      </c>
      <c r="X1275" s="88">
        <v>42.8</v>
      </c>
      <c r="Y1275" s="85">
        <v>100</v>
      </c>
      <c r="Z1275" s="88"/>
      <c r="AA1275" s="85">
        <v>0</v>
      </c>
      <c r="AB1275" s="91">
        <v>0</v>
      </c>
      <c r="AC1275" s="86">
        <v>0</v>
      </c>
      <c r="AD1275" s="86">
        <v>0</v>
      </c>
      <c r="AE1275" s="86">
        <v>0.24</v>
      </c>
      <c r="AF1275" s="88">
        <v>0</v>
      </c>
      <c r="AG1275" s="85">
        <v>2.8350130092200001E-3</v>
      </c>
      <c r="AH1275" s="86">
        <v>0.216254</v>
      </c>
      <c r="AI1275" s="88">
        <v>0.111209023037</v>
      </c>
      <c r="AJ1275" s="150">
        <v>1.54</v>
      </c>
      <c r="AK1275" s="151">
        <v>0</v>
      </c>
    </row>
    <row r="1276" spans="1:37" x14ac:dyDescent="0.2">
      <c r="A1276" s="149" t="s">
        <v>2885</v>
      </c>
      <c r="B1276" s="66" t="s">
        <v>2886</v>
      </c>
      <c r="C1276" s="67">
        <v>37</v>
      </c>
      <c r="D1276" s="84" t="s">
        <v>346</v>
      </c>
      <c r="E1276" s="85">
        <v>56.659165988413903</v>
      </c>
      <c r="F1276" s="91">
        <v>56.653420788049999</v>
      </c>
      <c r="G1276" s="86">
        <v>23.260401206492102</v>
      </c>
      <c r="H1276" s="86">
        <v>23.260401206492102</v>
      </c>
      <c r="I1276" s="86">
        <v>11.46</v>
      </c>
      <c r="J1276" s="86">
        <v>14.11</v>
      </c>
      <c r="K1276" s="87">
        <v>1.06E-2</v>
      </c>
      <c r="L1276" s="85">
        <v>9.2940626744700007E-9</v>
      </c>
      <c r="M1276" s="86">
        <v>1.5272174168647901E-3</v>
      </c>
      <c r="N1276" s="86">
        <v>57.758958344360302</v>
      </c>
      <c r="O1276" s="86">
        <v>12.681912681912699</v>
      </c>
      <c r="P1276" s="86">
        <v>0.72799999999999998</v>
      </c>
      <c r="Q1276" s="88">
        <v>1.7342</v>
      </c>
      <c r="R1276" s="85">
        <v>7.6516948504093702E-3</v>
      </c>
      <c r="S1276" s="86">
        <v>0</v>
      </c>
      <c r="T1276" s="86">
        <v>1.1000000000000001</v>
      </c>
      <c r="U1276" s="88">
        <v>0.10628620673146</v>
      </c>
      <c r="V1276" s="89">
        <v>4.17</v>
      </c>
      <c r="W1276" s="85">
        <v>33.593580570439698</v>
      </c>
      <c r="X1276" s="88"/>
      <c r="Y1276" s="85">
        <v>82.5</v>
      </c>
      <c r="Z1276" s="88"/>
      <c r="AA1276" s="85">
        <v>0</v>
      </c>
      <c r="AB1276" s="91">
        <v>0</v>
      </c>
      <c r="AC1276" s="86">
        <v>0</v>
      </c>
      <c r="AD1276" s="86">
        <v>0</v>
      </c>
      <c r="AE1276" s="86">
        <v>0</v>
      </c>
      <c r="AF1276" s="88">
        <v>0</v>
      </c>
      <c r="AG1276" s="85">
        <v>0</v>
      </c>
      <c r="AH1276" s="86">
        <v>0.12343</v>
      </c>
      <c r="AI1276" s="88">
        <v>0.48638400686299998</v>
      </c>
      <c r="AJ1276" s="150">
        <v>1.56</v>
      </c>
      <c r="AK1276" s="151">
        <v>0</v>
      </c>
    </row>
    <row r="1277" spans="1:37" x14ac:dyDescent="0.2">
      <c r="A1277" s="149" t="s">
        <v>2887</v>
      </c>
      <c r="B1277" s="66" t="s">
        <v>2888</v>
      </c>
      <c r="C1277" s="67">
        <v>37</v>
      </c>
      <c r="D1277" s="84" t="s">
        <v>346</v>
      </c>
      <c r="E1277" s="85">
        <v>52.0048437519307</v>
      </c>
      <c r="F1277" s="91">
        <v>51.982602033881598</v>
      </c>
      <c r="G1277" s="86">
        <v>26.0598796475923</v>
      </c>
      <c r="H1277" s="86">
        <v>26.0574083455869</v>
      </c>
      <c r="I1277" s="86">
        <v>16</v>
      </c>
      <c r="J1277" s="86">
        <v>14.3</v>
      </c>
      <c r="K1277" s="87">
        <v>0</v>
      </c>
      <c r="L1277" s="85">
        <v>1.4599999990700001</v>
      </c>
      <c r="M1277" s="86">
        <v>0.26851027440888903</v>
      </c>
      <c r="N1277" s="86">
        <v>75.564574069399399</v>
      </c>
      <c r="O1277" s="86">
        <v>15.7662412436426</v>
      </c>
      <c r="P1277" s="86">
        <v>0.65600000000000003</v>
      </c>
      <c r="Q1277" s="88">
        <v>1.3454999999999999</v>
      </c>
      <c r="R1277" s="85">
        <v>1.0534077741493701E-2</v>
      </c>
      <c r="S1277" s="86">
        <v>0</v>
      </c>
      <c r="T1277" s="86">
        <v>1.25</v>
      </c>
      <c r="U1277" s="88">
        <v>1.6273523705964501</v>
      </c>
      <c r="V1277" s="89">
        <v>4.1399999999999997</v>
      </c>
      <c r="W1277" s="85">
        <v>25.852593267062499</v>
      </c>
      <c r="X1277" s="88">
        <v>31.266666666700001</v>
      </c>
      <c r="Y1277" s="85">
        <v>100</v>
      </c>
      <c r="Z1277" s="88">
        <v>100</v>
      </c>
      <c r="AA1277" s="85">
        <v>0</v>
      </c>
      <c r="AB1277" s="91">
        <v>0</v>
      </c>
      <c r="AC1277" s="86">
        <v>0</v>
      </c>
      <c r="AD1277" s="86">
        <v>0</v>
      </c>
      <c r="AE1277" s="86">
        <v>0</v>
      </c>
      <c r="AF1277" s="88">
        <v>0</v>
      </c>
      <c r="AG1277" s="85">
        <v>0</v>
      </c>
      <c r="AH1277" s="86">
        <v>9.6790000000000001E-2</v>
      </c>
      <c r="AI1277" s="88">
        <v>0.81063999318199997</v>
      </c>
      <c r="AJ1277" s="150">
        <v>1.58</v>
      </c>
      <c r="AK1277" s="151">
        <v>0</v>
      </c>
    </row>
    <row r="1278" spans="1:37" x14ac:dyDescent="0.2">
      <c r="A1278" s="149" t="s">
        <v>2889</v>
      </c>
      <c r="B1278" s="66" t="s">
        <v>2890</v>
      </c>
      <c r="C1278" s="67">
        <v>37</v>
      </c>
      <c r="D1278" s="84" t="s">
        <v>346</v>
      </c>
      <c r="E1278" s="85">
        <v>40.699706955940599</v>
      </c>
      <c r="F1278" s="91">
        <v>40.640584031669299</v>
      </c>
      <c r="G1278" s="86">
        <v>17.4065600740322</v>
      </c>
      <c r="H1278" s="86">
        <v>17.3654310832348</v>
      </c>
      <c r="I1278" s="86">
        <v>62.84</v>
      </c>
      <c r="J1278" s="86">
        <v>98.88</v>
      </c>
      <c r="K1278" s="87">
        <v>0</v>
      </c>
      <c r="L1278" s="85">
        <v>3.5899999972500001</v>
      </c>
      <c r="M1278" s="86">
        <v>3.1397745229954101E-3</v>
      </c>
      <c r="N1278" s="86">
        <v>36.041296110123</v>
      </c>
      <c r="O1278" s="86">
        <v>5.2748885586924201</v>
      </c>
      <c r="P1278" s="86">
        <v>2.3010000000000002</v>
      </c>
      <c r="Q1278" s="88">
        <v>2.1564000000000001</v>
      </c>
      <c r="R1278" s="85">
        <v>1.23411082315192E-2</v>
      </c>
      <c r="S1278" s="86">
        <v>3</v>
      </c>
      <c r="T1278" s="86">
        <v>2.2799999999999998</v>
      </c>
      <c r="U1278" s="88">
        <v>1.60017479821089</v>
      </c>
      <c r="V1278" s="89">
        <v>3.81</v>
      </c>
      <c r="W1278" s="85">
        <v>28.536719851628298</v>
      </c>
      <c r="X1278" s="88">
        <v>37.9</v>
      </c>
      <c r="Y1278" s="85"/>
      <c r="Z1278" s="88"/>
      <c r="AA1278" s="85">
        <v>0.67</v>
      </c>
      <c r="AB1278" s="91">
        <v>0.66</v>
      </c>
      <c r="AC1278" s="86">
        <v>0</v>
      </c>
      <c r="AD1278" s="86">
        <v>0</v>
      </c>
      <c r="AE1278" s="86">
        <v>1.8</v>
      </c>
      <c r="AF1278" s="88">
        <v>0</v>
      </c>
      <c r="AG1278" s="85">
        <v>0.29240998686399999</v>
      </c>
      <c r="AH1278" s="86">
        <v>0.64949500000000004</v>
      </c>
      <c r="AI1278" s="88">
        <v>0.51463697688099996</v>
      </c>
      <c r="AJ1278" s="150">
        <v>1.65</v>
      </c>
      <c r="AK1278" s="151">
        <v>0</v>
      </c>
    </row>
    <row r="1279" spans="1:37" x14ac:dyDescent="0.2">
      <c r="A1279" s="149" t="s">
        <v>2891</v>
      </c>
      <c r="B1279" s="66" t="s">
        <v>2892</v>
      </c>
      <c r="C1279" s="67">
        <v>37</v>
      </c>
      <c r="D1279" s="84" t="s">
        <v>346</v>
      </c>
      <c r="E1279" s="85">
        <v>58.896067980691903</v>
      </c>
      <c r="F1279" s="91">
        <v>58.677343121480298</v>
      </c>
      <c r="G1279" s="86">
        <v>24.258346741753801</v>
      </c>
      <c r="H1279" s="86">
        <v>24.170353982300899</v>
      </c>
      <c r="I1279" s="86">
        <v>12.74</v>
      </c>
      <c r="J1279" s="86">
        <v>20.149999999999999</v>
      </c>
      <c r="K1279" s="87">
        <v>0</v>
      </c>
      <c r="L1279" s="85">
        <v>10.189999994900001</v>
      </c>
      <c r="M1279" s="86">
        <v>0</v>
      </c>
      <c r="N1279" s="86">
        <v>63.184790292177198</v>
      </c>
      <c r="O1279" s="86">
        <v>3.1652436435680902</v>
      </c>
      <c r="P1279" s="86">
        <v>1.7330000000000001</v>
      </c>
      <c r="Q1279" s="88">
        <v>0.72629999999999995</v>
      </c>
      <c r="R1279" s="85">
        <v>0</v>
      </c>
      <c r="S1279" s="86">
        <v>2.4</v>
      </c>
      <c r="T1279" s="86">
        <v>1.1000000000000001</v>
      </c>
      <c r="U1279" s="88">
        <v>5.3436745776347596</v>
      </c>
      <c r="V1279" s="89">
        <v>4.24</v>
      </c>
      <c r="W1279" s="85">
        <v>31.341806244047</v>
      </c>
      <c r="X1279" s="88">
        <v>33</v>
      </c>
      <c r="Y1279" s="85">
        <v>100</v>
      </c>
      <c r="Z1279" s="88"/>
      <c r="AA1279" s="85">
        <v>0</v>
      </c>
      <c r="AB1279" s="91">
        <v>0</v>
      </c>
      <c r="AC1279" s="86">
        <v>0.05</v>
      </c>
      <c r="AD1279" s="86">
        <v>0.08</v>
      </c>
      <c r="AE1279" s="86">
        <v>1.21</v>
      </c>
      <c r="AF1279" s="88">
        <v>0</v>
      </c>
      <c r="AG1279" s="85">
        <v>1.09302499802</v>
      </c>
      <c r="AH1279" s="86">
        <v>0.13531199999999999</v>
      </c>
      <c r="AI1279" s="88">
        <v>0.22960199958399999</v>
      </c>
      <c r="AJ1279" s="150">
        <v>1.5</v>
      </c>
      <c r="AK1279" s="151">
        <v>0</v>
      </c>
    </row>
    <row r="1280" spans="1:37" x14ac:dyDescent="0.2">
      <c r="A1280" s="149" t="s">
        <v>2893</v>
      </c>
      <c r="B1280" s="66" t="s">
        <v>2894</v>
      </c>
      <c r="C1280" s="67">
        <v>37</v>
      </c>
      <c r="D1280" s="84" t="s">
        <v>346</v>
      </c>
      <c r="E1280" s="85">
        <v>40.038378756839499</v>
      </c>
      <c r="F1280" s="91">
        <v>39.8782511734046</v>
      </c>
      <c r="G1280" s="86">
        <v>18.009490962840001</v>
      </c>
      <c r="H1280" s="86">
        <v>17.939475663200501</v>
      </c>
      <c r="I1280" s="86">
        <v>14.63</v>
      </c>
      <c r="J1280" s="86">
        <v>16.32</v>
      </c>
      <c r="K1280" s="87">
        <v>0</v>
      </c>
      <c r="L1280" s="85">
        <v>0</v>
      </c>
      <c r="M1280" s="86">
        <v>0</v>
      </c>
      <c r="N1280" s="86">
        <v>36.308793256836303</v>
      </c>
      <c r="O1280" s="86">
        <v>0.77752696262854304</v>
      </c>
      <c r="P1280" s="86">
        <v>1.0960000000000001</v>
      </c>
      <c r="Q1280" s="88">
        <v>1.6783999999999999</v>
      </c>
      <c r="R1280" s="85">
        <v>0</v>
      </c>
      <c r="S1280" s="86">
        <v>0</v>
      </c>
      <c r="T1280" s="86">
        <v>1.41</v>
      </c>
      <c r="U1280" s="88">
        <v>0.32933122423048</v>
      </c>
      <c r="V1280" s="89">
        <v>3.92</v>
      </c>
      <c r="W1280" s="85">
        <v>32.516346346802997</v>
      </c>
      <c r="X1280" s="88">
        <v>38.566666666700002</v>
      </c>
      <c r="Y1280" s="85">
        <v>100</v>
      </c>
      <c r="Z1280" s="88"/>
      <c r="AA1280" s="85">
        <v>0</v>
      </c>
      <c r="AB1280" s="91">
        <v>0</v>
      </c>
      <c r="AC1280" s="86">
        <v>0</v>
      </c>
      <c r="AD1280" s="86">
        <v>0</v>
      </c>
      <c r="AE1280" s="86">
        <v>0.03</v>
      </c>
      <c r="AF1280" s="88">
        <v>0</v>
      </c>
      <c r="AG1280" s="85">
        <v>8.8409999955100002E-2</v>
      </c>
      <c r="AH1280" s="86">
        <v>0.21420700000000001</v>
      </c>
      <c r="AI1280" s="88">
        <v>7.5784000477100003E-2</v>
      </c>
      <c r="AJ1280" s="150">
        <v>1.75</v>
      </c>
      <c r="AK1280" s="151">
        <v>0</v>
      </c>
    </row>
    <row r="1281" spans="1:37" x14ac:dyDescent="0.2">
      <c r="A1281" s="149" t="s">
        <v>2895</v>
      </c>
      <c r="B1281" s="66" t="s">
        <v>2896</v>
      </c>
      <c r="C1281" s="67">
        <v>37</v>
      </c>
      <c r="D1281" s="84" t="s">
        <v>346</v>
      </c>
      <c r="E1281" s="85">
        <v>50.538626022274698</v>
      </c>
      <c r="F1281" s="91">
        <v>50.062324553847397</v>
      </c>
      <c r="G1281" s="86">
        <v>24.470747995986901</v>
      </c>
      <c r="H1281" s="86">
        <v>24.2741469643382</v>
      </c>
      <c r="I1281" s="86">
        <v>6.96</v>
      </c>
      <c r="J1281" s="86">
        <v>11.42</v>
      </c>
      <c r="K1281" s="87">
        <v>0</v>
      </c>
      <c r="L1281" s="85">
        <v>0</v>
      </c>
      <c r="M1281" s="86">
        <v>0</v>
      </c>
      <c r="N1281" s="86">
        <v>47.663978085527297</v>
      </c>
      <c r="O1281" s="86">
        <v>12.161764705882399</v>
      </c>
      <c r="P1281" s="86">
        <v>0.93400000000000005</v>
      </c>
      <c r="Q1281" s="88">
        <v>1.1597999999999999</v>
      </c>
      <c r="R1281" s="85">
        <v>0</v>
      </c>
      <c r="S1281" s="86">
        <v>0.2</v>
      </c>
      <c r="T1281" s="86">
        <v>1.17</v>
      </c>
      <c r="U1281" s="88">
        <v>0.26449932608409299</v>
      </c>
      <c r="V1281" s="89">
        <v>3.97</v>
      </c>
      <c r="W1281" s="85">
        <v>37.326974945823402</v>
      </c>
      <c r="X1281" s="88">
        <v>43.2</v>
      </c>
      <c r="Y1281" s="85"/>
      <c r="Z1281" s="88"/>
      <c r="AA1281" s="85">
        <v>0</v>
      </c>
      <c r="AB1281" s="91">
        <v>0.11</v>
      </c>
      <c r="AC1281" s="86">
        <v>0.03</v>
      </c>
      <c r="AD1281" s="86">
        <v>0.16</v>
      </c>
      <c r="AE1281" s="86">
        <v>0.11</v>
      </c>
      <c r="AF1281" s="88">
        <v>0</v>
      </c>
      <c r="AG1281" s="85">
        <v>2.8349999962999999E-3</v>
      </c>
      <c r="AH1281" s="86">
        <v>9.4513E-2</v>
      </c>
      <c r="AI1281" s="88">
        <v>3.7578999951000003E-2</v>
      </c>
      <c r="AJ1281" s="150">
        <v>1.65</v>
      </c>
      <c r="AK1281" s="151">
        <v>0</v>
      </c>
    </row>
    <row r="1282" spans="1:37" x14ac:dyDescent="0.2">
      <c r="A1282" s="149" t="s">
        <v>2897</v>
      </c>
      <c r="B1282" s="66" t="s">
        <v>2898</v>
      </c>
      <c r="C1282" s="67">
        <v>37</v>
      </c>
      <c r="D1282" s="84" t="s">
        <v>346</v>
      </c>
      <c r="E1282" s="85">
        <v>44.015432786917003</v>
      </c>
      <c r="F1282" s="91">
        <v>43.998953052143797</v>
      </c>
      <c r="G1282" s="86">
        <v>20.787731322159399</v>
      </c>
      <c r="H1282" s="86">
        <v>20.784823133669999</v>
      </c>
      <c r="I1282" s="86">
        <v>10.34</v>
      </c>
      <c r="J1282" s="86">
        <v>9.4600000000000009</v>
      </c>
      <c r="K1282" s="87">
        <v>0</v>
      </c>
      <c r="L1282" s="85">
        <v>0</v>
      </c>
      <c r="M1282" s="86">
        <v>0</v>
      </c>
      <c r="N1282" s="86">
        <v>40.193169255832899</v>
      </c>
      <c r="O1282" s="86">
        <v>0.74698333652557003</v>
      </c>
      <c r="P1282" s="86">
        <v>0.49</v>
      </c>
      <c r="Q1282" s="88">
        <v>1.3032999999999999</v>
      </c>
      <c r="R1282" s="85">
        <v>0</v>
      </c>
      <c r="S1282" s="86">
        <v>1.2</v>
      </c>
      <c r="T1282" s="86">
        <v>1.25</v>
      </c>
      <c r="U1282" s="88">
        <v>1.13128532237269</v>
      </c>
      <c r="V1282" s="89">
        <v>4.0599999999999996</v>
      </c>
      <c r="W1282" s="85">
        <v>39.305656535596498</v>
      </c>
      <c r="X1282" s="88">
        <v>37.700000000000003</v>
      </c>
      <c r="Y1282" s="85">
        <v>100</v>
      </c>
      <c r="Z1282" s="88"/>
      <c r="AA1282" s="85">
        <v>0</v>
      </c>
      <c r="AB1282" s="91">
        <v>0</v>
      </c>
      <c r="AC1282" s="86">
        <v>0</v>
      </c>
      <c r="AD1282" s="86">
        <v>0</v>
      </c>
      <c r="AE1282" s="86">
        <v>0.1</v>
      </c>
      <c r="AF1282" s="88">
        <v>0</v>
      </c>
      <c r="AG1282" s="85">
        <v>0</v>
      </c>
      <c r="AH1282" s="86">
        <v>8.8078000000000004E-2</v>
      </c>
      <c r="AI1282" s="88">
        <v>0</v>
      </c>
      <c r="AJ1282" s="150">
        <v>1.86</v>
      </c>
      <c r="AK1282" s="151">
        <v>0</v>
      </c>
    </row>
    <row r="1283" spans="1:37" x14ac:dyDescent="0.2">
      <c r="A1283" s="149" t="s">
        <v>2899</v>
      </c>
      <c r="B1283" s="66" t="s">
        <v>2900</v>
      </c>
      <c r="C1283" s="67">
        <v>37</v>
      </c>
      <c r="D1283" s="84" t="s">
        <v>346</v>
      </c>
      <c r="E1283" s="85">
        <v>33.944680664533401</v>
      </c>
      <c r="F1283" s="91">
        <v>33.934160347170497</v>
      </c>
      <c r="G1283" s="86">
        <v>20.1683250778065</v>
      </c>
      <c r="H1283" s="86">
        <v>20.164379958795401</v>
      </c>
      <c r="I1283" s="86">
        <v>12.55</v>
      </c>
      <c r="J1283" s="86">
        <v>12.08</v>
      </c>
      <c r="K1283" s="87">
        <v>0</v>
      </c>
      <c r="L1283" s="85">
        <v>0</v>
      </c>
      <c r="M1283" s="86">
        <v>2.97458641731201E-3</v>
      </c>
      <c r="N1283" s="86">
        <v>30.989942465633099</v>
      </c>
      <c r="O1283" s="86">
        <v>18.184994322648301</v>
      </c>
      <c r="P1283" s="86">
        <v>0.47099999999999997</v>
      </c>
      <c r="Q1283" s="88">
        <v>1.7143999999999999</v>
      </c>
      <c r="R1283" s="85">
        <v>1.0684521689579E-2</v>
      </c>
      <c r="S1283" s="86">
        <v>1.5</v>
      </c>
      <c r="T1283" s="86">
        <v>1.34</v>
      </c>
      <c r="U1283" s="88">
        <v>1.02134747731557</v>
      </c>
      <c r="V1283" s="89">
        <v>3.86</v>
      </c>
      <c r="W1283" s="85">
        <v>28.132699038995799</v>
      </c>
      <c r="X1283" s="88">
        <v>36.866666666699999</v>
      </c>
      <c r="Y1283" s="85">
        <v>100</v>
      </c>
      <c r="Z1283" s="88"/>
      <c r="AA1283" s="85">
        <v>0</v>
      </c>
      <c r="AB1283" s="91">
        <v>0</v>
      </c>
      <c r="AC1283" s="86">
        <v>0</v>
      </c>
      <c r="AD1283" s="86">
        <v>0</v>
      </c>
      <c r="AE1283" s="86">
        <v>0.09</v>
      </c>
      <c r="AF1283" s="88">
        <v>0</v>
      </c>
      <c r="AG1283" s="85">
        <v>0</v>
      </c>
      <c r="AH1283" s="86">
        <v>0.22680400000000001</v>
      </c>
      <c r="AI1283" s="88">
        <v>3.2529999475499997E-2</v>
      </c>
      <c r="AJ1283" s="150">
        <v>1.83</v>
      </c>
      <c r="AK1283" s="151">
        <v>1</v>
      </c>
    </row>
    <row r="1284" spans="1:37" x14ac:dyDescent="0.2">
      <c r="A1284" s="149" t="s">
        <v>2901</v>
      </c>
      <c r="B1284" s="66" t="s">
        <v>2902</v>
      </c>
      <c r="C1284" s="67">
        <v>37</v>
      </c>
      <c r="D1284" s="84" t="s">
        <v>346</v>
      </c>
      <c r="E1284" s="85">
        <v>41.6490557402646</v>
      </c>
      <c r="F1284" s="91">
        <v>41.639633333782001</v>
      </c>
      <c r="G1284" s="86">
        <v>17.178393075877299</v>
      </c>
      <c r="H1284" s="86">
        <v>17.1716627855326</v>
      </c>
      <c r="I1284" s="86">
        <v>29.69</v>
      </c>
      <c r="J1284" s="86">
        <v>34.72</v>
      </c>
      <c r="K1284" s="87">
        <v>0</v>
      </c>
      <c r="L1284" s="85">
        <v>1.04999999975</v>
      </c>
      <c r="M1284" s="86">
        <v>9.5162762187718207E-3</v>
      </c>
      <c r="N1284" s="86">
        <v>37.374671074826303</v>
      </c>
      <c r="O1284" s="86">
        <v>5.7201800450112499</v>
      </c>
      <c r="P1284" s="86">
        <v>0.90200000000000002</v>
      </c>
      <c r="Q1284" s="88">
        <v>1.2263999999999999</v>
      </c>
      <c r="R1284" s="85">
        <v>2.04638472032742E-2</v>
      </c>
      <c r="S1284" s="86">
        <v>1.6</v>
      </c>
      <c r="T1284" s="86">
        <v>1.4</v>
      </c>
      <c r="U1284" s="88">
        <v>0.56063318571563203</v>
      </c>
      <c r="V1284" s="89">
        <v>3.95</v>
      </c>
      <c r="W1284" s="85">
        <v>37.726887267243903</v>
      </c>
      <c r="X1284" s="88">
        <v>36.733333333300003</v>
      </c>
      <c r="Y1284" s="85">
        <v>100</v>
      </c>
      <c r="Z1284" s="88"/>
      <c r="AA1284" s="85">
        <v>0</v>
      </c>
      <c r="AB1284" s="91">
        <v>0</v>
      </c>
      <c r="AC1284" s="86">
        <v>0</v>
      </c>
      <c r="AD1284" s="86">
        <v>0</v>
      </c>
      <c r="AE1284" s="86">
        <v>0.37</v>
      </c>
      <c r="AF1284" s="88">
        <v>1.19019997092</v>
      </c>
      <c r="AG1284" s="85">
        <v>0</v>
      </c>
      <c r="AH1284" s="86">
        <v>0.443386</v>
      </c>
      <c r="AI1284" s="88">
        <v>0.106264999973</v>
      </c>
      <c r="AJ1284" s="150">
        <v>1.69</v>
      </c>
      <c r="AK1284" s="151">
        <v>0</v>
      </c>
    </row>
    <row r="1285" spans="1:37" x14ac:dyDescent="0.2">
      <c r="A1285" s="149" t="s">
        <v>2903</v>
      </c>
      <c r="B1285" s="66" t="s">
        <v>2904</v>
      </c>
      <c r="C1285" s="67">
        <v>37</v>
      </c>
      <c r="D1285" s="84" t="s">
        <v>346</v>
      </c>
      <c r="E1285" s="85">
        <v>47.540277076800102</v>
      </c>
      <c r="F1285" s="91">
        <v>47.469958773058998</v>
      </c>
      <c r="G1285" s="86">
        <v>25.179623570241699</v>
      </c>
      <c r="H1285" s="86">
        <v>25.128019008625301</v>
      </c>
      <c r="I1285" s="86">
        <v>34.9</v>
      </c>
      <c r="J1285" s="86">
        <v>42.03</v>
      </c>
      <c r="K1285" s="87">
        <v>0</v>
      </c>
      <c r="L1285" s="85">
        <v>8.1999999917499995</v>
      </c>
      <c r="M1285" s="86">
        <v>3.2441390844216801E-2</v>
      </c>
      <c r="N1285" s="86">
        <v>45.215558267592399</v>
      </c>
      <c r="O1285" s="86">
        <v>19.619223585644601</v>
      </c>
      <c r="P1285" s="86">
        <v>1.1259999999999999</v>
      </c>
      <c r="Q1285" s="88">
        <v>1.1027</v>
      </c>
      <c r="R1285" s="85">
        <v>2.1975607076145501E-2</v>
      </c>
      <c r="S1285" s="86">
        <v>7.9</v>
      </c>
      <c r="T1285" s="86">
        <v>1.0900000000000001</v>
      </c>
      <c r="U1285" s="88">
        <v>4.6602888721284303</v>
      </c>
      <c r="V1285" s="89">
        <v>4.13</v>
      </c>
      <c r="W1285" s="85">
        <v>34.733127199595799</v>
      </c>
      <c r="X1285" s="88"/>
      <c r="Y1285" s="85">
        <v>-66.599999999999994</v>
      </c>
      <c r="Z1285" s="88"/>
      <c r="AA1285" s="85">
        <v>0</v>
      </c>
      <c r="AB1285" s="91">
        <v>0</v>
      </c>
      <c r="AC1285" s="86">
        <v>0</v>
      </c>
      <c r="AD1285" s="86">
        <v>0</v>
      </c>
      <c r="AE1285" s="86">
        <v>2.25</v>
      </c>
      <c r="AF1285" s="88">
        <v>0</v>
      </c>
      <c r="AG1285" s="85">
        <v>2.79004499855</v>
      </c>
      <c r="AH1285" s="86">
        <v>0.58128999999999997</v>
      </c>
      <c r="AI1285" s="88">
        <v>0.23213199987899999</v>
      </c>
      <c r="AJ1285" s="150">
        <v>1.54</v>
      </c>
      <c r="AK1285" s="151">
        <v>0</v>
      </c>
    </row>
    <row r="1286" spans="1:37" x14ac:dyDescent="0.2">
      <c r="A1286" s="149" t="s">
        <v>2905</v>
      </c>
      <c r="B1286" s="66" t="s">
        <v>2906</v>
      </c>
      <c r="C1286" s="67">
        <v>36</v>
      </c>
      <c r="D1286" s="84" t="s">
        <v>346</v>
      </c>
      <c r="E1286" s="85">
        <v>93.803425242328402</v>
      </c>
      <c r="F1286" s="91">
        <v>93.803425242328402</v>
      </c>
      <c r="G1286" s="86">
        <v>31.282205815880701</v>
      </c>
      <c r="H1286" s="86">
        <v>31.282205815880701</v>
      </c>
      <c r="I1286" s="86">
        <v>0.86</v>
      </c>
      <c r="J1286" s="86">
        <v>0.84</v>
      </c>
      <c r="K1286" s="87">
        <v>0</v>
      </c>
      <c r="L1286" s="85">
        <v>0</v>
      </c>
      <c r="M1286" s="86">
        <v>0</v>
      </c>
      <c r="N1286" s="86">
        <v>67.717761459411093</v>
      </c>
      <c r="O1286" s="86">
        <v>3.2467532467532498</v>
      </c>
      <c r="P1286" s="86">
        <v>0.216</v>
      </c>
      <c r="Q1286" s="88">
        <v>1.25</v>
      </c>
      <c r="R1286" s="85">
        <v>0</v>
      </c>
      <c r="S1286" s="86">
        <v>0</v>
      </c>
      <c r="T1286" s="86">
        <v>1.0900000000000001</v>
      </c>
      <c r="U1286" s="88">
        <v>0</v>
      </c>
      <c r="V1286" s="89">
        <v>4.66</v>
      </c>
      <c r="W1286" s="85">
        <v>38.878409342160403</v>
      </c>
      <c r="X1286" s="88">
        <v>49.9666666667</v>
      </c>
      <c r="Y1286" s="85">
        <v>100</v>
      </c>
      <c r="Z1286" s="88"/>
      <c r="AA1286" s="85">
        <v>0</v>
      </c>
      <c r="AB1286" s="91">
        <v>0</v>
      </c>
      <c r="AC1286" s="86">
        <v>0</v>
      </c>
      <c r="AD1286" s="86">
        <v>0</v>
      </c>
      <c r="AE1286" s="86">
        <v>0</v>
      </c>
      <c r="AF1286" s="88">
        <v>80.028396430399994</v>
      </c>
      <c r="AG1286" s="85">
        <v>0</v>
      </c>
      <c r="AH1286" s="86">
        <v>7.1019999999999998E-3</v>
      </c>
      <c r="AI1286" s="88">
        <v>1.21929999898E-2</v>
      </c>
      <c r="AJ1286" s="150">
        <v>1.53</v>
      </c>
      <c r="AK1286" s="151">
        <v>1</v>
      </c>
    </row>
    <row r="1287" spans="1:37" x14ac:dyDescent="0.2">
      <c r="A1287" s="149" t="s">
        <v>2907</v>
      </c>
      <c r="B1287" s="66" t="s">
        <v>2908</v>
      </c>
      <c r="C1287" s="67">
        <v>36</v>
      </c>
      <c r="D1287" s="84" t="s">
        <v>346</v>
      </c>
      <c r="E1287" s="85">
        <v>91.599859983437099</v>
      </c>
      <c r="F1287" s="91">
        <v>91.587053590485695</v>
      </c>
      <c r="G1287" s="86">
        <v>26.470814230463802</v>
      </c>
      <c r="H1287" s="86">
        <v>26.461422875632898</v>
      </c>
      <c r="I1287" s="86">
        <v>0.5</v>
      </c>
      <c r="J1287" s="86">
        <v>0.76</v>
      </c>
      <c r="K1287" s="87">
        <v>0</v>
      </c>
      <c r="L1287" s="85">
        <v>0</v>
      </c>
      <c r="M1287" s="86">
        <v>0</v>
      </c>
      <c r="N1287" s="86">
        <v>86.576545033774295</v>
      </c>
      <c r="O1287" s="86">
        <v>0.15483300154832999</v>
      </c>
      <c r="P1287" s="86">
        <v>0.28799999999999998</v>
      </c>
      <c r="Q1287" s="88">
        <v>0.76839999999999997</v>
      </c>
      <c r="R1287" s="85">
        <v>0</v>
      </c>
      <c r="S1287" s="86">
        <v>0</v>
      </c>
      <c r="T1287" s="86">
        <v>1.22</v>
      </c>
      <c r="U1287" s="88">
        <v>2.5612785902722601E-3</v>
      </c>
      <c r="V1287" s="89">
        <v>4.59</v>
      </c>
      <c r="W1287" s="85">
        <v>39.978720437289603</v>
      </c>
      <c r="X1287" s="88">
        <v>46</v>
      </c>
      <c r="Y1287" s="85">
        <v>100</v>
      </c>
      <c r="Z1287" s="88"/>
      <c r="AA1287" s="85">
        <v>0</v>
      </c>
      <c r="AB1287" s="91">
        <v>0</v>
      </c>
      <c r="AC1287" s="86">
        <v>0</v>
      </c>
      <c r="AD1287" s="86">
        <v>0.01</v>
      </c>
      <c r="AE1287" s="86">
        <v>0</v>
      </c>
      <c r="AF1287" s="88">
        <v>76.886188528199995</v>
      </c>
      <c r="AG1287" s="85">
        <v>0</v>
      </c>
      <c r="AH1287" s="86">
        <v>6.992E-3</v>
      </c>
      <c r="AI1287" s="88">
        <v>1.9244672086500001E-9</v>
      </c>
      <c r="AJ1287" s="150">
        <v>1.3</v>
      </c>
      <c r="AK1287" s="151">
        <v>0</v>
      </c>
    </row>
    <row r="1288" spans="1:37" x14ac:dyDescent="0.2">
      <c r="A1288" s="149" t="s">
        <v>2909</v>
      </c>
      <c r="B1288" s="66" t="s">
        <v>2910</v>
      </c>
      <c r="C1288" s="67">
        <v>36</v>
      </c>
      <c r="D1288" s="84" t="s">
        <v>346</v>
      </c>
      <c r="E1288" s="85">
        <v>95.215109608478102</v>
      </c>
      <c r="F1288" s="91">
        <v>95.215109608478102</v>
      </c>
      <c r="G1288" s="86">
        <v>22.481109594900101</v>
      </c>
      <c r="H1288" s="86">
        <v>22.481109594900101</v>
      </c>
      <c r="I1288" s="86">
        <v>2.81</v>
      </c>
      <c r="J1288" s="86">
        <v>1.18</v>
      </c>
      <c r="K1288" s="87">
        <v>0</v>
      </c>
      <c r="L1288" s="85">
        <v>0</v>
      </c>
      <c r="M1288" s="86">
        <v>0</v>
      </c>
      <c r="N1288" s="86">
        <v>94.506882525109205</v>
      </c>
      <c r="O1288" s="86">
        <v>4.2332268370607</v>
      </c>
      <c r="P1288" s="86">
        <v>0.376</v>
      </c>
      <c r="Q1288" s="88">
        <v>0.76190000000000002</v>
      </c>
      <c r="R1288" s="85">
        <v>0</v>
      </c>
      <c r="S1288" s="86">
        <v>0</v>
      </c>
      <c r="T1288" s="86">
        <v>1.1499999999999999</v>
      </c>
      <c r="U1288" s="88">
        <v>1.15413076980522E-2</v>
      </c>
      <c r="V1288" s="89">
        <v>4.6500000000000004</v>
      </c>
      <c r="W1288" s="85">
        <v>41.413050677641301</v>
      </c>
      <c r="X1288" s="88">
        <v>48.5333333333</v>
      </c>
      <c r="Y1288" s="85"/>
      <c r="Z1288" s="88"/>
      <c r="AA1288" s="85">
        <v>0</v>
      </c>
      <c r="AB1288" s="91">
        <v>0</v>
      </c>
      <c r="AC1288" s="86">
        <v>0</v>
      </c>
      <c r="AD1288" s="86">
        <v>0</v>
      </c>
      <c r="AE1288" s="86">
        <v>0</v>
      </c>
      <c r="AF1288" s="88">
        <v>91.996690622299994</v>
      </c>
      <c r="AG1288" s="85">
        <v>0</v>
      </c>
      <c r="AH1288" s="86">
        <v>1.4243E-2</v>
      </c>
      <c r="AI1288" s="88">
        <v>2.23200000158E-2</v>
      </c>
      <c r="AJ1288" s="150">
        <v>1.1499999999999999</v>
      </c>
      <c r="AK1288" s="151">
        <v>0</v>
      </c>
    </row>
    <row r="1289" spans="1:37" x14ac:dyDescent="0.2">
      <c r="A1289" s="149" t="s">
        <v>2911</v>
      </c>
      <c r="B1289" s="66" t="s">
        <v>2912</v>
      </c>
      <c r="C1289" s="67">
        <v>36</v>
      </c>
      <c r="D1289" s="84" t="s">
        <v>346</v>
      </c>
      <c r="E1289" s="85">
        <v>92.666583833291895</v>
      </c>
      <c r="F1289" s="91">
        <v>92.666583833291895</v>
      </c>
      <c r="G1289" s="86">
        <v>28.529589264794598</v>
      </c>
      <c r="H1289" s="86">
        <v>28.529589264794598</v>
      </c>
      <c r="I1289" s="86">
        <v>1.83</v>
      </c>
      <c r="J1289" s="86">
        <v>2.02</v>
      </c>
      <c r="K1289" s="87">
        <v>0</v>
      </c>
      <c r="L1289" s="85">
        <v>0</v>
      </c>
      <c r="M1289" s="86">
        <v>2.8661922116426399E-4</v>
      </c>
      <c r="N1289" s="86">
        <v>84.989820141006604</v>
      </c>
      <c r="O1289" s="86">
        <v>4.11155836687752</v>
      </c>
      <c r="P1289" s="86">
        <v>0.32</v>
      </c>
      <c r="Q1289" s="88">
        <v>1.6172</v>
      </c>
      <c r="R1289" s="85">
        <v>7.5602933393815698E-3</v>
      </c>
      <c r="S1289" s="86">
        <v>0</v>
      </c>
      <c r="T1289" s="86">
        <v>1.18</v>
      </c>
      <c r="U1289" s="88">
        <v>1.77500088750044E-3</v>
      </c>
      <c r="V1289" s="89">
        <v>4.63</v>
      </c>
      <c r="W1289" s="85">
        <v>40.6249406037809</v>
      </c>
      <c r="X1289" s="88">
        <v>51.7</v>
      </c>
      <c r="Y1289" s="85">
        <v>-98.12</v>
      </c>
      <c r="Z1289" s="88"/>
      <c r="AA1289" s="85">
        <v>0</v>
      </c>
      <c r="AB1289" s="91">
        <v>0</v>
      </c>
      <c r="AC1289" s="86">
        <v>0</v>
      </c>
      <c r="AD1289" s="86">
        <v>0</v>
      </c>
      <c r="AE1289" s="86">
        <v>0</v>
      </c>
      <c r="AF1289" s="88">
        <v>86.746803224800004</v>
      </c>
      <c r="AG1289" s="85">
        <v>0</v>
      </c>
      <c r="AH1289" s="86">
        <v>1.8173999999999999E-2</v>
      </c>
      <c r="AI1289" s="88">
        <v>8.7350000080600003E-3</v>
      </c>
      <c r="AJ1289" s="150">
        <v>1.22</v>
      </c>
      <c r="AK1289" s="151">
        <v>0</v>
      </c>
    </row>
    <row r="1290" spans="1:37" x14ac:dyDescent="0.2">
      <c r="A1290" s="149" t="s">
        <v>2913</v>
      </c>
      <c r="B1290" s="66" t="s">
        <v>2914</v>
      </c>
      <c r="C1290" s="67">
        <v>36</v>
      </c>
      <c r="D1290" s="84" t="s">
        <v>346</v>
      </c>
      <c r="E1290" s="85">
        <v>80.495865810609104</v>
      </c>
      <c r="F1290" s="91">
        <v>80.495865810609104</v>
      </c>
      <c r="G1290" s="86">
        <v>26.3083702527897</v>
      </c>
      <c r="H1290" s="86">
        <v>26.3083702527897</v>
      </c>
      <c r="I1290" s="86">
        <v>7.92</v>
      </c>
      <c r="J1290" s="86">
        <v>6.01</v>
      </c>
      <c r="K1290" s="87">
        <v>0</v>
      </c>
      <c r="L1290" s="85">
        <v>0</v>
      </c>
      <c r="M1290" s="86">
        <v>0</v>
      </c>
      <c r="N1290" s="86">
        <v>62.162514827995302</v>
      </c>
      <c r="O1290" s="86">
        <v>4.2004048582996001</v>
      </c>
      <c r="P1290" s="86">
        <v>0.82299999999999995</v>
      </c>
      <c r="Q1290" s="88">
        <v>2.3033999999999999</v>
      </c>
      <c r="R1290" s="85">
        <v>0</v>
      </c>
      <c r="S1290" s="86">
        <v>0</v>
      </c>
      <c r="T1290" s="86">
        <v>1.5</v>
      </c>
      <c r="U1290" s="88">
        <v>2.7245374209291899E-2</v>
      </c>
      <c r="V1290" s="89">
        <v>4.46</v>
      </c>
      <c r="W1290" s="85">
        <v>42.789305089526401</v>
      </c>
      <c r="X1290" s="88">
        <v>46.766666666699997</v>
      </c>
      <c r="Y1290" s="85"/>
      <c r="Z1290" s="88"/>
      <c r="AA1290" s="85">
        <v>0.06</v>
      </c>
      <c r="AB1290" s="91">
        <v>0.06</v>
      </c>
      <c r="AC1290" s="86">
        <v>0</v>
      </c>
      <c r="AD1290" s="86">
        <v>0</v>
      </c>
      <c r="AE1290" s="86">
        <v>0</v>
      </c>
      <c r="AF1290" s="88">
        <v>58.760101221200003</v>
      </c>
      <c r="AG1290" s="85">
        <v>0</v>
      </c>
      <c r="AH1290" s="86">
        <v>4.0580999999999999E-2</v>
      </c>
      <c r="AI1290" s="88">
        <v>0</v>
      </c>
      <c r="AJ1290" s="150">
        <v>1.39</v>
      </c>
      <c r="AK1290" s="151">
        <v>1</v>
      </c>
    </row>
    <row r="1291" spans="1:37" x14ac:dyDescent="0.2">
      <c r="A1291" s="149" t="s">
        <v>2915</v>
      </c>
      <c r="B1291" s="66" t="s">
        <v>2916</v>
      </c>
      <c r="C1291" s="67">
        <v>36</v>
      </c>
      <c r="D1291" s="84" t="s">
        <v>346</v>
      </c>
      <c r="E1291" s="85">
        <v>77.819193661636106</v>
      </c>
      <c r="F1291" s="91">
        <v>77.819193661636106</v>
      </c>
      <c r="G1291" s="86">
        <v>22.780662442246499</v>
      </c>
      <c r="H1291" s="86">
        <v>22.780662442246499</v>
      </c>
      <c r="I1291" s="86">
        <v>2.02</v>
      </c>
      <c r="J1291" s="86">
        <v>2.74</v>
      </c>
      <c r="K1291" s="87">
        <v>0</v>
      </c>
      <c r="L1291" s="85">
        <v>0</v>
      </c>
      <c r="M1291" s="86">
        <v>0</v>
      </c>
      <c r="N1291" s="86">
        <v>71.367874117003097</v>
      </c>
      <c r="O1291" s="86">
        <v>3.7609423970604099</v>
      </c>
      <c r="P1291" s="86">
        <v>0.42</v>
      </c>
      <c r="Q1291" s="88">
        <v>1.0113000000000001</v>
      </c>
      <c r="R1291" s="85">
        <v>0</v>
      </c>
      <c r="S1291" s="86">
        <v>0</v>
      </c>
      <c r="T1291" s="86">
        <v>1.52</v>
      </c>
      <c r="U1291" s="88">
        <v>1.0402128969062299E-2</v>
      </c>
      <c r="V1291" s="89">
        <v>4.49</v>
      </c>
      <c r="W1291" s="85">
        <v>40.6108214655534</v>
      </c>
      <c r="X1291" s="88">
        <v>44.333333333299997</v>
      </c>
      <c r="Y1291" s="85"/>
      <c r="Z1291" s="88"/>
      <c r="AA1291" s="85">
        <v>0</v>
      </c>
      <c r="AB1291" s="91">
        <v>0</v>
      </c>
      <c r="AC1291" s="86">
        <v>0</v>
      </c>
      <c r="AD1291" s="86">
        <v>0</v>
      </c>
      <c r="AE1291" s="86">
        <v>0</v>
      </c>
      <c r="AF1291" s="88">
        <v>60.6889000213</v>
      </c>
      <c r="AG1291" s="85">
        <v>0</v>
      </c>
      <c r="AH1291" s="86">
        <v>2.5505E-2</v>
      </c>
      <c r="AI1291" s="88">
        <v>1.1720000000400001E-2</v>
      </c>
      <c r="AJ1291" s="150">
        <v>1.3</v>
      </c>
      <c r="AK1291" s="151">
        <v>0</v>
      </c>
    </row>
    <row r="1292" spans="1:37" x14ac:dyDescent="0.2">
      <c r="A1292" s="149" t="s">
        <v>2917</v>
      </c>
      <c r="B1292" s="66" t="s">
        <v>2918</v>
      </c>
      <c r="C1292" s="67">
        <v>36</v>
      </c>
      <c r="D1292" s="84" t="s">
        <v>346</v>
      </c>
      <c r="E1292" s="85">
        <v>86.828060604263598</v>
      </c>
      <c r="F1292" s="91">
        <v>86.790998309959406</v>
      </c>
      <c r="G1292" s="86">
        <v>25.639695199691602</v>
      </c>
      <c r="H1292" s="86">
        <v>25.602632905387399</v>
      </c>
      <c r="I1292" s="86">
        <v>1.33</v>
      </c>
      <c r="J1292" s="86">
        <v>1.34</v>
      </c>
      <c r="K1292" s="87">
        <v>0</v>
      </c>
      <c r="L1292" s="85">
        <v>0</v>
      </c>
      <c r="M1292" s="86">
        <v>0</v>
      </c>
      <c r="N1292" s="86">
        <v>84.107419316422494</v>
      </c>
      <c r="O1292" s="86">
        <v>21.286197818728802</v>
      </c>
      <c r="P1292" s="86">
        <v>0.30599999999999999</v>
      </c>
      <c r="Q1292" s="88">
        <v>0.74119999999999997</v>
      </c>
      <c r="R1292" s="85">
        <v>0</v>
      </c>
      <c r="S1292" s="86">
        <v>0</v>
      </c>
      <c r="T1292" s="86">
        <v>1.1299999999999999</v>
      </c>
      <c r="U1292" s="88">
        <v>7.1159605064191903E-2</v>
      </c>
      <c r="V1292" s="89">
        <v>4.72</v>
      </c>
      <c r="W1292" s="85">
        <v>40.752286332556899</v>
      </c>
      <c r="X1292" s="88">
        <v>47</v>
      </c>
      <c r="Y1292" s="85">
        <v>-100</v>
      </c>
      <c r="Z1292" s="88"/>
      <c r="AA1292" s="85">
        <v>0</v>
      </c>
      <c r="AB1292" s="91">
        <v>0</v>
      </c>
      <c r="AC1292" s="86">
        <v>0</v>
      </c>
      <c r="AD1292" s="86">
        <v>0</v>
      </c>
      <c r="AE1292" s="86">
        <v>0</v>
      </c>
      <c r="AF1292" s="88">
        <v>76.656600734700007</v>
      </c>
      <c r="AG1292" s="85">
        <v>0</v>
      </c>
      <c r="AH1292" s="86">
        <v>7.7580000000000001E-3</v>
      </c>
      <c r="AI1292" s="88">
        <v>0</v>
      </c>
      <c r="AJ1292" s="150">
        <v>1.1200000000000001</v>
      </c>
      <c r="AK1292" s="151">
        <v>0</v>
      </c>
    </row>
    <row r="1293" spans="1:37" x14ac:dyDescent="0.2">
      <c r="A1293" s="149" t="s">
        <v>2919</v>
      </c>
      <c r="B1293" s="66" t="s">
        <v>2920</v>
      </c>
      <c r="C1293" s="67">
        <v>36</v>
      </c>
      <c r="D1293" s="84" t="s">
        <v>346</v>
      </c>
      <c r="E1293" s="85">
        <v>96.393937767829101</v>
      </c>
      <c r="F1293" s="91">
        <v>96.393937767829101</v>
      </c>
      <c r="G1293" s="86">
        <v>27.7124042714666</v>
      </c>
      <c r="H1293" s="86">
        <v>27.7124042714666</v>
      </c>
      <c r="I1293" s="86">
        <v>0.04</v>
      </c>
      <c r="J1293" s="86">
        <v>0.24</v>
      </c>
      <c r="K1293" s="87">
        <v>0</v>
      </c>
      <c r="L1293" s="85">
        <v>0</v>
      </c>
      <c r="M1293" s="86">
        <v>0</v>
      </c>
      <c r="N1293" s="86">
        <v>93.888301053503199</v>
      </c>
      <c r="O1293" s="86">
        <v>14.337349397590399</v>
      </c>
      <c r="P1293" s="86">
        <v>0.20300000000000001</v>
      </c>
      <c r="Q1293" s="88">
        <v>0.62180000000000002</v>
      </c>
      <c r="R1293" s="85">
        <v>0</v>
      </c>
      <c r="S1293" s="86">
        <v>0</v>
      </c>
      <c r="T1293" s="86">
        <v>1.06</v>
      </c>
      <c r="U1293" s="88">
        <v>0</v>
      </c>
      <c r="V1293" s="89">
        <v>4.72</v>
      </c>
      <c r="W1293" s="85">
        <v>36.172262547217201</v>
      </c>
      <c r="X1293" s="88">
        <v>48.7</v>
      </c>
      <c r="Y1293" s="85">
        <v>-100</v>
      </c>
      <c r="Z1293" s="88"/>
      <c r="AA1293" s="85">
        <v>0</v>
      </c>
      <c r="AB1293" s="91">
        <v>0</v>
      </c>
      <c r="AC1293" s="86">
        <v>0</v>
      </c>
      <c r="AD1293" s="86">
        <v>0</v>
      </c>
      <c r="AE1293" s="86">
        <v>0</v>
      </c>
      <c r="AF1293" s="88">
        <v>98.232299719400004</v>
      </c>
      <c r="AG1293" s="85">
        <v>0</v>
      </c>
      <c r="AH1293" s="86">
        <v>2.5200000000000001E-3</v>
      </c>
      <c r="AI1293" s="88">
        <v>0</v>
      </c>
      <c r="AJ1293" s="150">
        <v>1.1299999999999999</v>
      </c>
      <c r="AK1293" s="151">
        <v>0</v>
      </c>
    </row>
    <row r="1294" spans="1:37" x14ac:dyDescent="0.2">
      <c r="A1294" s="149" t="s">
        <v>2921</v>
      </c>
      <c r="B1294" s="66" t="s">
        <v>2922</v>
      </c>
      <c r="C1294" s="67">
        <v>36</v>
      </c>
      <c r="D1294" s="84" t="s">
        <v>346</v>
      </c>
      <c r="E1294" s="85">
        <v>93.833453266170906</v>
      </c>
      <c r="F1294" s="91">
        <v>93.833453266170906</v>
      </c>
      <c r="G1294" s="86">
        <v>20.324618213800299</v>
      </c>
      <c r="H1294" s="86">
        <v>20.324618213800299</v>
      </c>
      <c r="I1294" s="86">
        <v>0.45</v>
      </c>
      <c r="J1294" s="86">
        <v>0.71</v>
      </c>
      <c r="K1294" s="87">
        <v>0</v>
      </c>
      <c r="L1294" s="85">
        <v>0</v>
      </c>
      <c r="M1294" s="86">
        <v>0</v>
      </c>
      <c r="N1294" s="86">
        <v>92.330295034780505</v>
      </c>
      <c r="O1294" s="86"/>
      <c r="P1294" s="86">
        <v>0.22500000000000001</v>
      </c>
      <c r="Q1294" s="88">
        <v>0.59970000000000001</v>
      </c>
      <c r="R1294" s="85">
        <v>0</v>
      </c>
      <c r="S1294" s="86">
        <v>0</v>
      </c>
      <c r="T1294" s="86">
        <v>1.58</v>
      </c>
      <c r="U1294" s="88">
        <v>0</v>
      </c>
      <c r="V1294" s="89">
        <v>4.62</v>
      </c>
      <c r="W1294" s="85">
        <v>40.526045141393098</v>
      </c>
      <c r="X1294" s="88">
        <v>49.2</v>
      </c>
      <c r="Y1294" s="85"/>
      <c r="Z1294" s="88"/>
      <c r="AA1294" s="85">
        <v>0</v>
      </c>
      <c r="AB1294" s="91">
        <v>0</v>
      </c>
      <c r="AC1294" s="86">
        <v>0</v>
      </c>
      <c r="AD1294" s="86">
        <v>0</v>
      </c>
      <c r="AE1294" s="86">
        <v>0</v>
      </c>
      <c r="AF1294" s="88">
        <v>87.822304151300003</v>
      </c>
      <c r="AG1294" s="85">
        <v>0</v>
      </c>
      <c r="AH1294" s="86">
        <v>2.9090000000000001E-3</v>
      </c>
      <c r="AI1294" s="88">
        <v>0</v>
      </c>
      <c r="AJ1294" s="150">
        <v>1.04</v>
      </c>
      <c r="AK1294" s="151">
        <v>0</v>
      </c>
    </row>
    <row r="1295" spans="1:37" x14ac:dyDescent="0.2">
      <c r="A1295" s="149" t="s">
        <v>2923</v>
      </c>
      <c r="B1295" s="66" t="s">
        <v>2924</v>
      </c>
      <c r="C1295" s="67">
        <v>36</v>
      </c>
      <c r="D1295" s="84" t="s">
        <v>346</v>
      </c>
      <c r="E1295" s="85">
        <v>90.444943302826204</v>
      </c>
      <c r="F1295" s="91">
        <v>90.444943302826204</v>
      </c>
      <c r="G1295" s="86">
        <v>23.292465319748999</v>
      </c>
      <c r="H1295" s="86">
        <v>23.292465319748999</v>
      </c>
      <c r="I1295" s="86">
        <v>0.21</v>
      </c>
      <c r="J1295" s="86">
        <v>0.86</v>
      </c>
      <c r="K1295" s="87">
        <v>0</v>
      </c>
      <c r="L1295" s="85">
        <v>0</v>
      </c>
      <c r="M1295" s="86">
        <v>0</v>
      </c>
      <c r="N1295" s="86">
        <v>89.438798567736995</v>
      </c>
      <c r="O1295" s="86">
        <v>19.524053224155601</v>
      </c>
      <c r="P1295" s="86">
        <v>0.252</v>
      </c>
      <c r="Q1295" s="88">
        <v>0.43490000000000001</v>
      </c>
      <c r="R1295" s="85">
        <v>0</v>
      </c>
      <c r="S1295" s="86">
        <v>0</v>
      </c>
      <c r="T1295" s="86">
        <v>0.98</v>
      </c>
      <c r="U1295" s="88">
        <v>0</v>
      </c>
      <c r="V1295" s="89">
        <v>4.72</v>
      </c>
      <c r="W1295" s="85">
        <v>40.483992360573403</v>
      </c>
      <c r="X1295" s="88">
        <v>47.233333333300003</v>
      </c>
      <c r="Y1295" s="85">
        <v>-100</v>
      </c>
      <c r="Z1295" s="88"/>
      <c r="AA1295" s="85">
        <v>0</v>
      </c>
      <c r="AB1295" s="91">
        <v>0</v>
      </c>
      <c r="AC1295" s="86">
        <v>0</v>
      </c>
      <c r="AD1295" s="86">
        <v>0</v>
      </c>
      <c r="AE1295" s="86">
        <v>0</v>
      </c>
      <c r="AF1295" s="88">
        <v>83.659500192099998</v>
      </c>
      <c r="AG1295" s="85">
        <v>0</v>
      </c>
      <c r="AH1295" s="86">
        <v>6.2899999999999996E-3</v>
      </c>
      <c r="AI1295" s="88">
        <v>1.10620000097E-2</v>
      </c>
      <c r="AJ1295" s="150">
        <v>1.06</v>
      </c>
      <c r="AK1295" s="151">
        <v>0</v>
      </c>
    </row>
    <row r="1296" spans="1:37" x14ac:dyDescent="0.2">
      <c r="A1296" s="149" t="s">
        <v>2925</v>
      </c>
      <c r="B1296" s="66" t="s">
        <v>2926</v>
      </c>
      <c r="C1296" s="67">
        <v>36</v>
      </c>
      <c r="D1296" s="84" t="s">
        <v>346</v>
      </c>
      <c r="E1296" s="85">
        <v>85.323829547202706</v>
      </c>
      <c r="F1296" s="91">
        <v>85.312719005862903</v>
      </c>
      <c r="G1296" s="86">
        <v>29.416440182554702</v>
      </c>
      <c r="H1296" s="86">
        <v>29.409602926345698</v>
      </c>
      <c r="I1296" s="86">
        <v>1.63</v>
      </c>
      <c r="J1296" s="86">
        <v>1.61</v>
      </c>
      <c r="K1296" s="87">
        <v>0</v>
      </c>
      <c r="L1296" s="85">
        <v>2.9999999985400001E-2</v>
      </c>
      <c r="M1296" s="86">
        <v>0</v>
      </c>
      <c r="N1296" s="86">
        <v>82.9279796922971</v>
      </c>
      <c r="O1296" s="86">
        <v>9.7426254554001606</v>
      </c>
      <c r="P1296" s="86">
        <v>0.21</v>
      </c>
      <c r="Q1296" s="88">
        <v>1.3864000000000001</v>
      </c>
      <c r="R1296" s="85">
        <v>0</v>
      </c>
      <c r="S1296" s="86">
        <v>0</v>
      </c>
      <c r="T1296" s="86">
        <v>0.86</v>
      </c>
      <c r="U1296" s="88">
        <v>0</v>
      </c>
      <c r="V1296" s="89">
        <v>4.6399999999999997</v>
      </c>
      <c r="W1296" s="85">
        <v>40.477604651486203</v>
      </c>
      <c r="X1296" s="88">
        <v>45.266666666699997</v>
      </c>
      <c r="Y1296" s="85">
        <v>-100</v>
      </c>
      <c r="Z1296" s="88"/>
      <c r="AA1296" s="85">
        <v>0</v>
      </c>
      <c r="AB1296" s="91">
        <v>0</v>
      </c>
      <c r="AC1296" s="86">
        <v>0</v>
      </c>
      <c r="AD1296" s="86">
        <v>0</v>
      </c>
      <c r="AE1296" s="86">
        <v>0</v>
      </c>
      <c r="AF1296" s="88">
        <v>67.474700894999998</v>
      </c>
      <c r="AG1296" s="85">
        <v>0</v>
      </c>
      <c r="AH1296" s="86">
        <v>1.5237000000000001E-2</v>
      </c>
      <c r="AI1296" s="88">
        <v>0</v>
      </c>
      <c r="AJ1296" s="150">
        <v>1.1599999999999999</v>
      </c>
      <c r="AK1296" s="151">
        <v>0</v>
      </c>
    </row>
    <row r="1297" spans="1:37" x14ac:dyDescent="0.2">
      <c r="A1297" s="149" t="s">
        <v>2927</v>
      </c>
      <c r="B1297" s="66" t="s">
        <v>2928</v>
      </c>
      <c r="C1297" s="67">
        <v>36</v>
      </c>
      <c r="D1297" s="84" t="s">
        <v>346</v>
      </c>
      <c r="E1297" s="85">
        <v>94.7617552787232</v>
      </c>
      <c r="F1297" s="91">
        <v>94.7617552787232</v>
      </c>
      <c r="G1297" s="86">
        <v>27.781449294518101</v>
      </c>
      <c r="H1297" s="86">
        <v>27.781449294518101</v>
      </c>
      <c r="I1297" s="86">
        <v>0.25</v>
      </c>
      <c r="J1297" s="86">
        <v>0.25</v>
      </c>
      <c r="K1297" s="87">
        <v>0</v>
      </c>
      <c r="L1297" s="85">
        <v>8.9999999852799994E-2</v>
      </c>
      <c r="M1297" s="86">
        <v>0</v>
      </c>
      <c r="N1297" s="86">
        <v>93.496653722217602</v>
      </c>
      <c r="O1297" s="86">
        <v>14.6816479400749</v>
      </c>
      <c r="P1297" s="86">
        <v>0.16700000000000001</v>
      </c>
      <c r="Q1297" s="88">
        <v>1.3126</v>
      </c>
      <c r="R1297" s="85">
        <v>0</v>
      </c>
      <c r="S1297" s="86">
        <v>0</v>
      </c>
      <c r="T1297" s="86">
        <v>1.72</v>
      </c>
      <c r="U1297" s="88">
        <v>8.2609126656313001E-4</v>
      </c>
      <c r="V1297" s="89">
        <v>4.76</v>
      </c>
      <c r="W1297" s="85">
        <v>39.802691350232998</v>
      </c>
      <c r="X1297" s="88">
        <v>46.3</v>
      </c>
      <c r="Y1297" s="85">
        <v>-98.12</v>
      </c>
      <c r="Z1297" s="88"/>
      <c r="AA1297" s="85">
        <v>0</v>
      </c>
      <c r="AB1297" s="91">
        <v>0</v>
      </c>
      <c r="AC1297" s="86">
        <v>0</v>
      </c>
      <c r="AD1297" s="86">
        <v>0</v>
      </c>
      <c r="AE1297" s="86">
        <v>0</v>
      </c>
      <c r="AF1297" s="88">
        <v>87.715896462900005</v>
      </c>
      <c r="AG1297" s="85">
        <v>0</v>
      </c>
      <c r="AH1297" s="86">
        <v>2.3540000000000002E-3</v>
      </c>
      <c r="AI1297" s="88">
        <v>0</v>
      </c>
      <c r="AJ1297" s="150">
        <v>1.04</v>
      </c>
      <c r="AK1297" s="151">
        <v>0</v>
      </c>
    </row>
    <row r="1298" spans="1:37" x14ac:dyDescent="0.2">
      <c r="A1298" s="149" t="s">
        <v>2929</v>
      </c>
      <c r="B1298" s="66" t="s">
        <v>2930</v>
      </c>
      <c r="C1298" s="67">
        <v>36</v>
      </c>
      <c r="D1298" s="84" t="s">
        <v>346</v>
      </c>
      <c r="E1298" s="85">
        <v>78.812531543543301</v>
      </c>
      <c r="F1298" s="91">
        <v>78.797465970637205</v>
      </c>
      <c r="G1298" s="86">
        <v>30.9409203558488</v>
      </c>
      <c r="H1298" s="86">
        <v>30.938660519912901</v>
      </c>
      <c r="I1298" s="86">
        <v>1.41</v>
      </c>
      <c r="J1298" s="86">
        <v>1.68</v>
      </c>
      <c r="K1298" s="87">
        <v>0</v>
      </c>
      <c r="L1298" s="85">
        <v>3.4700000055900002</v>
      </c>
      <c r="M1298" s="86">
        <v>0</v>
      </c>
      <c r="N1298" s="86">
        <v>73.034345942999096</v>
      </c>
      <c r="O1298" s="86">
        <v>11.1022840119166</v>
      </c>
      <c r="P1298" s="86">
        <v>0.26700000000000002</v>
      </c>
      <c r="Q1298" s="88">
        <v>1.2972999999999999</v>
      </c>
      <c r="R1298" s="85">
        <v>0</v>
      </c>
      <c r="S1298" s="86">
        <v>0</v>
      </c>
      <c r="T1298" s="86">
        <v>1.34</v>
      </c>
      <c r="U1298" s="88">
        <v>1.9585244777895802E-2</v>
      </c>
      <c r="V1298" s="89">
        <v>4.6100000000000003</v>
      </c>
      <c r="W1298" s="85">
        <v>35.878458737553402</v>
      </c>
      <c r="X1298" s="88">
        <v>38.133333333300001</v>
      </c>
      <c r="Y1298" s="85">
        <v>-99.5</v>
      </c>
      <c r="Z1298" s="88"/>
      <c r="AA1298" s="85">
        <v>0</v>
      </c>
      <c r="AB1298" s="91">
        <v>0</v>
      </c>
      <c r="AC1298" s="86">
        <v>0</v>
      </c>
      <c r="AD1298" s="86">
        <v>0</v>
      </c>
      <c r="AE1298" s="86">
        <v>0</v>
      </c>
      <c r="AF1298" s="88">
        <v>52.224800194099998</v>
      </c>
      <c r="AG1298" s="85">
        <v>0</v>
      </c>
      <c r="AH1298" s="86">
        <v>1.8755999999999998E-2</v>
      </c>
      <c r="AI1298" s="88">
        <v>1.0971999982499999E-2</v>
      </c>
      <c r="AJ1298" s="150">
        <v>1.1599999999999999</v>
      </c>
      <c r="AK1298" s="151">
        <v>0</v>
      </c>
    </row>
    <row r="1299" spans="1:37" x14ac:dyDescent="0.2">
      <c r="A1299" s="149" t="s">
        <v>2931</v>
      </c>
      <c r="B1299" s="66" t="s">
        <v>2932</v>
      </c>
      <c r="C1299" s="67">
        <v>36</v>
      </c>
      <c r="D1299" s="84" t="s">
        <v>346</v>
      </c>
      <c r="E1299" s="85">
        <v>82.780904300808302</v>
      </c>
      <c r="F1299" s="91">
        <v>82.714005903611096</v>
      </c>
      <c r="G1299" s="86">
        <v>31.6284587161025</v>
      </c>
      <c r="H1299" s="86">
        <v>31.572595106071901</v>
      </c>
      <c r="I1299" s="86">
        <v>1.02</v>
      </c>
      <c r="J1299" s="86">
        <v>1.83</v>
      </c>
      <c r="K1299" s="87">
        <v>0</v>
      </c>
      <c r="L1299" s="85">
        <v>2.2900000002300001</v>
      </c>
      <c r="M1299" s="86">
        <v>0</v>
      </c>
      <c r="N1299" s="86">
        <v>80.109811642529806</v>
      </c>
      <c r="O1299" s="86">
        <v>6.4707919649041798</v>
      </c>
      <c r="P1299" s="86">
        <v>0.35299999999999998</v>
      </c>
      <c r="Q1299" s="88">
        <v>2.3832</v>
      </c>
      <c r="R1299" s="85">
        <v>0</v>
      </c>
      <c r="S1299" s="86">
        <v>0</v>
      </c>
      <c r="T1299" s="86">
        <v>1.67</v>
      </c>
      <c r="U1299" s="88">
        <v>1.6552180749813801E-2</v>
      </c>
      <c r="V1299" s="89">
        <v>4.5999999999999996</v>
      </c>
      <c r="W1299" s="85">
        <v>36.054478489601003</v>
      </c>
      <c r="X1299" s="88">
        <v>40.1</v>
      </c>
      <c r="Y1299" s="85">
        <v>100</v>
      </c>
      <c r="Z1299" s="88"/>
      <c r="AA1299" s="85">
        <v>0</v>
      </c>
      <c r="AB1299" s="91">
        <v>0</v>
      </c>
      <c r="AC1299" s="86">
        <v>0</v>
      </c>
      <c r="AD1299" s="86">
        <v>0</v>
      </c>
      <c r="AE1299" s="86">
        <v>0</v>
      </c>
      <c r="AF1299" s="88">
        <v>53.570701604600004</v>
      </c>
      <c r="AG1299" s="85">
        <v>0</v>
      </c>
      <c r="AH1299" s="86">
        <v>2.2727000000000001E-2</v>
      </c>
      <c r="AI1299" s="88">
        <v>7.7790000030300002E-3</v>
      </c>
      <c r="AJ1299" s="150">
        <v>1.0900000000000001</v>
      </c>
      <c r="AK1299" s="151">
        <v>0</v>
      </c>
    </row>
    <row r="1300" spans="1:37" x14ac:dyDescent="0.2">
      <c r="A1300" s="149" t="s">
        <v>2933</v>
      </c>
      <c r="B1300" s="66" t="s">
        <v>2934</v>
      </c>
      <c r="C1300" s="67">
        <v>36</v>
      </c>
      <c r="D1300" s="84" t="s">
        <v>346</v>
      </c>
      <c r="E1300" s="85">
        <v>81.588037535096802</v>
      </c>
      <c r="F1300" s="91">
        <v>81.588037535096802</v>
      </c>
      <c r="G1300" s="86">
        <v>32.538421752623002</v>
      </c>
      <c r="H1300" s="86">
        <v>32.538421752623002</v>
      </c>
      <c r="I1300" s="86">
        <v>3.21</v>
      </c>
      <c r="J1300" s="86">
        <v>3.39</v>
      </c>
      <c r="K1300" s="87">
        <v>0</v>
      </c>
      <c r="L1300" s="85">
        <v>0.89999999972</v>
      </c>
      <c r="M1300" s="86">
        <v>0</v>
      </c>
      <c r="N1300" s="86">
        <v>79.578284639241502</v>
      </c>
      <c r="O1300" s="86">
        <v>8.7889522049386493</v>
      </c>
      <c r="P1300" s="86">
        <v>0.39900000000000002</v>
      </c>
      <c r="Q1300" s="88">
        <v>1.3032999999999999</v>
      </c>
      <c r="R1300" s="85">
        <v>0</v>
      </c>
      <c r="S1300" s="86">
        <v>0</v>
      </c>
      <c r="T1300" s="86">
        <v>1.27</v>
      </c>
      <c r="U1300" s="88">
        <v>4.7103590956110497E-2</v>
      </c>
      <c r="V1300" s="89">
        <v>4.55</v>
      </c>
      <c r="W1300" s="85">
        <v>39.260435384987801</v>
      </c>
      <c r="X1300" s="88">
        <v>36.566666666700002</v>
      </c>
      <c r="Y1300" s="85">
        <v>100</v>
      </c>
      <c r="Z1300" s="88"/>
      <c r="AA1300" s="85">
        <v>0</v>
      </c>
      <c r="AB1300" s="91">
        <v>0</v>
      </c>
      <c r="AC1300" s="86">
        <v>0</v>
      </c>
      <c r="AD1300" s="86">
        <v>0</v>
      </c>
      <c r="AE1300" s="86">
        <v>0</v>
      </c>
      <c r="AF1300" s="88">
        <v>52.170898421300002</v>
      </c>
      <c r="AG1300" s="85">
        <v>0</v>
      </c>
      <c r="AH1300" s="86">
        <v>3.0887000000000001E-2</v>
      </c>
      <c r="AI1300" s="88">
        <v>1.3871000007200001E-2</v>
      </c>
      <c r="AJ1300" s="150">
        <v>1.08</v>
      </c>
      <c r="AK1300" s="151">
        <v>0</v>
      </c>
    </row>
    <row r="1301" spans="1:37" x14ac:dyDescent="0.2">
      <c r="A1301" s="149" t="s">
        <v>2935</v>
      </c>
      <c r="B1301" s="66" t="s">
        <v>2936</v>
      </c>
      <c r="C1301" s="67">
        <v>36</v>
      </c>
      <c r="D1301" s="84" t="s">
        <v>346</v>
      </c>
      <c r="E1301" s="85">
        <v>75.2264743945276</v>
      </c>
      <c r="F1301" s="91">
        <v>75.187958341036506</v>
      </c>
      <c r="G1301" s="86">
        <v>37.136408455044098</v>
      </c>
      <c r="H1301" s="86">
        <v>37.1163801072287</v>
      </c>
      <c r="I1301" s="86">
        <v>9.5500000000000007</v>
      </c>
      <c r="J1301" s="86">
        <v>9.24</v>
      </c>
      <c r="K1301" s="87">
        <v>0</v>
      </c>
      <c r="L1301" s="85">
        <v>0.93999999914999999</v>
      </c>
      <c r="M1301" s="86">
        <v>0</v>
      </c>
      <c r="N1301" s="86">
        <v>68.646505780636602</v>
      </c>
      <c r="O1301" s="86">
        <v>13.6264584999862</v>
      </c>
      <c r="P1301" s="86">
        <v>0.78600000000000003</v>
      </c>
      <c r="Q1301" s="88">
        <v>1.7375</v>
      </c>
      <c r="R1301" s="85">
        <v>0</v>
      </c>
      <c r="S1301" s="86">
        <v>0</v>
      </c>
      <c r="T1301" s="86">
        <v>1.52</v>
      </c>
      <c r="U1301" s="88">
        <v>4.4678622049670297E-2</v>
      </c>
      <c r="V1301" s="89">
        <v>4.34</v>
      </c>
      <c r="W1301" s="85">
        <v>29.488889753692401</v>
      </c>
      <c r="X1301" s="88"/>
      <c r="Y1301" s="85"/>
      <c r="Z1301" s="88"/>
      <c r="AA1301" s="85">
        <v>0</v>
      </c>
      <c r="AB1301" s="91">
        <v>0</v>
      </c>
      <c r="AC1301" s="86">
        <v>0</v>
      </c>
      <c r="AD1301" s="86">
        <v>0</v>
      </c>
      <c r="AE1301" s="86">
        <v>0</v>
      </c>
      <c r="AF1301" s="88">
        <v>23.848899819700002</v>
      </c>
      <c r="AG1301" s="85">
        <v>0</v>
      </c>
      <c r="AH1301" s="86">
        <v>9.9780999999999995E-2</v>
      </c>
      <c r="AI1301" s="88">
        <v>3.6154999902200002E-2</v>
      </c>
      <c r="AJ1301" s="150">
        <v>1.1299999999999999</v>
      </c>
      <c r="AK1301" s="151">
        <v>0</v>
      </c>
    </row>
    <row r="1302" spans="1:37" x14ac:dyDescent="0.2">
      <c r="A1302" s="149" t="s">
        <v>2937</v>
      </c>
      <c r="B1302" s="66" t="s">
        <v>2938</v>
      </c>
      <c r="C1302" s="67">
        <v>36</v>
      </c>
      <c r="D1302" s="84" t="s">
        <v>346</v>
      </c>
      <c r="E1302" s="85">
        <v>96.511430126547793</v>
      </c>
      <c r="F1302" s="91">
        <v>96.511430126547793</v>
      </c>
      <c r="G1302" s="86">
        <v>27.369369982310499</v>
      </c>
      <c r="H1302" s="86">
        <v>27.369369982310499</v>
      </c>
      <c r="I1302" s="86">
        <v>1.55</v>
      </c>
      <c r="J1302" s="86">
        <v>0.96</v>
      </c>
      <c r="K1302" s="87">
        <v>0</v>
      </c>
      <c r="L1302" s="85">
        <v>0</v>
      </c>
      <c r="M1302" s="86">
        <v>0</v>
      </c>
      <c r="N1302" s="86">
        <v>95.462899931926501</v>
      </c>
      <c r="O1302" s="86"/>
      <c r="P1302" s="86">
        <v>0.18099999999999999</v>
      </c>
      <c r="Q1302" s="88">
        <v>0.62370000000000003</v>
      </c>
      <c r="R1302" s="85">
        <v>0</v>
      </c>
      <c r="S1302" s="86">
        <v>0</v>
      </c>
      <c r="T1302" s="86">
        <v>1.01</v>
      </c>
      <c r="U1302" s="88">
        <v>0</v>
      </c>
      <c r="V1302" s="89">
        <v>4.68</v>
      </c>
      <c r="W1302" s="85">
        <v>37.086571160042503</v>
      </c>
      <c r="X1302" s="88"/>
      <c r="Y1302" s="85"/>
      <c r="Z1302" s="88">
        <v>100</v>
      </c>
      <c r="AA1302" s="85">
        <v>0</v>
      </c>
      <c r="AB1302" s="91">
        <v>0</v>
      </c>
      <c r="AC1302" s="86">
        <v>0</v>
      </c>
      <c r="AD1302" s="86">
        <v>0</v>
      </c>
      <c r="AE1302" s="86">
        <v>0</v>
      </c>
      <c r="AF1302" s="88">
        <v>95.630203060200003</v>
      </c>
      <c r="AG1302" s="85">
        <v>0</v>
      </c>
      <c r="AH1302" s="86">
        <v>4.7289999999999997E-3</v>
      </c>
      <c r="AI1302" s="88">
        <v>0</v>
      </c>
      <c r="AJ1302" s="150">
        <v>1.04</v>
      </c>
      <c r="AK1302" s="151">
        <v>0</v>
      </c>
    </row>
    <row r="1303" spans="1:37" x14ac:dyDescent="0.2">
      <c r="A1303" s="149" t="s">
        <v>2939</v>
      </c>
      <c r="B1303" s="66" t="s">
        <v>2940</v>
      </c>
      <c r="C1303" s="67">
        <v>36</v>
      </c>
      <c r="D1303" s="84" t="s">
        <v>346</v>
      </c>
      <c r="E1303" s="85">
        <v>82.370118702485698</v>
      </c>
      <c r="F1303" s="91">
        <v>82.339232189362406</v>
      </c>
      <c r="G1303" s="86">
        <v>37.390932000533503</v>
      </c>
      <c r="H1303" s="86">
        <v>37.388124135704103</v>
      </c>
      <c r="I1303" s="86">
        <v>4.97</v>
      </c>
      <c r="J1303" s="86">
        <v>4.47</v>
      </c>
      <c r="K1303" s="87">
        <v>0</v>
      </c>
      <c r="L1303" s="85">
        <v>0.27999999983700002</v>
      </c>
      <c r="M1303" s="86">
        <v>3.2755813726710298E-2</v>
      </c>
      <c r="N1303" s="86">
        <v>86.2164451905427</v>
      </c>
      <c r="O1303" s="86">
        <v>23.038824468334798</v>
      </c>
      <c r="P1303" s="86">
        <v>0.36099999999999999</v>
      </c>
      <c r="Q1303" s="88">
        <v>0.86580000000000001</v>
      </c>
      <c r="R1303" s="85">
        <v>9.7266802840190597E-3</v>
      </c>
      <c r="S1303" s="86">
        <v>0</v>
      </c>
      <c r="T1303" s="86">
        <v>0.84</v>
      </c>
      <c r="U1303" s="88">
        <v>3.08865131232582E-2</v>
      </c>
      <c r="V1303" s="89">
        <v>4.62</v>
      </c>
      <c r="W1303" s="85">
        <v>38.510487582703703</v>
      </c>
      <c r="X1303" s="88"/>
      <c r="Y1303" s="85"/>
      <c r="Z1303" s="88">
        <v>100</v>
      </c>
      <c r="AA1303" s="85">
        <v>0.04</v>
      </c>
      <c r="AB1303" s="91">
        <v>0.06</v>
      </c>
      <c r="AC1303" s="86">
        <v>0.05</v>
      </c>
      <c r="AD1303" s="86">
        <v>0.05</v>
      </c>
      <c r="AE1303" s="86">
        <v>0</v>
      </c>
      <c r="AF1303" s="88">
        <v>45.765701267300003</v>
      </c>
      <c r="AG1303" s="85">
        <v>0</v>
      </c>
      <c r="AH1303" s="86">
        <v>4.6903E-2</v>
      </c>
      <c r="AI1303" s="88">
        <v>6.58700000037E-3</v>
      </c>
      <c r="AJ1303" s="150">
        <v>1.1399999999999999</v>
      </c>
      <c r="AK1303" s="151">
        <v>0</v>
      </c>
    </row>
    <row r="1304" spans="1:37" x14ac:dyDescent="0.2">
      <c r="A1304" s="149" t="s">
        <v>2941</v>
      </c>
      <c r="B1304" s="66" t="s">
        <v>2942</v>
      </c>
      <c r="C1304" s="67">
        <v>36</v>
      </c>
      <c r="D1304" s="84" t="s">
        <v>346</v>
      </c>
      <c r="E1304" s="85">
        <v>93.351082967546901</v>
      </c>
      <c r="F1304" s="91">
        <v>93.351082967546901</v>
      </c>
      <c r="G1304" s="86">
        <v>24.425235662373201</v>
      </c>
      <c r="H1304" s="86">
        <v>24.425235662373201</v>
      </c>
      <c r="I1304" s="86">
        <v>0.25</v>
      </c>
      <c r="J1304" s="86">
        <v>0.35</v>
      </c>
      <c r="K1304" s="87">
        <v>0</v>
      </c>
      <c r="L1304" s="85">
        <v>0.13000000000799999</v>
      </c>
      <c r="M1304" s="86">
        <v>0</v>
      </c>
      <c r="N1304" s="86">
        <v>89.039715737867098</v>
      </c>
      <c r="O1304" s="86">
        <v>11.6915422885572</v>
      </c>
      <c r="P1304" s="86">
        <v>0.44400000000000001</v>
      </c>
      <c r="Q1304" s="88">
        <v>1.8589</v>
      </c>
      <c r="R1304" s="85">
        <v>0</v>
      </c>
      <c r="S1304" s="86">
        <v>0</v>
      </c>
      <c r="T1304" s="86">
        <v>2.63</v>
      </c>
      <c r="U1304" s="88">
        <v>7.1957976541699702E-3</v>
      </c>
      <c r="V1304" s="89">
        <v>4.41</v>
      </c>
      <c r="W1304" s="85">
        <v>41.821387516071198</v>
      </c>
      <c r="X1304" s="88">
        <v>43.733333333300003</v>
      </c>
      <c r="Y1304" s="85">
        <v>-100</v>
      </c>
      <c r="Z1304" s="88"/>
      <c r="AA1304" s="85">
        <v>0</v>
      </c>
      <c r="AB1304" s="91">
        <v>0</v>
      </c>
      <c r="AC1304" s="86">
        <v>0</v>
      </c>
      <c r="AD1304" s="86">
        <v>0</v>
      </c>
      <c r="AE1304" s="86">
        <v>0</v>
      </c>
      <c r="AF1304" s="88">
        <v>25.578899385100001</v>
      </c>
      <c r="AG1304" s="85">
        <v>0</v>
      </c>
      <c r="AH1304" s="86">
        <v>3.3310000000000002E-3</v>
      </c>
      <c r="AI1304" s="88">
        <v>1.7720999997200001E-2</v>
      </c>
      <c r="AJ1304" s="150">
        <v>1.2</v>
      </c>
      <c r="AK1304" s="151">
        <v>0</v>
      </c>
    </row>
    <row r="1305" spans="1:37" x14ac:dyDescent="0.2">
      <c r="A1305" s="149" t="s">
        <v>2943</v>
      </c>
      <c r="B1305" s="66" t="s">
        <v>2944</v>
      </c>
      <c r="C1305" s="67">
        <v>36</v>
      </c>
      <c r="D1305" s="84" t="s">
        <v>346</v>
      </c>
      <c r="E1305" s="85">
        <v>94.618218451540301</v>
      </c>
      <c r="F1305" s="91">
        <v>94.618218451540301</v>
      </c>
      <c r="G1305" s="86">
        <v>24.749874072830298</v>
      </c>
      <c r="H1305" s="86">
        <v>24.749874072830298</v>
      </c>
      <c r="I1305" s="86">
        <v>0.2</v>
      </c>
      <c r="J1305" s="86">
        <v>0.1</v>
      </c>
      <c r="K1305" s="87">
        <v>0</v>
      </c>
      <c r="L1305" s="85">
        <v>0</v>
      </c>
      <c r="M1305" s="86">
        <v>2.7754245752805599E-2</v>
      </c>
      <c r="N1305" s="86">
        <v>91.109918078421998</v>
      </c>
      <c r="O1305" s="86">
        <v>24.152823920265799</v>
      </c>
      <c r="P1305" s="86">
        <v>0.35599999999999998</v>
      </c>
      <c r="Q1305" s="88">
        <v>1.7778</v>
      </c>
      <c r="R1305" s="85">
        <v>1.3708019191226901E-2</v>
      </c>
      <c r="S1305" s="86">
        <v>0</v>
      </c>
      <c r="T1305" s="86">
        <v>2.89</v>
      </c>
      <c r="U1305" s="88">
        <v>0</v>
      </c>
      <c r="V1305" s="89">
        <v>4.5</v>
      </c>
      <c r="W1305" s="85">
        <v>41.101647378066502</v>
      </c>
      <c r="X1305" s="88">
        <v>45</v>
      </c>
      <c r="Y1305" s="85"/>
      <c r="Z1305" s="88"/>
      <c r="AA1305" s="85">
        <v>0</v>
      </c>
      <c r="AB1305" s="91">
        <v>0</v>
      </c>
      <c r="AC1305" s="86">
        <v>0</v>
      </c>
      <c r="AD1305" s="86">
        <v>0</v>
      </c>
      <c r="AE1305" s="86">
        <v>0</v>
      </c>
      <c r="AF1305" s="88">
        <v>14.066300377699999</v>
      </c>
      <c r="AG1305" s="85">
        <v>0</v>
      </c>
      <c r="AH1305" s="86">
        <v>8.4000000000000003E-4</v>
      </c>
      <c r="AI1305" s="88">
        <v>0</v>
      </c>
      <c r="AJ1305" s="150">
        <v>1.29</v>
      </c>
      <c r="AK1305" s="151">
        <v>0</v>
      </c>
    </row>
    <row r="1306" spans="1:37" x14ac:dyDescent="0.2">
      <c r="A1306" s="149" t="s">
        <v>2945</v>
      </c>
      <c r="B1306" s="66" t="s">
        <v>2946</v>
      </c>
      <c r="C1306" s="67">
        <v>36</v>
      </c>
      <c r="D1306" s="84" t="s">
        <v>346</v>
      </c>
      <c r="E1306" s="85">
        <v>90.9694377617393</v>
      </c>
      <c r="F1306" s="91">
        <v>90.9694377617393</v>
      </c>
      <c r="G1306" s="86">
        <v>29.1472868217054</v>
      </c>
      <c r="H1306" s="86">
        <v>29.1472868217054</v>
      </c>
      <c r="I1306" s="86">
        <v>0.98</v>
      </c>
      <c r="J1306" s="86">
        <v>0.96</v>
      </c>
      <c r="K1306" s="87">
        <v>0</v>
      </c>
      <c r="L1306" s="85">
        <v>0.550000000815</v>
      </c>
      <c r="M1306" s="86">
        <v>0</v>
      </c>
      <c r="N1306" s="86">
        <v>88.167057501805601</v>
      </c>
      <c r="O1306" s="86">
        <v>9.1309130913091305</v>
      </c>
      <c r="P1306" s="86">
        <v>0.245</v>
      </c>
      <c r="Q1306" s="88">
        <v>1.2573000000000001</v>
      </c>
      <c r="R1306" s="85">
        <v>0</v>
      </c>
      <c r="S1306" s="86">
        <v>0</v>
      </c>
      <c r="T1306" s="86">
        <v>1.1100000000000001</v>
      </c>
      <c r="U1306" s="88">
        <v>0</v>
      </c>
      <c r="V1306" s="89">
        <v>4.7300000000000004</v>
      </c>
      <c r="W1306" s="85">
        <v>42.660113413839802</v>
      </c>
      <c r="X1306" s="88">
        <v>44.633333333300001</v>
      </c>
      <c r="Y1306" s="85">
        <v>-100</v>
      </c>
      <c r="Z1306" s="88"/>
      <c r="AA1306" s="85">
        <v>0</v>
      </c>
      <c r="AB1306" s="91">
        <v>0</v>
      </c>
      <c r="AC1306" s="86">
        <v>0</v>
      </c>
      <c r="AD1306" s="86">
        <v>0</v>
      </c>
      <c r="AE1306" s="86">
        <v>0</v>
      </c>
      <c r="AF1306" s="88">
        <v>47.553001474200002</v>
      </c>
      <c r="AG1306" s="85">
        <v>0</v>
      </c>
      <c r="AH1306" s="86">
        <v>8.6250000000000007E-3</v>
      </c>
      <c r="AI1306" s="88">
        <v>0</v>
      </c>
      <c r="AJ1306" s="150">
        <v>1.27</v>
      </c>
      <c r="AK1306" s="151">
        <v>0</v>
      </c>
    </row>
    <row r="1307" spans="1:37" x14ac:dyDescent="0.2">
      <c r="A1307" s="149" t="s">
        <v>2947</v>
      </c>
      <c r="B1307" s="66" t="s">
        <v>2948</v>
      </c>
      <c r="C1307" s="67">
        <v>36</v>
      </c>
      <c r="D1307" s="84" t="s">
        <v>346</v>
      </c>
      <c r="E1307" s="85">
        <v>96.725758352967802</v>
      </c>
      <c r="F1307" s="91">
        <v>96.725758352967802</v>
      </c>
      <c r="G1307" s="86">
        <v>20.3531590432885</v>
      </c>
      <c r="H1307" s="86">
        <v>20.3531590432885</v>
      </c>
      <c r="I1307" s="86">
        <v>0</v>
      </c>
      <c r="J1307" s="86">
        <v>0.03</v>
      </c>
      <c r="K1307" s="87">
        <v>0</v>
      </c>
      <c r="L1307" s="85">
        <v>0</v>
      </c>
      <c r="M1307" s="86">
        <v>9.6169239676594104E-3</v>
      </c>
      <c r="N1307" s="86">
        <v>92.0893378031259</v>
      </c>
      <c r="O1307" s="86"/>
      <c r="P1307" s="86">
        <v>0.219</v>
      </c>
      <c r="Q1307" s="88">
        <v>1.0529999999999999</v>
      </c>
      <c r="R1307" s="85">
        <v>1.11681929863748E-2</v>
      </c>
      <c r="S1307" s="86">
        <v>0</v>
      </c>
      <c r="T1307" s="86">
        <v>2.12</v>
      </c>
      <c r="U1307" s="88">
        <v>0</v>
      </c>
      <c r="V1307" s="89">
        <v>4.7300000000000004</v>
      </c>
      <c r="W1307" s="85">
        <v>40.1353086932208</v>
      </c>
      <c r="X1307" s="88">
        <v>42.133333333300001</v>
      </c>
      <c r="Y1307" s="85"/>
      <c r="Z1307" s="88"/>
      <c r="AA1307" s="85">
        <v>0</v>
      </c>
      <c r="AB1307" s="91">
        <v>0</v>
      </c>
      <c r="AC1307" s="86">
        <v>0</v>
      </c>
      <c r="AD1307" s="86">
        <v>0</v>
      </c>
      <c r="AE1307" s="86">
        <v>0</v>
      </c>
      <c r="AF1307" s="88">
        <v>81.321403604500006</v>
      </c>
      <c r="AG1307" s="85">
        <v>0</v>
      </c>
      <c r="AH1307" s="86">
        <v>5.0699999999999996E-4</v>
      </c>
      <c r="AI1307" s="88">
        <v>0</v>
      </c>
      <c r="AJ1307" s="150">
        <v>1.08</v>
      </c>
      <c r="AK1307" s="151">
        <v>0</v>
      </c>
    </row>
    <row r="1308" spans="1:37" x14ac:dyDescent="0.2">
      <c r="A1308" s="149" t="s">
        <v>2949</v>
      </c>
      <c r="B1308" s="66" t="s">
        <v>2950</v>
      </c>
      <c r="C1308" s="67">
        <v>36</v>
      </c>
      <c r="D1308" s="84" t="s">
        <v>346</v>
      </c>
      <c r="E1308" s="85">
        <v>95.827519766128503</v>
      </c>
      <c r="F1308" s="91">
        <v>95.827519766128503</v>
      </c>
      <c r="G1308" s="86">
        <v>21.467012158660602</v>
      </c>
      <c r="H1308" s="86">
        <v>21.467012158660602</v>
      </c>
      <c r="I1308" s="86">
        <v>0</v>
      </c>
      <c r="J1308" s="86">
        <v>0.02</v>
      </c>
      <c r="K1308" s="87">
        <v>0</v>
      </c>
      <c r="L1308" s="85">
        <v>0</v>
      </c>
      <c r="M1308" s="86">
        <v>2.1740189934124202E-2</v>
      </c>
      <c r="N1308" s="86">
        <v>88.358933981023</v>
      </c>
      <c r="O1308" s="86"/>
      <c r="P1308" s="86">
        <v>0.20699999999999999</v>
      </c>
      <c r="Q1308" s="88">
        <v>0.93020000000000003</v>
      </c>
      <c r="R1308" s="85">
        <v>1.6371971185330701E-2</v>
      </c>
      <c r="S1308" s="86">
        <v>0</v>
      </c>
      <c r="T1308" s="86">
        <v>1.74</v>
      </c>
      <c r="U1308" s="88">
        <v>0</v>
      </c>
      <c r="V1308" s="89">
        <v>4.68</v>
      </c>
      <c r="W1308" s="85">
        <v>37.668528159067002</v>
      </c>
      <c r="X1308" s="88">
        <v>38.4</v>
      </c>
      <c r="Y1308" s="85"/>
      <c r="Z1308" s="88"/>
      <c r="AA1308" s="85">
        <v>0.2</v>
      </c>
      <c r="AB1308" s="91">
        <v>0.19</v>
      </c>
      <c r="AC1308" s="86">
        <v>0</v>
      </c>
      <c r="AD1308" s="86">
        <v>0</v>
      </c>
      <c r="AE1308" s="86">
        <v>0</v>
      </c>
      <c r="AF1308" s="88">
        <v>100.000000207</v>
      </c>
      <c r="AG1308" s="85">
        <v>0</v>
      </c>
      <c r="AH1308" s="86">
        <v>1.8699999999999999E-4</v>
      </c>
      <c r="AI1308" s="88">
        <v>0</v>
      </c>
      <c r="AJ1308" s="150">
        <v>1.08</v>
      </c>
      <c r="AK1308" s="151">
        <v>0</v>
      </c>
    </row>
    <row r="1309" spans="1:37" x14ac:dyDescent="0.2">
      <c r="A1309" s="149" t="s">
        <v>2951</v>
      </c>
      <c r="B1309" s="66" t="s">
        <v>2952</v>
      </c>
      <c r="C1309" s="67">
        <v>36</v>
      </c>
      <c r="D1309" s="84" t="s">
        <v>346</v>
      </c>
      <c r="E1309" s="85">
        <v>90.887193898032905</v>
      </c>
      <c r="F1309" s="91">
        <v>90.847049377759902</v>
      </c>
      <c r="G1309" s="86">
        <v>25.393639323787902</v>
      </c>
      <c r="H1309" s="86">
        <v>25.372823646609302</v>
      </c>
      <c r="I1309" s="86">
        <v>3.17</v>
      </c>
      <c r="J1309" s="86">
        <v>2.2799999999999998</v>
      </c>
      <c r="K1309" s="87">
        <v>0</v>
      </c>
      <c r="L1309" s="85">
        <v>0.24999999927</v>
      </c>
      <c r="M1309" s="86">
        <v>0</v>
      </c>
      <c r="N1309" s="86">
        <v>81.905188503172795</v>
      </c>
      <c r="O1309" s="86">
        <v>0.470072077718584</v>
      </c>
      <c r="P1309" s="86">
        <v>0.38</v>
      </c>
      <c r="Q1309" s="88">
        <v>1.4867999999999999</v>
      </c>
      <c r="R1309" s="85">
        <v>0</v>
      </c>
      <c r="S1309" s="86">
        <v>0</v>
      </c>
      <c r="T1309" s="86">
        <v>1.6</v>
      </c>
      <c r="U1309" s="88">
        <v>1.48683408418455E-3</v>
      </c>
      <c r="V1309" s="89">
        <v>4.68</v>
      </c>
      <c r="W1309" s="85">
        <v>43.977702369088497</v>
      </c>
      <c r="X1309" s="88">
        <v>43.666666666700003</v>
      </c>
      <c r="Y1309" s="85">
        <v>-100</v>
      </c>
      <c r="Z1309" s="88"/>
      <c r="AA1309" s="85">
        <v>0</v>
      </c>
      <c r="AB1309" s="91">
        <v>0.04</v>
      </c>
      <c r="AC1309" s="86">
        <v>0</v>
      </c>
      <c r="AD1309" s="86">
        <v>0.02</v>
      </c>
      <c r="AE1309" s="86">
        <v>0</v>
      </c>
      <c r="AF1309" s="88">
        <v>62.301299866999997</v>
      </c>
      <c r="AG1309" s="85">
        <v>0</v>
      </c>
      <c r="AH1309" s="86">
        <v>1.2905E-2</v>
      </c>
      <c r="AI1309" s="88">
        <v>1.17279999471E-2</v>
      </c>
      <c r="AJ1309" s="150">
        <v>1.2</v>
      </c>
      <c r="AK1309" s="151">
        <v>0</v>
      </c>
    </row>
    <row r="1310" spans="1:37" x14ac:dyDescent="0.2">
      <c r="A1310" s="149" t="s">
        <v>2953</v>
      </c>
      <c r="B1310" s="66" t="s">
        <v>2954</v>
      </c>
      <c r="C1310" s="67">
        <v>36</v>
      </c>
      <c r="D1310" s="84" t="s">
        <v>346</v>
      </c>
      <c r="E1310" s="85">
        <v>94.2582491764325</v>
      </c>
      <c r="F1310" s="91">
        <v>94.2582491764325</v>
      </c>
      <c r="G1310" s="86">
        <v>28.8653669600907</v>
      </c>
      <c r="H1310" s="86">
        <v>28.8653669600907</v>
      </c>
      <c r="I1310" s="86">
        <v>0.26</v>
      </c>
      <c r="J1310" s="86">
        <v>0.19</v>
      </c>
      <c r="K1310" s="87">
        <v>0</v>
      </c>
      <c r="L1310" s="85">
        <v>0.35000000046200003</v>
      </c>
      <c r="M1310" s="86">
        <v>0</v>
      </c>
      <c r="N1310" s="86">
        <v>90.083704750516404</v>
      </c>
      <c r="O1310" s="86">
        <v>8.5075702956020205</v>
      </c>
      <c r="P1310" s="86">
        <v>0.24199999999999999</v>
      </c>
      <c r="Q1310" s="88">
        <v>0.90010000000000001</v>
      </c>
      <c r="R1310" s="85">
        <v>0</v>
      </c>
      <c r="S1310" s="86">
        <v>0</v>
      </c>
      <c r="T1310" s="86">
        <v>1.26</v>
      </c>
      <c r="U1310" s="88">
        <v>0</v>
      </c>
      <c r="V1310" s="89">
        <v>4.6399999999999997</v>
      </c>
      <c r="W1310" s="85">
        <v>40.083395460555998</v>
      </c>
      <c r="X1310" s="88">
        <v>44.2</v>
      </c>
      <c r="Y1310" s="85">
        <v>-100</v>
      </c>
      <c r="Z1310" s="88"/>
      <c r="AA1310" s="85">
        <v>0</v>
      </c>
      <c r="AB1310" s="91">
        <v>0</v>
      </c>
      <c r="AC1310" s="86">
        <v>0</v>
      </c>
      <c r="AD1310" s="86">
        <v>0</v>
      </c>
      <c r="AE1310" s="86">
        <v>0</v>
      </c>
      <c r="AF1310" s="88">
        <v>98.538101326399996</v>
      </c>
      <c r="AG1310" s="85">
        <v>0</v>
      </c>
      <c r="AH1310" s="86">
        <v>1.477E-3</v>
      </c>
      <c r="AI1310" s="88">
        <v>1.5238000034999999E-2</v>
      </c>
      <c r="AJ1310" s="150">
        <v>1.1299999999999999</v>
      </c>
      <c r="AK1310" s="151">
        <v>0</v>
      </c>
    </row>
    <row r="1311" spans="1:37" x14ac:dyDescent="0.2">
      <c r="A1311" s="149" t="s">
        <v>2955</v>
      </c>
      <c r="B1311" s="66" t="s">
        <v>2956</v>
      </c>
      <c r="C1311" s="67">
        <v>36</v>
      </c>
      <c r="D1311" s="84" t="s">
        <v>346</v>
      </c>
      <c r="E1311" s="85">
        <v>86.961097634541105</v>
      </c>
      <c r="F1311" s="91">
        <v>86.961097634541105</v>
      </c>
      <c r="G1311" s="86">
        <v>28.266143005660201</v>
      </c>
      <c r="H1311" s="86">
        <v>28.266143005660201</v>
      </c>
      <c r="I1311" s="86">
        <v>1.84</v>
      </c>
      <c r="J1311" s="86">
        <v>1.89</v>
      </c>
      <c r="K1311" s="87">
        <v>0</v>
      </c>
      <c r="L1311" s="85">
        <v>1.969999998</v>
      </c>
      <c r="M1311" s="86">
        <v>0</v>
      </c>
      <c r="N1311" s="86">
        <v>77.444320568332103</v>
      </c>
      <c r="O1311" s="86">
        <v>8.9046598821638998</v>
      </c>
      <c r="P1311" s="86">
        <v>0.38700000000000001</v>
      </c>
      <c r="Q1311" s="88">
        <v>1.6114999999999999</v>
      </c>
      <c r="R1311" s="85">
        <v>0</v>
      </c>
      <c r="S1311" s="86">
        <v>0</v>
      </c>
      <c r="T1311" s="86">
        <v>1.81</v>
      </c>
      <c r="U1311" s="88">
        <v>1.02678628726913E-2</v>
      </c>
      <c r="V1311" s="89">
        <v>4.6399999999999997</v>
      </c>
      <c r="W1311" s="85">
        <v>41.700155404655902</v>
      </c>
      <c r="X1311" s="88">
        <v>39.833333333299997</v>
      </c>
      <c r="Y1311" s="85">
        <v>-100</v>
      </c>
      <c r="Z1311" s="88"/>
      <c r="AA1311" s="85">
        <v>0</v>
      </c>
      <c r="AB1311" s="91">
        <v>0</v>
      </c>
      <c r="AC1311" s="86">
        <v>0</v>
      </c>
      <c r="AD1311" s="86">
        <v>0</v>
      </c>
      <c r="AE1311" s="86">
        <v>0</v>
      </c>
      <c r="AF1311" s="88">
        <v>20.2364997659</v>
      </c>
      <c r="AG1311" s="85">
        <v>0</v>
      </c>
      <c r="AH1311" s="86">
        <v>1.1926000000000001E-2</v>
      </c>
      <c r="AI1311" s="88">
        <v>0</v>
      </c>
      <c r="AJ1311" s="150">
        <v>1.24</v>
      </c>
      <c r="AK1311" s="151">
        <v>0</v>
      </c>
    </row>
    <row r="1312" spans="1:37" x14ac:dyDescent="0.2">
      <c r="A1312" s="149" t="s">
        <v>2957</v>
      </c>
      <c r="B1312" s="66" t="s">
        <v>2958</v>
      </c>
      <c r="C1312" s="67">
        <v>36</v>
      </c>
      <c r="D1312" s="84" t="s">
        <v>346</v>
      </c>
      <c r="E1312" s="85">
        <v>72.057237264299104</v>
      </c>
      <c r="F1312" s="91">
        <v>72.0367563729707</v>
      </c>
      <c r="G1312" s="86">
        <v>24.646704624585301</v>
      </c>
      <c r="H1312" s="86">
        <v>24.646704624585301</v>
      </c>
      <c r="I1312" s="86">
        <v>2.85</v>
      </c>
      <c r="J1312" s="86">
        <v>2.91</v>
      </c>
      <c r="K1312" s="87">
        <v>0</v>
      </c>
      <c r="L1312" s="85">
        <v>6.6500000075600001</v>
      </c>
      <c r="M1312" s="86">
        <v>4.7869904504941803E-5</v>
      </c>
      <c r="N1312" s="86">
        <v>64.423421190338502</v>
      </c>
      <c r="O1312" s="86">
        <v>9.5824742268041199</v>
      </c>
      <c r="P1312" s="86">
        <v>0.54700000000000004</v>
      </c>
      <c r="Q1312" s="88">
        <v>1.8205</v>
      </c>
      <c r="R1312" s="85">
        <v>1.2888258796236601E-2</v>
      </c>
      <c r="S1312" s="86">
        <v>0</v>
      </c>
      <c r="T1312" s="86">
        <v>2.29</v>
      </c>
      <c r="U1312" s="88">
        <v>2.0003003864061499</v>
      </c>
      <c r="V1312" s="89">
        <v>4.3</v>
      </c>
      <c r="W1312" s="85">
        <v>38.471750934286902</v>
      </c>
      <c r="X1312" s="88">
        <v>41.133333333300001</v>
      </c>
      <c r="Y1312" s="85">
        <v>-100</v>
      </c>
      <c r="Z1312" s="88"/>
      <c r="AA1312" s="85">
        <v>0</v>
      </c>
      <c r="AB1312" s="91">
        <v>0</v>
      </c>
      <c r="AC1312" s="86">
        <v>0</v>
      </c>
      <c r="AD1312" s="86">
        <v>0</v>
      </c>
      <c r="AE1312" s="86">
        <v>0</v>
      </c>
      <c r="AF1312" s="88">
        <v>8.6083002188400002</v>
      </c>
      <c r="AG1312" s="85">
        <v>0.120960000385</v>
      </c>
      <c r="AH1312" s="86">
        <v>1.6947E-2</v>
      </c>
      <c r="AI1312" s="88">
        <v>5.4540000173700001E-3</v>
      </c>
      <c r="AJ1312" s="150">
        <v>1.45</v>
      </c>
      <c r="AK1312" s="151">
        <v>0</v>
      </c>
    </row>
    <row r="1313" spans="1:37" x14ac:dyDescent="0.2">
      <c r="A1313" s="149" t="s">
        <v>2959</v>
      </c>
      <c r="B1313" s="66" t="s">
        <v>2960</v>
      </c>
      <c r="C1313" s="67">
        <v>36</v>
      </c>
      <c r="D1313" s="84" t="s">
        <v>346</v>
      </c>
      <c r="E1313" s="85">
        <v>68.764032089691</v>
      </c>
      <c r="F1313" s="91">
        <v>68.759027013113297</v>
      </c>
      <c r="G1313" s="86">
        <v>29.152426032118299</v>
      </c>
      <c r="H1313" s="86">
        <v>29.1474209555406</v>
      </c>
      <c r="I1313" s="86">
        <v>2.19</v>
      </c>
      <c r="J1313" s="86">
        <v>5.28</v>
      </c>
      <c r="K1313" s="87">
        <v>0</v>
      </c>
      <c r="L1313" s="85">
        <v>5.9699999958000003</v>
      </c>
      <c r="M1313" s="86">
        <v>5.3970218525328502E-4</v>
      </c>
      <c r="N1313" s="86">
        <v>62.288460703273202</v>
      </c>
      <c r="O1313" s="86">
        <v>4.7269243053337604</v>
      </c>
      <c r="P1313" s="86">
        <v>0.42299999999999999</v>
      </c>
      <c r="Q1313" s="88">
        <v>1.2632000000000001</v>
      </c>
      <c r="R1313" s="85">
        <v>1.1027790030877799E-2</v>
      </c>
      <c r="S1313" s="86">
        <v>0</v>
      </c>
      <c r="T1313" s="86">
        <v>1.19</v>
      </c>
      <c r="U1313" s="88">
        <v>1.34779562127301</v>
      </c>
      <c r="V1313" s="89">
        <v>4.37</v>
      </c>
      <c r="W1313" s="85">
        <v>37.988711666734297</v>
      </c>
      <c r="X1313" s="88">
        <v>40.6</v>
      </c>
      <c r="Y1313" s="85">
        <v>-100</v>
      </c>
      <c r="Z1313" s="88"/>
      <c r="AA1313" s="85">
        <v>0</v>
      </c>
      <c r="AB1313" s="91">
        <v>0</v>
      </c>
      <c r="AC1313" s="86">
        <v>0</v>
      </c>
      <c r="AD1313" s="86">
        <v>0</v>
      </c>
      <c r="AE1313" s="86">
        <v>0</v>
      </c>
      <c r="AF1313" s="88">
        <v>37.060100529300001</v>
      </c>
      <c r="AG1313" s="85">
        <v>0.178559999735</v>
      </c>
      <c r="AH1313" s="86">
        <v>5.8943000000000002E-2</v>
      </c>
      <c r="AI1313" s="88">
        <v>5.02779999255E-2</v>
      </c>
      <c r="AJ1313" s="150">
        <v>1.43</v>
      </c>
      <c r="AK1313" s="151">
        <v>0</v>
      </c>
    </row>
    <row r="1314" spans="1:37" x14ac:dyDescent="0.2">
      <c r="A1314" s="149" t="s">
        <v>2961</v>
      </c>
      <c r="B1314" s="66" t="s">
        <v>2962</v>
      </c>
      <c r="C1314" s="67">
        <v>36</v>
      </c>
      <c r="D1314" s="84" t="s">
        <v>346</v>
      </c>
      <c r="E1314" s="85">
        <v>74.609396216167298</v>
      </c>
      <c r="F1314" s="91">
        <v>74.579523852629706</v>
      </c>
      <c r="G1314" s="86">
        <v>30.505114510726901</v>
      </c>
      <c r="H1314" s="86">
        <v>30.485199601701801</v>
      </c>
      <c r="I1314" s="86">
        <v>39.729999999999997</v>
      </c>
      <c r="J1314" s="86">
        <v>36.29</v>
      </c>
      <c r="K1314" s="87">
        <v>0</v>
      </c>
      <c r="L1314" s="85">
        <v>2.5199999955000001</v>
      </c>
      <c r="M1314" s="86">
        <v>6.6981508571456096E-3</v>
      </c>
      <c r="N1314" s="86">
        <v>71.374274661508693</v>
      </c>
      <c r="O1314" s="86">
        <v>17.072296498082402</v>
      </c>
      <c r="P1314" s="86">
        <v>1.1459999999999999</v>
      </c>
      <c r="Q1314" s="88">
        <v>1.0863</v>
      </c>
      <c r="R1314" s="85">
        <v>2.10592818784879E-2</v>
      </c>
      <c r="S1314" s="86">
        <v>0</v>
      </c>
      <c r="T1314" s="86">
        <v>1.69</v>
      </c>
      <c r="U1314" s="88">
        <v>0.50601973386439802</v>
      </c>
      <c r="V1314" s="89">
        <v>4.42</v>
      </c>
      <c r="W1314" s="85">
        <v>32.441701655405197</v>
      </c>
      <c r="X1314" s="88">
        <v>36.933333333299998</v>
      </c>
      <c r="Y1314" s="85">
        <v>-100</v>
      </c>
      <c r="Z1314" s="88"/>
      <c r="AA1314" s="85">
        <v>0</v>
      </c>
      <c r="AB1314" s="91">
        <v>0</v>
      </c>
      <c r="AC1314" s="86">
        <v>0</v>
      </c>
      <c r="AD1314" s="86">
        <v>0</v>
      </c>
      <c r="AE1314" s="86">
        <v>0</v>
      </c>
      <c r="AF1314" s="88">
        <v>12.8922996291</v>
      </c>
      <c r="AG1314" s="85">
        <v>0</v>
      </c>
      <c r="AH1314" s="86">
        <v>0.29951299999999997</v>
      </c>
      <c r="AI1314" s="88">
        <v>5.4984000092200003E-2</v>
      </c>
      <c r="AJ1314" s="150">
        <v>1.44</v>
      </c>
      <c r="AK1314" s="151">
        <v>0</v>
      </c>
    </row>
    <row r="1315" spans="1:37" x14ac:dyDescent="0.2">
      <c r="A1315" s="149" t="s">
        <v>2963</v>
      </c>
      <c r="B1315" s="66" t="s">
        <v>2964</v>
      </c>
      <c r="C1315" s="67">
        <v>36</v>
      </c>
      <c r="D1315" s="84" t="s">
        <v>346</v>
      </c>
      <c r="E1315" s="85">
        <v>64.668540466597605</v>
      </c>
      <c r="F1315" s="91">
        <v>64.646097615714297</v>
      </c>
      <c r="G1315" s="86">
        <v>22.7933868399397</v>
      </c>
      <c r="H1315" s="86">
        <v>22.770943989056398</v>
      </c>
      <c r="I1315" s="86">
        <v>4.25</v>
      </c>
      <c r="J1315" s="86">
        <v>8.2200000000000006</v>
      </c>
      <c r="K1315" s="87">
        <v>0</v>
      </c>
      <c r="L1315" s="85">
        <v>18.129994663800002</v>
      </c>
      <c r="M1315" s="86">
        <v>0</v>
      </c>
      <c r="N1315" s="86">
        <v>53.296183944429799</v>
      </c>
      <c r="O1315" s="86">
        <v>8.3803384367445606</v>
      </c>
      <c r="P1315" s="86">
        <v>0.40500000000000003</v>
      </c>
      <c r="Q1315" s="88">
        <v>1.1043000000000001</v>
      </c>
      <c r="R1315" s="85">
        <v>0</v>
      </c>
      <c r="S1315" s="86">
        <v>0</v>
      </c>
      <c r="T1315" s="86">
        <v>1.56</v>
      </c>
      <c r="U1315" s="88">
        <v>5.61712496393113</v>
      </c>
      <c r="V1315" s="89">
        <v>4.2300000000000004</v>
      </c>
      <c r="W1315" s="85">
        <v>33.1459770867895</v>
      </c>
      <c r="X1315" s="88">
        <v>37.833333333299997</v>
      </c>
      <c r="Y1315" s="85">
        <v>-100</v>
      </c>
      <c r="Z1315" s="88"/>
      <c r="AA1315" s="85">
        <v>0</v>
      </c>
      <c r="AB1315" s="91">
        <v>0</v>
      </c>
      <c r="AC1315" s="86">
        <v>0</v>
      </c>
      <c r="AD1315" s="86">
        <v>0</v>
      </c>
      <c r="AE1315" s="86">
        <v>0</v>
      </c>
      <c r="AF1315" s="88">
        <v>5.2718612439299996E-7</v>
      </c>
      <c r="AG1315" s="85">
        <v>6.6265600172200001</v>
      </c>
      <c r="AH1315" s="86">
        <v>5.9839999999999997E-2</v>
      </c>
      <c r="AI1315" s="88">
        <v>4.55020058521E-2</v>
      </c>
      <c r="AJ1315" s="150">
        <v>1.51</v>
      </c>
      <c r="AK1315" s="151">
        <v>0</v>
      </c>
    </row>
    <row r="1316" spans="1:37" x14ac:dyDescent="0.2">
      <c r="A1316" s="149" t="s">
        <v>2965</v>
      </c>
      <c r="B1316" s="66" t="s">
        <v>2966</v>
      </c>
      <c r="C1316" s="67">
        <v>37</v>
      </c>
      <c r="D1316" s="84" t="s">
        <v>346</v>
      </c>
      <c r="E1316" s="85">
        <v>61.303814409993301</v>
      </c>
      <c r="F1316" s="91">
        <v>61.236894936426502</v>
      </c>
      <c r="G1316" s="86">
        <v>22.391534686593801</v>
      </c>
      <c r="H1316" s="86">
        <v>22.324615213026998</v>
      </c>
      <c r="I1316" s="86">
        <v>9.56</v>
      </c>
      <c r="J1316" s="86">
        <v>19.11</v>
      </c>
      <c r="K1316" s="87">
        <v>0</v>
      </c>
      <c r="L1316" s="85">
        <v>6.0500000171900004</v>
      </c>
      <c r="M1316" s="86">
        <v>2.26205152139462E-5</v>
      </c>
      <c r="N1316" s="86">
        <v>69.649119585773803</v>
      </c>
      <c r="O1316" s="86">
        <v>7.57316871520697</v>
      </c>
      <c r="P1316" s="86">
        <v>0.80600000000000005</v>
      </c>
      <c r="Q1316" s="88">
        <v>1.5336000000000001</v>
      </c>
      <c r="R1316" s="85">
        <v>1.51377535573721E-2</v>
      </c>
      <c r="S1316" s="86">
        <v>0</v>
      </c>
      <c r="T1316" s="86">
        <v>1.93</v>
      </c>
      <c r="U1316" s="88">
        <v>3.39198081641758</v>
      </c>
      <c r="V1316" s="89">
        <v>4.28</v>
      </c>
      <c r="W1316" s="85">
        <v>31.838261790656599</v>
      </c>
      <c r="X1316" s="88">
        <v>39.133333333300001</v>
      </c>
      <c r="Y1316" s="85">
        <v>-100</v>
      </c>
      <c r="Z1316" s="88"/>
      <c r="AA1316" s="85">
        <v>0</v>
      </c>
      <c r="AB1316" s="91">
        <v>0</v>
      </c>
      <c r="AC1316" s="86">
        <v>0</v>
      </c>
      <c r="AD1316" s="86">
        <v>0</v>
      </c>
      <c r="AE1316" s="86">
        <v>0</v>
      </c>
      <c r="AF1316" s="88">
        <v>0</v>
      </c>
      <c r="AG1316" s="85">
        <v>1.7382400037900001</v>
      </c>
      <c r="AH1316" s="86">
        <v>0.11083999999999999</v>
      </c>
      <c r="AI1316" s="88">
        <v>5.5676000121199998E-2</v>
      </c>
      <c r="AJ1316" s="150">
        <v>1.66</v>
      </c>
      <c r="AK1316" s="151">
        <v>0</v>
      </c>
    </row>
    <row r="1317" spans="1:37" x14ac:dyDescent="0.2">
      <c r="A1317" s="149" t="s">
        <v>2967</v>
      </c>
      <c r="B1317" s="66" t="s">
        <v>2968</v>
      </c>
      <c r="C1317" s="67">
        <v>36</v>
      </c>
      <c r="D1317" s="84" t="s">
        <v>346</v>
      </c>
      <c r="E1317" s="85">
        <v>95.294202980311297</v>
      </c>
      <c r="F1317" s="91">
        <v>95.294202980311297</v>
      </c>
      <c r="G1317" s="86">
        <v>28.491872244743401</v>
      </c>
      <c r="H1317" s="86">
        <v>28.491872244743401</v>
      </c>
      <c r="I1317" s="86">
        <v>0.95</v>
      </c>
      <c r="J1317" s="86">
        <v>2.4300000000000002</v>
      </c>
      <c r="K1317" s="87">
        <v>0</v>
      </c>
      <c r="L1317" s="85">
        <v>1.2209101533E-8</v>
      </c>
      <c r="M1317" s="86">
        <v>1.1885103245457201E-2</v>
      </c>
      <c r="N1317" s="86">
        <v>84.772712597662604</v>
      </c>
      <c r="O1317" s="86">
        <v>0.12254901960784299</v>
      </c>
      <c r="P1317" s="86">
        <v>0.33300000000000002</v>
      </c>
      <c r="Q1317" s="88">
        <v>1.0834999999999999</v>
      </c>
      <c r="R1317" s="85">
        <v>1.5831552283701401E-2</v>
      </c>
      <c r="S1317" s="86">
        <v>0</v>
      </c>
      <c r="T1317" s="86">
        <v>1.75</v>
      </c>
      <c r="U1317" s="88">
        <v>0</v>
      </c>
      <c r="V1317" s="89">
        <v>4.5199999999999996</v>
      </c>
      <c r="W1317" s="85">
        <v>36.073416088178902</v>
      </c>
      <c r="X1317" s="88">
        <v>36.700000000000003</v>
      </c>
      <c r="Y1317" s="85">
        <v>100</v>
      </c>
      <c r="Z1317" s="88">
        <v>-100</v>
      </c>
      <c r="AA1317" s="85">
        <v>0.08</v>
      </c>
      <c r="AB1317" s="91">
        <v>0.08</v>
      </c>
      <c r="AC1317" s="86">
        <v>0.04</v>
      </c>
      <c r="AD1317" s="86">
        <v>0.04</v>
      </c>
      <c r="AE1317" s="86">
        <v>0</v>
      </c>
      <c r="AF1317" s="88">
        <v>84.238188449999996</v>
      </c>
      <c r="AG1317" s="85">
        <v>0</v>
      </c>
      <c r="AH1317" s="86">
        <v>2.4856E-2</v>
      </c>
      <c r="AI1317" s="88">
        <v>1.4480999590700001E-2</v>
      </c>
      <c r="AJ1317" s="150">
        <v>1.2</v>
      </c>
      <c r="AK1317" s="151">
        <v>0</v>
      </c>
    </row>
    <row r="1318" spans="1:37" x14ac:dyDescent="0.2">
      <c r="A1318" s="149" t="s">
        <v>2969</v>
      </c>
      <c r="B1318" s="66" t="s">
        <v>2970</v>
      </c>
      <c r="C1318" s="67">
        <v>36</v>
      </c>
      <c r="D1318" s="84" t="s">
        <v>346</v>
      </c>
      <c r="E1318" s="85">
        <v>91.709968492766507</v>
      </c>
      <c r="F1318" s="91">
        <v>91.705844509328401</v>
      </c>
      <c r="G1318" s="86">
        <v>25.709737549694001</v>
      </c>
      <c r="H1318" s="86">
        <v>25.709737549694001</v>
      </c>
      <c r="I1318" s="86">
        <v>4.5</v>
      </c>
      <c r="J1318" s="86">
        <v>4.91</v>
      </c>
      <c r="K1318" s="87">
        <v>0</v>
      </c>
      <c r="L1318" s="85">
        <v>0.59999995807200002</v>
      </c>
      <c r="M1318" s="86">
        <v>0</v>
      </c>
      <c r="N1318" s="86">
        <v>82.825067993750395</v>
      </c>
      <c r="O1318" s="86">
        <v>10.260384376937401</v>
      </c>
      <c r="P1318" s="86">
        <v>0.26400000000000001</v>
      </c>
      <c r="Q1318" s="88">
        <v>1.6404000000000001</v>
      </c>
      <c r="R1318" s="85">
        <v>0</v>
      </c>
      <c r="S1318" s="86">
        <v>0</v>
      </c>
      <c r="T1318" s="86">
        <v>1.24</v>
      </c>
      <c r="U1318" s="88">
        <v>1.6495933752330098E-2</v>
      </c>
      <c r="V1318" s="89">
        <v>4.67</v>
      </c>
      <c r="W1318" s="85">
        <v>34.306053616846903</v>
      </c>
      <c r="X1318" s="88">
        <v>41.266666666699997</v>
      </c>
      <c r="Y1318" s="85">
        <v>100</v>
      </c>
      <c r="Z1318" s="88"/>
      <c r="AA1318" s="85">
        <v>0.8</v>
      </c>
      <c r="AB1318" s="91">
        <v>0.8</v>
      </c>
      <c r="AC1318" s="86">
        <v>0.06</v>
      </c>
      <c r="AD1318" s="86">
        <v>0.06</v>
      </c>
      <c r="AE1318" s="86">
        <v>0.01</v>
      </c>
      <c r="AF1318" s="88">
        <v>14.480502262</v>
      </c>
      <c r="AG1318" s="85">
        <v>0</v>
      </c>
      <c r="AH1318" s="86">
        <v>4.9688000000000003E-2</v>
      </c>
      <c r="AI1318" s="88">
        <v>1.45459994869E-2</v>
      </c>
      <c r="AJ1318" s="150">
        <v>1.34</v>
      </c>
      <c r="AK1318" s="151">
        <v>0</v>
      </c>
    </row>
    <row r="1319" spans="1:37" x14ac:dyDescent="0.2">
      <c r="A1319" s="149" t="s">
        <v>2971</v>
      </c>
      <c r="B1319" s="66" t="s">
        <v>2972</v>
      </c>
      <c r="C1319" s="67">
        <v>36</v>
      </c>
      <c r="D1319" s="84" t="s">
        <v>346</v>
      </c>
      <c r="E1319" s="85">
        <v>93.342640028446894</v>
      </c>
      <c r="F1319" s="91">
        <v>93.275473785410398</v>
      </c>
      <c r="G1319" s="86">
        <v>26.100011852866398</v>
      </c>
      <c r="H1319" s="86">
        <v>26.0842080309755</v>
      </c>
      <c r="I1319" s="86">
        <v>19.899999999999999</v>
      </c>
      <c r="J1319" s="86">
        <v>13.56</v>
      </c>
      <c r="K1319" s="87">
        <v>0</v>
      </c>
      <c r="L1319" s="85">
        <v>0.38999988015499998</v>
      </c>
      <c r="M1319" s="86">
        <v>2.4911554901222901E-3</v>
      </c>
      <c r="N1319" s="86">
        <v>86.118841917826302</v>
      </c>
      <c r="O1319" s="86">
        <v>10.625589437283899</v>
      </c>
      <c r="P1319" s="86">
        <v>0.309</v>
      </c>
      <c r="Q1319" s="88">
        <v>1.0829</v>
      </c>
      <c r="R1319" s="85">
        <v>1.4819205690575E-2</v>
      </c>
      <c r="S1319" s="86">
        <v>0</v>
      </c>
      <c r="T1319" s="86">
        <v>1.37</v>
      </c>
      <c r="U1319" s="88">
        <v>6.5849257878863698E-2</v>
      </c>
      <c r="V1319" s="89">
        <v>4.6100000000000003</v>
      </c>
      <c r="W1319" s="85">
        <v>35.0967220395083</v>
      </c>
      <c r="X1319" s="88">
        <v>45.633333333300001</v>
      </c>
      <c r="Y1319" s="85">
        <v>100</v>
      </c>
      <c r="Z1319" s="88"/>
      <c r="AA1319" s="85">
        <v>0.32</v>
      </c>
      <c r="AB1319" s="91">
        <v>0.37</v>
      </c>
      <c r="AC1319" s="86">
        <v>0.05</v>
      </c>
      <c r="AD1319" s="86">
        <v>0.05</v>
      </c>
      <c r="AE1319" s="86">
        <v>0.32</v>
      </c>
      <c r="AF1319" s="88">
        <v>2.5120215546100002E-7</v>
      </c>
      <c r="AG1319" s="85">
        <v>0</v>
      </c>
      <c r="AH1319" s="86">
        <v>9.0509000000000006E-2</v>
      </c>
      <c r="AI1319" s="88">
        <v>5.14410156006E-2</v>
      </c>
      <c r="AJ1319" s="150">
        <v>1.31</v>
      </c>
      <c r="AK1319" s="151">
        <v>0</v>
      </c>
    </row>
    <row r="1320" spans="1:37" x14ac:dyDescent="0.2">
      <c r="A1320" s="149" t="s">
        <v>2973</v>
      </c>
      <c r="B1320" s="66" t="s">
        <v>2974</v>
      </c>
      <c r="C1320" s="67">
        <v>36</v>
      </c>
      <c r="D1320" s="84" t="s">
        <v>346</v>
      </c>
      <c r="E1320" s="85">
        <v>92.868716408473006</v>
      </c>
      <c r="F1320" s="91">
        <v>92.734350300347799</v>
      </c>
      <c r="G1320" s="86">
        <v>29.009247549794502</v>
      </c>
      <c r="H1320" s="86">
        <v>28.963800189693298</v>
      </c>
      <c r="I1320" s="86">
        <v>30.39</v>
      </c>
      <c r="J1320" s="86">
        <v>44.1</v>
      </c>
      <c r="K1320" s="87">
        <v>0</v>
      </c>
      <c r="L1320" s="85">
        <v>2.07843656698E-7</v>
      </c>
      <c r="M1320" s="86">
        <v>7.6192482380561897E-3</v>
      </c>
      <c r="N1320" s="86">
        <v>87.136677770596094</v>
      </c>
      <c r="O1320" s="86">
        <v>13.2792327554408</v>
      </c>
      <c r="P1320" s="86">
        <v>1.1240000000000001</v>
      </c>
      <c r="Q1320" s="88">
        <v>1.482</v>
      </c>
      <c r="R1320" s="85">
        <v>3.0330603579011201E-2</v>
      </c>
      <c r="S1320" s="86">
        <v>0</v>
      </c>
      <c r="T1320" s="86">
        <v>2.16</v>
      </c>
      <c r="U1320" s="88">
        <v>9.6822636737274703E-2</v>
      </c>
      <c r="V1320" s="89">
        <v>4.3499999999999996</v>
      </c>
      <c r="W1320" s="85">
        <v>31.9457220268526</v>
      </c>
      <c r="X1320" s="88">
        <v>33.200000000000003</v>
      </c>
      <c r="Y1320" s="85">
        <v>100</v>
      </c>
      <c r="Z1320" s="88"/>
      <c r="AA1320" s="85">
        <v>1.21</v>
      </c>
      <c r="AB1320" s="91">
        <v>1.18</v>
      </c>
      <c r="AC1320" s="86">
        <v>0.18</v>
      </c>
      <c r="AD1320" s="86">
        <v>0.16</v>
      </c>
      <c r="AE1320" s="86">
        <v>0.71</v>
      </c>
      <c r="AF1320" s="88">
        <v>4.4582135597699998E-7</v>
      </c>
      <c r="AG1320" s="85">
        <v>7.3186368608400002E-9</v>
      </c>
      <c r="AH1320" s="86">
        <v>0.38393899999999997</v>
      </c>
      <c r="AI1320" s="88">
        <v>0.17266301127899999</v>
      </c>
      <c r="AJ1320" s="150">
        <v>1.21</v>
      </c>
      <c r="AK1320" s="151">
        <v>0</v>
      </c>
    </row>
    <row r="1321" spans="1:37" x14ac:dyDescent="0.2">
      <c r="A1321" s="149" t="s">
        <v>2975</v>
      </c>
      <c r="B1321" s="66" t="s">
        <v>2976</v>
      </c>
      <c r="C1321" s="67">
        <v>36</v>
      </c>
      <c r="D1321" s="84" t="s">
        <v>346</v>
      </c>
      <c r="E1321" s="85">
        <v>51.364861637151499</v>
      </c>
      <c r="F1321" s="91">
        <v>51.364861637151499</v>
      </c>
      <c r="G1321" s="86">
        <v>18.563824342307299</v>
      </c>
      <c r="H1321" s="86">
        <v>18.563824342307299</v>
      </c>
      <c r="I1321" s="86">
        <v>379.1</v>
      </c>
      <c r="J1321" s="86">
        <v>420.97</v>
      </c>
      <c r="K1321" s="87">
        <v>0</v>
      </c>
      <c r="L1321" s="85">
        <v>2.8399999185299998</v>
      </c>
      <c r="M1321" s="86">
        <v>0</v>
      </c>
      <c r="N1321" s="86">
        <v>50.365209374889197</v>
      </c>
      <c r="O1321" s="86">
        <v>14.554191137213</v>
      </c>
      <c r="P1321" s="86">
        <v>12.14</v>
      </c>
      <c r="Q1321" s="88">
        <v>3.3742000000000001</v>
      </c>
      <c r="R1321" s="85">
        <v>0</v>
      </c>
      <c r="S1321" s="86">
        <v>1</v>
      </c>
      <c r="T1321" s="86">
        <v>3.83</v>
      </c>
      <c r="U1321" s="88">
        <v>2.2503156242535902</v>
      </c>
      <c r="V1321" s="89">
        <v>3.1</v>
      </c>
      <c r="W1321" s="85">
        <v>30.578610056148399</v>
      </c>
      <c r="X1321" s="88"/>
      <c r="Y1321" s="85">
        <v>100</v>
      </c>
      <c r="Z1321" s="88">
        <v>100</v>
      </c>
      <c r="AA1321" s="85">
        <v>7.96</v>
      </c>
      <c r="AB1321" s="91">
        <v>7.96</v>
      </c>
      <c r="AC1321" s="86">
        <v>2.39</v>
      </c>
      <c r="AD1321" s="86">
        <v>2.39</v>
      </c>
      <c r="AE1321" s="86">
        <v>1.96</v>
      </c>
      <c r="AF1321" s="88">
        <v>8.1112001097000004</v>
      </c>
      <c r="AG1321" s="85">
        <v>7.6765986641799996E-2</v>
      </c>
      <c r="AH1321" s="86">
        <v>2.031161</v>
      </c>
      <c r="AI1321" s="88">
        <v>0.40606393175900002</v>
      </c>
      <c r="AJ1321" s="150">
        <v>1.35</v>
      </c>
      <c r="AK1321" s="151">
        <v>0</v>
      </c>
    </row>
    <row r="1322" spans="1:37" x14ac:dyDescent="0.2">
      <c r="A1322" s="149" t="s">
        <v>2977</v>
      </c>
      <c r="B1322" s="66" t="s">
        <v>2978</v>
      </c>
      <c r="C1322" s="67">
        <v>36</v>
      </c>
      <c r="D1322" s="84" t="s">
        <v>346</v>
      </c>
      <c r="E1322" s="85">
        <v>70.660289018803894</v>
      </c>
      <c r="F1322" s="91">
        <v>70.541340824538807</v>
      </c>
      <c r="G1322" s="86">
        <v>22.363525928175498</v>
      </c>
      <c r="H1322" s="86">
        <v>22.246475843393299</v>
      </c>
      <c r="I1322" s="86">
        <v>12.06</v>
      </c>
      <c r="J1322" s="86">
        <v>11.31</v>
      </c>
      <c r="K1322" s="87">
        <v>0</v>
      </c>
      <c r="L1322" s="85">
        <v>9.0000041066100003E-2</v>
      </c>
      <c r="M1322" s="86">
        <v>1.35651336446528</v>
      </c>
      <c r="N1322" s="86">
        <v>87.753510808749795</v>
      </c>
      <c r="O1322" s="86">
        <v>34.307788682397202</v>
      </c>
      <c r="P1322" s="86">
        <v>0.20499999999999999</v>
      </c>
      <c r="Q1322" s="88">
        <v>0.62570000000000003</v>
      </c>
      <c r="R1322" s="85">
        <v>2.52876469844481E-2</v>
      </c>
      <c r="S1322" s="86">
        <v>0.1</v>
      </c>
      <c r="T1322" s="86">
        <v>0.42</v>
      </c>
      <c r="U1322" s="88">
        <v>0.22714043479361201</v>
      </c>
      <c r="V1322" s="89">
        <v>4.66</v>
      </c>
      <c r="W1322" s="85">
        <v>30.720226433733199</v>
      </c>
      <c r="X1322" s="88">
        <v>36.266666666699997</v>
      </c>
      <c r="Y1322" s="85"/>
      <c r="Z1322" s="88"/>
      <c r="AA1322" s="85">
        <v>0.96</v>
      </c>
      <c r="AB1322" s="91">
        <v>0.97</v>
      </c>
      <c r="AC1322" s="86">
        <v>0.21</v>
      </c>
      <c r="AD1322" s="86">
        <v>0.22</v>
      </c>
      <c r="AE1322" s="86">
        <v>0.09</v>
      </c>
      <c r="AF1322" s="88">
        <v>2.0127999671499999</v>
      </c>
      <c r="AG1322" s="85">
        <v>1.5846714639999999E-9</v>
      </c>
      <c r="AH1322" s="86">
        <v>0.113936</v>
      </c>
      <c r="AI1322" s="88">
        <v>2.2352009255599999E-2</v>
      </c>
      <c r="AJ1322" s="150">
        <v>1.28</v>
      </c>
      <c r="AK1322" s="151">
        <v>0</v>
      </c>
    </row>
    <row r="1323" spans="1:37" x14ac:dyDescent="0.2">
      <c r="A1323" s="149" t="s">
        <v>2979</v>
      </c>
      <c r="B1323" s="66" t="s">
        <v>2980</v>
      </c>
      <c r="C1323" s="67">
        <v>37</v>
      </c>
      <c r="D1323" s="84" t="s">
        <v>346</v>
      </c>
      <c r="E1323" s="85">
        <v>50.855217778133202</v>
      </c>
      <c r="F1323" s="91">
        <v>50.5493187248208</v>
      </c>
      <c r="G1323" s="86">
        <v>26.104385552767599</v>
      </c>
      <c r="H1323" s="86">
        <v>25.8974538402327</v>
      </c>
      <c r="I1323" s="86">
        <v>100.03</v>
      </c>
      <c r="J1323" s="86">
        <v>143.36000000000001</v>
      </c>
      <c r="K1323" s="87">
        <v>0</v>
      </c>
      <c r="L1323" s="85">
        <v>2.1100001541600002</v>
      </c>
      <c r="M1323" s="86">
        <v>1.09752651514287E-5</v>
      </c>
      <c r="N1323" s="86">
        <v>55.986507264860499</v>
      </c>
      <c r="O1323" s="86">
        <v>25.270033571741401</v>
      </c>
      <c r="P1323" s="86">
        <v>2.944</v>
      </c>
      <c r="Q1323" s="88">
        <v>0.93300000000000005</v>
      </c>
      <c r="R1323" s="85">
        <v>1.9186492709132801E-2</v>
      </c>
      <c r="S1323" s="86">
        <v>4.5</v>
      </c>
      <c r="T1323" s="86">
        <v>1.33</v>
      </c>
      <c r="U1323" s="88">
        <v>5.5471694340867499</v>
      </c>
      <c r="V1323" s="89">
        <v>3.84</v>
      </c>
      <c r="W1323" s="85">
        <v>29.6873344626392</v>
      </c>
      <c r="X1323" s="88"/>
      <c r="Y1323" s="85"/>
      <c r="Z1323" s="88">
        <v>100</v>
      </c>
      <c r="AA1323" s="85">
        <v>1.87</v>
      </c>
      <c r="AB1323" s="91">
        <v>1.95</v>
      </c>
      <c r="AC1323" s="86">
        <v>0.67</v>
      </c>
      <c r="AD1323" s="86">
        <v>0.69</v>
      </c>
      <c r="AE1323" s="86">
        <v>0.87</v>
      </c>
      <c r="AF1323" s="88">
        <v>3.3005174331899999E-2</v>
      </c>
      <c r="AG1323" s="85">
        <v>1.83657301649</v>
      </c>
      <c r="AH1323" s="86">
        <v>0.95084299999999999</v>
      </c>
      <c r="AI1323" s="88">
        <v>0.208685030169</v>
      </c>
      <c r="AJ1323" s="150">
        <v>1.53</v>
      </c>
      <c r="AK1323" s="151">
        <v>0</v>
      </c>
    </row>
    <row r="1324" spans="1:37" x14ac:dyDescent="0.2">
      <c r="A1324" s="149" t="s">
        <v>2981</v>
      </c>
      <c r="B1324" s="66" t="s">
        <v>2982</v>
      </c>
      <c r="C1324" s="67">
        <v>36</v>
      </c>
      <c r="D1324" s="84" t="s">
        <v>346</v>
      </c>
      <c r="E1324" s="85">
        <v>77.509155774452196</v>
      </c>
      <c r="F1324" s="91">
        <v>77.318147376396993</v>
      </c>
      <c r="G1324" s="86">
        <v>28.005619751215502</v>
      </c>
      <c r="H1324" s="86">
        <v>27.9748374060744</v>
      </c>
      <c r="I1324" s="86">
        <v>104.88</v>
      </c>
      <c r="J1324" s="86">
        <v>168.11</v>
      </c>
      <c r="K1324" s="87">
        <v>0</v>
      </c>
      <c r="L1324" s="85">
        <v>0.63999995536300003</v>
      </c>
      <c r="M1324" s="86">
        <v>9.13439251893341E-3</v>
      </c>
      <c r="N1324" s="86">
        <v>70.570845022291806</v>
      </c>
      <c r="O1324" s="86">
        <v>4.1196276490394101</v>
      </c>
      <c r="P1324" s="86">
        <v>5.4580000000000002</v>
      </c>
      <c r="Q1324" s="88">
        <v>1.64</v>
      </c>
      <c r="R1324" s="85">
        <v>5.4097917230186601E-2</v>
      </c>
      <c r="S1324" s="86">
        <v>0.3</v>
      </c>
      <c r="T1324" s="86">
        <v>2.4300000000000002</v>
      </c>
      <c r="U1324" s="88">
        <v>0.89189871819157696</v>
      </c>
      <c r="V1324" s="89">
        <v>4.13</v>
      </c>
      <c r="W1324" s="85">
        <v>47.406271373804799</v>
      </c>
      <c r="X1324" s="88">
        <v>45</v>
      </c>
      <c r="Y1324" s="85"/>
      <c r="Z1324" s="88"/>
      <c r="AA1324" s="85">
        <v>3.74</v>
      </c>
      <c r="AB1324" s="91">
        <v>3.71</v>
      </c>
      <c r="AC1324" s="86">
        <v>0.66</v>
      </c>
      <c r="AD1324" s="86">
        <v>0.64</v>
      </c>
      <c r="AE1324" s="86">
        <v>0.77</v>
      </c>
      <c r="AF1324" s="88">
        <v>0</v>
      </c>
      <c r="AG1324" s="85">
        <v>4.6880036835400003E-3</v>
      </c>
      <c r="AH1324" s="86">
        <v>1.827286</v>
      </c>
      <c r="AI1324" s="88">
        <v>0.211834008159</v>
      </c>
      <c r="AJ1324" s="150">
        <v>1.38</v>
      </c>
      <c r="AK1324" s="151">
        <v>0</v>
      </c>
    </row>
    <row r="1325" spans="1:37" x14ac:dyDescent="0.2">
      <c r="A1325" s="149" t="s">
        <v>2983</v>
      </c>
      <c r="B1325" s="66" t="s">
        <v>2984</v>
      </c>
      <c r="C1325" s="67">
        <v>36</v>
      </c>
      <c r="D1325" s="84" t="s">
        <v>346</v>
      </c>
      <c r="E1325" s="85">
        <v>63.926657371995802</v>
      </c>
      <c r="F1325" s="91">
        <v>63.660608076130998</v>
      </c>
      <c r="G1325" s="86">
        <v>26.7993502257582</v>
      </c>
      <c r="H1325" s="86">
        <v>26.700860822962099</v>
      </c>
      <c r="I1325" s="86">
        <v>252.85</v>
      </c>
      <c r="J1325" s="86">
        <v>322.37</v>
      </c>
      <c r="K1325" s="87">
        <v>7.1000000000000004E-3</v>
      </c>
      <c r="L1325" s="85">
        <v>0.39999999640799999</v>
      </c>
      <c r="M1325" s="86">
        <v>6.3545722941461399E-3</v>
      </c>
      <c r="N1325" s="86">
        <v>58.599424597799</v>
      </c>
      <c r="O1325" s="86">
        <v>4.6995822593547203</v>
      </c>
      <c r="P1325" s="86">
        <v>11.755000000000001</v>
      </c>
      <c r="Q1325" s="88">
        <v>2.7286999999999999</v>
      </c>
      <c r="R1325" s="85">
        <v>5.4611236261860902E-2</v>
      </c>
      <c r="S1325" s="86">
        <v>0.1</v>
      </c>
      <c r="T1325" s="86">
        <v>3.72</v>
      </c>
      <c r="U1325" s="88">
        <v>1.7862396234379201</v>
      </c>
      <c r="V1325" s="89">
        <v>3.7</v>
      </c>
      <c r="W1325" s="85">
        <v>37.036453290929103</v>
      </c>
      <c r="X1325" s="88"/>
      <c r="Y1325" s="85"/>
      <c r="Z1325" s="88"/>
      <c r="AA1325" s="85">
        <v>5.15</v>
      </c>
      <c r="AB1325" s="91">
        <v>5.22</v>
      </c>
      <c r="AC1325" s="86">
        <v>1.3</v>
      </c>
      <c r="AD1325" s="86">
        <v>1.3</v>
      </c>
      <c r="AE1325" s="86">
        <v>1.41</v>
      </c>
      <c r="AF1325" s="88">
        <v>2.8332860644399999E-11</v>
      </c>
      <c r="AG1325" s="85">
        <v>5.8600052555699998E-4</v>
      </c>
      <c r="AH1325" s="86">
        <v>4.2976380000000001</v>
      </c>
      <c r="AI1325" s="88">
        <v>1.3535330974399999</v>
      </c>
      <c r="AJ1325" s="150">
        <v>1.49</v>
      </c>
      <c r="AK1325" s="151">
        <v>0</v>
      </c>
    </row>
    <row r="1326" spans="1:37" x14ac:dyDescent="0.2">
      <c r="A1326" s="149" t="s">
        <v>2985</v>
      </c>
      <c r="B1326" s="66" t="s">
        <v>2986</v>
      </c>
      <c r="C1326" s="67">
        <v>35</v>
      </c>
      <c r="D1326" s="84" t="s">
        <v>346</v>
      </c>
      <c r="E1326" s="85">
        <v>57.9713661732589</v>
      </c>
      <c r="F1326" s="91">
        <v>56.806600339723403</v>
      </c>
      <c r="G1326" s="86">
        <v>34.5256005823829</v>
      </c>
      <c r="H1326" s="86">
        <v>33.922187171398498</v>
      </c>
      <c r="I1326" s="86">
        <v>205.84</v>
      </c>
      <c r="J1326" s="86">
        <v>436.32</v>
      </c>
      <c r="K1326" s="87">
        <v>1.7999999999999999E-2</v>
      </c>
      <c r="L1326" s="85">
        <v>0.190000137924</v>
      </c>
      <c r="M1326" s="86">
        <v>0</v>
      </c>
      <c r="N1326" s="86">
        <v>50.190865033525903</v>
      </c>
      <c r="O1326" s="86">
        <v>9.5740523642047695</v>
      </c>
      <c r="P1326" s="86">
        <v>12.62</v>
      </c>
      <c r="Q1326" s="88">
        <v>2.1928999999999998</v>
      </c>
      <c r="R1326" s="85">
        <v>0</v>
      </c>
      <c r="S1326" s="86">
        <v>0.1</v>
      </c>
      <c r="T1326" s="86">
        <v>2.54</v>
      </c>
      <c r="U1326" s="88">
        <v>1.98657283830785</v>
      </c>
      <c r="V1326" s="89">
        <v>3.84</v>
      </c>
      <c r="W1326" s="85">
        <v>34.161560782085303</v>
      </c>
      <c r="X1326" s="88">
        <v>29.3</v>
      </c>
      <c r="Y1326" s="85"/>
      <c r="Z1326" s="88"/>
      <c r="AA1326" s="85">
        <v>1.32</v>
      </c>
      <c r="AB1326" s="91">
        <v>1.23</v>
      </c>
      <c r="AC1326" s="86">
        <v>0.28000000000000003</v>
      </c>
      <c r="AD1326" s="86">
        <v>0.22</v>
      </c>
      <c r="AE1326" s="86">
        <v>0.89</v>
      </c>
      <c r="AF1326" s="88">
        <v>1.4027851159300001E-11</v>
      </c>
      <c r="AG1326" s="85">
        <v>2.9300408187400001E-4</v>
      </c>
      <c r="AH1326" s="86">
        <v>2.1935660000000001</v>
      </c>
      <c r="AI1326" s="88">
        <v>0.86487371732399998</v>
      </c>
      <c r="AJ1326" s="150">
        <v>1.84</v>
      </c>
      <c r="AK1326" s="151">
        <v>0</v>
      </c>
    </row>
    <row r="1327" spans="1:37" x14ac:dyDescent="0.2">
      <c r="A1327" s="149" t="s">
        <v>2987</v>
      </c>
      <c r="B1327" s="66" t="s">
        <v>2988</v>
      </c>
      <c r="C1327" s="67">
        <v>36</v>
      </c>
      <c r="D1327" s="84" t="s">
        <v>346</v>
      </c>
      <c r="E1327" s="85">
        <v>24.448232611964599</v>
      </c>
      <c r="F1327" s="91">
        <v>22.816317762578901</v>
      </c>
      <c r="G1327" s="86">
        <v>15.303965795619099</v>
      </c>
      <c r="H1327" s="86">
        <v>14.1633577947321</v>
      </c>
      <c r="I1327" s="86">
        <v>420.16</v>
      </c>
      <c r="J1327" s="86">
        <v>813.44</v>
      </c>
      <c r="K1327" s="87">
        <v>1.54E-2</v>
      </c>
      <c r="L1327" s="85">
        <v>0.14000007310500001</v>
      </c>
      <c r="M1327" s="86">
        <v>2.30026565616743E-3</v>
      </c>
      <c r="N1327" s="86">
        <v>20.9289141172552</v>
      </c>
      <c r="O1327" s="86">
        <v>17.400985408375998</v>
      </c>
      <c r="P1327" s="86">
        <v>30.797000000000001</v>
      </c>
      <c r="Q1327" s="88">
        <v>3.2568999999999999</v>
      </c>
      <c r="R1327" s="85">
        <v>2.6946914578280801E-2</v>
      </c>
      <c r="S1327" s="86">
        <v>0.1</v>
      </c>
      <c r="T1327" s="86">
        <v>5.24</v>
      </c>
      <c r="U1327" s="88">
        <v>4.1314124552176201</v>
      </c>
      <c r="V1327" s="89">
        <v>2.29</v>
      </c>
      <c r="W1327" s="85">
        <v>43.0434710680587</v>
      </c>
      <c r="X1327" s="88"/>
      <c r="Y1327" s="85">
        <v>-100</v>
      </c>
      <c r="Z1327" s="88"/>
      <c r="AA1327" s="85">
        <v>3.91</v>
      </c>
      <c r="AB1327" s="91">
        <v>4.03</v>
      </c>
      <c r="AC1327" s="86">
        <v>0.87</v>
      </c>
      <c r="AD1327" s="86">
        <v>0.94</v>
      </c>
      <c r="AE1327" s="86">
        <v>1.1000000000000001</v>
      </c>
      <c r="AF1327" s="88">
        <v>5.0019857607900003E-4</v>
      </c>
      <c r="AG1327" s="85">
        <v>3.2230053164900001E-3</v>
      </c>
      <c r="AH1327" s="86">
        <v>9.5678680000000007</v>
      </c>
      <c r="AI1327" s="88">
        <v>2.2157937367799998</v>
      </c>
      <c r="AJ1327" s="150">
        <v>1.5</v>
      </c>
      <c r="AK1327" s="151">
        <v>0</v>
      </c>
    </row>
    <row r="1328" spans="1:37" x14ac:dyDescent="0.2">
      <c r="A1328" s="149" t="s">
        <v>2989</v>
      </c>
      <c r="B1328" s="66" t="s">
        <v>2990</v>
      </c>
      <c r="C1328" s="67">
        <v>35</v>
      </c>
      <c r="D1328" s="84" t="s">
        <v>346</v>
      </c>
      <c r="E1328" s="85">
        <v>74.853258218326602</v>
      </c>
      <c r="F1328" s="91">
        <v>73.713944009945394</v>
      </c>
      <c r="G1328" s="86">
        <v>59.828158685697197</v>
      </c>
      <c r="H1328" s="86">
        <v>59.0444867578328</v>
      </c>
      <c r="I1328" s="86">
        <v>47.92</v>
      </c>
      <c r="J1328" s="86">
        <v>78.88</v>
      </c>
      <c r="K1328" s="87">
        <v>3.5000000000000003E-2</v>
      </c>
      <c r="L1328" s="85">
        <v>1.42999967308</v>
      </c>
      <c r="M1328" s="86">
        <v>0</v>
      </c>
      <c r="N1328" s="86">
        <v>66.206324652750098</v>
      </c>
      <c r="O1328" s="86">
        <v>14.5048872025405</v>
      </c>
      <c r="P1328" s="86">
        <v>6.4690000000000003</v>
      </c>
      <c r="Q1328" s="88">
        <v>1.0316000000000001</v>
      </c>
      <c r="R1328" s="85">
        <v>0</v>
      </c>
      <c r="S1328" s="86">
        <v>0.2</v>
      </c>
      <c r="T1328" s="86">
        <v>1.58</v>
      </c>
      <c r="U1328" s="88">
        <v>1.3187089870489599</v>
      </c>
      <c r="V1328" s="89">
        <v>4.38</v>
      </c>
      <c r="W1328" s="85">
        <v>38.144450090922298</v>
      </c>
      <c r="X1328" s="88">
        <v>36.366666666699999</v>
      </c>
      <c r="Y1328" s="85"/>
      <c r="Z1328" s="88"/>
      <c r="AA1328" s="85">
        <v>0.22</v>
      </c>
      <c r="AB1328" s="91">
        <v>0.56999999999999995</v>
      </c>
      <c r="AC1328" s="86">
        <v>7.0000000000000007E-2</v>
      </c>
      <c r="AD1328" s="86">
        <v>0.25</v>
      </c>
      <c r="AE1328" s="86">
        <v>1.41</v>
      </c>
      <c r="AF1328" s="88">
        <v>3.9339177803100002E-11</v>
      </c>
      <c r="AG1328" s="85">
        <v>4.0434048797000001E-2</v>
      </c>
      <c r="AH1328" s="86">
        <v>0.40246900000000002</v>
      </c>
      <c r="AI1328" s="88">
        <v>0.346295196129</v>
      </c>
      <c r="AJ1328" s="150">
        <v>2.02</v>
      </c>
      <c r="AK1328" s="151">
        <v>0</v>
      </c>
    </row>
    <row r="1329" spans="1:37" x14ac:dyDescent="0.2">
      <c r="A1329" s="149" t="s">
        <v>2991</v>
      </c>
      <c r="B1329" s="66" t="s">
        <v>2992</v>
      </c>
      <c r="C1329" s="67">
        <v>35</v>
      </c>
      <c r="D1329" s="84" t="s">
        <v>346</v>
      </c>
      <c r="E1329" s="85">
        <v>78.418396770472896</v>
      </c>
      <c r="F1329" s="91">
        <v>78.375144175317203</v>
      </c>
      <c r="G1329" s="86">
        <v>54.661908881199501</v>
      </c>
      <c r="H1329" s="86">
        <v>54.635236447520199</v>
      </c>
      <c r="I1329" s="86">
        <v>65.58</v>
      </c>
      <c r="J1329" s="86">
        <v>121.98</v>
      </c>
      <c r="K1329" s="87">
        <v>1.6E-2</v>
      </c>
      <c r="L1329" s="85">
        <v>0.47000000322899999</v>
      </c>
      <c r="M1329" s="86">
        <v>1.13076575260336E-3</v>
      </c>
      <c r="N1329" s="86">
        <v>73.867664434816902</v>
      </c>
      <c r="O1329" s="86">
        <v>33.1034482758621</v>
      </c>
      <c r="P1329" s="86">
        <v>3.677</v>
      </c>
      <c r="Q1329" s="88">
        <v>1.2575000000000001</v>
      </c>
      <c r="R1329" s="85">
        <v>1.80635838150289E-2</v>
      </c>
      <c r="S1329" s="86">
        <v>0.5</v>
      </c>
      <c r="T1329" s="86">
        <v>2.16</v>
      </c>
      <c r="U1329" s="88">
        <v>0.76485005767012704</v>
      </c>
      <c r="V1329" s="89">
        <v>4.51</v>
      </c>
      <c r="W1329" s="85">
        <v>44.261414963159801</v>
      </c>
      <c r="X1329" s="88">
        <v>29.1</v>
      </c>
      <c r="Y1329" s="85"/>
      <c r="Z1329" s="88"/>
      <c r="AA1329" s="85">
        <v>0.86</v>
      </c>
      <c r="AB1329" s="91">
        <v>0.89</v>
      </c>
      <c r="AC1329" s="86">
        <v>0.32</v>
      </c>
      <c r="AD1329" s="86">
        <v>0.34</v>
      </c>
      <c r="AE1329" s="86">
        <v>0.8</v>
      </c>
      <c r="AF1329" s="88">
        <v>0</v>
      </c>
      <c r="AG1329" s="85">
        <v>7.58663940651E-8</v>
      </c>
      <c r="AH1329" s="86">
        <v>1.2671209999999999</v>
      </c>
      <c r="AI1329" s="88">
        <v>0.276035030668</v>
      </c>
      <c r="AJ1329" s="150">
        <v>2.04</v>
      </c>
      <c r="AK1329" s="151">
        <v>0</v>
      </c>
    </row>
    <row r="1330" spans="1:37" x14ac:dyDescent="0.2">
      <c r="A1330" s="149" t="s">
        <v>2993</v>
      </c>
      <c r="B1330" s="66" t="s">
        <v>2994</v>
      </c>
      <c r="C1330" s="67">
        <v>35</v>
      </c>
      <c r="D1330" s="84" t="s">
        <v>346</v>
      </c>
      <c r="E1330" s="85">
        <v>81.870552936133706</v>
      </c>
      <c r="F1330" s="91">
        <v>81.690527218173997</v>
      </c>
      <c r="G1330" s="86">
        <v>45.8774110587227</v>
      </c>
      <c r="H1330" s="86">
        <v>45.789112730390102</v>
      </c>
      <c r="I1330" s="86">
        <v>24.67</v>
      </c>
      <c r="J1330" s="86">
        <v>31.96</v>
      </c>
      <c r="K1330" s="87">
        <v>5.7200000000000001E-2</v>
      </c>
      <c r="L1330" s="85">
        <v>0.38000003705500002</v>
      </c>
      <c r="M1330" s="86">
        <v>7.5658553005355303E-3</v>
      </c>
      <c r="N1330" s="86">
        <v>82.276927392912896</v>
      </c>
      <c r="O1330" s="86">
        <v>28.149336308901098</v>
      </c>
      <c r="P1330" s="86">
        <v>2.0609999999999999</v>
      </c>
      <c r="Q1330" s="88">
        <v>0.92390000000000005</v>
      </c>
      <c r="R1330" s="85">
        <v>3.2027329988256602E-2</v>
      </c>
      <c r="S1330" s="86">
        <v>0.8</v>
      </c>
      <c r="T1330" s="86">
        <v>1.59</v>
      </c>
      <c r="U1330" s="88">
        <v>1.78911273039006</v>
      </c>
      <c r="V1330" s="89">
        <v>4.74</v>
      </c>
      <c r="W1330" s="85">
        <v>38.567062367892902</v>
      </c>
      <c r="X1330" s="88">
        <v>32.733333333300003</v>
      </c>
      <c r="Y1330" s="85"/>
      <c r="Z1330" s="88"/>
      <c r="AA1330" s="85">
        <v>0.44</v>
      </c>
      <c r="AB1330" s="91">
        <v>0.62</v>
      </c>
      <c r="AC1330" s="86">
        <v>0.18</v>
      </c>
      <c r="AD1330" s="86">
        <v>0.26</v>
      </c>
      <c r="AE1330" s="86">
        <v>0.32</v>
      </c>
      <c r="AF1330" s="88">
        <v>0</v>
      </c>
      <c r="AG1330" s="85">
        <v>0.52974387795099998</v>
      </c>
      <c r="AH1330" s="86">
        <v>0.28340199999999999</v>
      </c>
      <c r="AI1330" s="88">
        <v>6.2680077409300004E-3</v>
      </c>
      <c r="AJ1330" s="150">
        <v>2.3199999999999998</v>
      </c>
      <c r="AK1330" s="151">
        <v>1</v>
      </c>
    </row>
    <row r="1331" spans="1:37" x14ac:dyDescent="0.2">
      <c r="A1331" s="149" t="s">
        <v>2995</v>
      </c>
      <c r="B1331" s="66" t="s">
        <v>2996</v>
      </c>
      <c r="C1331" s="67">
        <v>36</v>
      </c>
      <c r="D1331" s="84" t="s">
        <v>346</v>
      </c>
      <c r="E1331" s="85">
        <v>54.6091470982945</v>
      </c>
      <c r="F1331" s="91">
        <v>54.4018599141869</v>
      </c>
      <c r="G1331" s="86">
        <v>22.9420918994185</v>
      </c>
      <c r="H1331" s="86">
        <v>22.840653490174301</v>
      </c>
      <c r="I1331" s="86">
        <v>133.78</v>
      </c>
      <c r="J1331" s="86">
        <v>330.14</v>
      </c>
      <c r="K1331" s="87">
        <v>7.0000000000000001E-3</v>
      </c>
      <c r="L1331" s="85">
        <v>0.30000000296399998</v>
      </c>
      <c r="M1331" s="86">
        <v>2.3852502909580899E-3</v>
      </c>
      <c r="N1331" s="86">
        <v>53.674661445586601</v>
      </c>
      <c r="O1331" s="86">
        <v>8.06316670152688</v>
      </c>
      <c r="P1331" s="86">
        <v>12.491</v>
      </c>
      <c r="Q1331" s="88">
        <v>2.1002000000000001</v>
      </c>
      <c r="R1331" s="85">
        <v>1.6008965020411398E-2</v>
      </c>
      <c r="S1331" s="86">
        <v>0.2</v>
      </c>
      <c r="T1331" s="86">
        <v>3.25</v>
      </c>
      <c r="U1331" s="88">
        <v>1.9764738496821399</v>
      </c>
      <c r="V1331" s="89">
        <v>3.49</v>
      </c>
      <c r="W1331" s="85">
        <v>22.369321145598899</v>
      </c>
      <c r="X1331" s="88"/>
      <c r="Y1331" s="85"/>
      <c r="Z1331" s="88">
        <v>100</v>
      </c>
      <c r="AA1331" s="85">
        <v>3.74</v>
      </c>
      <c r="AB1331" s="91">
        <v>3.9</v>
      </c>
      <c r="AC1331" s="86">
        <v>0.55000000000000004</v>
      </c>
      <c r="AD1331" s="86">
        <v>0.57999999999999996</v>
      </c>
      <c r="AE1331" s="86">
        <v>0.96</v>
      </c>
      <c r="AF1331" s="88">
        <v>17.593098680600001</v>
      </c>
      <c r="AG1331" s="85">
        <v>1.5529005427499999E-2</v>
      </c>
      <c r="AH1331" s="86">
        <v>4.3502879999999999</v>
      </c>
      <c r="AI1331" s="88">
        <v>0.96180898631</v>
      </c>
      <c r="AJ1331" s="150">
        <v>1.0900000000000001</v>
      </c>
      <c r="AK1331" s="151">
        <v>0</v>
      </c>
    </row>
    <row r="1332" spans="1:37" x14ac:dyDescent="0.2">
      <c r="A1332" s="149" t="s">
        <v>2997</v>
      </c>
      <c r="B1332" s="66" t="s">
        <v>2998</v>
      </c>
      <c r="C1332" s="67">
        <v>73</v>
      </c>
      <c r="D1332" s="84" t="s">
        <v>346</v>
      </c>
      <c r="E1332" s="85">
        <v>13.009113999701199</v>
      </c>
      <c r="F1332" s="91">
        <v>12.971761541909499</v>
      </c>
      <c r="G1332" s="86">
        <v>8.82862692365158</v>
      </c>
      <c r="H1332" s="86">
        <v>8.7912744658598498</v>
      </c>
      <c r="I1332" s="86">
        <v>199.99</v>
      </c>
      <c r="J1332" s="86">
        <v>754.62</v>
      </c>
      <c r="K1332" s="87">
        <v>3.32E-2</v>
      </c>
      <c r="L1332" s="85">
        <v>1.14052688799E-7</v>
      </c>
      <c r="M1332" s="86">
        <v>1.03286751801758E-5</v>
      </c>
      <c r="N1332" s="86">
        <v>13.644716692189901</v>
      </c>
      <c r="O1332" s="86">
        <v>8.7810989797744803</v>
      </c>
      <c r="P1332" s="86">
        <v>34.566000000000003</v>
      </c>
      <c r="Q1332" s="88">
        <v>1.0126999999999999</v>
      </c>
      <c r="R1332" s="85">
        <v>4.1152263374485597E-2</v>
      </c>
      <c r="S1332" s="86">
        <v>2.6</v>
      </c>
      <c r="T1332" s="86">
        <v>3.39</v>
      </c>
      <c r="U1332" s="88">
        <v>5.0903929478559702</v>
      </c>
      <c r="V1332" s="89">
        <v>1.51</v>
      </c>
      <c r="W1332" s="85"/>
      <c r="X1332" s="88"/>
      <c r="Y1332" s="85"/>
      <c r="Z1332" s="88">
        <v>100</v>
      </c>
      <c r="AA1332" s="85">
        <v>0.68</v>
      </c>
      <c r="AB1332" s="91">
        <v>0.62</v>
      </c>
      <c r="AC1332" s="86">
        <v>0.3</v>
      </c>
      <c r="AD1332" s="86">
        <v>0.26</v>
      </c>
      <c r="AE1332" s="86">
        <v>1.39</v>
      </c>
      <c r="AF1332" s="88">
        <v>6.6884677100800001E-6</v>
      </c>
      <c r="AG1332" s="85">
        <v>2.7542001593899999E-2</v>
      </c>
      <c r="AH1332" s="86">
        <v>3.799102</v>
      </c>
      <c r="AI1332" s="88">
        <v>1.54772510386</v>
      </c>
      <c r="AJ1332" s="150">
        <v>1.1100000000000001</v>
      </c>
      <c r="AK1332" s="151">
        <v>0</v>
      </c>
    </row>
    <row r="1333" spans="1:37" x14ac:dyDescent="0.2">
      <c r="A1333" s="149" t="s">
        <v>2999</v>
      </c>
      <c r="B1333" s="66" t="s">
        <v>3000</v>
      </c>
      <c r="C1333" s="67">
        <v>73</v>
      </c>
      <c r="D1333" s="84" t="s">
        <v>346</v>
      </c>
      <c r="E1333" s="85">
        <v>29.535878707032602</v>
      </c>
      <c r="F1333" s="91">
        <v>29.535878707032602</v>
      </c>
      <c r="G1333" s="86">
        <v>29.1373167835239</v>
      </c>
      <c r="H1333" s="86">
        <v>29.1373167835239</v>
      </c>
      <c r="I1333" s="86">
        <v>52.79</v>
      </c>
      <c r="J1333" s="86">
        <v>136.97999999999999</v>
      </c>
      <c r="K1333" s="87">
        <v>0</v>
      </c>
      <c r="L1333" s="85">
        <v>6.1399995234800002</v>
      </c>
      <c r="M1333" s="86">
        <v>0</v>
      </c>
      <c r="N1333" s="86">
        <v>28.643105720174301</v>
      </c>
      <c r="O1333" s="86">
        <v>25.973916275298201</v>
      </c>
      <c r="P1333" s="86">
        <v>5.931</v>
      </c>
      <c r="Q1333" s="88">
        <v>0.28920000000000001</v>
      </c>
      <c r="R1333" s="85">
        <v>0</v>
      </c>
      <c r="S1333" s="86">
        <v>8.6</v>
      </c>
      <c r="T1333" s="86">
        <v>2.0299999999999998</v>
      </c>
      <c r="U1333" s="88">
        <v>7.1692342730718499</v>
      </c>
      <c r="V1333" s="89">
        <v>4.1100000000000003</v>
      </c>
      <c r="W1333" s="85">
        <v>17.600000000000001</v>
      </c>
      <c r="X1333" s="88"/>
      <c r="Y1333" s="85"/>
      <c r="Z1333" s="88"/>
      <c r="AA1333" s="85">
        <v>0</v>
      </c>
      <c r="AB1333" s="91">
        <v>0</v>
      </c>
      <c r="AC1333" s="86">
        <v>0</v>
      </c>
      <c r="AD1333" s="86">
        <v>0</v>
      </c>
      <c r="AE1333" s="86">
        <v>1.03</v>
      </c>
      <c r="AF1333" s="88">
        <v>0</v>
      </c>
      <c r="AG1333" s="85">
        <v>1.04193731012</v>
      </c>
      <c r="AH1333" s="86">
        <v>0.58865000000000001</v>
      </c>
      <c r="AI1333" s="88">
        <v>0.249725995097</v>
      </c>
      <c r="AJ1333" s="150">
        <v>1.06</v>
      </c>
      <c r="AK1333" s="151">
        <v>0</v>
      </c>
    </row>
    <row r="1334" spans="1:37" x14ac:dyDescent="0.2">
      <c r="A1334" s="149" t="s">
        <v>3001</v>
      </c>
      <c r="B1334" s="66" t="s">
        <v>3002</v>
      </c>
      <c r="C1334" s="67">
        <v>73</v>
      </c>
      <c r="D1334" s="84" t="s">
        <v>346</v>
      </c>
      <c r="E1334" s="85">
        <v>28.625835683279998</v>
      </c>
      <c r="F1334" s="91">
        <v>28.033965970659999</v>
      </c>
      <c r="G1334" s="86">
        <v>26.558727543487201</v>
      </c>
      <c r="H1334" s="86">
        <v>26.1911853236589</v>
      </c>
      <c r="I1334" s="86">
        <v>25.04</v>
      </c>
      <c r="J1334" s="86">
        <v>28.85</v>
      </c>
      <c r="K1334" s="87">
        <v>7.0000000000000001E-3</v>
      </c>
      <c r="L1334" s="85">
        <v>2.79000026789</v>
      </c>
      <c r="M1334" s="86">
        <v>1.3448264265486501E-3</v>
      </c>
      <c r="N1334" s="86">
        <v>29.004287615923801</v>
      </c>
      <c r="O1334" s="86">
        <v>23.512454189136299</v>
      </c>
      <c r="P1334" s="86">
        <v>3.7730000000000001</v>
      </c>
      <c r="Q1334" s="88">
        <v>0.72519999999999996</v>
      </c>
      <c r="R1334" s="85">
        <v>1.02072062876391E-2</v>
      </c>
      <c r="S1334" s="86">
        <v>7.9</v>
      </c>
      <c r="T1334" s="86">
        <v>1.1399999999999999</v>
      </c>
      <c r="U1334" s="88">
        <v>15.728905928202501</v>
      </c>
      <c r="V1334" s="89">
        <v>3.78</v>
      </c>
      <c r="W1334" s="85">
        <v>35.193230303071303</v>
      </c>
      <c r="X1334" s="88">
        <v>24.4</v>
      </c>
      <c r="Y1334" s="85"/>
      <c r="Z1334" s="88">
        <v>100</v>
      </c>
      <c r="AA1334" s="85">
        <v>0.16</v>
      </c>
      <c r="AB1334" s="91">
        <v>0.34</v>
      </c>
      <c r="AC1334" s="86">
        <v>0.22</v>
      </c>
      <c r="AD1334" s="86">
        <v>0.3</v>
      </c>
      <c r="AE1334" s="86">
        <v>0.37</v>
      </c>
      <c r="AF1334" s="88">
        <v>2.3602627836E-12</v>
      </c>
      <c r="AG1334" s="85">
        <v>6.5063999185599997</v>
      </c>
      <c r="AH1334" s="86">
        <v>0.28049099999999999</v>
      </c>
      <c r="AI1334" s="88">
        <v>0.38118900841300002</v>
      </c>
      <c r="AJ1334" s="150">
        <v>1.1599999999999999</v>
      </c>
      <c r="AK1334" s="151">
        <v>0</v>
      </c>
    </row>
    <row r="1335" spans="1:37" x14ac:dyDescent="0.2">
      <c r="A1335" s="149" t="s">
        <v>3003</v>
      </c>
      <c r="B1335" s="66" t="s">
        <v>3004</v>
      </c>
      <c r="C1335" s="67">
        <v>73</v>
      </c>
      <c r="D1335" s="84" t="s">
        <v>346</v>
      </c>
      <c r="E1335" s="85">
        <v>28.489977904040401</v>
      </c>
      <c r="F1335" s="91">
        <v>28.189117739899</v>
      </c>
      <c r="G1335" s="86">
        <v>27.943497474747499</v>
      </c>
      <c r="H1335" s="86">
        <v>27.642637310606101</v>
      </c>
      <c r="I1335" s="86">
        <v>3.07</v>
      </c>
      <c r="J1335" s="86">
        <v>32.42</v>
      </c>
      <c r="K1335" s="87">
        <v>0</v>
      </c>
      <c r="L1335" s="85">
        <v>5.1799998032600003</v>
      </c>
      <c r="M1335" s="86">
        <v>2.8775722082867399E-6</v>
      </c>
      <c r="N1335" s="86">
        <v>30.4554133937045</v>
      </c>
      <c r="O1335" s="86">
        <v>25.4947841773641</v>
      </c>
      <c r="P1335" s="86">
        <v>1.1259999999999999</v>
      </c>
      <c r="Q1335" s="88">
        <v>0.43840000000000001</v>
      </c>
      <c r="R1335" s="85">
        <v>1.07584722969338E-2</v>
      </c>
      <c r="S1335" s="86">
        <v>7.3</v>
      </c>
      <c r="T1335" s="86">
        <v>0.63</v>
      </c>
      <c r="U1335" s="88">
        <v>14.5123106060606</v>
      </c>
      <c r="V1335" s="89">
        <v>3.77</v>
      </c>
      <c r="W1335" s="85">
        <v>23.1275998249418</v>
      </c>
      <c r="X1335" s="88">
        <v>29.6</v>
      </c>
      <c r="Y1335" s="85">
        <v>100</v>
      </c>
      <c r="Z1335" s="88"/>
      <c r="AA1335" s="85">
        <v>0</v>
      </c>
      <c r="AB1335" s="91">
        <v>0</v>
      </c>
      <c r="AC1335" s="86">
        <v>0</v>
      </c>
      <c r="AD1335" s="86">
        <v>0</v>
      </c>
      <c r="AE1335" s="86">
        <v>0.04</v>
      </c>
      <c r="AF1335" s="88">
        <v>0</v>
      </c>
      <c r="AG1335" s="85">
        <v>3.91008461358</v>
      </c>
      <c r="AH1335" s="86">
        <v>0.19171099999999999</v>
      </c>
      <c r="AI1335" s="88">
        <v>2.2782834650399999E-8</v>
      </c>
      <c r="AJ1335" s="150">
        <v>1.73</v>
      </c>
      <c r="AK1335" s="151">
        <v>0</v>
      </c>
    </row>
    <row r="1336" spans="1:37" x14ac:dyDescent="0.2">
      <c r="A1336" s="149" t="s">
        <v>3005</v>
      </c>
      <c r="B1336" s="66" t="s">
        <v>3006</v>
      </c>
      <c r="C1336" s="67">
        <v>73</v>
      </c>
      <c r="D1336" s="84" t="s">
        <v>346</v>
      </c>
      <c r="E1336" s="85">
        <v>13.1957519902223</v>
      </c>
      <c r="F1336" s="91">
        <v>13.1957519902223</v>
      </c>
      <c r="G1336" s="86">
        <v>13.086743963267599</v>
      </c>
      <c r="H1336" s="86">
        <v>13.086743963267599</v>
      </c>
      <c r="I1336" s="86">
        <v>14.99</v>
      </c>
      <c r="J1336" s="86">
        <v>9.01</v>
      </c>
      <c r="K1336" s="87">
        <v>0</v>
      </c>
      <c r="L1336" s="85">
        <v>14.259999731000001</v>
      </c>
      <c r="M1336" s="86">
        <v>3.3128810452393201E-2</v>
      </c>
      <c r="N1336" s="86">
        <v>12.547428909452</v>
      </c>
      <c r="O1336" s="86">
        <v>12.5127815101196</v>
      </c>
      <c r="P1336" s="86">
        <v>0.311</v>
      </c>
      <c r="Q1336" s="88">
        <v>1.2112000000000001</v>
      </c>
      <c r="R1336" s="85">
        <v>8.9134503966485402E-3</v>
      </c>
      <c r="S1336" s="86">
        <v>8.1</v>
      </c>
      <c r="T1336" s="86">
        <v>1.66</v>
      </c>
      <c r="U1336" s="88">
        <v>15.0678822713309</v>
      </c>
      <c r="V1336" s="89">
        <v>3.54</v>
      </c>
      <c r="W1336" s="85">
        <v>13.6174012447088</v>
      </c>
      <c r="X1336" s="88"/>
      <c r="Y1336" s="85">
        <v>100</v>
      </c>
      <c r="Z1336" s="88"/>
      <c r="AA1336" s="85">
        <v>0</v>
      </c>
      <c r="AB1336" s="91">
        <v>0</v>
      </c>
      <c r="AC1336" s="86">
        <v>0</v>
      </c>
      <c r="AD1336" s="86">
        <v>0</v>
      </c>
      <c r="AE1336" s="86">
        <v>0.19</v>
      </c>
      <c r="AF1336" s="88">
        <v>0.65759997011100002</v>
      </c>
      <c r="AG1336" s="85">
        <v>20.253159136699999</v>
      </c>
      <c r="AH1336" s="86">
        <v>8.3892999999999995E-2</v>
      </c>
      <c r="AI1336" s="88">
        <v>7.0120236427899996E-9</v>
      </c>
      <c r="AJ1336" s="150">
        <v>1.0900000000000001</v>
      </c>
      <c r="AK1336" s="151">
        <v>0</v>
      </c>
    </row>
    <row r="1337" spans="1:37" x14ac:dyDescent="0.2">
      <c r="A1337" s="149" t="s">
        <v>3007</v>
      </c>
      <c r="B1337" s="66" t="s">
        <v>3008</v>
      </c>
      <c r="C1337" s="67">
        <v>73</v>
      </c>
      <c r="D1337" s="84" t="s">
        <v>346</v>
      </c>
      <c r="E1337" s="85">
        <v>10.8018482742138</v>
      </c>
      <c r="F1337" s="91">
        <v>10.8018482742138</v>
      </c>
      <c r="G1337" s="86">
        <v>10.781931526220401</v>
      </c>
      <c r="H1337" s="86">
        <v>10.781931526220401</v>
      </c>
      <c r="I1337" s="86">
        <v>5.7</v>
      </c>
      <c r="J1337" s="86">
        <v>13.61</v>
      </c>
      <c r="K1337" s="87">
        <v>0</v>
      </c>
      <c r="L1337" s="85">
        <v>26.459996396400001</v>
      </c>
      <c r="M1337" s="86">
        <v>0</v>
      </c>
      <c r="N1337" s="86">
        <v>9.8476081234701898</v>
      </c>
      <c r="O1337" s="86">
        <v>9.95258236637547</v>
      </c>
      <c r="P1337" s="86">
        <v>0.53200000000000003</v>
      </c>
      <c r="Q1337" s="88">
        <v>0.94599999999999995</v>
      </c>
      <c r="R1337" s="85">
        <v>0</v>
      </c>
      <c r="S1337" s="86">
        <v>16.100000000000001</v>
      </c>
      <c r="T1337" s="86">
        <v>1.82</v>
      </c>
      <c r="U1337" s="88">
        <v>19.752434822442201</v>
      </c>
      <c r="V1337" s="89">
        <v>3.41</v>
      </c>
      <c r="W1337" s="85">
        <v>13.492842993242</v>
      </c>
      <c r="X1337" s="88">
        <v>15.5</v>
      </c>
      <c r="Y1337" s="85">
        <v>100</v>
      </c>
      <c r="Z1337" s="88"/>
      <c r="AA1337" s="85">
        <v>0</v>
      </c>
      <c r="AB1337" s="91">
        <v>0</v>
      </c>
      <c r="AC1337" s="86">
        <v>0</v>
      </c>
      <c r="AD1337" s="86">
        <v>0</v>
      </c>
      <c r="AE1337" s="86">
        <v>0.1</v>
      </c>
      <c r="AF1337" s="88">
        <v>0</v>
      </c>
      <c r="AG1337" s="85">
        <v>42.927639871700002</v>
      </c>
      <c r="AH1337" s="86">
        <v>0.210615</v>
      </c>
      <c r="AI1337" s="88">
        <v>2.7064983420100001E-2</v>
      </c>
      <c r="AJ1337" s="150">
        <v>1.03</v>
      </c>
      <c r="AK1337" s="151">
        <v>0</v>
      </c>
    </row>
    <row r="1338" spans="1:37" x14ac:dyDescent="0.2">
      <c r="A1338" s="149" t="s">
        <v>3009</v>
      </c>
      <c r="B1338" s="66" t="s">
        <v>3010</v>
      </c>
      <c r="C1338" s="67">
        <v>73</v>
      </c>
      <c r="D1338" s="84" t="s">
        <v>346</v>
      </c>
      <c r="E1338" s="85">
        <v>8.1643388103708396</v>
      </c>
      <c r="F1338" s="91">
        <v>8.1643388103708396</v>
      </c>
      <c r="G1338" s="86">
        <v>8.1574175329798901</v>
      </c>
      <c r="H1338" s="86">
        <v>8.1574175329798901</v>
      </c>
      <c r="I1338" s="86">
        <v>2.2599999999999998</v>
      </c>
      <c r="J1338" s="86">
        <v>2.64</v>
      </c>
      <c r="K1338" s="87">
        <v>0</v>
      </c>
      <c r="L1338" s="85">
        <v>25.869999894199999</v>
      </c>
      <c r="M1338" s="86">
        <v>0</v>
      </c>
      <c r="N1338" s="86">
        <v>7.60101328182951</v>
      </c>
      <c r="O1338" s="86">
        <v>7.2638868424930001</v>
      </c>
      <c r="P1338" s="86">
        <v>0.13</v>
      </c>
      <c r="Q1338" s="88">
        <v>0.99970000000000003</v>
      </c>
      <c r="R1338" s="85">
        <v>0</v>
      </c>
      <c r="S1338" s="86">
        <v>39.200000000000003</v>
      </c>
      <c r="T1338" s="86">
        <v>1.62</v>
      </c>
      <c r="U1338" s="88">
        <v>22.786229426502999</v>
      </c>
      <c r="V1338" s="89">
        <v>2.9</v>
      </c>
      <c r="W1338" s="85">
        <v>14.5852905870972</v>
      </c>
      <c r="X1338" s="88">
        <v>17.2</v>
      </c>
      <c r="Y1338" s="85"/>
      <c r="Z1338" s="88"/>
      <c r="AA1338" s="85">
        <v>0</v>
      </c>
      <c r="AB1338" s="91">
        <v>0</v>
      </c>
      <c r="AC1338" s="86">
        <v>0</v>
      </c>
      <c r="AD1338" s="86">
        <v>0</v>
      </c>
      <c r="AE1338" s="86">
        <v>0</v>
      </c>
      <c r="AF1338" s="88">
        <v>1.13387780028E-7</v>
      </c>
      <c r="AG1338" s="85">
        <v>12.525688447</v>
      </c>
      <c r="AH1338" s="86">
        <v>1.4749999999999999E-2</v>
      </c>
      <c r="AI1338" s="88">
        <v>0.32227298216099998</v>
      </c>
      <c r="AJ1338" s="150">
        <v>1.08</v>
      </c>
      <c r="AK1338" s="151">
        <v>0</v>
      </c>
    </row>
    <row r="1339" spans="1:37" x14ac:dyDescent="0.2">
      <c r="A1339" s="149" t="s">
        <v>3011</v>
      </c>
      <c r="B1339" s="66" t="s">
        <v>3012</v>
      </c>
      <c r="C1339" s="67">
        <v>73</v>
      </c>
      <c r="D1339" s="84" t="s">
        <v>346</v>
      </c>
      <c r="E1339" s="85">
        <v>10.8556621457713</v>
      </c>
      <c r="F1339" s="91">
        <v>10.8556621457713</v>
      </c>
      <c r="G1339" s="86">
        <v>10.835814312493101</v>
      </c>
      <c r="H1339" s="86">
        <v>10.835814312493101</v>
      </c>
      <c r="I1339" s="86">
        <v>8.6</v>
      </c>
      <c r="J1339" s="86">
        <v>3.82</v>
      </c>
      <c r="K1339" s="87">
        <v>0</v>
      </c>
      <c r="L1339" s="85">
        <v>32.6399913399</v>
      </c>
      <c r="M1339" s="86">
        <v>0</v>
      </c>
      <c r="N1339" s="86">
        <v>9.6995457203256397</v>
      </c>
      <c r="O1339" s="86">
        <v>10.831871542302</v>
      </c>
      <c r="P1339" s="86">
        <v>0.33600000000000002</v>
      </c>
      <c r="Q1339" s="88">
        <v>6.13E-2</v>
      </c>
      <c r="R1339" s="85">
        <v>0</v>
      </c>
      <c r="S1339" s="86">
        <v>38.700000000000003</v>
      </c>
      <c r="T1339" s="86">
        <v>1.49</v>
      </c>
      <c r="U1339" s="88">
        <v>13.206527731833701</v>
      </c>
      <c r="V1339" s="89">
        <v>2.65</v>
      </c>
      <c r="W1339" s="85">
        <v>16.951539461537099</v>
      </c>
      <c r="X1339" s="88">
        <v>12.266666666700001</v>
      </c>
      <c r="Y1339" s="85"/>
      <c r="Z1339" s="88"/>
      <c r="AA1339" s="85">
        <v>0</v>
      </c>
      <c r="AB1339" s="91">
        <v>0</v>
      </c>
      <c r="AC1339" s="86">
        <v>0</v>
      </c>
      <c r="AD1339" s="86">
        <v>0</v>
      </c>
      <c r="AE1339" s="86">
        <v>0</v>
      </c>
      <c r="AF1339" s="88">
        <v>0</v>
      </c>
      <c r="AG1339" s="85">
        <v>22.748732200500001</v>
      </c>
      <c r="AH1339" s="86">
        <v>2.7814999999999999E-2</v>
      </c>
      <c r="AI1339" s="88">
        <v>1.7111634721999999E-8</v>
      </c>
      <c r="AJ1339" s="150">
        <v>1.08</v>
      </c>
      <c r="AK1339" s="151">
        <v>0</v>
      </c>
    </row>
    <row r="1340" spans="1:37" x14ac:dyDescent="0.2">
      <c r="A1340" s="149" t="s">
        <v>3013</v>
      </c>
      <c r="B1340" s="66" t="s">
        <v>3014</v>
      </c>
      <c r="C1340" s="67">
        <v>73</v>
      </c>
      <c r="D1340" s="84" t="s">
        <v>346</v>
      </c>
      <c r="E1340" s="85">
        <v>8.9087278620210704</v>
      </c>
      <c r="F1340" s="91">
        <v>8.9087278620210704</v>
      </c>
      <c r="G1340" s="86">
        <v>8.8754485472855595</v>
      </c>
      <c r="H1340" s="86">
        <v>8.8754485472855595</v>
      </c>
      <c r="I1340" s="86">
        <v>2.71</v>
      </c>
      <c r="J1340" s="86">
        <v>2.0699999999999998</v>
      </c>
      <c r="K1340" s="87">
        <v>0</v>
      </c>
      <c r="L1340" s="85">
        <v>22.0599988132</v>
      </c>
      <c r="M1340" s="86">
        <v>0</v>
      </c>
      <c r="N1340" s="86">
        <v>7.97922393544897</v>
      </c>
      <c r="O1340" s="86">
        <v>8.2607825848565906</v>
      </c>
      <c r="P1340" s="86">
        <v>0.16500000000000001</v>
      </c>
      <c r="Q1340" s="88">
        <v>0.95660000000000001</v>
      </c>
      <c r="R1340" s="85">
        <v>0</v>
      </c>
      <c r="S1340" s="86">
        <v>38.1</v>
      </c>
      <c r="T1340" s="86">
        <v>1.78</v>
      </c>
      <c r="U1340" s="88">
        <v>20.334384766755399</v>
      </c>
      <c r="V1340" s="89">
        <v>3.35</v>
      </c>
      <c r="W1340" s="85">
        <v>15.698796919300401</v>
      </c>
      <c r="X1340" s="88">
        <v>14.1333333333</v>
      </c>
      <c r="Y1340" s="85">
        <v>100</v>
      </c>
      <c r="Z1340" s="88"/>
      <c r="AA1340" s="85">
        <v>0</v>
      </c>
      <c r="AB1340" s="91">
        <v>0</v>
      </c>
      <c r="AC1340" s="86">
        <v>0</v>
      </c>
      <c r="AD1340" s="86">
        <v>0</v>
      </c>
      <c r="AE1340" s="86">
        <v>0</v>
      </c>
      <c r="AF1340" s="88">
        <v>1.0832961769E-6</v>
      </c>
      <c r="AG1340" s="85">
        <v>31.2898653361</v>
      </c>
      <c r="AH1340" s="86">
        <v>2.2647E-2</v>
      </c>
      <c r="AI1340" s="88">
        <v>1.11037467257E-7</v>
      </c>
      <c r="AJ1340" s="150">
        <v>1.03</v>
      </c>
      <c r="AK1340" s="151">
        <v>0</v>
      </c>
    </row>
    <row r="1341" spans="1:37" x14ac:dyDescent="0.2">
      <c r="A1341" s="149" t="s">
        <v>3015</v>
      </c>
      <c r="B1341" s="66" t="s">
        <v>3016</v>
      </c>
      <c r="C1341" s="67">
        <v>35</v>
      </c>
      <c r="D1341" s="84" t="s">
        <v>346</v>
      </c>
      <c r="E1341" s="85">
        <v>80.162671714237504</v>
      </c>
      <c r="F1341" s="91">
        <v>80.162671714237504</v>
      </c>
      <c r="G1341" s="86">
        <v>46.630371633651301</v>
      </c>
      <c r="H1341" s="86">
        <v>46.630371633651301</v>
      </c>
      <c r="I1341" s="86">
        <v>11.61</v>
      </c>
      <c r="J1341" s="86">
        <v>17.75</v>
      </c>
      <c r="K1341" s="87">
        <v>6.25E-2</v>
      </c>
      <c r="L1341" s="85">
        <v>0.43000032713000003</v>
      </c>
      <c r="M1341" s="86">
        <v>1.35276955359549E-6</v>
      </c>
      <c r="N1341" s="86">
        <v>82.4009175481076</v>
      </c>
      <c r="O1341" s="86">
        <v>26.532600375756701</v>
      </c>
      <c r="P1341" s="86">
        <v>1.119</v>
      </c>
      <c r="Q1341" s="88">
        <v>1.1035999999999999</v>
      </c>
      <c r="R1341" s="85">
        <v>8.9389469920443405E-3</v>
      </c>
      <c r="S1341" s="86">
        <v>2.7</v>
      </c>
      <c r="T1341" s="86">
        <v>1.01</v>
      </c>
      <c r="U1341" s="88">
        <v>3.4839483498566302</v>
      </c>
      <c r="V1341" s="89">
        <v>4.6500000000000004</v>
      </c>
      <c r="W1341" s="85">
        <v>38.949630693041101</v>
      </c>
      <c r="X1341" s="88">
        <v>31.633333333300001</v>
      </c>
      <c r="Y1341" s="85"/>
      <c r="Z1341" s="88"/>
      <c r="AA1341" s="85">
        <v>0.5</v>
      </c>
      <c r="AB1341" s="91">
        <v>0.5</v>
      </c>
      <c r="AC1341" s="86">
        <v>0.02</v>
      </c>
      <c r="AD1341" s="86">
        <v>0.02</v>
      </c>
      <c r="AE1341" s="86">
        <v>0.01</v>
      </c>
      <c r="AF1341" s="88">
        <v>0</v>
      </c>
      <c r="AG1341" s="85">
        <v>0.981050650277</v>
      </c>
      <c r="AH1341" s="86">
        <v>0.137128</v>
      </c>
      <c r="AI1341" s="88">
        <v>5.0840886280200002E-3</v>
      </c>
      <c r="AJ1341" s="150">
        <v>2.15</v>
      </c>
      <c r="AK1341" s="151">
        <v>0</v>
      </c>
    </row>
    <row r="1342" spans="1:37" x14ac:dyDescent="0.2">
      <c r="A1342" s="149" t="s">
        <v>3017</v>
      </c>
      <c r="B1342" s="66" t="s">
        <v>3018</v>
      </c>
      <c r="C1342" s="67">
        <v>35</v>
      </c>
      <c r="D1342" s="84" t="s">
        <v>346</v>
      </c>
      <c r="E1342" s="85">
        <v>72.5869533727125</v>
      </c>
      <c r="F1342" s="91">
        <v>72.459802674993199</v>
      </c>
      <c r="G1342" s="86">
        <v>52.988041396404398</v>
      </c>
      <c r="H1342" s="86">
        <v>52.959070351354399</v>
      </c>
      <c r="I1342" s="86">
        <v>30.7</v>
      </c>
      <c r="J1342" s="86">
        <v>47.37</v>
      </c>
      <c r="K1342" s="87">
        <v>3.5799999999999998E-2</v>
      </c>
      <c r="L1342" s="85">
        <v>4.0000125506200003E-2</v>
      </c>
      <c r="M1342" s="86">
        <v>1.6205335527117501E-6</v>
      </c>
      <c r="N1342" s="86">
        <v>82.275967702286195</v>
      </c>
      <c r="O1342" s="86">
        <v>50.257567211881899</v>
      </c>
      <c r="P1342" s="86">
        <v>1.5109999999999999</v>
      </c>
      <c r="Q1342" s="88">
        <v>0.67959999999999998</v>
      </c>
      <c r="R1342" s="85">
        <v>2.3369946249123599E-2</v>
      </c>
      <c r="S1342" s="86">
        <v>3.8</v>
      </c>
      <c r="T1342" s="86">
        <v>1.1299999999999999</v>
      </c>
      <c r="U1342" s="88">
        <v>3.0242552027168399</v>
      </c>
      <c r="V1342" s="89">
        <v>4.6500000000000004</v>
      </c>
      <c r="W1342" s="85">
        <v>39.500242792376703</v>
      </c>
      <c r="X1342" s="88">
        <v>31.333333333300001</v>
      </c>
      <c r="Y1342" s="85">
        <v>100</v>
      </c>
      <c r="Z1342" s="88"/>
      <c r="AA1342" s="85">
        <v>0.7</v>
      </c>
      <c r="AB1342" s="91">
        <v>0.81</v>
      </c>
      <c r="AC1342" s="86">
        <v>0.2</v>
      </c>
      <c r="AD1342" s="86">
        <v>0.2</v>
      </c>
      <c r="AE1342" s="86">
        <v>0.02</v>
      </c>
      <c r="AF1342" s="88">
        <v>0</v>
      </c>
      <c r="AG1342" s="85">
        <v>0.30827313136399997</v>
      </c>
      <c r="AH1342" s="86">
        <v>0.15917999999999999</v>
      </c>
      <c r="AI1342" s="88">
        <v>0.64454593618300005</v>
      </c>
      <c r="AJ1342" s="150">
        <v>1.85</v>
      </c>
      <c r="AK1342" s="151">
        <v>0</v>
      </c>
    </row>
    <row r="1343" spans="1:37" x14ac:dyDescent="0.2">
      <c r="A1343" s="149" t="s">
        <v>3019</v>
      </c>
      <c r="B1343" s="66" t="s">
        <v>3020</v>
      </c>
      <c r="C1343" s="67">
        <v>35</v>
      </c>
      <c r="D1343" s="84" t="s">
        <v>346</v>
      </c>
      <c r="E1343" s="85">
        <v>64.361297461788496</v>
      </c>
      <c r="F1343" s="91">
        <v>64.105401480046993</v>
      </c>
      <c r="G1343" s="86">
        <v>47.977038522719397</v>
      </c>
      <c r="H1343" s="86">
        <v>47.888117139102697</v>
      </c>
      <c r="I1343" s="86">
        <v>8.4600000000000009</v>
      </c>
      <c r="J1343" s="86">
        <v>14.54</v>
      </c>
      <c r="K1343" s="87">
        <v>0</v>
      </c>
      <c r="L1343" s="85">
        <v>0.14000000000900001</v>
      </c>
      <c r="M1343" s="86">
        <v>1.7386331644468401E-3</v>
      </c>
      <c r="N1343" s="86">
        <v>67.468311882637394</v>
      </c>
      <c r="O1343" s="86">
        <v>33.795912210573903</v>
      </c>
      <c r="P1343" s="86">
        <v>5.2430000000000003</v>
      </c>
      <c r="Q1343" s="88">
        <v>1.5368999999999999</v>
      </c>
      <c r="R1343" s="85">
        <v>5.1366344770906097E-2</v>
      </c>
      <c r="S1343" s="86">
        <v>4.8</v>
      </c>
      <c r="T1343" s="86">
        <v>1.76</v>
      </c>
      <c r="U1343" s="88">
        <v>4.6476243170343698</v>
      </c>
      <c r="V1343" s="89">
        <v>4.41</v>
      </c>
      <c r="W1343" s="85">
        <v>34.487831893265401</v>
      </c>
      <c r="X1343" s="88">
        <v>28.4666666667</v>
      </c>
      <c r="Y1343" s="85">
        <v>100</v>
      </c>
      <c r="Z1343" s="88"/>
      <c r="AA1343" s="85">
        <v>0.14000000000000001</v>
      </c>
      <c r="AB1343" s="91">
        <v>0.17</v>
      </c>
      <c r="AC1343" s="86">
        <v>0.08</v>
      </c>
      <c r="AD1343" s="86">
        <v>0.08</v>
      </c>
      <c r="AE1343" s="86">
        <v>0.01</v>
      </c>
      <c r="AF1343" s="88">
        <v>32.638801041000001</v>
      </c>
      <c r="AG1343" s="85">
        <v>0.56752497772300003</v>
      </c>
      <c r="AH1343" s="86">
        <v>9.7667000000000004E-2</v>
      </c>
      <c r="AI1343" s="88">
        <v>0.32227301959400001</v>
      </c>
      <c r="AJ1343" s="150">
        <v>1.89</v>
      </c>
      <c r="AK1343" s="151">
        <v>0</v>
      </c>
    </row>
    <row r="1344" spans="1:37" x14ac:dyDescent="0.2">
      <c r="A1344" s="149" t="s">
        <v>3021</v>
      </c>
      <c r="B1344" s="66" t="s">
        <v>3022</v>
      </c>
      <c r="C1344" s="67">
        <v>73</v>
      </c>
      <c r="D1344" s="84" t="s">
        <v>346</v>
      </c>
      <c r="E1344" s="85">
        <v>51.900982676857403</v>
      </c>
      <c r="F1344" s="91">
        <v>51.887945504619999</v>
      </c>
      <c r="G1344" s="86">
        <v>50.512523833580502</v>
      </c>
      <c r="H1344" s="86">
        <v>50.499486661343099</v>
      </c>
      <c r="I1344" s="86">
        <v>3.02</v>
      </c>
      <c r="J1344" s="86">
        <v>4.71</v>
      </c>
      <c r="K1344" s="87">
        <v>0</v>
      </c>
      <c r="L1344" s="85">
        <v>2.04001420156</v>
      </c>
      <c r="M1344" s="86">
        <v>2.2379924672791701E-6</v>
      </c>
      <c r="N1344" s="86">
        <v>58.379099923722301</v>
      </c>
      <c r="O1344" s="86">
        <v>45.659420630076497</v>
      </c>
      <c r="P1344" s="86">
        <v>4.742</v>
      </c>
      <c r="Q1344" s="88">
        <v>1.1951000000000001</v>
      </c>
      <c r="R1344" s="85">
        <v>1.6097875080489401E-2</v>
      </c>
      <c r="S1344" s="86">
        <v>10.4</v>
      </c>
      <c r="T1344" s="86">
        <v>1.21</v>
      </c>
      <c r="U1344" s="88">
        <v>7.85163697993905</v>
      </c>
      <c r="V1344" s="89">
        <v>4.3899999999999997</v>
      </c>
      <c r="W1344" s="85">
        <v>31.152684509908301</v>
      </c>
      <c r="X1344" s="88">
        <v>28.0333333333</v>
      </c>
      <c r="Y1344" s="85">
        <v>100</v>
      </c>
      <c r="Z1344" s="88"/>
      <c r="AA1344" s="85">
        <v>0</v>
      </c>
      <c r="AB1344" s="91">
        <v>0</v>
      </c>
      <c r="AC1344" s="86">
        <v>0</v>
      </c>
      <c r="AD1344" s="86">
        <v>0</v>
      </c>
      <c r="AE1344" s="86">
        <v>0</v>
      </c>
      <c r="AF1344" s="88">
        <v>37.128270913400002</v>
      </c>
      <c r="AG1344" s="85">
        <v>0.92417051291499996</v>
      </c>
      <c r="AH1344" s="86">
        <v>1.35E-2</v>
      </c>
      <c r="AI1344" s="88">
        <v>0.32227353026299999</v>
      </c>
      <c r="AJ1344" s="150">
        <v>1.4</v>
      </c>
      <c r="AK1344" s="151">
        <v>0</v>
      </c>
    </row>
    <row r="1345" spans="1:37" x14ac:dyDescent="0.2">
      <c r="A1345" s="149" t="s">
        <v>3023</v>
      </c>
      <c r="B1345" s="66" t="s">
        <v>3024</v>
      </c>
      <c r="C1345" s="67">
        <v>35</v>
      </c>
      <c r="D1345" s="84" t="s">
        <v>346</v>
      </c>
      <c r="E1345" s="85">
        <v>58.551953074642299</v>
      </c>
      <c r="F1345" s="91">
        <v>58.494746680417698</v>
      </c>
      <c r="G1345" s="86">
        <v>43.432544798246703</v>
      </c>
      <c r="H1345" s="86">
        <v>43.406761634652597</v>
      </c>
      <c r="I1345" s="86">
        <v>101.02</v>
      </c>
      <c r="J1345" s="86">
        <v>197.79</v>
      </c>
      <c r="K1345" s="87">
        <v>0</v>
      </c>
      <c r="L1345" s="85">
        <v>5.9999999701500002E-2</v>
      </c>
      <c r="M1345" s="86">
        <v>5.4364501261336698E-2</v>
      </c>
      <c r="N1345" s="86">
        <v>57.723523643944198</v>
      </c>
      <c r="O1345" s="86">
        <v>18.915255569088099</v>
      </c>
      <c r="P1345" s="86">
        <v>12.927</v>
      </c>
      <c r="Q1345" s="88">
        <v>2.7663000000000002</v>
      </c>
      <c r="R1345" s="85">
        <v>7.2306579898770802E-3</v>
      </c>
      <c r="S1345" s="86">
        <v>0.9</v>
      </c>
      <c r="T1345" s="86">
        <v>2.5299999999999998</v>
      </c>
      <c r="U1345" s="88">
        <v>2.1859288384684801</v>
      </c>
      <c r="V1345" s="89">
        <v>3.99</v>
      </c>
      <c r="W1345" s="85">
        <v>29.664733810786998</v>
      </c>
      <c r="X1345" s="88">
        <v>29.7</v>
      </c>
      <c r="Y1345" s="85"/>
      <c r="Z1345" s="88"/>
      <c r="AA1345" s="85">
        <v>1.31</v>
      </c>
      <c r="AB1345" s="91">
        <v>1.36</v>
      </c>
      <c r="AC1345" s="86">
        <v>0.78</v>
      </c>
      <c r="AD1345" s="86">
        <v>0.8</v>
      </c>
      <c r="AE1345" s="86">
        <v>0</v>
      </c>
      <c r="AF1345" s="88">
        <v>6.4082990568099998</v>
      </c>
      <c r="AG1345" s="85">
        <v>6.9090221122900003E-2</v>
      </c>
      <c r="AH1345" s="86">
        <v>1.901716</v>
      </c>
      <c r="AI1345" s="88">
        <v>12.2463717716</v>
      </c>
      <c r="AJ1345" s="150">
        <v>2.0699999999999998</v>
      </c>
      <c r="AK1345" s="151">
        <v>1</v>
      </c>
    </row>
    <row r="1346" spans="1:37" x14ac:dyDescent="0.2">
      <c r="A1346" s="149" t="s">
        <v>3025</v>
      </c>
      <c r="B1346" s="66" t="s">
        <v>3026</v>
      </c>
      <c r="C1346" s="67">
        <v>73</v>
      </c>
      <c r="D1346" s="84" t="s">
        <v>346</v>
      </c>
      <c r="E1346" s="85">
        <v>29.093921243787399</v>
      </c>
      <c r="F1346" s="91">
        <v>29.044362318224898</v>
      </c>
      <c r="G1346" s="86">
        <v>29.0401144103196</v>
      </c>
      <c r="H1346" s="86">
        <v>28.990555484757099</v>
      </c>
      <c r="I1346" s="86">
        <v>11.78</v>
      </c>
      <c r="J1346" s="86">
        <v>9.19</v>
      </c>
      <c r="K1346" s="87">
        <v>0</v>
      </c>
      <c r="L1346" s="85">
        <v>9.0000608643399996E-2</v>
      </c>
      <c r="M1346" s="86">
        <v>1.8949493134925201E-3</v>
      </c>
      <c r="N1346" s="86">
        <v>37.688269039751901</v>
      </c>
      <c r="O1346" s="86">
        <v>40.188923179581302</v>
      </c>
      <c r="P1346" s="86">
        <v>2.4249999999999998</v>
      </c>
      <c r="Q1346" s="88">
        <v>0.1101</v>
      </c>
      <c r="R1346" s="85">
        <v>6.7159167226326394E-2</v>
      </c>
      <c r="S1346" s="86">
        <v>17.399999999999999</v>
      </c>
      <c r="T1346" s="86">
        <v>1.21</v>
      </c>
      <c r="U1346" s="88">
        <v>11.592540673718201</v>
      </c>
      <c r="V1346" s="89">
        <v>3.54</v>
      </c>
      <c r="W1346" s="85">
        <v>28.297360917903799</v>
      </c>
      <c r="X1346" s="88">
        <v>25.566666666700002</v>
      </c>
      <c r="Y1346" s="85"/>
      <c r="Z1346" s="88"/>
      <c r="AA1346" s="85">
        <v>0.02</v>
      </c>
      <c r="AB1346" s="91">
        <v>0.02</v>
      </c>
      <c r="AC1346" s="86">
        <v>0.02</v>
      </c>
      <c r="AD1346" s="86">
        <v>0.02</v>
      </c>
      <c r="AE1346" s="86">
        <v>0</v>
      </c>
      <c r="AF1346" s="88">
        <v>0</v>
      </c>
      <c r="AG1346" s="85">
        <v>3.1639929592099998</v>
      </c>
      <c r="AH1346" s="86">
        <v>2.6269000000000001E-2</v>
      </c>
      <c r="AI1346" s="88">
        <v>1.61136492321</v>
      </c>
      <c r="AJ1346" s="150">
        <v>1.08</v>
      </c>
      <c r="AK1346" s="151">
        <v>0</v>
      </c>
    </row>
    <row r="1347" spans="1:37" x14ac:dyDescent="0.2">
      <c r="A1347" s="149" t="s">
        <v>3027</v>
      </c>
      <c r="B1347" s="66" t="s">
        <v>3028</v>
      </c>
      <c r="C1347" s="67">
        <v>35</v>
      </c>
      <c r="D1347" s="84" t="s">
        <v>346</v>
      </c>
      <c r="E1347" s="85">
        <v>49.064770712373502</v>
      </c>
      <c r="F1347" s="91">
        <v>47.641066648124301</v>
      </c>
      <c r="G1347" s="86">
        <v>30.579216354344101</v>
      </c>
      <c r="H1347" s="86">
        <v>29.916907137642099</v>
      </c>
      <c r="I1347" s="86">
        <v>3.92</v>
      </c>
      <c r="J1347" s="86">
        <v>4.3600000000000003</v>
      </c>
      <c r="K1347" s="87">
        <v>0</v>
      </c>
      <c r="L1347" s="85">
        <v>1.56999999895</v>
      </c>
      <c r="M1347" s="86">
        <v>0</v>
      </c>
      <c r="N1347" s="86">
        <v>50.879416891142398</v>
      </c>
      <c r="O1347" s="86">
        <v>9.0710302318755502</v>
      </c>
      <c r="P1347" s="86">
        <v>0.63700000000000001</v>
      </c>
      <c r="Q1347" s="88">
        <v>0.7823</v>
      </c>
      <c r="R1347" s="85">
        <v>0</v>
      </c>
      <c r="S1347" s="86">
        <v>9.6</v>
      </c>
      <c r="T1347" s="86">
        <v>1.1599999999999999</v>
      </c>
      <c r="U1347" s="88">
        <v>1.9304314570802801</v>
      </c>
      <c r="V1347" s="89">
        <v>4.1100000000000003</v>
      </c>
      <c r="W1347" s="85">
        <v>26.601743065606801</v>
      </c>
      <c r="X1347" s="88">
        <v>22.233333333299999</v>
      </c>
      <c r="Y1347" s="85"/>
      <c r="Z1347" s="88"/>
      <c r="AA1347" s="85">
        <v>0</v>
      </c>
      <c r="AB1347" s="91">
        <v>0</v>
      </c>
      <c r="AC1347" s="86">
        <v>0</v>
      </c>
      <c r="AD1347" s="86">
        <v>0</v>
      </c>
      <c r="AE1347" s="86">
        <v>0</v>
      </c>
      <c r="AF1347" s="88">
        <v>0</v>
      </c>
      <c r="AG1347" s="85">
        <v>1.14789999817</v>
      </c>
      <c r="AH1347" s="86">
        <v>3.6017E-2</v>
      </c>
      <c r="AI1347" s="88">
        <v>9.6875999845800004E-2</v>
      </c>
      <c r="AJ1347" s="150">
        <v>2.31</v>
      </c>
      <c r="AK1347" s="151">
        <v>9</v>
      </c>
    </row>
    <row r="1348" spans="1:37" x14ac:dyDescent="0.2">
      <c r="A1348" s="149" t="s">
        <v>3029</v>
      </c>
      <c r="B1348" s="66" t="s">
        <v>3030</v>
      </c>
      <c r="C1348" s="67">
        <v>35</v>
      </c>
      <c r="D1348" s="84" t="s">
        <v>346</v>
      </c>
      <c r="E1348" s="85">
        <v>29.796949941124101</v>
      </c>
      <c r="F1348" s="91">
        <v>29.507596427237999</v>
      </c>
      <c r="G1348" s="86">
        <v>22.598294034866001</v>
      </c>
      <c r="H1348" s="86">
        <v>22.5092621844395</v>
      </c>
      <c r="I1348" s="86">
        <v>2.75</v>
      </c>
      <c r="J1348" s="86">
        <v>4.7</v>
      </c>
      <c r="K1348" s="87">
        <v>0</v>
      </c>
      <c r="L1348" s="85">
        <v>7.6399999943100001</v>
      </c>
      <c r="M1348" s="86">
        <v>2.3298311005442101E-4</v>
      </c>
      <c r="N1348" s="86">
        <v>26.301927359287401</v>
      </c>
      <c r="O1348" s="86">
        <v>10.7951247823564</v>
      </c>
      <c r="P1348" s="86">
        <v>0.41399999999999998</v>
      </c>
      <c r="Q1348" s="88">
        <v>0.36699999999999999</v>
      </c>
      <c r="R1348" s="85">
        <v>8.7904360056258804E-3</v>
      </c>
      <c r="S1348" s="86">
        <v>22.9</v>
      </c>
      <c r="T1348" s="86">
        <v>0.61</v>
      </c>
      <c r="U1348" s="88">
        <v>9.3031103707745793</v>
      </c>
      <c r="V1348" s="89">
        <v>3.83</v>
      </c>
      <c r="W1348" s="85">
        <v>20.7920121277207</v>
      </c>
      <c r="X1348" s="88">
        <v>20.3</v>
      </c>
      <c r="Y1348" s="85">
        <v>100</v>
      </c>
      <c r="Z1348" s="88"/>
      <c r="AA1348" s="85">
        <v>0.02</v>
      </c>
      <c r="AB1348" s="91">
        <v>0.28000000000000003</v>
      </c>
      <c r="AC1348" s="86">
        <v>0</v>
      </c>
      <c r="AD1348" s="86">
        <v>0.01</v>
      </c>
      <c r="AE1348" s="86">
        <v>0</v>
      </c>
      <c r="AF1348" s="88">
        <v>0</v>
      </c>
      <c r="AG1348" s="85">
        <v>7.27944299354</v>
      </c>
      <c r="AH1348" s="86">
        <v>5.0081000000000001E-2</v>
      </c>
      <c r="AI1348" s="88">
        <v>4.8437999957000002E-2</v>
      </c>
      <c r="AJ1348" s="150">
        <v>2.2200000000000002</v>
      </c>
      <c r="AK1348" s="151">
        <v>6</v>
      </c>
    </row>
    <row r="1349" spans="1:37" x14ac:dyDescent="0.2">
      <c r="A1349" s="149" t="s">
        <v>3031</v>
      </c>
      <c r="B1349" s="66" t="s">
        <v>3032</v>
      </c>
      <c r="C1349" s="67">
        <v>35</v>
      </c>
      <c r="D1349" s="84" t="s">
        <v>346</v>
      </c>
      <c r="E1349" s="85">
        <v>35.348022285527001</v>
      </c>
      <c r="F1349" s="91">
        <v>31.590490836211501</v>
      </c>
      <c r="G1349" s="86">
        <v>34.082486701792398</v>
      </c>
      <c r="H1349" s="86">
        <v>30.524113242745901</v>
      </c>
      <c r="I1349" s="86">
        <v>1.18</v>
      </c>
      <c r="J1349" s="86">
        <v>1.62</v>
      </c>
      <c r="K1349" s="87">
        <v>0</v>
      </c>
      <c r="L1349" s="85">
        <v>6.1499999057299997</v>
      </c>
      <c r="M1349" s="86">
        <v>0</v>
      </c>
      <c r="N1349" s="86">
        <v>29.782727018638099</v>
      </c>
      <c r="O1349" s="86">
        <v>10.883426794542601</v>
      </c>
      <c r="P1349" s="86">
        <v>0.33200000000000002</v>
      </c>
      <c r="Q1349" s="88">
        <v>1.4E-2</v>
      </c>
      <c r="R1349" s="85">
        <v>0</v>
      </c>
      <c r="S1349" s="86">
        <v>13.6</v>
      </c>
      <c r="T1349" s="86">
        <v>0.7</v>
      </c>
      <c r="U1349" s="88">
        <v>2.3747699599162999</v>
      </c>
      <c r="V1349" s="89">
        <v>3.22</v>
      </c>
      <c r="W1349" s="85">
        <v>18.929090598521501</v>
      </c>
      <c r="X1349" s="88">
        <v>18.5</v>
      </c>
      <c r="Y1349" s="85">
        <v>-57.86</v>
      </c>
      <c r="Z1349" s="88"/>
      <c r="AA1349" s="85">
        <v>0</v>
      </c>
      <c r="AB1349" s="91">
        <v>0.1</v>
      </c>
      <c r="AC1349" s="86">
        <v>0</v>
      </c>
      <c r="AD1349" s="86">
        <v>0.11</v>
      </c>
      <c r="AE1349" s="86">
        <v>0</v>
      </c>
      <c r="AF1349" s="88">
        <v>0</v>
      </c>
      <c r="AG1349" s="85">
        <v>0.42459800964099997</v>
      </c>
      <c r="AH1349" s="86">
        <v>1.0772E-2</v>
      </c>
      <c r="AI1349" s="88">
        <v>0.44716299679999999</v>
      </c>
      <c r="AJ1349" s="150">
        <v>2.3199999999999998</v>
      </c>
      <c r="AK1349" s="151">
        <v>6</v>
      </c>
    </row>
    <row r="1350" spans="1:37" x14ac:dyDescent="0.2">
      <c r="A1350" s="149" t="s">
        <v>3033</v>
      </c>
      <c r="B1350" s="66" t="s">
        <v>3034</v>
      </c>
      <c r="C1350" s="67">
        <v>35</v>
      </c>
      <c r="D1350" s="84" t="s">
        <v>346</v>
      </c>
      <c r="E1350" s="85">
        <v>67.611606019427299</v>
      </c>
      <c r="F1350" s="91">
        <v>67.429161004579996</v>
      </c>
      <c r="G1350" s="86">
        <v>61.612310634657</v>
      </c>
      <c r="H1350" s="86">
        <v>61.4676128642609</v>
      </c>
      <c r="I1350" s="86">
        <v>2.2599999999999998</v>
      </c>
      <c r="J1350" s="86">
        <v>5.75</v>
      </c>
      <c r="K1350" s="87">
        <v>0</v>
      </c>
      <c r="L1350" s="85">
        <v>10.049999954700001</v>
      </c>
      <c r="M1350" s="86">
        <v>1.27444780725407E-3</v>
      </c>
      <c r="N1350" s="86">
        <v>62.764067873474197</v>
      </c>
      <c r="O1350" s="86">
        <v>2.28573313323548</v>
      </c>
      <c r="P1350" s="86">
        <v>0.26700000000000002</v>
      </c>
      <c r="Q1350" s="88">
        <v>0.50329999999999997</v>
      </c>
      <c r="R1350" s="85">
        <v>1.8450184501845001E-2</v>
      </c>
      <c r="S1350" s="86">
        <v>6.4</v>
      </c>
      <c r="T1350" s="86">
        <v>0.75</v>
      </c>
      <c r="U1350" s="88">
        <v>3.0197795560924098E-2</v>
      </c>
      <c r="V1350" s="89">
        <v>4.63</v>
      </c>
      <c r="W1350" s="85">
        <v>30.490541202134501</v>
      </c>
      <c r="X1350" s="88"/>
      <c r="Y1350" s="85">
        <v>100</v>
      </c>
      <c r="Z1350" s="88"/>
      <c r="AA1350" s="85">
        <v>0</v>
      </c>
      <c r="AB1350" s="91">
        <v>0.14000000000000001</v>
      </c>
      <c r="AC1350" s="86">
        <v>0</v>
      </c>
      <c r="AD1350" s="86">
        <v>0.06</v>
      </c>
      <c r="AE1350" s="86">
        <v>0</v>
      </c>
      <c r="AF1350" s="88">
        <v>1.6071784599599999E-8</v>
      </c>
      <c r="AG1350" s="85">
        <v>0</v>
      </c>
      <c r="AH1350" s="86">
        <v>3.9523999999999997E-2</v>
      </c>
      <c r="AI1350" s="88">
        <v>0</v>
      </c>
      <c r="AJ1350" s="150">
        <v>1.73</v>
      </c>
      <c r="AK1350" s="151">
        <v>2</v>
      </c>
    </row>
    <row r="1351" spans="1:37" x14ac:dyDescent="0.2">
      <c r="A1351" s="149" t="s">
        <v>3035</v>
      </c>
      <c r="B1351" s="66" t="s">
        <v>3036</v>
      </c>
      <c r="C1351" s="67">
        <v>35</v>
      </c>
      <c r="D1351" s="84" t="s">
        <v>346</v>
      </c>
      <c r="E1351" s="85">
        <v>37.878049440879401</v>
      </c>
      <c r="F1351" s="91">
        <v>35.475049413803397</v>
      </c>
      <c r="G1351" s="86">
        <v>34.3419164432892</v>
      </c>
      <c r="H1351" s="86">
        <v>32.0959575447432</v>
      </c>
      <c r="I1351" s="86">
        <v>5.88</v>
      </c>
      <c r="J1351" s="86">
        <v>4.42</v>
      </c>
      <c r="K1351" s="87">
        <v>0</v>
      </c>
      <c r="L1351" s="85">
        <v>8.6599999697700003</v>
      </c>
      <c r="M1351" s="86">
        <v>0</v>
      </c>
      <c r="N1351" s="86">
        <v>30.703652603296799</v>
      </c>
      <c r="O1351" s="86">
        <v>8.9878060870427294</v>
      </c>
      <c r="P1351" s="86">
        <v>0.33400000000000002</v>
      </c>
      <c r="Q1351" s="88">
        <v>0.5716</v>
      </c>
      <c r="R1351" s="85">
        <v>0</v>
      </c>
      <c r="S1351" s="86">
        <v>9</v>
      </c>
      <c r="T1351" s="86">
        <v>0.89</v>
      </c>
      <c r="U1351" s="88">
        <v>3.6620366609807</v>
      </c>
      <c r="V1351" s="89">
        <v>3.64</v>
      </c>
      <c r="W1351" s="85">
        <v>22.113129390611</v>
      </c>
      <c r="X1351" s="88">
        <v>18.100000000000001</v>
      </c>
      <c r="Y1351" s="85">
        <v>-96.18</v>
      </c>
      <c r="Z1351" s="88"/>
      <c r="AA1351" s="85">
        <v>0</v>
      </c>
      <c r="AB1351" s="91">
        <v>0</v>
      </c>
      <c r="AC1351" s="86">
        <v>0</v>
      </c>
      <c r="AD1351" s="86">
        <v>0</v>
      </c>
      <c r="AE1351" s="86">
        <v>0</v>
      </c>
      <c r="AF1351" s="88">
        <v>0</v>
      </c>
      <c r="AG1351" s="85">
        <v>0.76835999932800003</v>
      </c>
      <c r="AH1351" s="86">
        <v>2.3699999999999999E-2</v>
      </c>
      <c r="AI1351" s="88">
        <v>0</v>
      </c>
      <c r="AJ1351" s="150">
        <v>2.08</v>
      </c>
      <c r="AK1351" s="151">
        <v>3</v>
      </c>
    </row>
    <row r="1352" spans="1:37" x14ac:dyDescent="0.2">
      <c r="A1352" s="149" t="s">
        <v>3037</v>
      </c>
      <c r="B1352" s="66" t="s">
        <v>3038</v>
      </c>
      <c r="C1352" s="67">
        <v>35</v>
      </c>
      <c r="D1352" s="84" t="s">
        <v>346</v>
      </c>
      <c r="E1352" s="85">
        <v>45.207614042592198</v>
      </c>
      <c r="F1352" s="91">
        <v>44.0710073635003</v>
      </c>
      <c r="G1352" s="86">
        <v>37.774858178781301</v>
      </c>
      <c r="H1352" s="86">
        <v>36.682045484636497</v>
      </c>
      <c r="I1352" s="86">
        <v>3.14</v>
      </c>
      <c r="J1352" s="86">
        <v>11.22</v>
      </c>
      <c r="K1352" s="87">
        <v>0</v>
      </c>
      <c r="L1352" s="85">
        <v>5.3799995700299998</v>
      </c>
      <c r="M1352" s="86">
        <v>7.0082299335829396E-5</v>
      </c>
      <c r="N1352" s="86">
        <v>39.0611207419146</v>
      </c>
      <c r="O1352" s="86">
        <v>3.7263618301625199</v>
      </c>
      <c r="P1352" s="86">
        <v>0.59699999999999998</v>
      </c>
      <c r="Q1352" s="88">
        <v>0.49790000000000001</v>
      </c>
      <c r="R1352" s="85">
        <v>1.30293159609121E-2</v>
      </c>
      <c r="S1352" s="86">
        <v>10.8</v>
      </c>
      <c r="T1352" s="86">
        <v>0.49</v>
      </c>
      <c r="U1352" s="88">
        <v>1.30159797121819</v>
      </c>
      <c r="V1352" s="89">
        <v>3.91</v>
      </c>
      <c r="W1352" s="85">
        <v>23.009608695289099</v>
      </c>
      <c r="X1352" s="88">
        <v>18.399999999999999</v>
      </c>
      <c r="Y1352" s="85">
        <v>-100</v>
      </c>
      <c r="Z1352" s="88"/>
      <c r="AA1352" s="85">
        <v>0.14000000000000001</v>
      </c>
      <c r="AB1352" s="91">
        <v>0.15</v>
      </c>
      <c r="AC1352" s="86">
        <v>0</v>
      </c>
      <c r="AD1352" s="86">
        <v>0</v>
      </c>
      <c r="AE1352" s="86">
        <v>0</v>
      </c>
      <c r="AF1352" s="88">
        <v>8.1671901950399997E-7</v>
      </c>
      <c r="AG1352" s="85">
        <v>8.8260029722099995E-2</v>
      </c>
      <c r="AH1352" s="86">
        <v>9.375E-2</v>
      </c>
      <c r="AI1352" s="88">
        <v>5.5896376329800001E-8</v>
      </c>
      <c r="AJ1352" s="150">
        <v>2.13</v>
      </c>
      <c r="AK1352" s="151">
        <v>3</v>
      </c>
    </row>
    <row r="1353" spans="1:37" x14ac:dyDescent="0.2">
      <c r="A1353" s="149" t="s">
        <v>3039</v>
      </c>
      <c r="B1353" s="66" t="s">
        <v>3040</v>
      </c>
      <c r="C1353" s="67">
        <v>35</v>
      </c>
      <c r="D1353" s="84" t="s">
        <v>346</v>
      </c>
      <c r="E1353" s="85">
        <v>38.594828451323004</v>
      </c>
      <c r="F1353" s="91">
        <v>36.262167857899499</v>
      </c>
      <c r="G1353" s="86">
        <v>32.309356288259799</v>
      </c>
      <c r="H1353" s="86">
        <v>30.126110857130101</v>
      </c>
      <c r="I1353" s="86">
        <v>1.34</v>
      </c>
      <c r="J1353" s="86">
        <v>4.5599999999999996</v>
      </c>
      <c r="K1353" s="87">
        <v>0</v>
      </c>
      <c r="L1353" s="85">
        <v>0.91000130873499996</v>
      </c>
      <c r="M1353" s="86">
        <v>0</v>
      </c>
      <c r="N1353" s="86">
        <v>35.512072201794801</v>
      </c>
      <c r="O1353" s="86">
        <v>12.445286064632301</v>
      </c>
      <c r="P1353" s="86">
        <v>0.53600000000000003</v>
      </c>
      <c r="Q1353" s="88">
        <v>8.6699999999999999E-2</v>
      </c>
      <c r="R1353" s="85">
        <v>0</v>
      </c>
      <c r="S1353" s="86">
        <v>15.3</v>
      </c>
      <c r="T1353" s="86">
        <v>0.38</v>
      </c>
      <c r="U1353" s="88">
        <v>9.2570498310716598</v>
      </c>
      <c r="V1353" s="89">
        <v>3.55</v>
      </c>
      <c r="W1353" s="85">
        <v>20.109947358953399</v>
      </c>
      <c r="X1353" s="88">
        <v>16.433333333299998</v>
      </c>
      <c r="Y1353" s="85">
        <v>-100</v>
      </c>
      <c r="Z1353" s="88"/>
      <c r="AA1353" s="85">
        <v>0</v>
      </c>
      <c r="AB1353" s="91">
        <v>0</v>
      </c>
      <c r="AC1353" s="86">
        <v>0</v>
      </c>
      <c r="AD1353" s="86">
        <v>0</v>
      </c>
      <c r="AE1353" s="86">
        <v>0</v>
      </c>
      <c r="AF1353" s="88">
        <v>1.9142589973699999E-6</v>
      </c>
      <c r="AG1353" s="85">
        <v>1.13942621151</v>
      </c>
      <c r="AH1353" s="86">
        <v>2.9855E-2</v>
      </c>
      <c r="AI1353" s="88">
        <v>4.3889450629900003E-8</v>
      </c>
      <c r="AJ1353" s="150">
        <v>2.13</v>
      </c>
      <c r="AK1353" s="151">
        <v>7</v>
      </c>
    </row>
    <row r="1354" spans="1:37" x14ac:dyDescent="0.2">
      <c r="A1354" s="149" t="s">
        <v>3041</v>
      </c>
      <c r="B1354" s="66" t="s">
        <v>3042</v>
      </c>
      <c r="C1354" s="67">
        <v>36</v>
      </c>
      <c r="D1354" s="84" t="s">
        <v>346</v>
      </c>
      <c r="E1354" s="85">
        <v>89.738600345087093</v>
      </c>
      <c r="F1354" s="91">
        <v>89.710476508995797</v>
      </c>
      <c r="G1354" s="86">
        <v>27.061971252878902</v>
      </c>
      <c r="H1354" s="86">
        <v>27.052850008741199</v>
      </c>
      <c r="I1354" s="86">
        <v>2.63</v>
      </c>
      <c r="J1354" s="86">
        <v>1.86</v>
      </c>
      <c r="K1354" s="87">
        <v>0</v>
      </c>
      <c r="L1354" s="85">
        <v>0</v>
      </c>
      <c r="M1354" s="86">
        <v>0</v>
      </c>
      <c r="N1354" s="86">
        <v>88.085996955859997</v>
      </c>
      <c r="O1354" s="86">
        <v>0.80971659919028305</v>
      </c>
      <c r="P1354" s="86">
        <v>0.29299999999999998</v>
      </c>
      <c r="Q1354" s="88">
        <v>1.1486000000000001</v>
      </c>
      <c r="R1354" s="85">
        <v>0</v>
      </c>
      <c r="S1354" s="86">
        <v>0</v>
      </c>
      <c r="T1354" s="86">
        <v>1.06</v>
      </c>
      <c r="U1354" s="88">
        <v>1.5202073562834E-2</v>
      </c>
      <c r="V1354" s="89">
        <v>4.63</v>
      </c>
      <c r="W1354" s="85">
        <v>37.626427388996703</v>
      </c>
      <c r="X1354" s="88">
        <v>52.066666666700002</v>
      </c>
      <c r="Y1354" s="85">
        <v>100</v>
      </c>
      <c r="Z1354" s="88"/>
      <c r="AA1354" s="85">
        <v>0</v>
      </c>
      <c r="AB1354" s="91">
        <v>0</v>
      </c>
      <c r="AC1354" s="86">
        <v>0</v>
      </c>
      <c r="AD1354" s="86">
        <v>0</v>
      </c>
      <c r="AE1354" s="86">
        <v>0</v>
      </c>
      <c r="AF1354" s="88">
        <v>58.846500364699999</v>
      </c>
      <c r="AG1354" s="85">
        <v>0</v>
      </c>
      <c r="AH1354" s="86">
        <v>2.0025999999999999E-2</v>
      </c>
      <c r="AI1354" s="88">
        <v>0</v>
      </c>
      <c r="AJ1354" s="150">
        <v>1.23</v>
      </c>
      <c r="AK1354" s="151">
        <v>1</v>
      </c>
    </row>
    <row r="1355" spans="1:37" x14ac:dyDescent="0.2">
      <c r="A1355" s="149" t="s">
        <v>3043</v>
      </c>
      <c r="B1355" s="66" t="s">
        <v>3044</v>
      </c>
      <c r="C1355" s="67">
        <v>36</v>
      </c>
      <c r="D1355" s="84" t="s">
        <v>346</v>
      </c>
      <c r="E1355" s="85">
        <v>74.858231017685597</v>
      </c>
      <c r="F1355" s="91">
        <v>74.762490925733005</v>
      </c>
      <c r="G1355" s="86">
        <v>25.803532914601899</v>
      </c>
      <c r="H1355" s="86">
        <v>25.7235741564877</v>
      </c>
      <c r="I1355" s="86">
        <v>8.3699999999999992</v>
      </c>
      <c r="J1355" s="86">
        <v>8.31</v>
      </c>
      <c r="K1355" s="87">
        <v>0</v>
      </c>
      <c r="L1355" s="85">
        <v>0</v>
      </c>
      <c r="M1355" s="86">
        <v>1.37388632927314E-2</v>
      </c>
      <c r="N1355" s="86">
        <v>71.420513802864903</v>
      </c>
      <c r="O1355" s="86">
        <v>5.0165380374862201</v>
      </c>
      <c r="P1355" s="86">
        <v>0.39600000000000002</v>
      </c>
      <c r="Q1355" s="88">
        <v>1.8587</v>
      </c>
      <c r="R1355" s="85">
        <v>2.0189783969311498E-2</v>
      </c>
      <c r="S1355" s="86">
        <v>0</v>
      </c>
      <c r="T1355" s="86">
        <v>1.62</v>
      </c>
      <c r="U1355" s="88">
        <v>1.8937600606003201E-2</v>
      </c>
      <c r="V1355" s="89">
        <v>4.41</v>
      </c>
      <c r="W1355" s="85">
        <v>36.644839918079803</v>
      </c>
      <c r="X1355" s="88">
        <v>50.8</v>
      </c>
      <c r="Y1355" s="85">
        <v>100</v>
      </c>
      <c r="Z1355" s="88"/>
      <c r="AA1355" s="85">
        <v>0</v>
      </c>
      <c r="AB1355" s="91">
        <v>0</v>
      </c>
      <c r="AC1355" s="86">
        <v>0</v>
      </c>
      <c r="AD1355" s="86">
        <v>0</v>
      </c>
      <c r="AE1355" s="86">
        <v>0</v>
      </c>
      <c r="AF1355" s="88">
        <v>31.4395008459</v>
      </c>
      <c r="AG1355" s="85">
        <v>0</v>
      </c>
      <c r="AH1355" s="86">
        <v>6.4326999999999995E-2</v>
      </c>
      <c r="AI1355" s="88">
        <v>4.2438000025300002E-2</v>
      </c>
      <c r="AJ1355" s="150">
        <v>1.64</v>
      </c>
      <c r="AK1355" s="151">
        <v>3</v>
      </c>
    </row>
    <row r="1356" spans="1:37" x14ac:dyDescent="0.2">
      <c r="A1356" s="149" t="s">
        <v>3045</v>
      </c>
      <c r="B1356" s="66" t="s">
        <v>3046</v>
      </c>
      <c r="C1356" s="67">
        <v>36</v>
      </c>
      <c r="D1356" s="84" t="s">
        <v>346</v>
      </c>
      <c r="E1356" s="85">
        <v>74.038579215424093</v>
      </c>
      <c r="F1356" s="91">
        <v>73.845588996733298</v>
      </c>
      <c r="G1356" s="86">
        <v>22.142097285898501</v>
      </c>
      <c r="H1356" s="86">
        <v>22.110089152066902</v>
      </c>
      <c r="I1356" s="86">
        <v>29.28</v>
      </c>
      <c r="J1356" s="86">
        <v>28.64</v>
      </c>
      <c r="K1356" s="87">
        <v>0</v>
      </c>
      <c r="L1356" s="85">
        <v>0</v>
      </c>
      <c r="M1356" s="86">
        <v>0</v>
      </c>
      <c r="N1356" s="86">
        <v>69.282745752169902</v>
      </c>
      <c r="O1356" s="86">
        <v>1.11042566317088</v>
      </c>
      <c r="P1356" s="86">
        <v>0.96199999999999997</v>
      </c>
      <c r="Q1356" s="88">
        <v>2.7301000000000002</v>
      </c>
      <c r="R1356" s="85">
        <v>0</v>
      </c>
      <c r="S1356" s="86">
        <v>0</v>
      </c>
      <c r="T1356" s="86">
        <v>2.83</v>
      </c>
      <c r="U1356" s="88">
        <v>5.3660694953070402E-2</v>
      </c>
      <c r="V1356" s="89">
        <v>4.24</v>
      </c>
      <c r="W1356" s="85">
        <v>34.371907394156501</v>
      </c>
      <c r="X1356" s="88">
        <v>44.233333333300003</v>
      </c>
      <c r="Y1356" s="85"/>
      <c r="Z1356" s="88"/>
      <c r="AA1356" s="85">
        <v>0</v>
      </c>
      <c r="AB1356" s="91">
        <v>0</v>
      </c>
      <c r="AC1356" s="86">
        <v>0</v>
      </c>
      <c r="AD1356" s="86">
        <v>0</v>
      </c>
      <c r="AE1356" s="86">
        <v>0</v>
      </c>
      <c r="AF1356" s="88">
        <v>17.375099173700001</v>
      </c>
      <c r="AG1356" s="85">
        <v>0</v>
      </c>
      <c r="AH1356" s="86">
        <v>0.25356000000000001</v>
      </c>
      <c r="AI1356" s="88">
        <v>8.1937999973200004E-2</v>
      </c>
      <c r="AJ1356" s="150">
        <v>1.5</v>
      </c>
      <c r="AK1356" s="151">
        <v>1</v>
      </c>
    </row>
    <row r="1357" spans="1:37" x14ac:dyDescent="0.2">
      <c r="A1357" s="149" t="s">
        <v>3047</v>
      </c>
      <c r="B1357" s="66" t="s">
        <v>3048</v>
      </c>
      <c r="C1357" s="67">
        <v>36</v>
      </c>
      <c r="D1357" s="84" t="s">
        <v>346</v>
      </c>
      <c r="E1357" s="85">
        <v>92.309269542930394</v>
      </c>
      <c r="F1357" s="91">
        <v>92.299017513883001</v>
      </c>
      <c r="G1357" s="86">
        <v>19.576249466040199</v>
      </c>
      <c r="H1357" s="86">
        <v>19.576249466040199</v>
      </c>
      <c r="I1357" s="86">
        <v>5.42</v>
      </c>
      <c r="J1357" s="86">
        <v>5.93</v>
      </c>
      <c r="K1357" s="87">
        <v>0</v>
      </c>
      <c r="L1357" s="85">
        <v>0</v>
      </c>
      <c r="M1357" s="86">
        <v>0</v>
      </c>
      <c r="N1357" s="86">
        <v>85.605620320672799</v>
      </c>
      <c r="O1357" s="86">
        <v>0.84033613445378197</v>
      </c>
      <c r="P1357" s="86">
        <v>0.40899999999999997</v>
      </c>
      <c r="Q1357" s="88">
        <v>1.2529999999999999</v>
      </c>
      <c r="R1357" s="85">
        <v>0</v>
      </c>
      <c r="S1357" s="86">
        <v>0</v>
      </c>
      <c r="T1357" s="86">
        <v>2.39</v>
      </c>
      <c r="U1357" s="88">
        <v>5.1260145237078201E-3</v>
      </c>
      <c r="V1357" s="89">
        <v>4.67</v>
      </c>
      <c r="W1357" s="85">
        <v>43.531762779829101</v>
      </c>
      <c r="X1357" s="88">
        <v>51.666666666700003</v>
      </c>
      <c r="Y1357" s="85">
        <v>100</v>
      </c>
      <c r="Z1357" s="88"/>
      <c r="AA1357" s="85">
        <v>0</v>
      </c>
      <c r="AB1357" s="91">
        <v>0</v>
      </c>
      <c r="AC1357" s="86">
        <v>0</v>
      </c>
      <c r="AD1357" s="86">
        <v>0</v>
      </c>
      <c r="AE1357" s="86">
        <v>0</v>
      </c>
      <c r="AF1357" s="88">
        <v>68.0864024527</v>
      </c>
      <c r="AG1357" s="85">
        <v>0</v>
      </c>
      <c r="AH1357" s="86">
        <v>2.7800999999999999E-2</v>
      </c>
      <c r="AI1357" s="88">
        <v>9.2940008944000004E-3</v>
      </c>
      <c r="AJ1357" s="150">
        <v>1.21</v>
      </c>
      <c r="AK1357" s="151">
        <v>1</v>
      </c>
    </row>
    <row r="1358" spans="1:37" x14ac:dyDescent="0.2">
      <c r="A1358" s="149" t="s">
        <v>3049</v>
      </c>
      <c r="B1358" s="66" t="s">
        <v>3050</v>
      </c>
      <c r="C1358" s="67">
        <v>36</v>
      </c>
      <c r="D1358" s="84" t="s">
        <v>346</v>
      </c>
      <c r="E1358" s="85">
        <v>75.337896079715904</v>
      </c>
      <c r="F1358" s="91">
        <v>75.202565251870496</v>
      </c>
      <c r="G1358" s="86">
        <v>22.1097817467159</v>
      </c>
      <c r="H1358" s="86">
        <v>22.090818191221601</v>
      </c>
      <c r="I1358" s="86">
        <v>4.12</v>
      </c>
      <c r="J1358" s="86">
        <v>9.84</v>
      </c>
      <c r="K1358" s="87">
        <v>0</v>
      </c>
      <c r="L1358" s="85">
        <v>0</v>
      </c>
      <c r="M1358" s="86">
        <v>2.5372585754035302E-4</v>
      </c>
      <c r="N1358" s="86">
        <v>72.533970045582805</v>
      </c>
      <c r="O1358" s="86">
        <v>6.2062380649267999</v>
      </c>
      <c r="P1358" s="86">
        <v>0.748</v>
      </c>
      <c r="Q1358" s="88">
        <v>0.72789999999999999</v>
      </c>
      <c r="R1358" s="85">
        <v>1.08260257659413E-2</v>
      </c>
      <c r="S1358" s="86">
        <v>0</v>
      </c>
      <c r="T1358" s="86">
        <v>1.03</v>
      </c>
      <c r="U1358" s="88">
        <v>8.6197979519360098E-4</v>
      </c>
      <c r="V1358" s="89">
        <v>4.57</v>
      </c>
      <c r="W1358" s="85">
        <v>39.229437513103299</v>
      </c>
      <c r="X1358" s="88">
        <v>48.433333333299998</v>
      </c>
      <c r="Y1358" s="85">
        <v>-65.2</v>
      </c>
      <c r="Z1358" s="88"/>
      <c r="AA1358" s="85">
        <v>0</v>
      </c>
      <c r="AB1358" s="91">
        <v>0</v>
      </c>
      <c r="AC1358" s="86">
        <v>0</v>
      </c>
      <c r="AD1358" s="86">
        <v>0</v>
      </c>
      <c r="AE1358" s="86">
        <v>0</v>
      </c>
      <c r="AF1358" s="88">
        <v>16.008199668900001</v>
      </c>
      <c r="AG1358" s="85">
        <v>0</v>
      </c>
      <c r="AH1358" s="86">
        <v>9.2787999999999995E-2</v>
      </c>
      <c r="AI1358" s="88">
        <v>7.4421999027500005E-2</v>
      </c>
      <c r="AJ1358" s="150">
        <v>1.85</v>
      </c>
      <c r="AK1358" s="151">
        <v>6</v>
      </c>
    </row>
    <row r="1359" spans="1:37" x14ac:dyDescent="0.2">
      <c r="A1359" s="149" t="s">
        <v>3051</v>
      </c>
      <c r="B1359" s="66" t="s">
        <v>3052</v>
      </c>
      <c r="C1359" s="67">
        <v>36</v>
      </c>
      <c r="D1359" s="84" t="s">
        <v>346</v>
      </c>
      <c r="E1359" s="85">
        <v>82.900091696803003</v>
      </c>
      <c r="F1359" s="91">
        <v>82.746576824405807</v>
      </c>
      <c r="G1359" s="86">
        <v>15.309244892282001</v>
      </c>
      <c r="H1359" s="86">
        <v>15.249487425174401</v>
      </c>
      <c r="I1359" s="86">
        <v>8.91</v>
      </c>
      <c r="J1359" s="86">
        <v>6.28</v>
      </c>
      <c r="K1359" s="87">
        <v>0</v>
      </c>
      <c r="L1359" s="85">
        <v>0</v>
      </c>
      <c r="M1359" s="86">
        <v>0</v>
      </c>
      <c r="N1359" s="86">
        <v>72.388559649574901</v>
      </c>
      <c r="O1359" s="86">
        <v>3.1657355679701999</v>
      </c>
      <c r="P1359" s="86">
        <v>0.64600000000000002</v>
      </c>
      <c r="Q1359" s="88">
        <v>0.49230000000000002</v>
      </c>
      <c r="R1359" s="85">
        <v>0</v>
      </c>
      <c r="S1359" s="86">
        <v>0</v>
      </c>
      <c r="T1359" s="86">
        <v>1.63</v>
      </c>
      <c r="U1359" s="88">
        <v>2.0606023140563999E-2</v>
      </c>
      <c r="V1359" s="89">
        <v>4.3899999999999997</v>
      </c>
      <c r="W1359" s="85">
        <v>41.529892508950603</v>
      </c>
      <c r="X1359" s="88">
        <v>45.166666666700003</v>
      </c>
      <c r="Y1359" s="85"/>
      <c r="Z1359" s="88"/>
      <c r="AA1359" s="85">
        <v>0</v>
      </c>
      <c r="AB1359" s="91">
        <v>0</v>
      </c>
      <c r="AC1359" s="86">
        <v>0</v>
      </c>
      <c r="AD1359" s="86">
        <v>0.02</v>
      </c>
      <c r="AE1359" s="86">
        <v>0</v>
      </c>
      <c r="AF1359" s="88">
        <v>9.8086995973899995</v>
      </c>
      <c r="AG1359" s="85">
        <v>0</v>
      </c>
      <c r="AH1359" s="86">
        <v>5.3992999999999999E-2</v>
      </c>
      <c r="AI1359" s="88">
        <v>1.50349999931E-2</v>
      </c>
      <c r="AJ1359" s="150">
        <v>1.88</v>
      </c>
      <c r="AK1359" s="151">
        <v>6</v>
      </c>
    </row>
    <row r="1360" spans="1:37" x14ac:dyDescent="0.2">
      <c r="A1360" s="149" t="s">
        <v>3053</v>
      </c>
      <c r="B1360" s="66" t="s">
        <v>3054</v>
      </c>
      <c r="C1360" s="67">
        <v>36</v>
      </c>
      <c r="D1360" s="84" t="s">
        <v>346</v>
      </c>
      <c r="E1360" s="85">
        <v>64.076261594702501</v>
      </c>
      <c r="F1360" s="91">
        <v>63.758179713010797</v>
      </c>
      <c r="G1360" s="86">
        <v>18.1079006595808</v>
      </c>
      <c r="H1360" s="86">
        <v>18.0356980238594</v>
      </c>
      <c r="I1360" s="86">
        <v>5.44</v>
      </c>
      <c r="J1360" s="86">
        <v>12.93</v>
      </c>
      <c r="K1360" s="87">
        <v>0</v>
      </c>
      <c r="L1360" s="85">
        <v>0</v>
      </c>
      <c r="M1360" s="86">
        <v>0</v>
      </c>
      <c r="N1360" s="86">
        <v>58.5580068021006</v>
      </c>
      <c r="O1360" s="86">
        <v>2.9263831732967498</v>
      </c>
      <c r="P1360" s="86">
        <v>0.93700000000000006</v>
      </c>
      <c r="Q1360" s="88">
        <v>0.55649999999999999</v>
      </c>
      <c r="R1360" s="85">
        <v>0</v>
      </c>
      <c r="S1360" s="86">
        <v>0</v>
      </c>
      <c r="T1360" s="86">
        <v>1.37</v>
      </c>
      <c r="U1360" s="88">
        <v>1.0407587131018499E-2</v>
      </c>
      <c r="V1360" s="89">
        <v>4.1100000000000003</v>
      </c>
      <c r="W1360" s="85">
        <v>33.950736050254399</v>
      </c>
      <c r="X1360" s="88">
        <v>40.333333333299997</v>
      </c>
      <c r="Y1360" s="85"/>
      <c r="Z1360" s="88"/>
      <c r="AA1360" s="85">
        <v>0</v>
      </c>
      <c r="AB1360" s="91">
        <v>0</v>
      </c>
      <c r="AC1360" s="86">
        <v>0</v>
      </c>
      <c r="AD1360" s="86">
        <v>0</v>
      </c>
      <c r="AE1360" s="86">
        <v>0</v>
      </c>
      <c r="AF1360" s="88">
        <v>3.0780999409600001</v>
      </c>
      <c r="AG1360" s="85">
        <v>6.8381471031400001E-12</v>
      </c>
      <c r="AH1360" s="86">
        <v>0.168768</v>
      </c>
      <c r="AI1360" s="88">
        <v>0.20340300027200001</v>
      </c>
      <c r="AJ1360" s="150">
        <v>2.11</v>
      </c>
      <c r="AK1360" s="151">
        <v>4</v>
      </c>
    </row>
    <row r="1361" spans="1:37" x14ac:dyDescent="0.2">
      <c r="A1361" s="149" t="s">
        <v>3055</v>
      </c>
      <c r="B1361" s="66" t="s">
        <v>3056</v>
      </c>
      <c r="C1361" s="67">
        <v>35</v>
      </c>
      <c r="D1361" s="84" t="s">
        <v>346</v>
      </c>
      <c r="E1361" s="85">
        <v>77.947313014471803</v>
      </c>
      <c r="F1361" s="91">
        <v>77.845845541138701</v>
      </c>
      <c r="G1361" s="86">
        <v>53.031974937534102</v>
      </c>
      <c r="H1361" s="86">
        <v>52.953337645700898</v>
      </c>
      <c r="I1361" s="86">
        <v>6.39</v>
      </c>
      <c r="J1361" s="86">
        <v>8.83</v>
      </c>
      <c r="K1361" s="87">
        <v>0</v>
      </c>
      <c r="L1361" s="85">
        <v>3.2200000016599999</v>
      </c>
      <c r="M1361" s="86">
        <v>0</v>
      </c>
      <c r="N1361" s="86">
        <v>68.025062465913294</v>
      </c>
      <c r="O1361" s="86">
        <v>9.5560309075828407</v>
      </c>
      <c r="P1361" s="86">
        <v>0.50600000000000001</v>
      </c>
      <c r="Q1361" s="88">
        <v>1.0851</v>
      </c>
      <c r="R1361" s="85">
        <v>0</v>
      </c>
      <c r="S1361" s="86">
        <v>3.1</v>
      </c>
      <c r="T1361" s="86">
        <v>1.1499999999999999</v>
      </c>
      <c r="U1361" s="88">
        <v>6.3417170833174798E-3</v>
      </c>
      <c r="V1361" s="89">
        <v>4.8899999999999997</v>
      </c>
      <c r="W1361" s="85">
        <v>35.949744500491697</v>
      </c>
      <c r="X1361" s="88">
        <v>32.799999999999997</v>
      </c>
      <c r="Y1361" s="85"/>
      <c r="Z1361" s="88"/>
      <c r="AA1361" s="85">
        <v>0</v>
      </c>
      <c r="AB1361" s="91">
        <v>0</v>
      </c>
      <c r="AC1361" s="86">
        <v>0</v>
      </c>
      <c r="AD1361" s="86">
        <v>0</v>
      </c>
      <c r="AE1361" s="86">
        <v>0</v>
      </c>
      <c r="AF1361" s="88">
        <v>0</v>
      </c>
      <c r="AG1361" s="85">
        <v>0</v>
      </c>
      <c r="AH1361" s="86">
        <v>5.6030000000000003E-2</v>
      </c>
      <c r="AI1361" s="88">
        <v>4.8437999989099999E-2</v>
      </c>
      <c r="AJ1361" s="150">
        <v>2.06</v>
      </c>
      <c r="AK1361" s="151">
        <v>12</v>
      </c>
    </row>
    <row r="1362" spans="1:37" x14ac:dyDescent="0.2">
      <c r="A1362" s="149" t="s">
        <v>3057</v>
      </c>
      <c r="B1362" s="66" t="s">
        <v>3058</v>
      </c>
      <c r="C1362" s="67">
        <v>35</v>
      </c>
      <c r="D1362" s="84" t="s">
        <v>346</v>
      </c>
      <c r="E1362" s="85">
        <v>74.655046107137693</v>
      </c>
      <c r="F1362" s="91">
        <v>74.567438769267994</v>
      </c>
      <c r="G1362" s="86">
        <v>58.350263199631399</v>
      </c>
      <c r="H1362" s="86">
        <v>58.283802460557801</v>
      </c>
      <c r="I1362" s="86">
        <v>12.63</v>
      </c>
      <c r="J1362" s="86">
        <v>16.28</v>
      </c>
      <c r="K1362" s="87">
        <v>1.6799999999999999E-2</v>
      </c>
      <c r="L1362" s="85">
        <v>1.4299999995899999</v>
      </c>
      <c r="M1362" s="86">
        <v>0</v>
      </c>
      <c r="N1362" s="86">
        <v>67.857764459276396</v>
      </c>
      <c r="O1362" s="86">
        <v>2.2104041164658601</v>
      </c>
      <c r="P1362" s="86">
        <v>0.80100000000000005</v>
      </c>
      <c r="Q1362" s="88">
        <v>0.5958</v>
      </c>
      <c r="R1362" s="85">
        <v>0</v>
      </c>
      <c r="S1362" s="86">
        <v>3</v>
      </c>
      <c r="T1362" s="86">
        <v>1.1000000000000001</v>
      </c>
      <c r="U1362" s="88">
        <v>8.6096866527199806E-2</v>
      </c>
      <c r="V1362" s="89">
        <v>4.5999999999999996</v>
      </c>
      <c r="W1362" s="85">
        <v>31.192140376406499</v>
      </c>
      <c r="X1362" s="88">
        <v>32.333333333299997</v>
      </c>
      <c r="Y1362" s="85"/>
      <c r="Z1362" s="88"/>
      <c r="AA1362" s="85">
        <v>0</v>
      </c>
      <c r="AB1362" s="91">
        <v>0</v>
      </c>
      <c r="AC1362" s="86">
        <v>0</v>
      </c>
      <c r="AD1362" s="86">
        <v>0</v>
      </c>
      <c r="AE1362" s="86">
        <v>0</v>
      </c>
      <c r="AF1362" s="88">
        <v>1.9999999488999999E-4</v>
      </c>
      <c r="AG1362" s="85">
        <v>0</v>
      </c>
      <c r="AH1362" s="86">
        <v>0.18665999999999999</v>
      </c>
      <c r="AI1362" s="88">
        <v>0.339066000087</v>
      </c>
      <c r="AJ1362" s="150">
        <v>2.02</v>
      </c>
      <c r="AK1362" s="151">
        <v>4</v>
      </c>
    </row>
    <row r="1363" spans="1:37" x14ac:dyDescent="0.2">
      <c r="A1363" s="149" t="s">
        <v>3059</v>
      </c>
      <c r="B1363" s="66" t="s">
        <v>3060</v>
      </c>
      <c r="C1363" s="67">
        <v>35</v>
      </c>
      <c r="D1363" s="84" t="s">
        <v>346</v>
      </c>
      <c r="E1363" s="85">
        <v>84.0092567461394</v>
      </c>
      <c r="F1363" s="91">
        <v>84.000685684899196</v>
      </c>
      <c r="G1363" s="86">
        <v>57.8075225347485</v>
      </c>
      <c r="H1363" s="86">
        <v>57.8075225347485</v>
      </c>
      <c r="I1363" s="86">
        <v>2.4</v>
      </c>
      <c r="J1363" s="86">
        <v>2.56</v>
      </c>
      <c r="K1363" s="87">
        <v>0</v>
      </c>
      <c r="L1363" s="85">
        <v>2.5800000019399998</v>
      </c>
      <c r="M1363" s="86">
        <v>0</v>
      </c>
      <c r="N1363" s="86">
        <v>76.407384122992497</v>
      </c>
      <c r="O1363" s="86">
        <v>2.2912734908694601</v>
      </c>
      <c r="P1363" s="86">
        <v>0.39400000000000002</v>
      </c>
      <c r="Q1363" s="88">
        <v>0.96819999999999995</v>
      </c>
      <c r="R1363" s="85">
        <v>0</v>
      </c>
      <c r="S1363" s="86">
        <v>1.8</v>
      </c>
      <c r="T1363" s="86">
        <v>1.31</v>
      </c>
      <c r="U1363" s="88">
        <v>8.5710612402325592E-3</v>
      </c>
      <c r="V1363" s="89">
        <v>4.78</v>
      </c>
      <c r="W1363" s="85">
        <v>34.254815389085998</v>
      </c>
      <c r="X1363" s="88">
        <v>33.4666666667</v>
      </c>
      <c r="Y1363" s="85"/>
      <c r="Z1363" s="88"/>
      <c r="AA1363" s="85">
        <v>0.12</v>
      </c>
      <c r="AB1363" s="91">
        <v>0.12</v>
      </c>
      <c r="AC1363" s="86">
        <v>0</v>
      </c>
      <c r="AD1363" s="86">
        <v>0</v>
      </c>
      <c r="AE1363" s="86">
        <v>0</v>
      </c>
      <c r="AF1363" s="88">
        <v>0</v>
      </c>
      <c r="AG1363" s="85">
        <v>0</v>
      </c>
      <c r="AH1363" s="86">
        <v>1.6582E-2</v>
      </c>
      <c r="AI1363" s="88">
        <v>0</v>
      </c>
      <c r="AJ1363" s="150">
        <v>2.04</v>
      </c>
      <c r="AK1363" s="151">
        <v>8</v>
      </c>
    </row>
    <row r="1364" spans="1:37" x14ac:dyDescent="0.2">
      <c r="A1364" s="149" t="s">
        <v>3061</v>
      </c>
      <c r="B1364" s="66" t="s">
        <v>3062</v>
      </c>
      <c r="C1364" s="67">
        <v>35</v>
      </c>
      <c r="D1364" s="84" t="s">
        <v>346</v>
      </c>
      <c r="E1364" s="85">
        <v>88.485516612179694</v>
      </c>
      <c r="F1364" s="91">
        <v>88.443701056793103</v>
      </c>
      <c r="G1364" s="86">
        <v>72.896867634760099</v>
      </c>
      <c r="H1364" s="86">
        <v>72.857903139968101</v>
      </c>
      <c r="I1364" s="86">
        <v>2.1</v>
      </c>
      <c r="J1364" s="86">
        <v>2.67</v>
      </c>
      <c r="K1364" s="87">
        <v>0</v>
      </c>
      <c r="L1364" s="85">
        <v>0.77999999954099997</v>
      </c>
      <c r="M1364" s="86">
        <v>0</v>
      </c>
      <c r="N1364" s="86">
        <v>85.403708484919605</v>
      </c>
      <c r="O1364" s="86">
        <v>24.8676882152456</v>
      </c>
      <c r="P1364" s="86">
        <v>0.20100000000000001</v>
      </c>
      <c r="Q1364" s="88">
        <v>0.64410000000000001</v>
      </c>
      <c r="R1364" s="85">
        <v>0</v>
      </c>
      <c r="S1364" s="86">
        <v>1.3</v>
      </c>
      <c r="T1364" s="86">
        <v>0.96</v>
      </c>
      <c r="U1364" s="88">
        <v>0.184368585113662</v>
      </c>
      <c r="V1364" s="89">
        <v>4.67</v>
      </c>
      <c r="W1364" s="85">
        <v>44.548161362899101</v>
      </c>
      <c r="X1364" s="88">
        <v>47.233333333300003</v>
      </c>
      <c r="Y1364" s="85">
        <v>100</v>
      </c>
      <c r="Z1364" s="88"/>
      <c r="AA1364" s="85">
        <v>0</v>
      </c>
      <c r="AB1364" s="91">
        <v>0.02</v>
      </c>
      <c r="AC1364" s="86">
        <v>0</v>
      </c>
      <c r="AD1364" s="86">
        <v>0.02</v>
      </c>
      <c r="AE1364" s="86">
        <v>0</v>
      </c>
      <c r="AF1364" s="88">
        <v>21.096200930599998</v>
      </c>
      <c r="AG1364" s="85">
        <v>0</v>
      </c>
      <c r="AH1364" s="86">
        <v>1.9487000000000001E-2</v>
      </c>
      <c r="AI1364" s="88">
        <v>4.8437999943300003E-2</v>
      </c>
      <c r="AJ1364" s="150">
        <v>1.77</v>
      </c>
      <c r="AK1364" s="151">
        <v>5</v>
      </c>
    </row>
    <row r="1365" spans="1:37" x14ac:dyDescent="0.2">
      <c r="A1365" s="149" t="s">
        <v>3063</v>
      </c>
      <c r="B1365" s="66" t="s">
        <v>3064</v>
      </c>
      <c r="C1365" s="67">
        <v>35</v>
      </c>
      <c r="D1365" s="84" t="s">
        <v>346</v>
      </c>
      <c r="E1365" s="85">
        <v>87.094069529652401</v>
      </c>
      <c r="F1365" s="91">
        <v>83.084867075664604</v>
      </c>
      <c r="G1365" s="86">
        <v>63.1513292433538</v>
      </c>
      <c r="H1365" s="86">
        <v>59.360940695296499</v>
      </c>
      <c r="I1365" s="86">
        <v>2.8</v>
      </c>
      <c r="J1365" s="86">
        <v>3.14</v>
      </c>
      <c r="K1365" s="87">
        <v>1.14E-2</v>
      </c>
      <c r="L1365" s="85">
        <v>0.73000018938900002</v>
      </c>
      <c r="M1365" s="86">
        <v>0</v>
      </c>
      <c r="N1365" s="86">
        <v>81.912284303450093</v>
      </c>
      <c r="O1365" s="86">
        <v>15.827272892145301</v>
      </c>
      <c r="P1365" s="86">
        <v>0.36299999999999999</v>
      </c>
      <c r="Q1365" s="88">
        <v>0.81799999999999995</v>
      </c>
      <c r="R1365" s="85">
        <v>0</v>
      </c>
      <c r="S1365" s="86">
        <v>1.3</v>
      </c>
      <c r="T1365" s="86">
        <v>1.29</v>
      </c>
      <c r="U1365" s="88">
        <v>0.13190184049079801</v>
      </c>
      <c r="V1365" s="89">
        <v>4.96</v>
      </c>
      <c r="W1365" s="85">
        <v>37.408093678463501</v>
      </c>
      <c r="X1365" s="88">
        <v>43.5</v>
      </c>
      <c r="Y1365" s="85">
        <v>100</v>
      </c>
      <c r="Z1365" s="88"/>
      <c r="AA1365" s="85">
        <v>0</v>
      </c>
      <c r="AB1365" s="91">
        <v>1.69</v>
      </c>
      <c r="AC1365" s="86">
        <v>0</v>
      </c>
      <c r="AD1365" s="86">
        <v>0.64</v>
      </c>
      <c r="AE1365" s="86">
        <v>0</v>
      </c>
      <c r="AF1365" s="88">
        <v>6.19290006637</v>
      </c>
      <c r="AG1365" s="85">
        <v>1.8905359436E-12</v>
      </c>
      <c r="AH1365" s="86">
        <v>2.3859000000000002E-2</v>
      </c>
      <c r="AI1365" s="88">
        <v>2.0406413378499999E-9</v>
      </c>
      <c r="AJ1365" s="150">
        <v>1.76</v>
      </c>
      <c r="AK1365" s="151">
        <v>0</v>
      </c>
    </row>
    <row r="1366" spans="1:37" x14ac:dyDescent="0.2">
      <c r="A1366" s="149" t="s">
        <v>3065</v>
      </c>
      <c r="B1366" s="66" t="s">
        <v>3066</v>
      </c>
      <c r="C1366" s="67">
        <v>36</v>
      </c>
      <c r="D1366" s="84" t="s">
        <v>346</v>
      </c>
      <c r="E1366" s="85">
        <v>93.529168126931495</v>
      </c>
      <c r="F1366" s="91">
        <v>93.515361986385003</v>
      </c>
      <c r="G1366" s="86">
        <v>18.708382451333399</v>
      </c>
      <c r="H1366" s="86">
        <v>18.708382451333399</v>
      </c>
      <c r="I1366" s="86">
        <v>0</v>
      </c>
      <c r="J1366" s="86">
        <v>0.12</v>
      </c>
      <c r="K1366" s="87">
        <v>0</v>
      </c>
      <c r="L1366" s="85">
        <v>0</v>
      </c>
      <c r="M1366" s="86">
        <v>0</v>
      </c>
      <c r="N1366" s="86">
        <v>84.034596848835605</v>
      </c>
      <c r="O1366" s="86"/>
      <c r="P1366" s="86">
        <v>0.48899999999999999</v>
      </c>
      <c r="Q1366" s="88">
        <v>0.21240000000000001</v>
      </c>
      <c r="R1366" s="85">
        <v>0</v>
      </c>
      <c r="S1366" s="86">
        <v>0</v>
      </c>
      <c r="T1366" s="86">
        <v>1.17</v>
      </c>
      <c r="U1366" s="88">
        <v>0</v>
      </c>
      <c r="V1366" s="89">
        <v>4.42</v>
      </c>
      <c r="W1366" s="85">
        <v>47.048917490453398</v>
      </c>
      <c r="X1366" s="88">
        <v>48.866666666699999</v>
      </c>
      <c r="Y1366" s="85">
        <v>100</v>
      </c>
      <c r="Z1366" s="88">
        <v>100</v>
      </c>
      <c r="AA1366" s="85">
        <v>0</v>
      </c>
      <c r="AB1366" s="91">
        <v>0</v>
      </c>
      <c r="AC1366" s="86">
        <v>0</v>
      </c>
      <c r="AD1366" s="86">
        <v>0</v>
      </c>
      <c r="AE1366" s="86">
        <v>0</v>
      </c>
      <c r="AF1366" s="88">
        <v>5.8699998961399998E-2</v>
      </c>
      <c r="AG1366" s="85">
        <v>0</v>
      </c>
      <c r="AH1366" s="86">
        <v>9.6699999999999998E-4</v>
      </c>
      <c r="AI1366" s="88">
        <v>0</v>
      </c>
      <c r="AJ1366" s="150">
        <v>2.35</v>
      </c>
      <c r="AK1366" s="151">
        <v>11</v>
      </c>
    </row>
    <row r="1367" spans="1:37" x14ac:dyDescent="0.2">
      <c r="A1367" s="149" t="s">
        <v>3067</v>
      </c>
      <c r="B1367" s="66" t="s">
        <v>3068</v>
      </c>
      <c r="C1367" s="67">
        <v>36</v>
      </c>
      <c r="D1367" s="84" t="s">
        <v>346</v>
      </c>
      <c r="E1367" s="85">
        <v>80.134340328833005</v>
      </c>
      <c r="F1367" s="91">
        <v>79.274161208394602</v>
      </c>
      <c r="G1367" s="86">
        <v>16.724368399946499</v>
      </c>
      <c r="H1367" s="86">
        <v>16.474401817938801</v>
      </c>
      <c r="I1367" s="86">
        <v>4.83</v>
      </c>
      <c r="J1367" s="86">
        <v>6.44</v>
      </c>
      <c r="K1367" s="87">
        <v>7.4000000000000003E-3</v>
      </c>
      <c r="L1367" s="85">
        <v>0</v>
      </c>
      <c r="M1367" s="86">
        <v>0</v>
      </c>
      <c r="N1367" s="86">
        <v>68.366570356750799</v>
      </c>
      <c r="O1367" s="86">
        <v>6.2060140754958404</v>
      </c>
      <c r="P1367" s="86">
        <v>0.79200000000000004</v>
      </c>
      <c r="Q1367" s="88">
        <v>0.505</v>
      </c>
      <c r="R1367" s="85">
        <v>0</v>
      </c>
      <c r="S1367" s="86">
        <v>0</v>
      </c>
      <c r="T1367" s="86">
        <v>1.42</v>
      </c>
      <c r="U1367" s="88">
        <v>0</v>
      </c>
      <c r="V1367" s="89">
        <v>4.26</v>
      </c>
      <c r="W1367" s="85">
        <v>41.2504489537409</v>
      </c>
      <c r="X1367" s="88">
        <v>46.7</v>
      </c>
      <c r="Y1367" s="85">
        <v>-11.560000000000002</v>
      </c>
      <c r="Z1367" s="88"/>
      <c r="AA1367" s="85">
        <v>0</v>
      </c>
      <c r="AB1367" s="91">
        <v>0</v>
      </c>
      <c r="AC1367" s="86">
        <v>0</v>
      </c>
      <c r="AD1367" s="86">
        <v>0</v>
      </c>
      <c r="AE1367" s="86">
        <v>0</v>
      </c>
      <c r="AF1367" s="88">
        <v>5.7000001017299996E-3</v>
      </c>
      <c r="AG1367" s="85">
        <v>7.83999994352E-4</v>
      </c>
      <c r="AH1367" s="86">
        <v>8.2721000000000003E-2</v>
      </c>
      <c r="AI1367" s="88">
        <v>2.4220999825500002E-2</v>
      </c>
      <c r="AJ1367" s="150">
        <v>1.87</v>
      </c>
      <c r="AK1367" s="151">
        <v>6</v>
      </c>
    </row>
    <row r="1368" spans="1:37" x14ac:dyDescent="0.2">
      <c r="A1368" s="149" t="s">
        <v>3069</v>
      </c>
      <c r="B1368" s="66" t="s">
        <v>3070</v>
      </c>
      <c r="C1368" s="67">
        <v>36</v>
      </c>
      <c r="D1368" s="84" t="s">
        <v>346</v>
      </c>
      <c r="E1368" s="85">
        <v>77.813614327497106</v>
      </c>
      <c r="F1368" s="91">
        <v>77.689410633438797</v>
      </c>
      <c r="G1368" s="86">
        <v>17.267318402179601</v>
      </c>
      <c r="H1368" s="86">
        <v>17.177170559717901</v>
      </c>
      <c r="I1368" s="86">
        <v>4.08</v>
      </c>
      <c r="J1368" s="86">
        <v>8.51</v>
      </c>
      <c r="K1368" s="87">
        <v>0</v>
      </c>
      <c r="L1368" s="85">
        <v>0</v>
      </c>
      <c r="M1368" s="86">
        <v>0.145630766106389</v>
      </c>
      <c r="N1368" s="86">
        <v>75.996716826265398</v>
      </c>
      <c r="O1368" s="86">
        <v>11.099932930918801</v>
      </c>
      <c r="P1368" s="86">
        <v>0.84</v>
      </c>
      <c r="Q1368" s="88">
        <v>0.23369999999999999</v>
      </c>
      <c r="R1368" s="85">
        <v>4.8146364949446303E-2</v>
      </c>
      <c r="S1368" s="86">
        <v>0</v>
      </c>
      <c r="T1368" s="86">
        <v>0.87</v>
      </c>
      <c r="U1368" s="88">
        <v>1.7027925798309199E-2</v>
      </c>
      <c r="V1368" s="89">
        <v>4.17</v>
      </c>
      <c r="W1368" s="85">
        <v>38.308654508217998</v>
      </c>
      <c r="X1368" s="88"/>
      <c r="Y1368" s="85"/>
      <c r="Z1368" s="88">
        <v>100</v>
      </c>
      <c r="AA1368" s="85">
        <v>0</v>
      </c>
      <c r="AB1368" s="91">
        <v>0</v>
      </c>
      <c r="AC1368" s="86">
        <v>0</v>
      </c>
      <c r="AD1368" s="86">
        <v>0.04</v>
      </c>
      <c r="AE1368" s="86">
        <v>0.01</v>
      </c>
      <c r="AF1368" s="88">
        <v>8.2165002827499993</v>
      </c>
      <c r="AG1368" s="85">
        <v>0</v>
      </c>
      <c r="AH1368" s="86">
        <v>6.8261000000000002E-2</v>
      </c>
      <c r="AI1368" s="88">
        <v>1.6189999990199998E-2</v>
      </c>
      <c r="AJ1368" s="150">
        <v>2.04</v>
      </c>
      <c r="AK1368" s="151">
        <v>8</v>
      </c>
    </row>
    <row r="1369" spans="1:37" x14ac:dyDescent="0.2">
      <c r="A1369" s="149" t="s">
        <v>2677</v>
      </c>
      <c r="B1369" s="66" t="s">
        <v>3071</v>
      </c>
      <c r="C1369" s="67">
        <v>36</v>
      </c>
      <c r="D1369" s="84" t="s">
        <v>346</v>
      </c>
      <c r="E1369" s="85">
        <v>87.128303597621198</v>
      </c>
      <c r="F1369" s="91">
        <v>87.038963117049406</v>
      </c>
      <c r="G1369" s="86">
        <v>22.7978238259061</v>
      </c>
      <c r="H1369" s="86">
        <v>22.776488785769502</v>
      </c>
      <c r="I1369" s="86">
        <v>1.42</v>
      </c>
      <c r="J1369" s="86">
        <v>1.65</v>
      </c>
      <c r="K1369" s="87">
        <v>0</v>
      </c>
      <c r="L1369" s="85">
        <v>0.74000000016</v>
      </c>
      <c r="M1369" s="86">
        <v>0</v>
      </c>
      <c r="N1369" s="86">
        <v>75.656973503541494</v>
      </c>
      <c r="O1369" s="86">
        <v>16.477545149432601</v>
      </c>
      <c r="P1369" s="86">
        <v>0.91300000000000003</v>
      </c>
      <c r="Q1369" s="88">
        <v>0.29630000000000001</v>
      </c>
      <c r="R1369" s="85">
        <v>0</v>
      </c>
      <c r="S1369" s="86">
        <v>0</v>
      </c>
      <c r="T1369" s="86">
        <v>0.92</v>
      </c>
      <c r="U1369" s="88">
        <v>1.7334720110942201E-2</v>
      </c>
      <c r="V1369" s="89">
        <v>4.22</v>
      </c>
      <c r="W1369" s="85"/>
      <c r="X1369" s="88">
        <v>43.866666666699999</v>
      </c>
      <c r="Y1369" s="85">
        <v>-100</v>
      </c>
      <c r="Z1369" s="88"/>
      <c r="AA1369" s="85">
        <v>0.13</v>
      </c>
      <c r="AB1369" s="91">
        <v>0.17</v>
      </c>
      <c r="AC1369" s="86">
        <v>0.01</v>
      </c>
      <c r="AD1369" s="86">
        <v>0.01</v>
      </c>
      <c r="AE1369" s="86">
        <v>0</v>
      </c>
      <c r="AF1369" s="88">
        <v>0</v>
      </c>
      <c r="AG1369" s="85">
        <v>0</v>
      </c>
      <c r="AH1369" s="86">
        <v>1.0390999999999999E-2</v>
      </c>
      <c r="AI1369" s="88">
        <v>0</v>
      </c>
      <c r="AJ1369" s="150">
        <v>2.7</v>
      </c>
      <c r="AK1369" s="151">
        <v>18</v>
      </c>
    </row>
    <row r="1370" spans="1:37" x14ac:dyDescent="0.2">
      <c r="A1370" s="149" t="s">
        <v>3072</v>
      </c>
      <c r="B1370" s="66" t="s">
        <v>3073</v>
      </c>
      <c r="C1370" s="67">
        <v>35</v>
      </c>
      <c r="D1370" s="84" t="s">
        <v>346</v>
      </c>
      <c r="E1370" s="85">
        <v>76.049796164701306</v>
      </c>
      <c r="F1370" s="91">
        <v>75.643308936210502</v>
      </c>
      <c r="G1370" s="86">
        <v>21.588199445000001</v>
      </c>
      <c r="H1370" s="86">
        <v>21.477554449763002</v>
      </c>
      <c r="I1370" s="86">
        <v>21.93</v>
      </c>
      <c r="J1370" s="86">
        <v>56.89</v>
      </c>
      <c r="K1370" s="87">
        <v>0</v>
      </c>
      <c r="L1370" s="85">
        <v>1.04000016339</v>
      </c>
      <c r="M1370" s="86">
        <v>0</v>
      </c>
      <c r="N1370" s="86">
        <v>71.934743020919996</v>
      </c>
      <c r="O1370" s="86">
        <v>12.363443521301001</v>
      </c>
      <c r="P1370" s="86">
        <v>2.4780000000000002</v>
      </c>
      <c r="Q1370" s="88">
        <v>0.3024</v>
      </c>
      <c r="R1370" s="85">
        <v>0</v>
      </c>
      <c r="S1370" s="86">
        <v>0</v>
      </c>
      <c r="T1370" s="86">
        <v>0.93</v>
      </c>
      <c r="U1370" s="88">
        <v>0.12662047583264799</v>
      </c>
      <c r="V1370" s="89">
        <v>4.34</v>
      </c>
      <c r="W1370" s="85">
        <v>52.909357824505697</v>
      </c>
      <c r="X1370" s="88">
        <v>43.0333333333</v>
      </c>
      <c r="Y1370" s="85">
        <v>-100</v>
      </c>
      <c r="Z1370" s="88"/>
      <c r="AA1370" s="85">
        <v>0</v>
      </c>
      <c r="AB1370" s="91">
        <v>0</v>
      </c>
      <c r="AC1370" s="86">
        <v>0</v>
      </c>
      <c r="AD1370" s="86">
        <v>0</v>
      </c>
      <c r="AE1370" s="86">
        <v>0.05</v>
      </c>
      <c r="AF1370" s="88">
        <v>9.9999993138399999E-5</v>
      </c>
      <c r="AG1370" s="85">
        <v>2.0040000010200002E-3</v>
      </c>
      <c r="AH1370" s="86">
        <v>0.80791599999999997</v>
      </c>
      <c r="AI1370" s="88">
        <v>0.18618500226099999</v>
      </c>
      <c r="AJ1370" s="150">
        <v>2.19</v>
      </c>
      <c r="AK1370" s="151">
        <v>12</v>
      </c>
    </row>
    <row r="1371" spans="1:37" x14ac:dyDescent="0.2">
      <c r="A1371" s="149" t="s">
        <v>3074</v>
      </c>
      <c r="B1371" s="66" t="s">
        <v>3075</v>
      </c>
      <c r="C1371" s="67">
        <v>35</v>
      </c>
      <c r="D1371" s="84" t="s">
        <v>346</v>
      </c>
      <c r="E1371" s="85">
        <v>68.810956507347299</v>
      </c>
      <c r="F1371" s="91">
        <v>68.618851150858902</v>
      </c>
      <c r="G1371" s="86">
        <v>35.398810720070003</v>
      </c>
      <c r="H1371" s="86">
        <v>35.3444301268486</v>
      </c>
      <c r="I1371" s="86">
        <v>3.38</v>
      </c>
      <c r="J1371" s="86">
        <v>11.53</v>
      </c>
      <c r="K1371" s="87">
        <v>6.6E-3</v>
      </c>
      <c r="L1371" s="85">
        <v>4.6699999971799997</v>
      </c>
      <c r="M1371" s="86">
        <v>0</v>
      </c>
      <c r="N1371" s="86">
        <v>62.422820981612503</v>
      </c>
      <c r="O1371" s="86">
        <v>23.873699143290999</v>
      </c>
      <c r="P1371" s="86">
        <v>0.88900000000000001</v>
      </c>
      <c r="Q1371" s="88">
        <v>0.26929999999999998</v>
      </c>
      <c r="R1371" s="85">
        <v>0</v>
      </c>
      <c r="S1371" s="86">
        <v>0</v>
      </c>
      <c r="T1371" s="86">
        <v>0.48</v>
      </c>
      <c r="U1371" s="88">
        <v>2.7190296610670399E-2</v>
      </c>
      <c r="V1371" s="89">
        <v>3.79</v>
      </c>
      <c r="W1371" s="85">
        <v>47.223572367323399</v>
      </c>
      <c r="X1371" s="88">
        <v>48.9666666667</v>
      </c>
      <c r="Y1371" s="85">
        <v>99.88</v>
      </c>
      <c r="Z1371" s="88"/>
      <c r="AA1371" s="85">
        <v>0</v>
      </c>
      <c r="AB1371" s="91">
        <v>0</v>
      </c>
      <c r="AC1371" s="86">
        <v>0</v>
      </c>
      <c r="AD1371" s="86">
        <v>0</v>
      </c>
      <c r="AE1371" s="86">
        <v>0.05</v>
      </c>
      <c r="AF1371" s="88">
        <v>0</v>
      </c>
      <c r="AG1371" s="85">
        <v>0</v>
      </c>
      <c r="AH1371" s="86">
        <v>0.14432600000000001</v>
      </c>
      <c r="AI1371" s="88">
        <v>4.8569997886500002E-2</v>
      </c>
      <c r="AJ1371" s="150">
        <v>2.69</v>
      </c>
      <c r="AK1371" s="151">
        <v>18</v>
      </c>
    </row>
    <row r="1372" spans="1:37" x14ac:dyDescent="0.2">
      <c r="A1372" s="149" t="s">
        <v>3076</v>
      </c>
      <c r="B1372" s="66" t="s">
        <v>3077</v>
      </c>
      <c r="C1372" s="67">
        <v>36</v>
      </c>
      <c r="D1372" s="84" t="s">
        <v>346</v>
      </c>
      <c r="E1372" s="85">
        <v>97.652825893793107</v>
      </c>
      <c r="F1372" s="91">
        <v>97.652825893793107</v>
      </c>
      <c r="G1372" s="86">
        <v>14.657108912472699</v>
      </c>
      <c r="H1372" s="86">
        <v>14.657108912472699</v>
      </c>
      <c r="I1372" s="86">
        <v>0.12</v>
      </c>
      <c r="J1372" s="86">
        <v>0.17</v>
      </c>
      <c r="K1372" s="87">
        <v>0</v>
      </c>
      <c r="L1372" s="85">
        <v>0</v>
      </c>
      <c r="M1372" s="86">
        <v>0</v>
      </c>
      <c r="N1372" s="86">
        <v>95.348581811646994</v>
      </c>
      <c r="O1372" s="86"/>
      <c r="P1372" s="86">
        <v>0.109</v>
      </c>
      <c r="Q1372" s="88">
        <v>0.86529999999999996</v>
      </c>
      <c r="R1372" s="85">
        <v>0</v>
      </c>
      <c r="S1372" s="86">
        <v>0</v>
      </c>
      <c r="T1372" s="86">
        <v>2.25</v>
      </c>
      <c r="U1372" s="88">
        <v>0</v>
      </c>
      <c r="V1372" s="89">
        <v>4.82</v>
      </c>
      <c r="W1372" s="85">
        <v>44.630989757431401</v>
      </c>
      <c r="X1372" s="88">
        <v>47.933333333299998</v>
      </c>
      <c r="Y1372" s="85">
        <v>100</v>
      </c>
      <c r="Z1372" s="88"/>
      <c r="AA1372" s="85">
        <v>0</v>
      </c>
      <c r="AB1372" s="91">
        <v>0</v>
      </c>
      <c r="AC1372" s="86">
        <v>0</v>
      </c>
      <c r="AD1372" s="86">
        <v>0</v>
      </c>
      <c r="AE1372" s="86">
        <v>0</v>
      </c>
      <c r="AF1372" s="88">
        <v>91.005897385799997</v>
      </c>
      <c r="AG1372" s="85">
        <v>0</v>
      </c>
      <c r="AH1372" s="86">
        <v>1.157E-3</v>
      </c>
      <c r="AI1372" s="88">
        <v>3.4294599052900001E-11</v>
      </c>
      <c r="AJ1372" s="150">
        <v>1.06</v>
      </c>
      <c r="AK1372" s="151">
        <v>0</v>
      </c>
    </row>
    <row r="1373" spans="1:37" x14ac:dyDescent="0.2">
      <c r="A1373" s="149" t="s">
        <v>3078</v>
      </c>
      <c r="B1373" s="66" t="s">
        <v>3079</v>
      </c>
      <c r="C1373" s="67">
        <v>36</v>
      </c>
      <c r="D1373" s="84" t="s">
        <v>346</v>
      </c>
      <c r="E1373" s="85">
        <v>97.321817576052695</v>
      </c>
      <c r="F1373" s="91">
        <v>97.321817576052695</v>
      </c>
      <c r="G1373" s="86">
        <v>16.934057766729001</v>
      </c>
      <c r="H1373" s="86">
        <v>16.934057766729001</v>
      </c>
      <c r="I1373" s="86">
        <v>1.7</v>
      </c>
      <c r="J1373" s="86">
        <v>0.79</v>
      </c>
      <c r="K1373" s="87">
        <v>0</v>
      </c>
      <c r="L1373" s="85">
        <v>0</v>
      </c>
      <c r="M1373" s="86">
        <v>0</v>
      </c>
      <c r="N1373" s="86">
        <v>95.732848099643803</v>
      </c>
      <c r="O1373" s="86"/>
      <c r="P1373" s="86">
        <v>0.10299999999999999</v>
      </c>
      <c r="Q1373" s="88">
        <v>0.96819999999999995</v>
      </c>
      <c r="R1373" s="85">
        <v>0</v>
      </c>
      <c r="S1373" s="86">
        <v>0</v>
      </c>
      <c r="T1373" s="86">
        <v>2.4</v>
      </c>
      <c r="U1373" s="88">
        <v>0</v>
      </c>
      <c r="V1373" s="89">
        <v>4.88</v>
      </c>
      <c r="W1373" s="85">
        <v>46.562509676311898</v>
      </c>
      <c r="X1373" s="88">
        <v>49.7</v>
      </c>
      <c r="Y1373" s="85">
        <v>100</v>
      </c>
      <c r="Z1373" s="88"/>
      <c r="AA1373" s="85">
        <v>0</v>
      </c>
      <c r="AB1373" s="91">
        <v>0</v>
      </c>
      <c r="AC1373" s="86">
        <v>0</v>
      </c>
      <c r="AD1373" s="86">
        <v>0</v>
      </c>
      <c r="AE1373" s="86">
        <v>0</v>
      </c>
      <c r="AF1373" s="88">
        <v>57.315599737600003</v>
      </c>
      <c r="AG1373" s="85">
        <v>0</v>
      </c>
      <c r="AH1373" s="86">
        <v>1.0593999999999999E-2</v>
      </c>
      <c r="AI1373" s="88">
        <v>1.17640005492E-2</v>
      </c>
      <c r="AJ1373" s="150">
        <v>1.05</v>
      </c>
      <c r="AK1373" s="151">
        <v>0</v>
      </c>
    </row>
    <row r="1374" spans="1:37" x14ac:dyDescent="0.2">
      <c r="A1374" s="149" t="s">
        <v>3080</v>
      </c>
      <c r="B1374" s="66" t="s">
        <v>3081</v>
      </c>
      <c r="C1374" s="67">
        <v>36</v>
      </c>
      <c r="D1374" s="84" t="s">
        <v>346</v>
      </c>
      <c r="E1374" s="85">
        <v>89.633760303888806</v>
      </c>
      <c r="F1374" s="91">
        <v>88.574114457099398</v>
      </c>
      <c r="G1374" s="86">
        <v>18.079208047425102</v>
      </c>
      <c r="H1374" s="86">
        <v>17.789516092931599</v>
      </c>
      <c r="I1374" s="86">
        <v>0.13</v>
      </c>
      <c r="J1374" s="86">
        <v>3.2</v>
      </c>
      <c r="K1374" s="87">
        <v>0</v>
      </c>
      <c r="L1374" s="85">
        <v>0</v>
      </c>
      <c r="M1374" s="86">
        <v>0</v>
      </c>
      <c r="N1374" s="86">
        <v>83.085486309964296</v>
      </c>
      <c r="O1374" s="86"/>
      <c r="P1374" s="86">
        <v>0.434</v>
      </c>
      <c r="Q1374" s="88">
        <v>0.48320000000000002</v>
      </c>
      <c r="R1374" s="85">
        <v>0</v>
      </c>
      <c r="S1374" s="86">
        <v>0</v>
      </c>
      <c r="T1374" s="86">
        <v>1.55</v>
      </c>
      <c r="U1374" s="88">
        <v>0</v>
      </c>
      <c r="V1374" s="89">
        <v>4.57</v>
      </c>
      <c r="W1374" s="85">
        <v>43.890896478021403</v>
      </c>
      <c r="X1374" s="88">
        <v>54.933333333299998</v>
      </c>
      <c r="Y1374" s="85">
        <v>100</v>
      </c>
      <c r="Z1374" s="88"/>
      <c r="AA1374" s="85">
        <v>0</v>
      </c>
      <c r="AB1374" s="91">
        <v>0.2</v>
      </c>
      <c r="AC1374" s="86">
        <v>0</v>
      </c>
      <c r="AD1374" s="86">
        <v>0</v>
      </c>
      <c r="AE1374" s="86">
        <v>0</v>
      </c>
      <c r="AF1374" s="88">
        <v>1.82930005441</v>
      </c>
      <c r="AG1374" s="85">
        <v>0</v>
      </c>
      <c r="AH1374" s="86">
        <v>4.1873E-2</v>
      </c>
      <c r="AI1374" s="88">
        <v>2.4438999982800001E-2</v>
      </c>
      <c r="AJ1374" s="150">
        <v>1.46</v>
      </c>
      <c r="AK1374" s="151">
        <v>0</v>
      </c>
    </row>
    <row r="1375" spans="1:37" x14ac:dyDescent="0.2">
      <c r="A1375" s="149" t="s">
        <v>3082</v>
      </c>
      <c r="B1375" s="66" t="s">
        <v>3083</v>
      </c>
      <c r="C1375" s="67">
        <v>36</v>
      </c>
      <c r="D1375" s="84" t="s">
        <v>346</v>
      </c>
      <c r="E1375" s="85">
        <v>92.677951696295807</v>
      </c>
      <c r="F1375" s="91">
        <v>92.677951696295807</v>
      </c>
      <c r="G1375" s="86">
        <v>16.5365819109002</v>
      </c>
      <c r="H1375" s="86">
        <v>16.5365819109002</v>
      </c>
      <c r="I1375" s="86">
        <v>0</v>
      </c>
      <c r="J1375" s="86">
        <v>0.02</v>
      </c>
      <c r="K1375" s="87">
        <v>0</v>
      </c>
      <c r="L1375" s="85">
        <v>0</v>
      </c>
      <c r="M1375" s="86">
        <v>0</v>
      </c>
      <c r="N1375" s="86">
        <v>88.313619944755303</v>
      </c>
      <c r="O1375" s="86"/>
      <c r="P1375" s="86">
        <v>0.39700000000000002</v>
      </c>
      <c r="Q1375" s="88">
        <v>0.37769999999999998</v>
      </c>
      <c r="R1375" s="85">
        <v>0</v>
      </c>
      <c r="S1375" s="86">
        <v>0</v>
      </c>
      <c r="T1375" s="86">
        <v>1.97</v>
      </c>
      <c r="U1375" s="88">
        <v>0</v>
      </c>
      <c r="V1375" s="89">
        <v>4.3</v>
      </c>
      <c r="W1375" s="85">
        <v>47.539795933262504</v>
      </c>
      <c r="X1375" s="88">
        <v>49</v>
      </c>
      <c r="Y1375" s="85"/>
      <c r="Z1375" s="88"/>
      <c r="AA1375" s="85">
        <v>0</v>
      </c>
      <c r="AB1375" s="91">
        <v>0</v>
      </c>
      <c r="AC1375" s="86">
        <v>0</v>
      </c>
      <c r="AD1375" s="86">
        <v>0</v>
      </c>
      <c r="AE1375" s="86">
        <v>0</v>
      </c>
      <c r="AF1375" s="88">
        <v>2.98300004169</v>
      </c>
      <c r="AG1375" s="85">
        <v>0</v>
      </c>
      <c r="AH1375" s="86">
        <v>1.2400000000000001E-4</v>
      </c>
      <c r="AI1375" s="88">
        <v>1.18151944243E-11</v>
      </c>
      <c r="AJ1375" s="150">
        <v>1.37</v>
      </c>
      <c r="AK1375" s="151">
        <v>0</v>
      </c>
    </row>
    <row r="1376" spans="1:37" x14ac:dyDescent="0.2">
      <c r="A1376" s="149" t="s">
        <v>3084</v>
      </c>
      <c r="B1376" s="66" t="s">
        <v>3085</v>
      </c>
      <c r="C1376" s="67">
        <v>36</v>
      </c>
      <c r="D1376" s="84" t="s">
        <v>346</v>
      </c>
      <c r="E1376" s="85">
        <v>92.726797157679101</v>
      </c>
      <c r="F1376" s="91">
        <v>92.722437769737098</v>
      </c>
      <c r="G1376" s="86">
        <v>19.310344827586199</v>
      </c>
      <c r="H1376" s="86">
        <v>19.310344827586199</v>
      </c>
      <c r="I1376" s="86">
        <v>0</v>
      </c>
      <c r="J1376" s="86">
        <v>0.25</v>
      </c>
      <c r="K1376" s="87">
        <v>0</v>
      </c>
      <c r="L1376" s="85">
        <v>0</v>
      </c>
      <c r="M1376" s="86">
        <v>0</v>
      </c>
      <c r="N1376" s="86">
        <v>84.640334815589895</v>
      </c>
      <c r="O1376" s="86">
        <v>6.0606060606060597</v>
      </c>
      <c r="P1376" s="86">
        <v>0.45600000000000002</v>
      </c>
      <c r="Q1376" s="88">
        <v>0.41660000000000003</v>
      </c>
      <c r="R1376" s="85">
        <v>0</v>
      </c>
      <c r="S1376" s="86">
        <v>0</v>
      </c>
      <c r="T1376" s="86">
        <v>1.52</v>
      </c>
      <c r="U1376" s="88">
        <v>1.7437551767731799E-3</v>
      </c>
      <c r="V1376" s="89">
        <v>4.4800000000000004</v>
      </c>
      <c r="W1376" s="85">
        <v>48.662372861454202</v>
      </c>
      <c r="X1376" s="88">
        <v>50.8</v>
      </c>
      <c r="Y1376" s="85"/>
      <c r="Z1376" s="88"/>
      <c r="AA1376" s="85">
        <v>0</v>
      </c>
      <c r="AB1376" s="91">
        <v>0</v>
      </c>
      <c r="AC1376" s="86">
        <v>0</v>
      </c>
      <c r="AD1376" s="86">
        <v>0</v>
      </c>
      <c r="AE1376" s="86">
        <v>0</v>
      </c>
      <c r="AF1376" s="88">
        <v>9.8270998005399992</v>
      </c>
      <c r="AG1376" s="85">
        <v>0</v>
      </c>
      <c r="AH1376" s="86">
        <v>2.575E-3</v>
      </c>
      <c r="AI1376" s="88">
        <v>1.8729999339700001E-2</v>
      </c>
      <c r="AJ1376" s="150">
        <v>1.3</v>
      </c>
      <c r="AK1376" s="151">
        <v>0</v>
      </c>
    </row>
    <row r="1377" spans="1:37" x14ac:dyDescent="0.2">
      <c r="A1377" s="149" t="s">
        <v>3086</v>
      </c>
      <c r="B1377" s="66" t="s">
        <v>3087</v>
      </c>
      <c r="C1377" s="67">
        <v>36</v>
      </c>
      <c r="D1377" s="84" t="s">
        <v>346</v>
      </c>
      <c r="E1377" s="85">
        <v>77.893270524183507</v>
      </c>
      <c r="F1377" s="91">
        <v>77.811391779161298</v>
      </c>
      <c r="G1377" s="86">
        <v>17.2519579121983</v>
      </c>
      <c r="H1377" s="86">
        <v>17.2216521429369</v>
      </c>
      <c r="I1377" s="86">
        <v>3.98</v>
      </c>
      <c r="J1377" s="86">
        <v>6.29</v>
      </c>
      <c r="K1377" s="87">
        <v>0</v>
      </c>
      <c r="L1377" s="85">
        <v>0</v>
      </c>
      <c r="M1377" s="86">
        <v>7.7772264350204998E-2</v>
      </c>
      <c r="N1377" s="86">
        <v>72.767518757346394</v>
      </c>
      <c r="O1377" s="86">
        <v>5.3565217391304296</v>
      </c>
      <c r="P1377" s="86">
        <v>0.64900000000000002</v>
      </c>
      <c r="Q1377" s="88">
        <v>0.2954</v>
      </c>
      <c r="R1377" s="85">
        <v>3.0115946393615398E-2</v>
      </c>
      <c r="S1377" s="86">
        <v>0</v>
      </c>
      <c r="T1377" s="86">
        <v>0.9</v>
      </c>
      <c r="U1377" s="88">
        <v>1.5950404874443699E-2</v>
      </c>
      <c r="V1377" s="89">
        <v>4.3099999999999996</v>
      </c>
      <c r="W1377" s="85">
        <v>37.574244099220401</v>
      </c>
      <c r="X1377" s="88"/>
      <c r="Y1377" s="85"/>
      <c r="Z1377" s="88">
        <v>100</v>
      </c>
      <c r="AA1377" s="85">
        <v>0</v>
      </c>
      <c r="AB1377" s="91">
        <v>0</v>
      </c>
      <c r="AC1377" s="86">
        <v>0</v>
      </c>
      <c r="AD1377" s="86">
        <v>0.01</v>
      </c>
      <c r="AE1377" s="86">
        <v>0</v>
      </c>
      <c r="AF1377" s="88">
        <v>33.191101060100003</v>
      </c>
      <c r="AG1377" s="85">
        <v>0</v>
      </c>
      <c r="AH1377" s="86">
        <v>9.8629999999999995E-2</v>
      </c>
      <c r="AI1377" s="88">
        <v>0</v>
      </c>
      <c r="AJ1377" s="150">
        <v>1.52</v>
      </c>
      <c r="AK1377" s="151">
        <v>1</v>
      </c>
    </row>
    <row r="1378" spans="1:37" x14ac:dyDescent="0.2">
      <c r="A1378" s="149" t="s">
        <v>3088</v>
      </c>
      <c r="B1378" s="66" t="s">
        <v>3089</v>
      </c>
      <c r="C1378" s="67">
        <v>36</v>
      </c>
      <c r="D1378" s="84" t="s">
        <v>346</v>
      </c>
      <c r="E1378" s="85">
        <v>84.628142458100598</v>
      </c>
      <c r="F1378" s="91">
        <v>84.525408250966905</v>
      </c>
      <c r="G1378" s="86">
        <v>16.822894284486502</v>
      </c>
      <c r="H1378" s="86">
        <v>16.8020788568973</v>
      </c>
      <c r="I1378" s="86">
        <v>3.47</v>
      </c>
      <c r="J1378" s="86">
        <v>4.1399999999999997</v>
      </c>
      <c r="K1378" s="87">
        <v>0</v>
      </c>
      <c r="L1378" s="85">
        <v>0</v>
      </c>
      <c r="M1378" s="86">
        <v>0</v>
      </c>
      <c r="N1378" s="86">
        <v>70.166831546573505</v>
      </c>
      <c r="O1378" s="86">
        <v>5.5605583070688898</v>
      </c>
      <c r="P1378" s="86">
        <v>0.76700000000000002</v>
      </c>
      <c r="Q1378" s="88">
        <v>0.55959999999999999</v>
      </c>
      <c r="R1378" s="85">
        <v>0</v>
      </c>
      <c r="S1378" s="86">
        <v>0</v>
      </c>
      <c r="T1378" s="86">
        <v>1.22</v>
      </c>
      <c r="U1378" s="88">
        <v>2.7530081650193401E-2</v>
      </c>
      <c r="V1378" s="89">
        <v>4.43</v>
      </c>
      <c r="W1378" s="85">
        <v>42.461408687720201</v>
      </c>
      <c r="X1378" s="88">
        <v>44.0333333333</v>
      </c>
      <c r="Y1378" s="85"/>
      <c r="Z1378" s="88"/>
      <c r="AA1378" s="85">
        <v>0</v>
      </c>
      <c r="AB1378" s="91">
        <v>0</v>
      </c>
      <c r="AC1378" s="86">
        <v>0</v>
      </c>
      <c r="AD1378" s="86">
        <v>0</v>
      </c>
      <c r="AE1378" s="86">
        <v>0</v>
      </c>
      <c r="AF1378" s="88">
        <v>12.675600039400001</v>
      </c>
      <c r="AG1378" s="85">
        <v>0</v>
      </c>
      <c r="AH1378" s="86">
        <v>5.2069999999999998E-2</v>
      </c>
      <c r="AI1378" s="88">
        <v>0</v>
      </c>
      <c r="AJ1378" s="150">
        <v>1.76</v>
      </c>
      <c r="AK1378" s="151">
        <v>2</v>
      </c>
    </row>
    <row r="1379" spans="1:37" x14ac:dyDescent="0.2">
      <c r="A1379" s="149" t="s">
        <v>3090</v>
      </c>
      <c r="B1379" s="66" t="s">
        <v>3091</v>
      </c>
      <c r="C1379" s="67">
        <v>35</v>
      </c>
      <c r="D1379" s="84" t="s">
        <v>346</v>
      </c>
      <c r="E1379" s="85">
        <v>76.583649867512506</v>
      </c>
      <c r="F1379" s="91">
        <v>76.043910143451996</v>
      </c>
      <c r="G1379" s="86">
        <v>23.865371813447201</v>
      </c>
      <c r="H1379" s="86">
        <v>23.748547858662601</v>
      </c>
      <c r="I1379" s="86">
        <v>3.79</v>
      </c>
      <c r="J1379" s="86">
        <v>3.23</v>
      </c>
      <c r="K1379" s="87">
        <v>7.3000000000000001E-3</v>
      </c>
      <c r="L1379" s="85">
        <v>2.65999999797</v>
      </c>
      <c r="M1379" s="86">
        <v>0</v>
      </c>
      <c r="N1379" s="86">
        <v>73.6469892199421</v>
      </c>
      <c r="O1379" s="86">
        <v>10.864568969119601</v>
      </c>
      <c r="P1379" s="86">
        <v>0.64200000000000002</v>
      </c>
      <c r="Q1379" s="88">
        <v>0.18129999999999999</v>
      </c>
      <c r="R1379" s="85">
        <v>0</v>
      </c>
      <c r="S1379" s="86">
        <v>0</v>
      </c>
      <c r="T1379" s="86">
        <v>0.93</v>
      </c>
      <c r="U1379" s="88">
        <v>1.7621490386498E-2</v>
      </c>
      <c r="V1379" s="89">
        <v>4.45</v>
      </c>
      <c r="W1379" s="85">
        <v>45.232210597111198</v>
      </c>
      <c r="X1379" s="88">
        <v>55.166666666700003</v>
      </c>
      <c r="Y1379" s="85"/>
      <c r="Z1379" s="88"/>
      <c r="AA1379" s="85">
        <v>0</v>
      </c>
      <c r="AB1379" s="91">
        <v>0.08</v>
      </c>
      <c r="AC1379" s="86">
        <v>0</v>
      </c>
      <c r="AD1379" s="86">
        <v>0</v>
      </c>
      <c r="AE1379" s="86">
        <v>0.01</v>
      </c>
      <c r="AF1379" s="88">
        <v>1.99999994795E-4</v>
      </c>
      <c r="AG1379" s="85">
        <v>0</v>
      </c>
      <c r="AH1379" s="86">
        <v>4.1592999999999998E-2</v>
      </c>
      <c r="AI1379" s="88">
        <v>8.0949999960699993E-3</v>
      </c>
      <c r="AJ1379" s="150">
        <v>1.9</v>
      </c>
      <c r="AK1379" s="151">
        <v>3</v>
      </c>
    </row>
    <row r="1380" spans="1:37" x14ac:dyDescent="0.2">
      <c r="A1380" s="149" t="s">
        <v>3092</v>
      </c>
      <c r="B1380" s="66" t="s">
        <v>3093</v>
      </c>
      <c r="C1380" s="67">
        <v>35</v>
      </c>
      <c r="D1380" s="84" t="s">
        <v>346</v>
      </c>
      <c r="E1380" s="85">
        <v>67.516245949420806</v>
      </c>
      <c r="F1380" s="91">
        <v>67.096207436194305</v>
      </c>
      <c r="G1380" s="86">
        <v>31.8472968020059</v>
      </c>
      <c r="H1380" s="86">
        <v>31.4912530761131</v>
      </c>
      <c r="I1380" s="86">
        <v>6.12</v>
      </c>
      <c r="J1380" s="86">
        <v>10.220000000000001</v>
      </c>
      <c r="K1380" s="87">
        <v>0</v>
      </c>
      <c r="L1380" s="85">
        <v>2.7099999989899999</v>
      </c>
      <c r="M1380" s="86">
        <v>1.16872360187701E-4</v>
      </c>
      <c r="N1380" s="86">
        <v>62.217869855101398</v>
      </c>
      <c r="O1380" s="86">
        <v>9.25278010479804</v>
      </c>
      <c r="P1380" s="86">
        <v>0.88900000000000001</v>
      </c>
      <c r="Q1380" s="88">
        <v>0.5171</v>
      </c>
      <c r="R1380" s="85">
        <v>1.13513820307622E-2</v>
      </c>
      <c r="S1380" s="86">
        <v>0</v>
      </c>
      <c r="T1380" s="86">
        <v>0.57999999999999996</v>
      </c>
      <c r="U1380" s="88">
        <v>7.3303120036767894E-2</v>
      </c>
      <c r="V1380" s="89">
        <v>4.3</v>
      </c>
      <c r="W1380" s="85">
        <v>46.142418050283098</v>
      </c>
      <c r="X1380" s="88">
        <v>48.5</v>
      </c>
      <c r="Y1380" s="85"/>
      <c r="Z1380" s="88"/>
      <c r="AA1380" s="85">
        <v>0</v>
      </c>
      <c r="AB1380" s="91">
        <v>0</v>
      </c>
      <c r="AC1380" s="86">
        <v>0</v>
      </c>
      <c r="AD1380" s="86">
        <v>0</v>
      </c>
      <c r="AE1380" s="86">
        <v>0.01</v>
      </c>
      <c r="AF1380" s="88">
        <v>0</v>
      </c>
      <c r="AG1380" s="85">
        <v>0</v>
      </c>
      <c r="AH1380" s="86">
        <v>0.14438599999999999</v>
      </c>
      <c r="AI1380" s="88">
        <v>4.0474999988399998E-2</v>
      </c>
      <c r="AJ1380" s="150">
        <v>2.1800000000000002</v>
      </c>
      <c r="AK1380" s="151">
        <v>5</v>
      </c>
    </row>
    <row r="1381" spans="1:37" x14ac:dyDescent="0.2">
      <c r="A1381" s="149" t="s">
        <v>3094</v>
      </c>
      <c r="B1381" s="66" t="s">
        <v>3095</v>
      </c>
      <c r="C1381" s="67">
        <v>35</v>
      </c>
      <c r="D1381" s="84" t="s">
        <v>346</v>
      </c>
      <c r="E1381" s="85">
        <v>61.383595292757697</v>
      </c>
      <c r="F1381" s="91">
        <v>61.357907749610703</v>
      </c>
      <c r="G1381" s="86">
        <v>48.618491820122998</v>
      </c>
      <c r="H1381" s="86">
        <v>48.612069934336198</v>
      </c>
      <c r="I1381" s="86">
        <v>4.3499999999999996</v>
      </c>
      <c r="J1381" s="86">
        <v>9.65</v>
      </c>
      <c r="K1381" s="87">
        <v>0</v>
      </c>
      <c r="L1381" s="85">
        <v>4.0999999948600001</v>
      </c>
      <c r="M1381" s="86">
        <v>0</v>
      </c>
      <c r="N1381" s="86">
        <v>56.620813781577397</v>
      </c>
      <c r="O1381" s="86">
        <v>25.3718913330653</v>
      </c>
      <c r="P1381" s="86">
        <v>0.52900000000000003</v>
      </c>
      <c r="Q1381" s="88">
        <v>1.3735999999999999</v>
      </c>
      <c r="R1381" s="85">
        <v>0</v>
      </c>
      <c r="S1381" s="86">
        <v>0</v>
      </c>
      <c r="T1381" s="86">
        <v>1.26</v>
      </c>
      <c r="U1381" s="88">
        <v>1.60547144669032E-3</v>
      </c>
      <c r="V1381" s="89">
        <v>4.34</v>
      </c>
      <c r="W1381" s="85">
        <v>42.424215424226297</v>
      </c>
      <c r="X1381" s="88">
        <v>46.3</v>
      </c>
      <c r="Y1381" s="85"/>
      <c r="Z1381" s="88"/>
      <c r="AA1381" s="85">
        <v>0.05</v>
      </c>
      <c r="AB1381" s="91">
        <v>0.08</v>
      </c>
      <c r="AC1381" s="86">
        <v>0</v>
      </c>
      <c r="AD1381" s="86">
        <v>0</v>
      </c>
      <c r="AE1381" s="86">
        <v>0</v>
      </c>
      <c r="AF1381" s="88">
        <v>35.1385001696</v>
      </c>
      <c r="AG1381" s="85">
        <v>0</v>
      </c>
      <c r="AH1381" s="86">
        <v>4.2865E-2</v>
      </c>
      <c r="AI1381" s="88">
        <v>1.6189999966299998E-2</v>
      </c>
      <c r="AJ1381" s="150">
        <v>2.2000000000000002</v>
      </c>
      <c r="AK1381" s="151">
        <v>4</v>
      </c>
    </row>
    <row r="1382" spans="1:37" x14ac:dyDescent="0.2">
      <c r="A1382" s="149" t="s">
        <v>3096</v>
      </c>
      <c r="B1382" s="66" t="s">
        <v>3097</v>
      </c>
      <c r="C1382" s="67">
        <v>35</v>
      </c>
      <c r="D1382" s="84" t="s">
        <v>346</v>
      </c>
      <c r="E1382" s="85">
        <v>61.525891589953297</v>
      </c>
      <c r="F1382" s="91">
        <v>61.360529159776597</v>
      </c>
      <c r="G1382" s="86">
        <v>49.5579484642127</v>
      </c>
      <c r="H1382" s="86">
        <v>49.484381713779797</v>
      </c>
      <c r="I1382" s="86">
        <v>15.49</v>
      </c>
      <c r="J1382" s="86">
        <v>20.59</v>
      </c>
      <c r="K1382" s="87">
        <v>0</v>
      </c>
      <c r="L1382" s="85">
        <v>1.46000000002</v>
      </c>
      <c r="M1382" s="86">
        <v>6.9530019104372602E-4</v>
      </c>
      <c r="N1382" s="86">
        <v>56.787249166878603</v>
      </c>
      <c r="O1382" s="86">
        <v>23.1662162323051</v>
      </c>
      <c r="P1382" s="86">
        <v>0.68500000000000005</v>
      </c>
      <c r="Q1382" s="88">
        <v>0.76680000000000004</v>
      </c>
      <c r="R1382" s="85">
        <v>6.2908907901358798E-3</v>
      </c>
      <c r="S1382" s="86">
        <v>0</v>
      </c>
      <c r="T1382" s="86">
        <v>0.97</v>
      </c>
      <c r="U1382" s="88">
        <v>0.115232874571946</v>
      </c>
      <c r="V1382" s="89">
        <v>4.28</v>
      </c>
      <c r="W1382" s="85">
        <v>36.377094190241998</v>
      </c>
      <c r="X1382" s="88"/>
      <c r="Y1382" s="85">
        <v>-100</v>
      </c>
      <c r="Z1382" s="88"/>
      <c r="AA1382" s="85">
        <v>0</v>
      </c>
      <c r="AB1382" s="91">
        <v>0.06</v>
      </c>
      <c r="AC1382" s="86">
        <v>0</v>
      </c>
      <c r="AD1382" s="86">
        <v>0.01</v>
      </c>
      <c r="AE1382" s="86">
        <v>0.03</v>
      </c>
      <c r="AF1382" s="88">
        <v>32.523799896699998</v>
      </c>
      <c r="AG1382" s="85">
        <v>0</v>
      </c>
      <c r="AH1382" s="86">
        <v>0.23308799999999999</v>
      </c>
      <c r="AI1382" s="88">
        <v>8.0949999985699995E-3</v>
      </c>
      <c r="AJ1382" s="150">
        <v>2.2200000000000002</v>
      </c>
      <c r="AK1382" s="151">
        <v>4</v>
      </c>
    </row>
    <row r="1383" spans="1:37" x14ac:dyDescent="0.2">
      <c r="A1383" s="149" t="s">
        <v>3098</v>
      </c>
      <c r="B1383" s="66" t="s">
        <v>3099</v>
      </c>
      <c r="C1383" s="67">
        <v>35</v>
      </c>
      <c r="D1383" s="84" t="s">
        <v>346</v>
      </c>
      <c r="E1383" s="85">
        <v>77.587972676019902</v>
      </c>
      <c r="F1383" s="91">
        <v>77.514392817014794</v>
      </c>
      <c r="G1383" s="86">
        <v>44.249336289785298</v>
      </c>
      <c r="H1383" s="86">
        <v>44.185699654970101</v>
      </c>
      <c r="I1383" s="86">
        <v>3.26</v>
      </c>
      <c r="J1383" s="86">
        <v>6.35</v>
      </c>
      <c r="K1383" s="87">
        <v>0</v>
      </c>
      <c r="L1383" s="85">
        <v>1.53999999944</v>
      </c>
      <c r="M1383" s="86">
        <v>8.2730442732811501E-4</v>
      </c>
      <c r="N1383" s="86">
        <v>69.131091421667307</v>
      </c>
      <c r="O1383" s="86">
        <v>26.8616661404537</v>
      </c>
      <c r="P1383" s="86">
        <v>0.58299999999999996</v>
      </c>
      <c r="Q1383" s="88">
        <v>0.5524</v>
      </c>
      <c r="R1383" s="85">
        <v>6.7962484708441002E-3</v>
      </c>
      <c r="S1383" s="86">
        <v>0</v>
      </c>
      <c r="T1383" s="86">
        <v>0.55000000000000004</v>
      </c>
      <c r="U1383" s="88">
        <v>0.40866651420389599</v>
      </c>
      <c r="V1383" s="89">
        <v>4.6399999999999997</v>
      </c>
      <c r="W1383" s="85">
        <v>45.934620643730703</v>
      </c>
      <c r="X1383" s="88">
        <v>46.666666666700003</v>
      </c>
      <c r="Y1383" s="85"/>
      <c r="Z1383" s="88">
        <v>100</v>
      </c>
      <c r="AA1383" s="85">
        <v>0</v>
      </c>
      <c r="AB1383" s="91">
        <v>0.04</v>
      </c>
      <c r="AC1383" s="86">
        <v>0</v>
      </c>
      <c r="AD1383" s="86">
        <v>0.04</v>
      </c>
      <c r="AE1383" s="86">
        <v>0</v>
      </c>
      <c r="AF1383" s="88">
        <v>16.205200189500001</v>
      </c>
      <c r="AG1383" s="85">
        <v>0.32732000043499998</v>
      </c>
      <c r="AH1383" s="86">
        <v>4.6039999999999998E-2</v>
      </c>
      <c r="AI1383" s="88">
        <v>8.0950000107499996E-3</v>
      </c>
      <c r="AJ1383" s="150">
        <v>1.83</v>
      </c>
      <c r="AK1383" s="151">
        <v>1</v>
      </c>
    </row>
    <row r="1384" spans="1:37" x14ac:dyDescent="0.2">
      <c r="A1384" s="149" t="s">
        <v>3100</v>
      </c>
      <c r="B1384" s="66" t="s">
        <v>3101</v>
      </c>
      <c r="C1384" s="67">
        <v>36</v>
      </c>
      <c r="D1384" s="84" t="s">
        <v>346</v>
      </c>
      <c r="E1384" s="85">
        <v>78.832254764605196</v>
      </c>
      <c r="F1384" s="91">
        <v>78.794449262792696</v>
      </c>
      <c r="G1384" s="86">
        <v>19.893477439010798</v>
      </c>
      <c r="H1384" s="86">
        <v>19.892365512486901</v>
      </c>
      <c r="I1384" s="86">
        <v>2.68</v>
      </c>
      <c r="J1384" s="86">
        <v>4.58</v>
      </c>
      <c r="K1384" s="87">
        <v>0</v>
      </c>
      <c r="L1384" s="85">
        <v>0</v>
      </c>
      <c r="M1384" s="86">
        <v>5.54086676973736E-3</v>
      </c>
      <c r="N1384" s="86">
        <v>74.669831823197001</v>
      </c>
      <c r="O1384" s="86">
        <v>5.4794520547945202</v>
      </c>
      <c r="P1384" s="86">
        <v>0.752</v>
      </c>
      <c r="Q1384" s="88">
        <v>0.67949999999999999</v>
      </c>
      <c r="R1384" s="85">
        <v>1.5236934328813E-2</v>
      </c>
      <c r="S1384" s="86">
        <v>0</v>
      </c>
      <c r="T1384" s="86">
        <v>2.2400000000000002</v>
      </c>
      <c r="U1384" s="88">
        <v>4.4477060955812001E-3</v>
      </c>
      <c r="V1384" s="89">
        <v>4.34</v>
      </c>
      <c r="W1384" s="85">
        <v>46.116035378016001</v>
      </c>
      <c r="X1384" s="88">
        <v>46.5</v>
      </c>
      <c r="Y1384" s="85">
        <v>-100</v>
      </c>
      <c r="Z1384" s="88"/>
      <c r="AA1384" s="85">
        <v>0</v>
      </c>
      <c r="AB1384" s="91">
        <v>0</v>
      </c>
      <c r="AC1384" s="86">
        <v>0</v>
      </c>
      <c r="AD1384" s="86">
        <v>0</v>
      </c>
      <c r="AE1384" s="86">
        <v>0</v>
      </c>
      <c r="AF1384" s="88">
        <v>1.7238999129999999</v>
      </c>
      <c r="AG1384" s="85">
        <v>0</v>
      </c>
      <c r="AH1384" s="86">
        <v>3.6021999999999998E-2</v>
      </c>
      <c r="AI1384" s="88">
        <v>7.4919997768200006E-2</v>
      </c>
      <c r="AJ1384" s="150">
        <v>1.36</v>
      </c>
      <c r="AK1384" s="151">
        <v>0</v>
      </c>
    </row>
    <row r="1385" spans="1:37" x14ac:dyDescent="0.2">
      <c r="A1385" s="149" t="s">
        <v>3102</v>
      </c>
      <c r="B1385" s="66" t="s">
        <v>3103</v>
      </c>
      <c r="C1385" s="67">
        <v>36</v>
      </c>
      <c r="D1385" s="84" t="s">
        <v>346</v>
      </c>
      <c r="E1385" s="85">
        <v>82.783501955185898</v>
      </c>
      <c r="F1385" s="91">
        <v>82.718329091924801</v>
      </c>
      <c r="G1385" s="86">
        <v>21.973341195456499</v>
      </c>
      <c r="H1385" s="86">
        <v>21.958599714480801</v>
      </c>
      <c r="I1385" s="86">
        <v>2.91</v>
      </c>
      <c r="J1385" s="86">
        <v>2.92</v>
      </c>
      <c r="K1385" s="87">
        <v>0</v>
      </c>
      <c r="L1385" s="85">
        <v>0</v>
      </c>
      <c r="M1385" s="86">
        <v>0</v>
      </c>
      <c r="N1385" s="86">
        <v>70.478380435964795</v>
      </c>
      <c r="O1385" s="86">
        <v>4.1262534933420998</v>
      </c>
      <c r="P1385" s="86">
        <v>0.58699999999999997</v>
      </c>
      <c r="Q1385" s="88">
        <v>0.62929999999999997</v>
      </c>
      <c r="R1385" s="85">
        <v>0</v>
      </c>
      <c r="S1385" s="86">
        <v>0</v>
      </c>
      <c r="T1385" s="86">
        <v>1.56</v>
      </c>
      <c r="U1385" s="88">
        <v>1.0086276457079E-2</v>
      </c>
      <c r="V1385" s="89">
        <v>4.3600000000000003</v>
      </c>
      <c r="W1385" s="85">
        <v>42.183433425226603</v>
      </c>
      <c r="X1385" s="88">
        <v>44.766666666699997</v>
      </c>
      <c r="Y1385" s="85">
        <v>-100</v>
      </c>
      <c r="Z1385" s="88"/>
      <c r="AA1385" s="85">
        <v>0</v>
      </c>
      <c r="AB1385" s="91">
        <v>0</v>
      </c>
      <c r="AC1385" s="86">
        <v>0</v>
      </c>
      <c r="AD1385" s="86">
        <v>0</v>
      </c>
      <c r="AE1385" s="86">
        <v>0</v>
      </c>
      <c r="AF1385" s="88">
        <v>21.054600072100001</v>
      </c>
      <c r="AG1385" s="85">
        <v>0</v>
      </c>
      <c r="AH1385" s="86">
        <v>3.2707E-2</v>
      </c>
      <c r="AI1385" s="88">
        <v>4.1357573028700002E-10</v>
      </c>
      <c r="AJ1385" s="150">
        <v>1.42</v>
      </c>
      <c r="AK1385" s="151">
        <v>0</v>
      </c>
    </row>
    <row r="1386" spans="1:37" x14ac:dyDescent="0.2">
      <c r="A1386" s="149" t="s">
        <v>3104</v>
      </c>
      <c r="B1386" s="66" t="s">
        <v>3105</v>
      </c>
      <c r="C1386" s="67">
        <v>36</v>
      </c>
      <c r="D1386" s="84" t="s">
        <v>346</v>
      </c>
      <c r="E1386" s="85">
        <v>88.697696737044097</v>
      </c>
      <c r="F1386" s="91">
        <v>88.697696737044097</v>
      </c>
      <c r="G1386" s="86">
        <v>21.8905950095969</v>
      </c>
      <c r="H1386" s="86">
        <v>21.8905950095969</v>
      </c>
      <c r="I1386" s="86">
        <v>1.72</v>
      </c>
      <c r="J1386" s="86">
        <v>1.72</v>
      </c>
      <c r="K1386" s="87">
        <v>0</v>
      </c>
      <c r="L1386" s="85">
        <v>0</v>
      </c>
      <c r="M1386" s="86">
        <v>0.170636488514219</v>
      </c>
      <c r="N1386" s="86">
        <v>81.242740401911902</v>
      </c>
      <c r="O1386" s="86">
        <v>3.18379160636758</v>
      </c>
      <c r="P1386" s="86">
        <v>0.41599999999999998</v>
      </c>
      <c r="Q1386" s="88">
        <v>0.31990000000000002</v>
      </c>
      <c r="R1386" s="85">
        <v>2.5634452704434801E-2</v>
      </c>
      <c r="S1386" s="86">
        <v>0</v>
      </c>
      <c r="T1386" s="86">
        <v>0.59</v>
      </c>
      <c r="U1386" s="88">
        <v>8.6372360844529806E-3</v>
      </c>
      <c r="V1386" s="89">
        <v>4.3600000000000003</v>
      </c>
      <c r="W1386" s="85">
        <v>37.878884600970203</v>
      </c>
      <c r="X1386" s="88"/>
      <c r="Y1386" s="85"/>
      <c r="Z1386" s="88">
        <v>-100</v>
      </c>
      <c r="AA1386" s="85">
        <v>0.02</v>
      </c>
      <c r="AB1386" s="91">
        <v>0.02</v>
      </c>
      <c r="AC1386" s="86">
        <v>0</v>
      </c>
      <c r="AD1386" s="86">
        <v>0</v>
      </c>
      <c r="AE1386" s="86">
        <v>0</v>
      </c>
      <c r="AF1386" s="88">
        <v>28.766601587899999</v>
      </c>
      <c r="AG1386" s="85">
        <v>0</v>
      </c>
      <c r="AH1386" s="86">
        <v>1.5134E-2</v>
      </c>
      <c r="AI1386" s="88">
        <v>8.09499958696E-3</v>
      </c>
      <c r="AJ1386" s="150">
        <v>1.39</v>
      </c>
      <c r="AK1386" s="151">
        <v>0</v>
      </c>
    </row>
    <row r="1387" spans="1:37" x14ac:dyDescent="0.2">
      <c r="A1387" s="149" t="s">
        <v>3106</v>
      </c>
      <c r="B1387" s="66" t="s">
        <v>3107</v>
      </c>
      <c r="C1387" s="67">
        <v>35</v>
      </c>
      <c r="D1387" s="84" t="s">
        <v>346</v>
      </c>
      <c r="E1387" s="85">
        <v>81.9815231476408</v>
      </c>
      <c r="F1387" s="91">
        <v>81.735895766312296</v>
      </c>
      <c r="G1387" s="86">
        <v>23.532521452102699</v>
      </c>
      <c r="H1387" s="86">
        <v>23.4564478799327</v>
      </c>
      <c r="I1387" s="86">
        <v>4.54</v>
      </c>
      <c r="J1387" s="86">
        <v>12.1</v>
      </c>
      <c r="K1387" s="87">
        <v>0</v>
      </c>
      <c r="L1387" s="85">
        <v>1.7200000046099999</v>
      </c>
      <c r="M1387" s="86">
        <v>0</v>
      </c>
      <c r="N1387" s="86">
        <v>76.334894769854898</v>
      </c>
      <c r="O1387" s="86">
        <v>9.7480678510488801</v>
      </c>
      <c r="P1387" s="86">
        <v>1.284</v>
      </c>
      <c r="Q1387" s="88">
        <v>0.75929999999999997</v>
      </c>
      <c r="R1387" s="85">
        <v>0</v>
      </c>
      <c r="S1387" s="86">
        <v>0</v>
      </c>
      <c r="T1387" s="86">
        <v>2.19</v>
      </c>
      <c r="U1387" s="88">
        <v>0.117978505992406</v>
      </c>
      <c r="V1387" s="89">
        <v>4.4000000000000004</v>
      </c>
      <c r="W1387" s="85">
        <v>52.724948238149601</v>
      </c>
      <c r="X1387" s="88">
        <v>51.4666666667</v>
      </c>
      <c r="Y1387" s="85">
        <v>-100</v>
      </c>
      <c r="Z1387" s="88"/>
      <c r="AA1387" s="85">
        <v>0</v>
      </c>
      <c r="AB1387" s="91">
        <v>0</v>
      </c>
      <c r="AC1387" s="86">
        <v>0</v>
      </c>
      <c r="AD1387" s="86">
        <v>0</v>
      </c>
      <c r="AE1387" s="86">
        <v>0</v>
      </c>
      <c r="AF1387" s="88">
        <v>0</v>
      </c>
      <c r="AG1387" s="85">
        <v>0</v>
      </c>
      <c r="AH1387" s="86">
        <v>0.16411899999999999</v>
      </c>
      <c r="AI1387" s="88">
        <v>0.28095000068199999</v>
      </c>
      <c r="AJ1387" s="150">
        <v>1.69</v>
      </c>
      <c r="AK1387" s="151">
        <v>0</v>
      </c>
    </row>
    <row r="1388" spans="1:37" x14ac:dyDescent="0.2">
      <c r="A1388" s="149" t="s">
        <v>3108</v>
      </c>
      <c r="B1388" s="66" t="s">
        <v>3109</v>
      </c>
      <c r="C1388" s="67">
        <v>35</v>
      </c>
      <c r="D1388" s="84" t="s">
        <v>346</v>
      </c>
      <c r="E1388" s="85">
        <v>77.870800093022297</v>
      </c>
      <c r="F1388" s="91">
        <v>77.619033174588694</v>
      </c>
      <c r="G1388" s="86">
        <v>28.626606404384201</v>
      </c>
      <c r="H1388" s="86">
        <v>28.603350825572999</v>
      </c>
      <c r="I1388" s="86">
        <v>2.38</v>
      </c>
      <c r="J1388" s="86">
        <v>3.75</v>
      </c>
      <c r="K1388" s="87">
        <v>0</v>
      </c>
      <c r="L1388" s="85">
        <v>5.3699999953299997</v>
      </c>
      <c r="M1388" s="86">
        <v>0</v>
      </c>
      <c r="N1388" s="86">
        <v>75.470338983050894</v>
      </c>
      <c r="O1388" s="86">
        <v>17.726039532694799</v>
      </c>
      <c r="P1388" s="86">
        <v>0.54900000000000004</v>
      </c>
      <c r="Q1388" s="88">
        <v>0.31459999999999999</v>
      </c>
      <c r="R1388" s="85">
        <v>0</v>
      </c>
      <c r="S1388" s="86">
        <v>0</v>
      </c>
      <c r="T1388" s="86">
        <v>0.77</v>
      </c>
      <c r="U1388" s="88">
        <v>4.0444484888929296E-3</v>
      </c>
      <c r="V1388" s="89">
        <v>4.1399999999999997</v>
      </c>
      <c r="W1388" s="85">
        <v>50.8301269378169</v>
      </c>
      <c r="X1388" s="88">
        <v>49.566666666700002</v>
      </c>
      <c r="Y1388" s="85">
        <v>-10.14</v>
      </c>
      <c r="Z1388" s="88"/>
      <c r="AA1388" s="85">
        <v>0</v>
      </c>
      <c r="AB1388" s="91">
        <v>0.06</v>
      </c>
      <c r="AC1388" s="86">
        <v>0</v>
      </c>
      <c r="AD1388" s="86">
        <v>0</v>
      </c>
      <c r="AE1388" s="86">
        <v>0</v>
      </c>
      <c r="AF1388" s="88">
        <v>1.21560001268</v>
      </c>
      <c r="AG1388" s="85">
        <v>0</v>
      </c>
      <c r="AH1388" s="86">
        <v>3.0341E-2</v>
      </c>
      <c r="AI1388" s="88">
        <v>1.8730000006499999E-2</v>
      </c>
      <c r="AJ1388" s="150">
        <v>1.89</v>
      </c>
      <c r="AK1388" s="151">
        <v>1</v>
      </c>
    </row>
    <row r="1389" spans="1:37" x14ac:dyDescent="0.2">
      <c r="A1389" s="149" t="s">
        <v>3110</v>
      </c>
      <c r="B1389" s="66" t="s">
        <v>3111</v>
      </c>
      <c r="C1389" s="67">
        <v>35</v>
      </c>
      <c r="D1389" s="84" t="s">
        <v>346</v>
      </c>
      <c r="E1389" s="85">
        <v>85.311888259880405</v>
      </c>
      <c r="F1389" s="91">
        <v>85.264271731654404</v>
      </c>
      <c r="G1389" s="86">
        <v>28.855616104968</v>
      </c>
      <c r="H1389" s="86">
        <v>28.8513835246812</v>
      </c>
      <c r="I1389" s="86">
        <v>1.21</v>
      </c>
      <c r="J1389" s="86">
        <v>2.85</v>
      </c>
      <c r="K1389" s="87">
        <v>0</v>
      </c>
      <c r="L1389" s="85">
        <v>2.0699999397600002</v>
      </c>
      <c r="M1389" s="86">
        <v>0</v>
      </c>
      <c r="N1389" s="86">
        <v>83.055872026785096</v>
      </c>
      <c r="O1389" s="86">
        <v>14.215269511987801</v>
      </c>
      <c r="P1389" s="86">
        <v>0.45600000000000002</v>
      </c>
      <c r="Q1389" s="88">
        <v>0.74070000000000003</v>
      </c>
      <c r="R1389" s="85">
        <v>0</v>
      </c>
      <c r="S1389" s="86">
        <v>0</v>
      </c>
      <c r="T1389" s="86">
        <v>1.1499999999999999</v>
      </c>
      <c r="U1389" s="88">
        <v>6.3488704301359698E-3</v>
      </c>
      <c r="V1389" s="89">
        <v>4.79</v>
      </c>
      <c r="W1389" s="85">
        <v>52.263206012736802</v>
      </c>
      <c r="X1389" s="88">
        <v>51.766666666699997</v>
      </c>
      <c r="Y1389" s="85">
        <v>100</v>
      </c>
      <c r="Z1389" s="88"/>
      <c r="AA1389" s="85">
        <v>0</v>
      </c>
      <c r="AB1389" s="91">
        <v>0</v>
      </c>
      <c r="AC1389" s="86">
        <v>0</v>
      </c>
      <c r="AD1389" s="86">
        <v>0</v>
      </c>
      <c r="AE1389" s="86">
        <v>0</v>
      </c>
      <c r="AF1389" s="88">
        <v>0</v>
      </c>
      <c r="AG1389" s="85">
        <v>0</v>
      </c>
      <c r="AH1389" s="86">
        <v>2.3369000000000001E-2</v>
      </c>
      <c r="AI1389" s="88">
        <v>3.7459996313400003E-2</v>
      </c>
      <c r="AJ1389" s="150">
        <v>2.0299999999999998</v>
      </c>
      <c r="AK1389" s="151">
        <v>2</v>
      </c>
    </row>
    <row r="1390" spans="1:37" x14ac:dyDescent="0.2">
      <c r="A1390" s="149" t="s">
        <v>3112</v>
      </c>
      <c r="B1390" s="66" t="s">
        <v>3113</v>
      </c>
      <c r="C1390" s="67">
        <v>35</v>
      </c>
      <c r="D1390" s="84" t="s">
        <v>346</v>
      </c>
      <c r="E1390" s="85">
        <v>87.399301825993604</v>
      </c>
      <c r="F1390" s="91">
        <v>87.380504833512305</v>
      </c>
      <c r="G1390" s="86">
        <v>39.311224489795897</v>
      </c>
      <c r="H1390" s="86">
        <v>39.311224489795897</v>
      </c>
      <c r="I1390" s="86">
        <v>2.4900000000000002</v>
      </c>
      <c r="J1390" s="86">
        <v>1.74</v>
      </c>
      <c r="K1390" s="87">
        <v>0</v>
      </c>
      <c r="L1390" s="85">
        <v>0.46000000055899998</v>
      </c>
      <c r="M1390" s="86">
        <v>0</v>
      </c>
      <c r="N1390" s="86">
        <v>79.6301518875146</v>
      </c>
      <c r="O1390" s="86">
        <v>24.0182551475271</v>
      </c>
      <c r="P1390" s="86">
        <v>0.39800000000000002</v>
      </c>
      <c r="Q1390" s="88">
        <v>0.46250000000000002</v>
      </c>
      <c r="R1390" s="85">
        <v>0</v>
      </c>
      <c r="S1390" s="86">
        <v>0</v>
      </c>
      <c r="T1390" s="86">
        <v>0.55000000000000004</v>
      </c>
      <c r="U1390" s="88">
        <v>5.37056928034372E-3</v>
      </c>
      <c r="V1390" s="89">
        <v>4.76</v>
      </c>
      <c r="W1390" s="85">
        <v>46.1370201827337</v>
      </c>
      <c r="X1390" s="88">
        <v>49.4666666667</v>
      </c>
      <c r="Y1390" s="85">
        <v>100</v>
      </c>
      <c r="Z1390" s="88"/>
      <c r="AA1390" s="85">
        <v>0</v>
      </c>
      <c r="AB1390" s="91">
        <v>0</v>
      </c>
      <c r="AC1390" s="86">
        <v>0</v>
      </c>
      <c r="AD1390" s="86">
        <v>0</v>
      </c>
      <c r="AE1390" s="86">
        <v>0</v>
      </c>
      <c r="AF1390" s="88">
        <v>0</v>
      </c>
      <c r="AG1390" s="85">
        <v>0</v>
      </c>
      <c r="AH1390" s="86">
        <v>1.0451E-2</v>
      </c>
      <c r="AI1390" s="88">
        <v>0</v>
      </c>
      <c r="AJ1390" s="150">
        <v>1.93</v>
      </c>
      <c r="AK1390" s="151">
        <v>3</v>
      </c>
    </row>
    <row r="1391" spans="1:37" x14ac:dyDescent="0.2">
      <c r="A1391" s="149" t="s">
        <v>3114</v>
      </c>
      <c r="B1391" s="66" t="s">
        <v>3115</v>
      </c>
      <c r="C1391" s="67">
        <v>35</v>
      </c>
      <c r="D1391" s="84" t="s">
        <v>346</v>
      </c>
      <c r="E1391" s="85">
        <v>63.197236536610198</v>
      </c>
      <c r="F1391" s="91">
        <v>63.116541140494903</v>
      </c>
      <c r="G1391" s="86">
        <v>37.3676312361968</v>
      </c>
      <c r="H1391" s="86">
        <v>37.310295033693897</v>
      </c>
      <c r="I1391" s="86">
        <v>2.35</v>
      </c>
      <c r="J1391" s="86">
        <v>3.27</v>
      </c>
      <c r="K1391" s="87">
        <v>0</v>
      </c>
      <c r="L1391" s="85">
        <v>1.2499999927700001</v>
      </c>
      <c r="M1391" s="86">
        <v>0</v>
      </c>
      <c r="N1391" s="86">
        <v>57.836913889342</v>
      </c>
      <c r="O1391" s="86">
        <v>26.4052973422829</v>
      </c>
      <c r="P1391" s="86">
        <v>0.56100000000000005</v>
      </c>
      <c r="Q1391" s="88">
        <v>1.2269000000000001</v>
      </c>
      <c r="R1391" s="85">
        <v>0</v>
      </c>
      <c r="S1391" s="86">
        <v>0</v>
      </c>
      <c r="T1391" s="86">
        <v>1.1399999999999999</v>
      </c>
      <c r="U1391" s="88">
        <v>1.48649413896597E-2</v>
      </c>
      <c r="V1391" s="89">
        <v>4.45</v>
      </c>
      <c r="W1391" s="85">
        <v>41.914380596593503</v>
      </c>
      <c r="X1391" s="88">
        <v>45.366666666699999</v>
      </c>
      <c r="Y1391" s="85">
        <v>100</v>
      </c>
      <c r="Z1391" s="88"/>
      <c r="AA1391" s="85">
        <v>0</v>
      </c>
      <c r="AB1391" s="91">
        <v>0.05</v>
      </c>
      <c r="AC1391" s="86">
        <v>0</v>
      </c>
      <c r="AD1391" s="86">
        <v>0.05</v>
      </c>
      <c r="AE1391" s="86">
        <v>0</v>
      </c>
      <c r="AF1391" s="88">
        <v>2.99919562341E-9</v>
      </c>
      <c r="AG1391" s="85">
        <v>0</v>
      </c>
      <c r="AH1391" s="86">
        <v>3.5444999999999997E-2</v>
      </c>
      <c r="AI1391" s="88">
        <v>1.8729999995899999E-2</v>
      </c>
      <c r="AJ1391" s="150">
        <v>1.82</v>
      </c>
      <c r="AK1391" s="151">
        <v>2</v>
      </c>
    </row>
    <row r="1392" spans="1:37" x14ac:dyDescent="0.2">
      <c r="A1392" s="149" t="s">
        <v>3116</v>
      </c>
      <c r="B1392" s="66" t="s">
        <v>3117</v>
      </c>
      <c r="C1392" s="67">
        <v>35</v>
      </c>
      <c r="D1392" s="84" t="s">
        <v>346</v>
      </c>
      <c r="E1392" s="85">
        <v>54.877622377622401</v>
      </c>
      <c r="F1392" s="91">
        <v>54.4493006993007</v>
      </c>
      <c r="G1392" s="86">
        <v>20.950299700299698</v>
      </c>
      <c r="H1392" s="86">
        <v>20.8479020979021</v>
      </c>
      <c r="I1392" s="86">
        <v>5.67</v>
      </c>
      <c r="J1392" s="86">
        <v>8.01</v>
      </c>
      <c r="K1392" s="87">
        <v>1.3899999999999999E-2</v>
      </c>
      <c r="L1392" s="85">
        <v>0.95000000043499999</v>
      </c>
      <c r="M1392" s="86">
        <v>0</v>
      </c>
      <c r="N1392" s="86">
        <v>50.431402056684199</v>
      </c>
      <c r="O1392" s="86">
        <v>4.76110855661915</v>
      </c>
      <c r="P1392" s="86">
        <v>0.76200000000000001</v>
      </c>
      <c r="Q1392" s="88">
        <v>1.0267999999999999</v>
      </c>
      <c r="R1392" s="85">
        <v>0</v>
      </c>
      <c r="S1392" s="86">
        <v>0</v>
      </c>
      <c r="T1392" s="86">
        <v>1.36</v>
      </c>
      <c r="U1392" s="88">
        <v>3.4965034965035002E-2</v>
      </c>
      <c r="V1392" s="89">
        <v>4.29</v>
      </c>
      <c r="W1392" s="85">
        <v>45.086857064944802</v>
      </c>
      <c r="X1392" s="88">
        <v>38.233333333300003</v>
      </c>
      <c r="Y1392" s="85"/>
      <c r="Z1392" s="88"/>
      <c r="AA1392" s="85">
        <v>0</v>
      </c>
      <c r="AB1392" s="91">
        <v>0</v>
      </c>
      <c r="AC1392" s="86">
        <v>0</v>
      </c>
      <c r="AD1392" s="86">
        <v>0</v>
      </c>
      <c r="AE1392" s="86">
        <v>0</v>
      </c>
      <c r="AF1392" s="88">
        <v>0</v>
      </c>
      <c r="AG1392" s="85">
        <v>0</v>
      </c>
      <c r="AH1392" s="86">
        <v>5.5483999999999999E-2</v>
      </c>
      <c r="AI1392" s="88">
        <v>1.87300000003E-2</v>
      </c>
      <c r="AJ1392" s="150">
        <v>1.95</v>
      </c>
      <c r="AK1392" s="151">
        <v>5</v>
      </c>
    </row>
    <row r="1393" spans="1:37" x14ac:dyDescent="0.2">
      <c r="A1393" s="149" t="s">
        <v>3118</v>
      </c>
      <c r="B1393" s="66" t="s">
        <v>3119</v>
      </c>
      <c r="C1393" s="67">
        <v>35</v>
      </c>
      <c r="D1393" s="84" t="s">
        <v>346</v>
      </c>
      <c r="E1393" s="85">
        <v>79.127039928949401</v>
      </c>
      <c r="F1393" s="91">
        <v>79.105761758501998</v>
      </c>
      <c r="G1393" s="86">
        <v>45.063464456204002</v>
      </c>
      <c r="H1393" s="86">
        <v>45.058838766976301</v>
      </c>
      <c r="I1393" s="86">
        <v>2.1800000000000002</v>
      </c>
      <c r="J1393" s="86">
        <v>3.08</v>
      </c>
      <c r="K1393" s="87">
        <v>0</v>
      </c>
      <c r="L1393" s="85">
        <v>0.740000000657</v>
      </c>
      <c r="M1393" s="86">
        <v>5.6180763116578196E-4</v>
      </c>
      <c r="N1393" s="86">
        <v>72.549950582353006</v>
      </c>
      <c r="O1393" s="86">
        <v>37.687157638466203</v>
      </c>
      <c r="P1393" s="86">
        <v>0.34499999999999997</v>
      </c>
      <c r="Q1393" s="88">
        <v>0.442</v>
      </c>
      <c r="R1393" s="85">
        <v>8.2747207281754203E-3</v>
      </c>
      <c r="S1393" s="86">
        <v>0</v>
      </c>
      <c r="T1393" s="86">
        <v>0.56000000000000005</v>
      </c>
      <c r="U1393" s="88">
        <v>7.21607519520409E-2</v>
      </c>
      <c r="V1393" s="89">
        <v>4.75</v>
      </c>
      <c r="W1393" s="85">
        <v>45.511113194407699</v>
      </c>
      <c r="X1393" s="88"/>
      <c r="Y1393" s="85"/>
      <c r="Z1393" s="88"/>
      <c r="AA1393" s="85">
        <v>0.01</v>
      </c>
      <c r="AB1393" s="91">
        <v>0.03</v>
      </c>
      <c r="AC1393" s="86">
        <v>0.05</v>
      </c>
      <c r="AD1393" s="86">
        <v>0.05</v>
      </c>
      <c r="AE1393" s="86">
        <v>0</v>
      </c>
      <c r="AF1393" s="88">
        <v>0.250999987348</v>
      </c>
      <c r="AG1393" s="85">
        <v>0</v>
      </c>
      <c r="AH1393" s="86">
        <v>2.5093000000000001E-2</v>
      </c>
      <c r="AI1393" s="88">
        <v>0</v>
      </c>
      <c r="AJ1393" s="150">
        <v>1.73</v>
      </c>
      <c r="AK1393" s="151">
        <v>1</v>
      </c>
    </row>
    <row r="1394" spans="1:37" x14ac:dyDescent="0.2">
      <c r="A1394" s="149" t="s">
        <v>3120</v>
      </c>
      <c r="B1394" s="66" t="s">
        <v>3121</v>
      </c>
      <c r="C1394" s="67">
        <v>35</v>
      </c>
      <c r="D1394" s="84" t="s">
        <v>346</v>
      </c>
      <c r="E1394" s="85">
        <v>33.614275797296699</v>
      </c>
      <c r="F1394" s="91">
        <v>33.352933970354002</v>
      </c>
      <c r="G1394" s="86">
        <v>14.9397688758218</v>
      </c>
      <c r="H1394" s="86">
        <v>14.8450324635551</v>
      </c>
      <c r="I1394" s="86">
        <v>40.93</v>
      </c>
      <c r="J1394" s="86">
        <v>57.21</v>
      </c>
      <c r="K1394" s="87">
        <v>0</v>
      </c>
      <c r="L1394" s="85">
        <v>1.68000005138</v>
      </c>
      <c r="M1394" s="86">
        <v>6.2553844077663401E-2</v>
      </c>
      <c r="N1394" s="86">
        <v>31.347081323798399</v>
      </c>
      <c r="O1394" s="86">
        <v>5.5190473837640202</v>
      </c>
      <c r="P1394" s="86">
        <v>3.2709999999999999</v>
      </c>
      <c r="Q1394" s="88">
        <v>1.3612</v>
      </c>
      <c r="R1394" s="85">
        <v>2.56060088767497E-2</v>
      </c>
      <c r="S1394" s="86">
        <v>0</v>
      </c>
      <c r="T1394" s="86">
        <v>1.68</v>
      </c>
      <c r="U1394" s="88">
        <v>0.47858222058883598</v>
      </c>
      <c r="V1394" s="89">
        <v>3.83</v>
      </c>
      <c r="W1394" s="85">
        <v>39.889415031989898</v>
      </c>
      <c r="X1394" s="88">
        <v>46.9666666667</v>
      </c>
      <c r="Y1394" s="85">
        <v>-100</v>
      </c>
      <c r="Z1394" s="88"/>
      <c r="AA1394" s="85">
        <v>0</v>
      </c>
      <c r="AB1394" s="91">
        <v>0</v>
      </c>
      <c r="AC1394" s="86">
        <v>0</v>
      </c>
      <c r="AD1394" s="86">
        <v>0</v>
      </c>
      <c r="AE1394" s="86">
        <v>0</v>
      </c>
      <c r="AF1394" s="88">
        <v>0</v>
      </c>
      <c r="AG1394" s="85">
        <v>0</v>
      </c>
      <c r="AH1394" s="86">
        <v>0.60015499999999999</v>
      </c>
      <c r="AI1394" s="88">
        <v>0.54317000623</v>
      </c>
      <c r="AJ1394" s="150">
        <v>2.0099999999999998</v>
      </c>
      <c r="AK1394" s="151">
        <v>4</v>
      </c>
    </row>
    <row r="1395" spans="1:37" x14ac:dyDescent="0.2">
      <c r="A1395" s="149" t="s">
        <v>3122</v>
      </c>
      <c r="B1395" s="66" t="s">
        <v>3123</v>
      </c>
      <c r="C1395" s="67">
        <v>35</v>
      </c>
      <c r="D1395" s="84" t="s">
        <v>346</v>
      </c>
      <c r="E1395" s="85">
        <v>42.0074765160713</v>
      </c>
      <c r="F1395" s="91">
        <v>41.945970988561598</v>
      </c>
      <c r="G1395" s="86">
        <v>21.3528020959806</v>
      </c>
      <c r="H1395" s="86">
        <v>21.335229088120599</v>
      </c>
      <c r="I1395" s="86">
        <v>16.600000000000001</v>
      </c>
      <c r="J1395" s="86">
        <v>17.64</v>
      </c>
      <c r="K1395" s="87">
        <v>0</v>
      </c>
      <c r="L1395" s="85">
        <v>2.9500000020499999</v>
      </c>
      <c r="M1395" s="86">
        <v>0</v>
      </c>
      <c r="N1395" s="86">
        <v>43.562149827299898</v>
      </c>
      <c r="O1395" s="86">
        <v>19.128905721628598</v>
      </c>
      <c r="P1395" s="86">
        <v>0.83399999999999996</v>
      </c>
      <c r="Q1395" s="88">
        <v>1.0739000000000001</v>
      </c>
      <c r="R1395" s="85">
        <v>0</v>
      </c>
      <c r="S1395" s="86">
        <v>0</v>
      </c>
      <c r="T1395" s="86">
        <v>1.1200000000000001</v>
      </c>
      <c r="U1395" s="88">
        <v>7.1090804524250803E-2</v>
      </c>
      <c r="V1395" s="89">
        <v>3.92</v>
      </c>
      <c r="W1395" s="85">
        <v>39.916578068168697</v>
      </c>
      <c r="X1395" s="88">
        <v>32.4666666667</v>
      </c>
      <c r="Y1395" s="85"/>
      <c r="Z1395" s="88"/>
      <c r="AA1395" s="85">
        <v>0</v>
      </c>
      <c r="AB1395" s="91">
        <v>0.01</v>
      </c>
      <c r="AC1395" s="86">
        <v>0</v>
      </c>
      <c r="AD1395" s="86">
        <v>0</v>
      </c>
      <c r="AE1395" s="86">
        <v>0</v>
      </c>
      <c r="AF1395" s="88">
        <v>0</v>
      </c>
      <c r="AG1395" s="85">
        <v>0</v>
      </c>
      <c r="AH1395" s="86">
        <v>0.17786199999999999</v>
      </c>
      <c r="AI1395" s="88">
        <v>0.13110999789399999</v>
      </c>
      <c r="AJ1395" s="150">
        <v>1.92</v>
      </c>
      <c r="AK1395" s="151">
        <v>3</v>
      </c>
    </row>
    <row r="1396" spans="1:37" x14ac:dyDescent="0.2">
      <c r="A1396" s="149" t="s">
        <v>3124</v>
      </c>
      <c r="B1396" s="66" t="s">
        <v>3125</v>
      </c>
      <c r="C1396" s="67">
        <v>35</v>
      </c>
      <c r="D1396" s="84" t="s">
        <v>346</v>
      </c>
      <c r="E1396" s="85">
        <v>29.9500660047064</v>
      </c>
      <c r="F1396" s="91">
        <v>29.9167766745107</v>
      </c>
      <c r="G1396" s="86">
        <v>15.0720312230959</v>
      </c>
      <c r="H1396" s="86">
        <v>15.0697354072203</v>
      </c>
      <c r="I1396" s="86">
        <v>2.33</v>
      </c>
      <c r="J1396" s="86">
        <v>5.19</v>
      </c>
      <c r="K1396" s="87">
        <v>0</v>
      </c>
      <c r="L1396" s="85">
        <v>7.0000000106400007E-2</v>
      </c>
      <c r="M1396" s="86">
        <v>0</v>
      </c>
      <c r="N1396" s="86">
        <v>55.519866460962596</v>
      </c>
      <c r="O1396" s="86">
        <v>3.7038436826788601</v>
      </c>
      <c r="P1396" s="86">
        <v>0.377</v>
      </c>
      <c r="Q1396" s="88">
        <v>0.67600000000000005</v>
      </c>
      <c r="R1396" s="85">
        <v>0</v>
      </c>
      <c r="S1396" s="86">
        <v>0</v>
      </c>
      <c r="T1396" s="86">
        <v>0.81</v>
      </c>
      <c r="U1396" s="88">
        <v>2.2958158755667799E-2</v>
      </c>
      <c r="V1396" s="89">
        <v>3.74</v>
      </c>
      <c r="W1396" s="85">
        <v>31.371899408498699</v>
      </c>
      <c r="X1396" s="88">
        <v>29.0333333333</v>
      </c>
      <c r="Y1396" s="85"/>
      <c r="Z1396" s="88"/>
      <c r="AA1396" s="85">
        <v>0.02</v>
      </c>
      <c r="AB1396" s="91">
        <v>0.05</v>
      </c>
      <c r="AC1396" s="86">
        <v>0.01</v>
      </c>
      <c r="AD1396" s="86">
        <v>0.01</v>
      </c>
      <c r="AE1396" s="86">
        <v>0</v>
      </c>
      <c r="AF1396" s="88">
        <v>5.0869002419499996</v>
      </c>
      <c r="AG1396" s="85">
        <v>0</v>
      </c>
      <c r="AH1396" s="86">
        <v>3.9148000000000002E-2</v>
      </c>
      <c r="AI1396" s="88">
        <v>0</v>
      </c>
      <c r="AJ1396" s="150">
        <v>1.84</v>
      </c>
      <c r="AK1396" s="151">
        <v>1</v>
      </c>
    </row>
    <row r="1397" spans="1:37" x14ac:dyDescent="0.2">
      <c r="A1397" s="149" t="s">
        <v>3126</v>
      </c>
      <c r="B1397" s="66" t="s">
        <v>3127</v>
      </c>
      <c r="C1397" s="67">
        <v>35</v>
      </c>
      <c r="D1397" s="84" t="s">
        <v>346</v>
      </c>
      <c r="E1397" s="85">
        <v>53.262168685992798</v>
      </c>
      <c r="F1397" s="91">
        <v>53.0887487989501</v>
      </c>
      <c r="G1397" s="86">
        <v>38.398443908040598</v>
      </c>
      <c r="H1397" s="86">
        <v>38.285955332661501</v>
      </c>
      <c r="I1397" s="86">
        <v>15.83</v>
      </c>
      <c r="J1397" s="86">
        <v>23.84</v>
      </c>
      <c r="K1397" s="87">
        <v>0</v>
      </c>
      <c r="L1397" s="85">
        <v>2.5100000010399999</v>
      </c>
      <c r="M1397" s="86">
        <v>0</v>
      </c>
      <c r="N1397" s="86">
        <v>58.278225141331902</v>
      </c>
      <c r="O1397" s="86">
        <v>35.911293875752698</v>
      </c>
      <c r="P1397" s="86">
        <v>0.74199999999999999</v>
      </c>
      <c r="Q1397" s="88">
        <v>1.2238</v>
      </c>
      <c r="R1397" s="85">
        <v>0</v>
      </c>
      <c r="S1397" s="86">
        <v>0</v>
      </c>
      <c r="T1397" s="86">
        <v>0.7</v>
      </c>
      <c r="U1397" s="88">
        <v>8.9053455508424903E-2</v>
      </c>
      <c r="V1397" s="89">
        <v>4.16</v>
      </c>
      <c r="W1397" s="85">
        <v>29.890192903986598</v>
      </c>
      <c r="X1397" s="88"/>
      <c r="Y1397" s="85">
        <v>-100</v>
      </c>
      <c r="Z1397" s="88"/>
      <c r="AA1397" s="85">
        <v>0</v>
      </c>
      <c r="AB1397" s="91">
        <v>0</v>
      </c>
      <c r="AC1397" s="86">
        <v>0</v>
      </c>
      <c r="AD1397" s="86">
        <v>0</v>
      </c>
      <c r="AE1397" s="86">
        <v>0</v>
      </c>
      <c r="AF1397" s="88">
        <v>7.8204002412799998</v>
      </c>
      <c r="AG1397" s="85">
        <v>0</v>
      </c>
      <c r="AH1397" s="86">
        <v>0.137686</v>
      </c>
      <c r="AI1397" s="88">
        <v>1.8729999964500001E-2</v>
      </c>
      <c r="AJ1397" s="150">
        <v>1.75</v>
      </c>
      <c r="AK1397" s="151">
        <v>3</v>
      </c>
    </row>
    <row r="1398" spans="1:37" x14ac:dyDescent="0.2">
      <c r="A1398" s="149" t="s">
        <v>3128</v>
      </c>
      <c r="B1398" s="66" t="s">
        <v>3129</v>
      </c>
      <c r="C1398" s="67">
        <v>35</v>
      </c>
      <c r="D1398" s="84" t="s">
        <v>346</v>
      </c>
      <c r="E1398" s="85">
        <v>72.287451078357904</v>
      </c>
      <c r="F1398" s="91">
        <v>72.276348294334795</v>
      </c>
      <c r="G1398" s="86">
        <v>53.916507064146302</v>
      </c>
      <c r="H1398" s="86">
        <v>53.906792128126099</v>
      </c>
      <c r="I1398" s="86">
        <v>0.45</v>
      </c>
      <c r="J1398" s="86">
        <v>3.3</v>
      </c>
      <c r="K1398" s="87">
        <v>0</v>
      </c>
      <c r="L1398" s="85">
        <v>1.1500000003699999</v>
      </c>
      <c r="M1398" s="86">
        <v>0</v>
      </c>
      <c r="N1398" s="86">
        <v>78.517303957464406</v>
      </c>
      <c r="O1398" s="86">
        <v>32.399855647780598</v>
      </c>
      <c r="P1398" s="86">
        <v>0.44</v>
      </c>
      <c r="Q1398" s="88">
        <v>0.1542</v>
      </c>
      <c r="R1398" s="85">
        <v>0</v>
      </c>
      <c r="S1398" s="86">
        <v>0.2</v>
      </c>
      <c r="T1398" s="86">
        <v>0.43</v>
      </c>
      <c r="U1398" s="88">
        <v>4.1635440086601701E-2</v>
      </c>
      <c r="V1398" s="89">
        <v>4.6100000000000003</v>
      </c>
      <c r="W1398" s="85">
        <v>38.079031515908298</v>
      </c>
      <c r="X1398" s="88">
        <v>41.833333333299997</v>
      </c>
      <c r="Y1398" s="85">
        <v>100</v>
      </c>
      <c r="Z1398" s="88"/>
      <c r="AA1398" s="85">
        <v>0</v>
      </c>
      <c r="AB1398" s="91">
        <v>0</v>
      </c>
      <c r="AC1398" s="86">
        <v>0</v>
      </c>
      <c r="AD1398" s="86">
        <v>0</v>
      </c>
      <c r="AE1398" s="86">
        <v>0</v>
      </c>
      <c r="AF1398" s="88">
        <v>3.8208999646100001</v>
      </c>
      <c r="AG1398" s="85">
        <v>0</v>
      </c>
      <c r="AH1398" s="86">
        <v>1.575E-2</v>
      </c>
      <c r="AI1398" s="88">
        <v>0</v>
      </c>
      <c r="AJ1398" s="150">
        <v>1.62</v>
      </c>
      <c r="AK1398" s="151">
        <v>1</v>
      </c>
    </row>
    <row r="1399" spans="1:37" x14ac:dyDescent="0.2">
      <c r="A1399" s="149" t="s">
        <v>3130</v>
      </c>
      <c r="B1399" s="66" t="s">
        <v>3131</v>
      </c>
      <c r="C1399" s="67">
        <v>35</v>
      </c>
      <c r="D1399" s="84" t="s">
        <v>346</v>
      </c>
      <c r="E1399" s="85">
        <v>72.391906977911006</v>
      </c>
      <c r="F1399" s="91">
        <v>72.300967098578795</v>
      </c>
      <c r="G1399" s="86">
        <v>54.372013095342602</v>
      </c>
      <c r="H1399" s="86">
        <v>54.300515535040098</v>
      </c>
      <c r="I1399" s="86">
        <v>27.12</v>
      </c>
      <c r="J1399" s="86">
        <v>43.9</v>
      </c>
      <c r="K1399" s="87">
        <v>0</v>
      </c>
      <c r="L1399" s="85">
        <v>3.1300002782899998</v>
      </c>
      <c r="M1399" s="86">
        <v>0</v>
      </c>
      <c r="N1399" s="86">
        <v>68.851253740584099</v>
      </c>
      <c r="O1399" s="86">
        <v>15.9852487890797</v>
      </c>
      <c r="P1399" s="86">
        <v>1.2749999999999999</v>
      </c>
      <c r="Q1399" s="88">
        <v>0.77349999999999997</v>
      </c>
      <c r="R1399" s="85">
        <v>0</v>
      </c>
      <c r="S1399" s="86">
        <v>3.2</v>
      </c>
      <c r="T1399" s="86">
        <v>0.96</v>
      </c>
      <c r="U1399" s="88">
        <v>2.5086863264051799E-2</v>
      </c>
      <c r="V1399" s="89">
        <v>4.7300000000000004</v>
      </c>
      <c r="W1399" s="85">
        <v>32.772399501804202</v>
      </c>
      <c r="X1399" s="88"/>
      <c r="Y1399" s="85"/>
      <c r="Z1399" s="88"/>
      <c r="AA1399" s="85">
        <v>0.05</v>
      </c>
      <c r="AB1399" s="91">
        <v>0.12</v>
      </c>
      <c r="AC1399" s="86">
        <v>0.01</v>
      </c>
      <c r="AD1399" s="86">
        <v>0.03</v>
      </c>
      <c r="AE1399" s="86">
        <v>0</v>
      </c>
      <c r="AF1399" s="88">
        <v>5.8867993272600003</v>
      </c>
      <c r="AG1399" s="85">
        <v>3.5906299701699999E-4</v>
      </c>
      <c r="AH1399" s="86">
        <v>0.54621299999999995</v>
      </c>
      <c r="AI1399" s="88">
        <v>0.38750398119599999</v>
      </c>
      <c r="AJ1399" s="150">
        <v>1.76</v>
      </c>
      <c r="AK1399" s="151">
        <v>1</v>
      </c>
    </row>
    <row r="1400" spans="1:37" x14ac:dyDescent="0.2">
      <c r="A1400" s="149" t="s">
        <v>3132</v>
      </c>
      <c r="B1400" s="66" t="s">
        <v>3133</v>
      </c>
      <c r="C1400" s="67">
        <v>35</v>
      </c>
      <c r="D1400" s="84" t="s">
        <v>346</v>
      </c>
      <c r="E1400" s="85">
        <v>39.086965457100497</v>
      </c>
      <c r="F1400" s="91">
        <v>38.909779656403998</v>
      </c>
      <c r="G1400" s="86">
        <v>26.210723351311099</v>
      </c>
      <c r="H1400" s="86">
        <v>26.0374256402851</v>
      </c>
      <c r="I1400" s="86">
        <v>8.6300000000000008</v>
      </c>
      <c r="J1400" s="86">
        <v>13.53</v>
      </c>
      <c r="K1400" s="87">
        <v>0</v>
      </c>
      <c r="L1400" s="85">
        <v>0.35999999960899998</v>
      </c>
      <c r="M1400" s="86">
        <v>7.3828477754097802E-2</v>
      </c>
      <c r="N1400" s="86">
        <v>87.311348738948595</v>
      </c>
      <c r="O1400" s="86">
        <v>20.543386479908602</v>
      </c>
      <c r="P1400" s="86">
        <v>0.29799999999999999</v>
      </c>
      <c r="Q1400" s="88">
        <v>0.20369999999999999</v>
      </c>
      <c r="R1400" s="85">
        <v>3.6350418029807298E-2</v>
      </c>
      <c r="S1400" s="86">
        <v>0.4</v>
      </c>
      <c r="T1400" s="86">
        <v>0.19</v>
      </c>
      <c r="U1400" s="88">
        <v>0.219954787071546</v>
      </c>
      <c r="V1400" s="89">
        <v>4.6399999999999997</v>
      </c>
      <c r="W1400" s="85">
        <v>36.0267589336122</v>
      </c>
      <c r="X1400" s="88"/>
      <c r="Y1400" s="85"/>
      <c r="Z1400" s="88">
        <v>100</v>
      </c>
      <c r="AA1400" s="85">
        <v>0</v>
      </c>
      <c r="AB1400" s="91">
        <v>0.04</v>
      </c>
      <c r="AC1400" s="86">
        <v>0</v>
      </c>
      <c r="AD1400" s="86">
        <v>0.04</v>
      </c>
      <c r="AE1400" s="86">
        <v>0</v>
      </c>
      <c r="AF1400" s="88">
        <v>58.062000211600001</v>
      </c>
      <c r="AG1400" s="85">
        <v>0</v>
      </c>
      <c r="AH1400" s="86">
        <v>9.307E-2</v>
      </c>
      <c r="AI1400" s="88">
        <v>9.6875999959300005E-2</v>
      </c>
      <c r="AJ1400" s="150">
        <v>1.47</v>
      </c>
      <c r="AK1400" s="151">
        <v>0</v>
      </c>
    </row>
    <row r="1401" spans="1:37" x14ac:dyDescent="0.2">
      <c r="A1401" s="149" t="s">
        <v>3134</v>
      </c>
      <c r="B1401" s="66" t="s">
        <v>3135</v>
      </c>
      <c r="C1401" s="67">
        <v>35</v>
      </c>
      <c r="D1401" s="84" t="s">
        <v>346</v>
      </c>
      <c r="E1401" s="85">
        <v>73.756139091319199</v>
      </c>
      <c r="F1401" s="91">
        <v>73.498821421537201</v>
      </c>
      <c r="G1401" s="86">
        <v>55.052003583386799</v>
      </c>
      <c r="H1401" s="86">
        <v>54.798498027231197</v>
      </c>
      <c r="I1401" s="86">
        <v>3</v>
      </c>
      <c r="J1401" s="86">
        <v>7.71</v>
      </c>
      <c r="K1401" s="87">
        <v>0</v>
      </c>
      <c r="L1401" s="85">
        <v>3.9500004690699999</v>
      </c>
      <c r="M1401" s="86">
        <v>0</v>
      </c>
      <c r="N1401" s="86">
        <v>69.805103894666203</v>
      </c>
      <c r="O1401" s="86">
        <v>10.971104066412799</v>
      </c>
      <c r="P1401" s="86">
        <v>1.542</v>
      </c>
      <c r="Q1401" s="88">
        <v>0.57889999999999997</v>
      </c>
      <c r="R1401" s="85">
        <v>0</v>
      </c>
      <c r="S1401" s="86">
        <v>3.9</v>
      </c>
      <c r="T1401" s="86">
        <v>0.84</v>
      </c>
      <c r="U1401" s="88">
        <v>1.629043223015</v>
      </c>
      <c r="V1401" s="89">
        <v>4.72</v>
      </c>
      <c r="W1401" s="85">
        <v>27.227888260973099</v>
      </c>
      <c r="X1401" s="88">
        <v>29.5333333333</v>
      </c>
      <c r="Y1401" s="85"/>
      <c r="Z1401" s="88"/>
      <c r="AA1401" s="85">
        <v>0.2</v>
      </c>
      <c r="AB1401" s="91">
        <v>0.34</v>
      </c>
      <c r="AC1401" s="86">
        <v>0</v>
      </c>
      <c r="AD1401" s="86">
        <v>0.03</v>
      </c>
      <c r="AE1401" s="86">
        <v>0</v>
      </c>
      <c r="AF1401" s="88">
        <v>2.9208581359100001E-8</v>
      </c>
      <c r="AG1401" s="85">
        <v>1.32399171781</v>
      </c>
      <c r="AH1401" s="86">
        <v>9.7365999999999994E-2</v>
      </c>
      <c r="AI1401" s="88">
        <v>0.387503902156</v>
      </c>
      <c r="AJ1401" s="150">
        <v>1.87</v>
      </c>
      <c r="AK1401" s="151">
        <v>3</v>
      </c>
    </row>
    <row r="1402" spans="1:37" x14ac:dyDescent="0.2">
      <c r="A1402" s="149" t="s">
        <v>3136</v>
      </c>
      <c r="B1402" s="66" t="s">
        <v>3137</v>
      </c>
      <c r="C1402" s="67">
        <v>35</v>
      </c>
      <c r="D1402" s="84" t="s">
        <v>346</v>
      </c>
      <c r="E1402" s="85">
        <v>77.807365531842905</v>
      </c>
      <c r="F1402" s="91">
        <v>77.788812554908603</v>
      </c>
      <c r="G1402" s="86">
        <v>57.1933711304765</v>
      </c>
      <c r="H1402" s="86">
        <v>57.186823020970301</v>
      </c>
      <c r="I1402" s="86">
        <v>5.22</v>
      </c>
      <c r="J1402" s="86">
        <v>6.7</v>
      </c>
      <c r="K1402" s="87">
        <v>0</v>
      </c>
      <c r="L1402" s="85">
        <v>1.69000006996</v>
      </c>
      <c r="M1402" s="86">
        <v>0</v>
      </c>
      <c r="N1402" s="86">
        <v>79.284757966141996</v>
      </c>
      <c r="O1402" s="86">
        <v>56.8006537616834</v>
      </c>
      <c r="P1402" s="86">
        <v>0.35899999999999999</v>
      </c>
      <c r="Q1402" s="88">
        <v>0.45469999999999999</v>
      </c>
      <c r="R1402" s="85">
        <v>0</v>
      </c>
      <c r="S1402" s="86">
        <v>2.2000000000000002</v>
      </c>
      <c r="T1402" s="86">
        <v>0.6</v>
      </c>
      <c r="U1402" s="88">
        <v>0.54076471005516802</v>
      </c>
      <c r="V1402" s="89">
        <v>4.57</v>
      </c>
      <c r="W1402" s="85">
        <v>34.757985632245202</v>
      </c>
      <c r="X1402" s="88">
        <v>37.933333333299998</v>
      </c>
      <c r="Y1402" s="85"/>
      <c r="Z1402" s="88"/>
      <c r="AA1402" s="85">
        <v>0.28999999999999998</v>
      </c>
      <c r="AB1402" s="91">
        <v>0.28999999999999998</v>
      </c>
      <c r="AC1402" s="86">
        <v>0.02</v>
      </c>
      <c r="AD1402" s="86">
        <v>0.02</v>
      </c>
      <c r="AE1402" s="86">
        <v>0</v>
      </c>
      <c r="AF1402" s="88">
        <v>1.38490004825</v>
      </c>
      <c r="AG1402" s="85">
        <v>0.380444960808</v>
      </c>
      <c r="AH1402" s="86">
        <v>6.6165000000000002E-2</v>
      </c>
      <c r="AI1402" s="88">
        <v>1.40953866892E-8</v>
      </c>
      <c r="AJ1402" s="150">
        <v>2.2200000000000002</v>
      </c>
      <c r="AK1402" s="151">
        <v>11</v>
      </c>
    </row>
    <row r="1403" spans="1:37" x14ac:dyDescent="0.2">
      <c r="A1403" s="149" t="s">
        <v>3138</v>
      </c>
      <c r="B1403" s="66" t="s">
        <v>3139</v>
      </c>
      <c r="C1403" s="67">
        <v>35</v>
      </c>
      <c r="D1403" s="84" t="s">
        <v>346</v>
      </c>
      <c r="E1403" s="85">
        <v>87.256508493352996</v>
      </c>
      <c r="F1403" s="91">
        <v>86.889540251107803</v>
      </c>
      <c r="G1403" s="86">
        <v>34.212287666174298</v>
      </c>
      <c r="H1403" s="86">
        <v>34.087656942392897</v>
      </c>
      <c r="I1403" s="86">
        <v>2.33</v>
      </c>
      <c r="J1403" s="86">
        <v>5.88</v>
      </c>
      <c r="K1403" s="87">
        <v>0</v>
      </c>
      <c r="L1403" s="85">
        <v>1.3500000489299999</v>
      </c>
      <c r="M1403" s="86">
        <v>1.3891483612227899E-3</v>
      </c>
      <c r="N1403" s="86">
        <v>87.572250647544394</v>
      </c>
      <c r="O1403" s="86">
        <v>2.5747249320682402</v>
      </c>
      <c r="P1403" s="86">
        <v>1.32</v>
      </c>
      <c r="Q1403" s="88">
        <v>0.436</v>
      </c>
      <c r="R1403" s="85">
        <v>1.1862396204033201E-2</v>
      </c>
      <c r="S1403" s="86">
        <v>0</v>
      </c>
      <c r="T1403" s="86">
        <v>0.73</v>
      </c>
      <c r="U1403" s="88">
        <v>0.30003692762186102</v>
      </c>
      <c r="V1403" s="89">
        <v>4.8899999999999997</v>
      </c>
      <c r="W1403" s="85">
        <v>44.472768229565403</v>
      </c>
      <c r="X1403" s="88">
        <v>45.5</v>
      </c>
      <c r="Y1403" s="85">
        <v>100</v>
      </c>
      <c r="Z1403" s="88"/>
      <c r="AA1403" s="85">
        <v>0.01</v>
      </c>
      <c r="AB1403" s="91">
        <v>0.15</v>
      </c>
      <c r="AC1403" s="86">
        <v>0</v>
      </c>
      <c r="AD1403" s="86">
        <v>7.0000000000000007E-2</v>
      </c>
      <c r="AE1403" s="86">
        <v>0</v>
      </c>
      <c r="AF1403" s="88">
        <v>3.5716999133299998</v>
      </c>
      <c r="AG1403" s="85">
        <v>0</v>
      </c>
      <c r="AH1403" s="86">
        <v>4.3201999999999997E-2</v>
      </c>
      <c r="AI1403" s="88">
        <v>1.51600000187E-2</v>
      </c>
      <c r="AJ1403" s="150">
        <v>1.61</v>
      </c>
      <c r="AK1403" s="151">
        <v>1</v>
      </c>
    </row>
    <row r="1404" spans="1:37" x14ac:dyDescent="0.2">
      <c r="A1404" s="149" t="s">
        <v>3140</v>
      </c>
      <c r="B1404" s="66" t="s">
        <v>3141</v>
      </c>
      <c r="C1404" s="67">
        <v>35</v>
      </c>
      <c r="D1404" s="84" t="s">
        <v>346</v>
      </c>
      <c r="E1404" s="85">
        <v>39.395543456341997</v>
      </c>
      <c r="F1404" s="91">
        <v>39.240522282718302</v>
      </c>
      <c r="G1404" s="86">
        <v>29.270014115749099</v>
      </c>
      <c r="H1404" s="86">
        <v>29.179270014115701</v>
      </c>
      <c r="I1404" s="86">
        <v>29.58</v>
      </c>
      <c r="J1404" s="86">
        <v>89.54</v>
      </c>
      <c r="K1404" s="87">
        <v>0</v>
      </c>
      <c r="L1404" s="85">
        <v>9.8300000021200002</v>
      </c>
      <c r="M1404" s="86">
        <v>7.2320460646190703E-4</v>
      </c>
      <c r="N1404" s="86">
        <v>45.447034619060702</v>
      </c>
      <c r="O1404" s="86">
        <v>11.025118805159501</v>
      </c>
      <c r="P1404" s="86">
        <v>8.048</v>
      </c>
      <c r="Q1404" s="88">
        <v>1.3304</v>
      </c>
      <c r="R1404" s="85">
        <v>1.4310246136233501E-2</v>
      </c>
      <c r="S1404" s="86">
        <v>0</v>
      </c>
      <c r="T1404" s="86">
        <v>1.95</v>
      </c>
      <c r="U1404" s="88">
        <v>0.76880419439403103</v>
      </c>
      <c r="V1404" s="89">
        <v>3.9</v>
      </c>
      <c r="W1404" s="85">
        <v>27.378708430656399</v>
      </c>
      <c r="X1404" s="88">
        <v>33.666666666700003</v>
      </c>
      <c r="Y1404" s="85"/>
      <c r="Z1404" s="88"/>
      <c r="AA1404" s="85">
        <v>0.33</v>
      </c>
      <c r="AB1404" s="91">
        <v>0.43</v>
      </c>
      <c r="AC1404" s="86">
        <v>0.14000000000000001</v>
      </c>
      <c r="AD1404" s="86">
        <v>0.18</v>
      </c>
      <c r="AE1404" s="86">
        <v>0</v>
      </c>
      <c r="AF1404" s="88">
        <v>8.0741996782500003</v>
      </c>
      <c r="AG1404" s="85">
        <v>0.18066999986999999</v>
      </c>
      <c r="AH1404" s="86">
        <v>0.58811599999999997</v>
      </c>
      <c r="AI1404" s="88">
        <v>0.37144899973399997</v>
      </c>
      <c r="AJ1404" s="150">
        <v>2.1</v>
      </c>
      <c r="AK1404" s="151">
        <v>5</v>
      </c>
    </row>
    <row r="1405" spans="1:37" x14ac:dyDescent="0.2">
      <c r="A1405" s="149" t="s">
        <v>3142</v>
      </c>
      <c r="B1405" s="66" t="s">
        <v>3143</v>
      </c>
      <c r="C1405" s="67">
        <v>35</v>
      </c>
      <c r="D1405" s="84" t="s">
        <v>346</v>
      </c>
      <c r="E1405" s="85">
        <v>69.318105475310702</v>
      </c>
      <c r="F1405" s="91">
        <v>69.177983588463903</v>
      </c>
      <c r="G1405" s="86">
        <v>42.802437736935602</v>
      </c>
      <c r="H1405" s="86">
        <v>42.707423580785999</v>
      </c>
      <c r="I1405" s="86">
        <v>11.2</v>
      </c>
      <c r="J1405" s="86">
        <v>23.25</v>
      </c>
      <c r="K1405" s="87">
        <v>1.0699999999999999E-2</v>
      </c>
      <c r="L1405" s="85">
        <v>3.07000000147</v>
      </c>
      <c r="M1405" s="86">
        <v>0</v>
      </c>
      <c r="N1405" s="86">
        <v>65.091054756108804</v>
      </c>
      <c r="O1405" s="86">
        <v>19.4149869127607</v>
      </c>
      <c r="P1405" s="86">
        <v>1.841</v>
      </c>
      <c r="Q1405" s="88">
        <v>1.0130999999999999</v>
      </c>
      <c r="R1405" s="85">
        <v>0</v>
      </c>
      <c r="S1405" s="86">
        <v>0</v>
      </c>
      <c r="T1405" s="86">
        <v>1.23</v>
      </c>
      <c r="U1405" s="88">
        <v>6.5262248668362194E-2</v>
      </c>
      <c r="V1405" s="89">
        <v>4.5599999999999996</v>
      </c>
      <c r="W1405" s="85">
        <v>38.088166247400402</v>
      </c>
      <c r="X1405" s="88"/>
      <c r="Y1405" s="85">
        <v>100</v>
      </c>
      <c r="Z1405" s="88"/>
      <c r="AA1405" s="85">
        <v>0.05</v>
      </c>
      <c r="AB1405" s="91">
        <v>0.18</v>
      </c>
      <c r="AC1405" s="86">
        <v>0.01</v>
      </c>
      <c r="AD1405" s="86">
        <v>0.01</v>
      </c>
      <c r="AE1405" s="86">
        <v>0</v>
      </c>
      <c r="AF1405" s="88">
        <v>0</v>
      </c>
      <c r="AG1405" s="85">
        <v>0</v>
      </c>
      <c r="AH1405" s="86">
        <v>0.196691</v>
      </c>
      <c r="AI1405" s="88">
        <v>0.194851999576</v>
      </c>
      <c r="AJ1405" s="150">
        <v>2.36</v>
      </c>
      <c r="AK1405" s="151">
        <v>9</v>
      </c>
    </row>
    <row r="1406" spans="1:37" x14ac:dyDescent="0.2">
      <c r="A1406" s="149" t="s">
        <v>3144</v>
      </c>
      <c r="B1406" s="66" t="s">
        <v>3145</v>
      </c>
      <c r="C1406" s="67">
        <v>35</v>
      </c>
      <c r="D1406" s="84" t="s">
        <v>346</v>
      </c>
      <c r="E1406" s="85">
        <v>71.075949883022304</v>
      </c>
      <c r="F1406" s="91">
        <v>71.070243655898196</v>
      </c>
      <c r="G1406" s="86">
        <v>32.324146307663497</v>
      </c>
      <c r="H1406" s="86">
        <v>32.322515957056602</v>
      </c>
      <c r="I1406" s="86">
        <v>3.08</v>
      </c>
      <c r="J1406" s="86">
        <v>4.78</v>
      </c>
      <c r="K1406" s="87">
        <v>0</v>
      </c>
      <c r="L1406" s="85">
        <v>2.9000000093699998</v>
      </c>
      <c r="M1406" s="86">
        <v>0</v>
      </c>
      <c r="N1406" s="86">
        <v>67.898039361721899</v>
      </c>
      <c r="O1406" s="86">
        <v>7.2686426552648697</v>
      </c>
      <c r="P1406" s="86">
        <v>0.67300000000000004</v>
      </c>
      <c r="Q1406" s="88">
        <v>1.5669</v>
      </c>
      <c r="R1406" s="85">
        <v>0</v>
      </c>
      <c r="S1406" s="86">
        <v>0</v>
      </c>
      <c r="T1406" s="86">
        <v>1.05</v>
      </c>
      <c r="U1406" s="88">
        <v>1.7933856675878102E-2</v>
      </c>
      <c r="V1406" s="89">
        <v>4.62</v>
      </c>
      <c r="W1406" s="85">
        <v>36.748777965109497</v>
      </c>
      <c r="X1406" s="88">
        <v>29.2</v>
      </c>
      <c r="Y1406" s="85"/>
      <c r="Z1406" s="88"/>
      <c r="AA1406" s="85">
        <v>0.04</v>
      </c>
      <c r="AB1406" s="91">
        <v>0.04</v>
      </c>
      <c r="AC1406" s="86">
        <v>0.01</v>
      </c>
      <c r="AD1406" s="86">
        <v>0.01</v>
      </c>
      <c r="AE1406" s="86">
        <v>0</v>
      </c>
      <c r="AF1406" s="88">
        <v>5.2727998841200003</v>
      </c>
      <c r="AG1406" s="85">
        <v>3.2182484594799998E-9</v>
      </c>
      <c r="AH1406" s="86">
        <v>4.9013000000000001E-2</v>
      </c>
      <c r="AI1406" s="88">
        <v>0</v>
      </c>
      <c r="AJ1406" s="150">
        <v>2.39</v>
      </c>
      <c r="AK1406" s="151">
        <v>11</v>
      </c>
    </row>
    <row r="1407" spans="1:37" x14ac:dyDescent="0.2">
      <c r="A1407" s="149" t="s">
        <v>3146</v>
      </c>
      <c r="B1407" s="66" t="s">
        <v>3147</v>
      </c>
      <c r="C1407" s="67">
        <v>35</v>
      </c>
      <c r="D1407" s="84" t="s">
        <v>346</v>
      </c>
      <c r="E1407" s="85">
        <v>84.575594328750199</v>
      </c>
      <c r="F1407" s="91">
        <v>82.802212037558206</v>
      </c>
      <c r="G1407" s="86">
        <v>44.666005556895598</v>
      </c>
      <c r="H1407" s="86">
        <v>43.526037897670903</v>
      </c>
      <c r="I1407" s="86">
        <v>2.11</v>
      </c>
      <c r="J1407" s="86">
        <v>3.96</v>
      </c>
      <c r="K1407" s="87">
        <v>0</v>
      </c>
      <c r="L1407" s="85">
        <v>1.85000000144</v>
      </c>
      <c r="M1407" s="86">
        <v>0</v>
      </c>
      <c r="N1407" s="86">
        <v>75.849752481894896</v>
      </c>
      <c r="O1407" s="86">
        <v>13.057532537499601</v>
      </c>
      <c r="P1407" s="86">
        <v>1.492</v>
      </c>
      <c r="Q1407" s="88">
        <v>0.68489999999999995</v>
      </c>
      <c r="R1407" s="85">
        <v>0</v>
      </c>
      <c r="S1407" s="86">
        <v>0</v>
      </c>
      <c r="T1407" s="86">
        <v>0.93</v>
      </c>
      <c r="U1407" s="88">
        <v>0.31090027069764897</v>
      </c>
      <c r="V1407" s="89">
        <v>4.8600000000000003</v>
      </c>
      <c r="W1407" s="85">
        <v>40.329754943609899</v>
      </c>
      <c r="X1407" s="88">
        <v>28.9666666667</v>
      </c>
      <c r="Y1407" s="85">
        <v>100</v>
      </c>
      <c r="Z1407" s="88"/>
      <c r="AA1407" s="85">
        <v>0.37</v>
      </c>
      <c r="AB1407" s="91">
        <v>2.25</v>
      </c>
      <c r="AC1407" s="86">
        <v>0</v>
      </c>
      <c r="AD1407" s="86">
        <v>0.49</v>
      </c>
      <c r="AE1407" s="86">
        <v>0</v>
      </c>
      <c r="AF1407" s="88">
        <v>3.55550003328</v>
      </c>
      <c r="AG1407" s="85">
        <v>0</v>
      </c>
      <c r="AH1407" s="86">
        <v>3.7043E-2</v>
      </c>
      <c r="AI1407" s="88">
        <v>0</v>
      </c>
      <c r="AJ1407" s="150">
        <v>2.58</v>
      </c>
      <c r="AK1407" s="151">
        <v>7</v>
      </c>
    </row>
    <row r="1408" spans="1:37" x14ac:dyDescent="0.2">
      <c r="A1408" s="149" t="s">
        <v>3148</v>
      </c>
      <c r="B1408" s="66" t="s">
        <v>3149</v>
      </c>
      <c r="C1408" s="67">
        <v>35</v>
      </c>
      <c r="D1408" s="84" t="s">
        <v>346</v>
      </c>
      <c r="E1408" s="85">
        <v>79.550482511347596</v>
      </c>
      <c r="F1408" s="91">
        <v>79.508525002860694</v>
      </c>
      <c r="G1408" s="86">
        <v>46.737803715146697</v>
      </c>
      <c r="H1408" s="86">
        <v>46.716824960903203</v>
      </c>
      <c r="I1408" s="86">
        <v>6.31</v>
      </c>
      <c r="J1408" s="86">
        <v>8.44</v>
      </c>
      <c r="K1408" s="87">
        <v>3.1800000000000002E-2</v>
      </c>
      <c r="L1408" s="85">
        <v>0.79000000176700003</v>
      </c>
      <c r="M1408" s="86">
        <v>0</v>
      </c>
      <c r="N1408" s="86">
        <v>74.705720787883493</v>
      </c>
      <c r="O1408" s="86">
        <v>38.622734904816902</v>
      </c>
      <c r="P1408" s="86">
        <v>0.6</v>
      </c>
      <c r="Q1408" s="88">
        <v>0.4768</v>
      </c>
      <c r="R1408" s="85">
        <v>0</v>
      </c>
      <c r="S1408" s="86">
        <v>0</v>
      </c>
      <c r="T1408" s="86">
        <v>1.02</v>
      </c>
      <c r="U1408" s="88">
        <v>0.169737193424114</v>
      </c>
      <c r="V1408" s="89">
        <v>4.76</v>
      </c>
      <c r="W1408" s="85">
        <v>32.612445693025698</v>
      </c>
      <c r="X1408" s="88">
        <v>26.366666666699999</v>
      </c>
      <c r="Y1408" s="85">
        <v>100</v>
      </c>
      <c r="Z1408" s="88"/>
      <c r="AA1408" s="85">
        <v>0.23</v>
      </c>
      <c r="AB1408" s="91">
        <v>0.27</v>
      </c>
      <c r="AC1408" s="86">
        <v>0.05</v>
      </c>
      <c r="AD1408" s="86">
        <v>0.06</v>
      </c>
      <c r="AE1408" s="86">
        <v>0</v>
      </c>
      <c r="AF1408" s="88">
        <v>21.4729004386</v>
      </c>
      <c r="AG1408" s="85">
        <v>0</v>
      </c>
      <c r="AH1408" s="86">
        <v>6.3218999999999997E-2</v>
      </c>
      <c r="AI1408" s="88">
        <v>0</v>
      </c>
      <c r="AJ1408" s="150">
        <v>2.2999999999999998</v>
      </c>
      <c r="AK1408" s="151">
        <v>5</v>
      </c>
    </row>
    <row r="1409" spans="1:37" x14ac:dyDescent="0.2">
      <c r="A1409" s="149" t="s">
        <v>3150</v>
      </c>
      <c r="B1409" s="66" t="s">
        <v>3151</v>
      </c>
      <c r="C1409" s="67">
        <v>35</v>
      </c>
      <c r="D1409" s="84" t="s">
        <v>346</v>
      </c>
      <c r="E1409" s="85">
        <v>12.2146178360587</v>
      </c>
      <c r="F1409" s="91">
        <v>12.1787934650377</v>
      </c>
      <c r="G1409" s="86">
        <v>12.057886212841501</v>
      </c>
      <c r="H1409" s="86">
        <v>12.0250472060722</v>
      </c>
      <c r="I1409" s="86">
        <v>1.1200000000000001</v>
      </c>
      <c r="J1409" s="86">
        <v>1.39</v>
      </c>
      <c r="K1409" s="87">
        <v>1.66E-2</v>
      </c>
      <c r="L1409" s="85">
        <v>21.269998034299999</v>
      </c>
      <c r="M1409" s="86">
        <v>0</v>
      </c>
      <c r="N1409" s="86">
        <v>8.64046977311388</v>
      </c>
      <c r="O1409" s="86">
        <v>8.7530942648216499</v>
      </c>
      <c r="P1409" s="86">
        <v>1.677</v>
      </c>
      <c r="Q1409" s="88">
        <v>0.30680000000000002</v>
      </c>
      <c r="R1409" s="85">
        <v>0</v>
      </c>
      <c r="S1409" s="86">
        <v>10.4</v>
      </c>
      <c r="T1409" s="86">
        <v>0.94</v>
      </c>
      <c r="U1409" s="88">
        <v>13.6371439020203</v>
      </c>
      <c r="V1409" s="89">
        <v>3.8</v>
      </c>
      <c r="W1409" s="85">
        <v>15.512339836396</v>
      </c>
      <c r="X1409" s="88">
        <v>16.8</v>
      </c>
      <c r="Y1409" s="85"/>
      <c r="Z1409" s="88"/>
      <c r="AA1409" s="85">
        <v>0</v>
      </c>
      <c r="AB1409" s="91">
        <v>0</v>
      </c>
      <c r="AC1409" s="86">
        <v>0</v>
      </c>
      <c r="AD1409" s="86">
        <v>0</v>
      </c>
      <c r="AE1409" s="86">
        <v>0</v>
      </c>
      <c r="AF1409" s="88">
        <v>0</v>
      </c>
      <c r="AG1409" s="85">
        <v>11.146684126</v>
      </c>
      <c r="AH1409" s="86">
        <v>1.6823999999999999E-2</v>
      </c>
      <c r="AI1409" s="88">
        <v>9.2278494822799996E-9</v>
      </c>
      <c r="AJ1409" s="150">
        <v>2.14</v>
      </c>
      <c r="AK1409" s="151">
        <v>2</v>
      </c>
    </row>
    <row r="1410" spans="1:37" x14ac:dyDescent="0.2">
      <c r="A1410" s="149" t="s">
        <v>3152</v>
      </c>
      <c r="B1410" s="66" t="s">
        <v>3153</v>
      </c>
      <c r="C1410" s="67">
        <v>35</v>
      </c>
      <c r="D1410" s="84" t="s">
        <v>346</v>
      </c>
      <c r="E1410" s="85">
        <v>13.4681634203529</v>
      </c>
      <c r="F1410" s="91">
        <v>13.4144584310284</v>
      </c>
      <c r="G1410" s="86">
        <v>13.0175654611425</v>
      </c>
      <c r="H1410" s="86">
        <v>12.988748149797599</v>
      </c>
      <c r="I1410" s="86">
        <v>2.0299999999999998</v>
      </c>
      <c r="J1410" s="86">
        <v>1.28</v>
      </c>
      <c r="K1410" s="87">
        <v>0</v>
      </c>
      <c r="L1410" s="85">
        <v>22.2499985834</v>
      </c>
      <c r="M1410" s="86">
        <v>0</v>
      </c>
      <c r="N1410" s="86">
        <v>10.907803735772999</v>
      </c>
      <c r="O1410" s="86">
        <v>7.5308501471377198</v>
      </c>
      <c r="P1410" s="86">
        <v>0.52900000000000003</v>
      </c>
      <c r="Q1410" s="88">
        <v>0.20380000000000001</v>
      </c>
      <c r="R1410" s="85">
        <v>0</v>
      </c>
      <c r="S1410" s="86">
        <v>7.4</v>
      </c>
      <c r="T1410" s="86">
        <v>1.07</v>
      </c>
      <c r="U1410" s="88">
        <v>11.206004479782001</v>
      </c>
      <c r="V1410" s="89">
        <v>3.85</v>
      </c>
      <c r="W1410" s="85">
        <v>16.129052510640999</v>
      </c>
      <c r="X1410" s="88">
        <v>15.0333333333</v>
      </c>
      <c r="Y1410" s="85"/>
      <c r="Z1410" s="88">
        <v>-100</v>
      </c>
      <c r="AA1410" s="85">
        <v>0</v>
      </c>
      <c r="AB1410" s="91">
        <v>0</v>
      </c>
      <c r="AC1410" s="86">
        <v>0</v>
      </c>
      <c r="AD1410" s="86">
        <v>0</v>
      </c>
      <c r="AE1410" s="86">
        <v>0</v>
      </c>
      <c r="AF1410" s="88">
        <v>0</v>
      </c>
      <c r="AG1410" s="85">
        <v>3.5417243479399998</v>
      </c>
      <c r="AH1410" s="86">
        <v>8.8360000000000001E-3</v>
      </c>
      <c r="AI1410" s="88">
        <v>2.2827105214900001E-9</v>
      </c>
      <c r="AJ1410" s="150">
        <v>2.16</v>
      </c>
      <c r="AK1410" s="151">
        <v>3</v>
      </c>
    </row>
    <row r="1411" spans="1:37" x14ac:dyDescent="0.2">
      <c r="A1411" s="149" t="s">
        <v>3154</v>
      </c>
      <c r="B1411" s="66" t="s">
        <v>3155</v>
      </c>
      <c r="C1411" s="67">
        <v>35</v>
      </c>
      <c r="D1411" s="84" t="s">
        <v>346</v>
      </c>
      <c r="E1411" s="85">
        <v>55.243608885097103</v>
      </c>
      <c r="F1411" s="91">
        <v>54.941344952618898</v>
      </c>
      <c r="G1411" s="86">
        <v>34.043694201529597</v>
      </c>
      <c r="H1411" s="86">
        <v>33.8828117858558</v>
      </c>
      <c r="I1411" s="86">
        <v>17.670000000000002</v>
      </c>
      <c r="J1411" s="86">
        <v>23.94</v>
      </c>
      <c r="K1411" s="87">
        <v>5.4199999999999998E-2</v>
      </c>
      <c r="L1411" s="85">
        <v>22.739996701799999</v>
      </c>
      <c r="M1411" s="86">
        <v>3.2358473521293001E-3</v>
      </c>
      <c r="N1411" s="86">
        <v>51.008113704465998</v>
      </c>
      <c r="O1411" s="86">
        <v>14.8559767246253</v>
      </c>
      <c r="P1411" s="86">
        <v>1.196</v>
      </c>
      <c r="Q1411" s="88">
        <v>0.91410000000000002</v>
      </c>
      <c r="R1411" s="85">
        <v>3.6941263391207999E-2</v>
      </c>
      <c r="S1411" s="86">
        <v>3.5</v>
      </c>
      <c r="T1411" s="86">
        <v>1.1200000000000001</v>
      </c>
      <c r="U1411" s="88">
        <v>2.3193881592979699</v>
      </c>
      <c r="V1411" s="89">
        <v>4.2699999999999996</v>
      </c>
      <c r="W1411" s="85">
        <v>29.018768106689699</v>
      </c>
      <c r="X1411" s="88">
        <v>18.9666666667</v>
      </c>
      <c r="Y1411" s="85">
        <v>-100</v>
      </c>
      <c r="Z1411" s="88"/>
      <c r="AA1411" s="85">
        <v>0.03</v>
      </c>
      <c r="AB1411" s="91">
        <v>0.26</v>
      </c>
      <c r="AC1411" s="86">
        <v>0</v>
      </c>
      <c r="AD1411" s="86">
        <v>0.03</v>
      </c>
      <c r="AE1411" s="86">
        <v>0</v>
      </c>
      <c r="AF1411" s="88">
        <v>0</v>
      </c>
      <c r="AG1411" s="85">
        <v>2.072766799</v>
      </c>
      <c r="AH1411" s="86">
        <v>0.35643799999999998</v>
      </c>
      <c r="AI1411" s="88">
        <v>0.46264973919699998</v>
      </c>
      <c r="AJ1411" s="150">
        <v>2.35</v>
      </c>
      <c r="AK1411" s="151">
        <v>10</v>
      </c>
    </row>
    <row r="1412" spans="1:37" x14ac:dyDescent="0.2">
      <c r="A1412" s="149" t="s">
        <v>3156</v>
      </c>
      <c r="B1412" s="66" t="s">
        <v>3157</v>
      </c>
      <c r="C1412" s="67">
        <v>35</v>
      </c>
      <c r="D1412" s="84" t="s">
        <v>346</v>
      </c>
      <c r="E1412" s="85">
        <v>81.648724082934606</v>
      </c>
      <c r="F1412" s="91">
        <v>81.317118553960697</v>
      </c>
      <c r="G1412" s="86">
        <v>45.952286018075498</v>
      </c>
      <c r="H1412" s="86">
        <v>45.717703349282303</v>
      </c>
      <c r="I1412" s="86">
        <v>7.38</v>
      </c>
      <c r="J1412" s="86">
        <v>21.14</v>
      </c>
      <c r="K1412" s="87">
        <v>6.6500000000000004E-2</v>
      </c>
      <c r="L1412" s="85">
        <v>1.2299999994699999</v>
      </c>
      <c r="M1412" s="86">
        <v>0</v>
      </c>
      <c r="N1412" s="86">
        <v>74.306659011096102</v>
      </c>
      <c r="O1412" s="86">
        <v>14.8407975326875</v>
      </c>
      <c r="P1412" s="86">
        <v>0.69899999999999995</v>
      </c>
      <c r="Q1412" s="88">
        <v>1.4398</v>
      </c>
      <c r="R1412" s="85">
        <v>0</v>
      </c>
      <c r="S1412" s="86">
        <v>0.6</v>
      </c>
      <c r="T1412" s="86">
        <v>1.25</v>
      </c>
      <c r="U1412" s="88">
        <v>0.180090377458798</v>
      </c>
      <c r="V1412" s="89">
        <v>4.8099999999999996</v>
      </c>
      <c r="W1412" s="85">
        <v>35.978370133339901</v>
      </c>
      <c r="X1412" s="88">
        <v>33.366666666699999</v>
      </c>
      <c r="Y1412" s="85"/>
      <c r="Z1412" s="88"/>
      <c r="AA1412" s="85">
        <v>0</v>
      </c>
      <c r="AB1412" s="91">
        <v>0.25</v>
      </c>
      <c r="AC1412" s="86">
        <v>0</v>
      </c>
      <c r="AD1412" s="86">
        <v>0.2</v>
      </c>
      <c r="AE1412" s="86">
        <v>0</v>
      </c>
      <c r="AF1412" s="88">
        <v>0</v>
      </c>
      <c r="AG1412" s="85">
        <v>1.66799958065E-3</v>
      </c>
      <c r="AH1412" s="86">
        <v>0.29161900000000002</v>
      </c>
      <c r="AI1412" s="88">
        <v>4.3923988957100001E-2</v>
      </c>
      <c r="AJ1412" s="150">
        <v>2.74</v>
      </c>
      <c r="AK1412" s="151">
        <v>22</v>
      </c>
    </row>
    <row r="1413" spans="1:37" x14ac:dyDescent="0.2">
      <c r="A1413" s="149" t="s">
        <v>3158</v>
      </c>
      <c r="B1413" s="66" t="s">
        <v>3159</v>
      </c>
      <c r="C1413" s="67">
        <v>35</v>
      </c>
      <c r="D1413" s="84" t="s">
        <v>346</v>
      </c>
      <c r="E1413" s="85">
        <v>10.737313129258601</v>
      </c>
      <c r="F1413" s="91">
        <v>10.5854435743585</v>
      </c>
      <c r="G1413" s="86">
        <v>10.6803620461711</v>
      </c>
      <c r="H1413" s="86">
        <v>10.532560425777101</v>
      </c>
      <c r="I1413" s="86">
        <v>1.77</v>
      </c>
      <c r="J1413" s="86">
        <v>2.68</v>
      </c>
      <c r="K1413" s="87">
        <v>6.7799999999999999E-2</v>
      </c>
      <c r="L1413" s="85">
        <v>32.059999916000002</v>
      </c>
      <c r="M1413" s="86">
        <v>0</v>
      </c>
      <c r="N1413" s="86">
        <v>8.7753552446035403</v>
      </c>
      <c r="O1413" s="86">
        <v>8.2829530912139795</v>
      </c>
      <c r="P1413" s="86">
        <v>1.3320000000000001</v>
      </c>
      <c r="Q1413" s="88">
        <v>0.2109</v>
      </c>
      <c r="R1413" s="85">
        <v>0</v>
      </c>
      <c r="S1413" s="86">
        <v>8.3000000000000007</v>
      </c>
      <c r="T1413" s="86">
        <v>0.74</v>
      </c>
      <c r="U1413" s="88">
        <v>15.4473032984169</v>
      </c>
      <c r="V1413" s="89">
        <v>3.88</v>
      </c>
      <c r="W1413" s="85">
        <v>18.106152221028399</v>
      </c>
      <c r="X1413" s="88">
        <v>16.566666666700002</v>
      </c>
      <c r="Y1413" s="85">
        <v>-100</v>
      </c>
      <c r="Z1413" s="88"/>
      <c r="AA1413" s="85">
        <v>0</v>
      </c>
      <c r="AB1413" s="91">
        <v>0</v>
      </c>
      <c r="AC1413" s="86">
        <v>0</v>
      </c>
      <c r="AD1413" s="86">
        <v>0</v>
      </c>
      <c r="AE1413" s="86">
        <v>0</v>
      </c>
      <c r="AF1413" s="88">
        <v>0</v>
      </c>
      <c r="AG1413" s="85">
        <v>19.863656024200001</v>
      </c>
      <c r="AH1413" s="86">
        <v>3.4590000000000003E-2</v>
      </c>
      <c r="AI1413" s="88">
        <v>0</v>
      </c>
      <c r="AJ1413" s="150">
        <v>1.94</v>
      </c>
      <c r="AK1413" s="151">
        <v>1</v>
      </c>
    </row>
    <row r="1414" spans="1:37" x14ac:dyDescent="0.2">
      <c r="A1414" s="149" t="s">
        <v>3160</v>
      </c>
      <c r="B1414" s="66" t="s">
        <v>3161</v>
      </c>
      <c r="C1414" s="67">
        <v>35</v>
      </c>
      <c r="D1414" s="84" t="s">
        <v>346</v>
      </c>
      <c r="E1414" s="85">
        <v>5.9607025512626004</v>
      </c>
      <c r="F1414" s="91">
        <v>5.9430177685527301</v>
      </c>
      <c r="G1414" s="86">
        <v>5.9076482031330002</v>
      </c>
      <c r="H1414" s="86">
        <v>5.8899634204231299</v>
      </c>
      <c r="I1414" s="86">
        <v>1.57</v>
      </c>
      <c r="J1414" s="86">
        <v>0.91</v>
      </c>
      <c r="K1414" s="87">
        <v>0</v>
      </c>
      <c r="L1414" s="85">
        <v>11.5300000049</v>
      </c>
      <c r="M1414" s="86">
        <v>0</v>
      </c>
      <c r="N1414" s="86">
        <v>2.8810623556581998</v>
      </c>
      <c r="O1414" s="86">
        <v>2.7559055118110201</v>
      </c>
      <c r="P1414" s="86">
        <v>0.96099999999999997</v>
      </c>
      <c r="Q1414" s="88">
        <v>9.3100000000000002E-2</v>
      </c>
      <c r="R1414" s="85">
        <v>0</v>
      </c>
      <c r="S1414" s="86">
        <v>11.7</v>
      </c>
      <c r="T1414" s="86">
        <v>0.73</v>
      </c>
      <c r="U1414" s="88">
        <v>15.881865651498099</v>
      </c>
      <c r="V1414" s="89">
        <v>3.78</v>
      </c>
      <c r="W1414" s="85">
        <v>17.842683950037401</v>
      </c>
      <c r="X1414" s="88">
        <v>17.666666666699999</v>
      </c>
      <c r="Y1414" s="85">
        <v>-100</v>
      </c>
      <c r="Z1414" s="88"/>
      <c r="AA1414" s="85">
        <v>0.49</v>
      </c>
      <c r="AB1414" s="91">
        <v>0.5</v>
      </c>
      <c r="AC1414" s="86">
        <v>0.19</v>
      </c>
      <c r="AD1414" s="86">
        <v>0.19</v>
      </c>
      <c r="AE1414" s="86">
        <v>0</v>
      </c>
      <c r="AF1414" s="88">
        <v>0</v>
      </c>
      <c r="AG1414" s="85">
        <v>24.2338160376</v>
      </c>
      <c r="AH1414" s="86">
        <v>8.8369999999999994E-3</v>
      </c>
      <c r="AI1414" s="88">
        <v>0</v>
      </c>
      <c r="AJ1414" s="150">
        <v>2.0299999999999998</v>
      </c>
      <c r="AK1414" s="151">
        <v>0</v>
      </c>
    </row>
    <row r="1415" spans="1:37" x14ac:dyDescent="0.2">
      <c r="A1415" s="149" t="s">
        <v>3162</v>
      </c>
      <c r="B1415" s="66" t="s">
        <v>3163</v>
      </c>
      <c r="C1415" s="67">
        <v>35</v>
      </c>
      <c r="D1415" s="84" t="s">
        <v>346</v>
      </c>
      <c r="E1415" s="85">
        <v>55.830706888788797</v>
      </c>
      <c r="F1415" s="91">
        <v>55.7976887288008</v>
      </c>
      <c r="G1415" s="86">
        <v>38.499174546000297</v>
      </c>
      <c r="H1415" s="86">
        <v>38.467657211466303</v>
      </c>
      <c r="I1415" s="86">
        <v>5.95</v>
      </c>
      <c r="J1415" s="86">
        <v>9.36</v>
      </c>
      <c r="K1415" s="87">
        <v>0</v>
      </c>
      <c r="L1415" s="85">
        <v>11.150000005600001</v>
      </c>
      <c r="M1415" s="86">
        <v>0</v>
      </c>
      <c r="N1415" s="86">
        <v>46.984385853643801</v>
      </c>
      <c r="O1415" s="86">
        <v>18.369211651620901</v>
      </c>
      <c r="P1415" s="86">
        <v>0.65500000000000003</v>
      </c>
      <c r="Q1415" s="88">
        <v>0.7671</v>
      </c>
      <c r="R1415" s="85">
        <v>0</v>
      </c>
      <c r="S1415" s="86">
        <v>2</v>
      </c>
      <c r="T1415" s="86">
        <v>0.84</v>
      </c>
      <c r="U1415" s="88">
        <v>3.13222272249737</v>
      </c>
      <c r="V1415" s="89">
        <v>4.3</v>
      </c>
      <c r="W1415" s="85">
        <v>24.011100252264299</v>
      </c>
      <c r="X1415" s="88">
        <v>20.8</v>
      </c>
      <c r="Y1415" s="85"/>
      <c r="Z1415" s="88"/>
      <c r="AA1415" s="85">
        <v>0.25</v>
      </c>
      <c r="AB1415" s="91">
        <v>0.28999999999999998</v>
      </c>
      <c r="AC1415" s="86">
        <v>0.13</v>
      </c>
      <c r="AD1415" s="86">
        <v>0.16</v>
      </c>
      <c r="AE1415" s="86">
        <v>0</v>
      </c>
      <c r="AF1415" s="88">
        <v>0</v>
      </c>
      <c r="AG1415" s="85">
        <v>0.656079809249</v>
      </c>
      <c r="AH1415" s="86">
        <v>5.7092999999999998E-2</v>
      </c>
      <c r="AI1415" s="88">
        <v>8.8363974308699994E-2</v>
      </c>
      <c r="AJ1415" s="150">
        <v>2.5</v>
      </c>
      <c r="AK1415" s="151">
        <v>19</v>
      </c>
    </row>
    <row r="1416" spans="1:37" x14ac:dyDescent="0.2">
      <c r="A1416" s="149" t="s">
        <v>3164</v>
      </c>
      <c r="B1416" s="66" t="s">
        <v>3165</v>
      </c>
      <c r="C1416" s="67">
        <v>35</v>
      </c>
      <c r="D1416" s="84" t="s">
        <v>346</v>
      </c>
      <c r="E1416" s="85">
        <v>36.599730304950398</v>
      </c>
      <c r="F1416" s="91">
        <v>34.454354925183999</v>
      </c>
      <c r="G1416" s="86">
        <v>30.021445630452799</v>
      </c>
      <c r="H1416" s="86">
        <v>27.967051713213401</v>
      </c>
      <c r="I1416" s="86">
        <v>1.19</v>
      </c>
      <c r="J1416" s="86">
        <v>3.77</v>
      </c>
      <c r="K1416" s="87">
        <v>0</v>
      </c>
      <c r="L1416" s="85">
        <v>2.4199999919000001</v>
      </c>
      <c r="M1416" s="86">
        <v>0</v>
      </c>
      <c r="N1416" s="86">
        <v>33.172338514146603</v>
      </c>
      <c r="O1416" s="86">
        <v>27.5985985086695</v>
      </c>
      <c r="P1416" s="86">
        <v>0.78600000000000003</v>
      </c>
      <c r="Q1416" s="88">
        <v>9.9299999999999999E-2</v>
      </c>
      <c r="R1416" s="85">
        <v>0</v>
      </c>
      <c r="S1416" s="86">
        <v>3.2</v>
      </c>
      <c r="T1416" s="86">
        <v>0.72</v>
      </c>
      <c r="U1416" s="88">
        <v>12.190703644132499</v>
      </c>
      <c r="V1416" s="89">
        <v>3.95</v>
      </c>
      <c r="W1416" s="85">
        <v>20.061126925370701</v>
      </c>
      <c r="X1416" s="88">
        <v>19.4666666667</v>
      </c>
      <c r="Y1416" s="85">
        <v>-98.82</v>
      </c>
      <c r="Z1416" s="88"/>
      <c r="AA1416" s="85">
        <v>0.04</v>
      </c>
      <c r="AB1416" s="91">
        <v>0.14000000000000001</v>
      </c>
      <c r="AC1416" s="86">
        <v>0</v>
      </c>
      <c r="AD1416" s="86">
        <v>0</v>
      </c>
      <c r="AE1416" s="86">
        <v>0</v>
      </c>
      <c r="AF1416" s="88">
        <v>0</v>
      </c>
      <c r="AG1416" s="85">
        <v>3.4702845415399999</v>
      </c>
      <c r="AH1416" s="86">
        <v>2.9721000000000001E-2</v>
      </c>
      <c r="AI1416" s="88">
        <v>8.7697988414099995E-2</v>
      </c>
      <c r="AJ1416" s="150">
        <v>1.99</v>
      </c>
      <c r="AK1416" s="151">
        <v>2</v>
      </c>
    </row>
    <row r="1417" spans="1:37" x14ac:dyDescent="0.2">
      <c r="A1417" s="149" t="s">
        <v>3166</v>
      </c>
      <c r="B1417" s="66" t="s">
        <v>3167</v>
      </c>
      <c r="C1417" s="67">
        <v>35</v>
      </c>
      <c r="D1417" s="84" t="s">
        <v>346</v>
      </c>
      <c r="E1417" s="85">
        <v>23.382778899324101</v>
      </c>
      <c r="F1417" s="91">
        <v>20.670587202668301</v>
      </c>
      <c r="G1417" s="86">
        <v>22.852848240147502</v>
      </c>
      <c r="H1417" s="86">
        <v>20.150531027824101</v>
      </c>
      <c r="I1417" s="86">
        <v>0.55000000000000004</v>
      </c>
      <c r="J1417" s="86">
        <v>0.32</v>
      </c>
      <c r="K1417" s="87">
        <v>0</v>
      </c>
      <c r="L1417" s="85">
        <v>0.18000000054900001</v>
      </c>
      <c r="M1417" s="86">
        <v>0</v>
      </c>
      <c r="N1417" s="86">
        <v>20.0478202393729</v>
      </c>
      <c r="O1417" s="86">
        <v>37.992492018383999</v>
      </c>
      <c r="P1417" s="86">
        <v>0.26400000000000001</v>
      </c>
      <c r="Q1417" s="88">
        <v>0.10970000000000001</v>
      </c>
      <c r="R1417" s="85">
        <v>0</v>
      </c>
      <c r="S1417" s="86">
        <v>4.5999999999999996</v>
      </c>
      <c r="T1417" s="86">
        <v>0.23</v>
      </c>
      <c r="U1417" s="88">
        <v>14.5769332045993</v>
      </c>
      <c r="V1417" s="89">
        <v>3.56</v>
      </c>
      <c r="W1417" s="85">
        <v>19.841433881375899</v>
      </c>
      <c r="X1417" s="88">
        <v>19.600000000000001</v>
      </c>
      <c r="Y1417" s="85">
        <v>-100</v>
      </c>
      <c r="Z1417" s="88"/>
      <c r="AA1417" s="85">
        <v>0</v>
      </c>
      <c r="AB1417" s="91">
        <v>0</v>
      </c>
      <c r="AC1417" s="86">
        <v>0</v>
      </c>
      <c r="AD1417" s="86">
        <v>0</v>
      </c>
      <c r="AE1417" s="86">
        <v>0</v>
      </c>
      <c r="AF1417" s="88">
        <v>0</v>
      </c>
      <c r="AG1417" s="85">
        <v>3.1746349952599999</v>
      </c>
      <c r="AH1417" s="86">
        <v>2.15E-3</v>
      </c>
      <c r="AI1417" s="88">
        <v>0</v>
      </c>
      <c r="AJ1417" s="150">
        <v>1.92</v>
      </c>
      <c r="AK1417" s="151">
        <v>1</v>
      </c>
    </row>
    <row r="1418" spans="1:37" x14ac:dyDescent="0.2">
      <c r="A1418" s="149" t="s">
        <v>3168</v>
      </c>
      <c r="B1418" s="66" t="s">
        <v>3169</v>
      </c>
      <c r="C1418" s="67">
        <v>35</v>
      </c>
      <c r="D1418" s="84" t="s">
        <v>346</v>
      </c>
      <c r="E1418" s="85">
        <v>52.206831212532101</v>
      </c>
      <c r="F1418" s="91">
        <v>52.165994217481497</v>
      </c>
      <c r="G1418" s="86">
        <v>31.397115274669599</v>
      </c>
      <c r="H1418" s="86">
        <v>31.356278279619101</v>
      </c>
      <c r="I1418" s="86">
        <v>2.58</v>
      </c>
      <c r="J1418" s="86">
        <v>2.4</v>
      </c>
      <c r="K1418" s="87">
        <v>4.5400000000000003E-2</v>
      </c>
      <c r="L1418" s="85">
        <v>10.600000011800001</v>
      </c>
      <c r="M1418" s="86">
        <v>1.8073855540753699E-2</v>
      </c>
      <c r="N1418" s="86">
        <v>50.563314871512603</v>
      </c>
      <c r="O1418" s="86">
        <v>17.379820390913899</v>
      </c>
      <c r="P1418" s="86">
        <v>1.0029999999999999</v>
      </c>
      <c r="Q1418" s="88">
        <v>0.51729999999999998</v>
      </c>
      <c r="R1418" s="85">
        <v>3.2761821557278602E-2</v>
      </c>
      <c r="S1418" s="86">
        <v>1.2</v>
      </c>
      <c r="T1418" s="86">
        <v>1.48</v>
      </c>
      <c r="U1418" s="88">
        <v>10.9778010094905</v>
      </c>
      <c r="V1418" s="89">
        <v>4.37</v>
      </c>
      <c r="W1418" s="85">
        <v>25.124375943494201</v>
      </c>
      <c r="X1418" s="88">
        <v>15.7</v>
      </c>
      <c r="Y1418" s="85"/>
      <c r="Z1418" s="88"/>
      <c r="AA1418" s="85">
        <v>0</v>
      </c>
      <c r="AB1418" s="91">
        <v>0</v>
      </c>
      <c r="AC1418" s="86">
        <v>0</v>
      </c>
      <c r="AD1418" s="86">
        <v>0</v>
      </c>
      <c r="AE1418" s="86">
        <v>0</v>
      </c>
      <c r="AF1418" s="88">
        <v>0</v>
      </c>
      <c r="AG1418" s="85">
        <v>4.7633073640100001</v>
      </c>
      <c r="AH1418" s="86">
        <v>2.2544000000000002E-2</v>
      </c>
      <c r="AI1418" s="88">
        <v>3.2496995660999999E-2</v>
      </c>
      <c r="AJ1418" s="150">
        <v>2.1800000000000002</v>
      </c>
      <c r="AK1418" s="151">
        <v>1</v>
      </c>
    </row>
    <row r="1419" spans="1:37" x14ac:dyDescent="0.2">
      <c r="A1419" s="149" t="s">
        <v>3170</v>
      </c>
      <c r="B1419" s="66" t="s">
        <v>3171</v>
      </c>
      <c r="C1419" s="67">
        <v>35</v>
      </c>
      <c r="D1419" s="84" t="s">
        <v>346</v>
      </c>
      <c r="E1419" s="85">
        <v>49.6090687098147</v>
      </c>
      <c r="F1419" s="91">
        <v>49.565756360567804</v>
      </c>
      <c r="G1419" s="86">
        <v>44.484769735122597</v>
      </c>
      <c r="H1419" s="86">
        <v>44.441457385875701</v>
      </c>
      <c r="I1419" s="86">
        <v>1.01</v>
      </c>
      <c r="J1419" s="86">
        <v>1.27</v>
      </c>
      <c r="K1419" s="87">
        <v>2.4899999999999999E-2</v>
      </c>
      <c r="L1419" s="85">
        <v>17.7000000142</v>
      </c>
      <c r="M1419" s="86">
        <v>0</v>
      </c>
      <c r="N1419" s="86">
        <v>46.887665691368198</v>
      </c>
      <c r="O1419" s="86">
        <v>22.149833480976501</v>
      </c>
      <c r="P1419" s="86">
        <v>0.54800000000000004</v>
      </c>
      <c r="Q1419" s="88">
        <v>0.34849999999999998</v>
      </c>
      <c r="R1419" s="85">
        <v>0</v>
      </c>
      <c r="S1419" s="86">
        <v>1.3</v>
      </c>
      <c r="T1419" s="86">
        <v>0.88</v>
      </c>
      <c r="U1419" s="88">
        <v>11.1835472814033</v>
      </c>
      <c r="V1419" s="89">
        <v>4.34</v>
      </c>
      <c r="W1419" s="85">
        <v>17.513659213377</v>
      </c>
      <c r="X1419" s="88">
        <v>20.666666666699999</v>
      </c>
      <c r="Y1419" s="85"/>
      <c r="Z1419" s="88"/>
      <c r="AA1419" s="85">
        <v>0</v>
      </c>
      <c r="AB1419" s="91">
        <v>0</v>
      </c>
      <c r="AC1419" s="86">
        <v>0</v>
      </c>
      <c r="AD1419" s="86">
        <v>0</v>
      </c>
      <c r="AE1419" s="86">
        <v>0</v>
      </c>
      <c r="AF1419" s="88">
        <v>0</v>
      </c>
      <c r="AG1419" s="85">
        <v>2.8840789955499999</v>
      </c>
      <c r="AH1419" s="86">
        <v>1.1967999999999999E-2</v>
      </c>
      <c r="AI1419" s="88">
        <v>0</v>
      </c>
      <c r="AJ1419" s="150">
        <v>2.19</v>
      </c>
      <c r="AK1419" s="151">
        <v>2</v>
      </c>
    </row>
    <row r="1420" spans="1:37" x14ac:dyDescent="0.2">
      <c r="A1420" s="149" t="s">
        <v>3172</v>
      </c>
      <c r="B1420" s="66" t="s">
        <v>3173</v>
      </c>
      <c r="C1420" s="67">
        <v>35</v>
      </c>
      <c r="D1420" s="84" t="s">
        <v>346</v>
      </c>
      <c r="E1420" s="85">
        <v>34.6087980889844</v>
      </c>
      <c r="F1420" s="91">
        <v>32.1611274119482</v>
      </c>
      <c r="G1420" s="86">
        <v>30.7758592480284</v>
      </c>
      <c r="H1420" s="86">
        <v>28.3958158356876</v>
      </c>
      <c r="I1420" s="86">
        <v>0.98</v>
      </c>
      <c r="J1420" s="86">
        <v>1.4</v>
      </c>
      <c r="K1420" s="87">
        <v>0</v>
      </c>
      <c r="L1420" s="85">
        <v>2.2800000016299999</v>
      </c>
      <c r="M1420" s="86">
        <v>2.9375995611107201E-5</v>
      </c>
      <c r="N1420" s="86">
        <v>32.1100212564345</v>
      </c>
      <c r="O1420" s="86">
        <v>20.869389314692899</v>
      </c>
      <c r="P1420" s="86">
        <v>0.43099999999999999</v>
      </c>
      <c r="Q1420" s="88">
        <v>0.2303</v>
      </c>
      <c r="R1420" s="85">
        <v>1.1767474699929399E-2</v>
      </c>
      <c r="S1420" s="86">
        <v>3.9</v>
      </c>
      <c r="T1420" s="86">
        <v>0.52</v>
      </c>
      <c r="U1420" s="88">
        <v>13.2178579609289</v>
      </c>
      <c r="V1420" s="89">
        <v>3.71</v>
      </c>
      <c r="W1420" s="85">
        <v>19.345216707851101</v>
      </c>
      <c r="X1420" s="88">
        <v>19.4666666667</v>
      </c>
      <c r="Y1420" s="85">
        <v>-100</v>
      </c>
      <c r="Z1420" s="88"/>
      <c r="AA1420" s="85">
        <v>0</v>
      </c>
      <c r="AB1420" s="91">
        <v>0</v>
      </c>
      <c r="AC1420" s="86">
        <v>0</v>
      </c>
      <c r="AD1420" s="86">
        <v>0</v>
      </c>
      <c r="AE1420" s="86">
        <v>0</v>
      </c>
      <c r="AF1420" s="88">
        <v>2.7611000557600001</v>
      </c>
      <c r="AG1420" s="85">
        <v>2.2470419981699998</v>
      </c>
      <c r="AH1420" s="86">
        <v>8.5839999999999996E-3</v>
      </c>
      <c r="AI1420" s="88">
        <v>0</v>
      </c>
      <c r="AJ1420" s="150">
        <v>2.08</v>
      </c>
      <c r="AK1420" s="151">
        <v>2</v>
      </c>
    </row>
    <row r="1421" spans="1:37" x14ac:dyDescent="0.2">
      <c r="A1421" s="149" t="s">
        <v>3174</v>
      </c>
      <c r="B1421" s="66" t="s">
        <v>3175</v>
      </c>
      <c r="C1421" s="67">
        <v>35</v>
      </c>
      <c r="D1421" s="84" t="s">
        <v>346</v>
      </c>
      <c r="E1421" s="85">
        <v>62.3191640064815</v>
      </c>
      <c r="F1421" s="91">
        <v>62.310431483655599</v>
      </c>
      <c r="G1421" s="86">
        <v>43.370559754713099</v>
      </c>
      <c r="H1421" s="86">
        <v>43.363767792515297</v>
      </c>
      <c r="I1421" s="86">
        <v>3.43</v>
      </c>
      <c r="J1421" s="86">
        <v>4.71</v>
      </c>
      <c r="K1421" s="87">
        <v>4.3099999999999999E-2</v>
      </c>
      <c r="L1421" s="85">
        <v>6.5399999754599998</v>
      </c>
      <c r="M1421" s="86">
        <v>0</v>
      </c>
      <c r="N1421" s="86">
        <v>54.723406746748097</v>
      </c>
      <c r="O1421" s="86">
        <v>15.636520915288401</v>
      </c>
      <c r="P1421" s="86">
        <v>0.626</v>
      </c>
      <c r="Q1421" s="88">
        <v>0.88400000000000001</v>
      </c>
      <c r="R1421" s="85">
        <v>0</v>
      </c>
      <c r="S1421" s="86">
        <v>0.5</v>
      </c>
      <c r="T1421" s="86">
        <v>1.08</v>
      </c>
      <c r="U1421" s="88">
        <v>5.8245927248382099</v>
      </c>
      <c r="V1421" s="89">
        <v>4.6500000000000004</v>
      </c>
      <c r="W1421" s="85">
        <v>24.421421434174899</v>
      </c>
      <c r="X1421" s="88">
        <v>16.766666666700001</v>
      </c>
      <c r="Y1421" s="85">
        <v>100</v>
      </c>
      <c r="Z1421" s="88"/>
      <c r="AA1421" s="85">
        <v>0</v>
      </c>
      <c r="AB1421" s="91">
        <v>0</v>
      </c>
      <c r="AC1421" s="86">
        <v>0</v>
      </c>
      <c r="AD1421" s="86">
        <v>0</v>
      </c>
      <c r="AE1421" s="86">
        <v>0</v>
      </c>
      <c r="AF1421" s="88">
        <v>0</v>
      </c>
      <c r="AG1421" s="85">
        <v>1.2782318478000001</v>
      </c>
      <c r="AH1421" s="86">
        <v>3.7199000000000003E-2</v>
      </c>
      <c r="AI1421" s="88">
        <v>0</v>
      </c>
      <c r="AJ1421" s="150">
        <v>2.3199999999999998</v>
      </c>
      <c r="AK1421" s="151">
        <v>3</v>
      </c>
    </row>
    <row r="1422" spans="1:37" x14ac:dyDescent="0.2">
      <c r="A1422" s="149" t="s">
        <v>3176</v>
      </c>
      <c r="B1422" s="66" t="s">
        <v>3177</v>
      </c>
      <c r="C1422" s="67">
        <v>35</v>
      </c>
      <c r="D1422" s="84" t="s">
        <v>346</v>
      </c>
      <c r="E1422" s="85">
        <v>3.72770528651079</v>
      </c>
      <c r="F1422" s="91">
        <v>3.5418551926127</v>
      </c>
      <c r="G1422" s="86">
        <v>3.7121366922575398</v>
      </c>
      <c r="H1422" s="86">
        <v>3.52920570978194</v>
      </c>
      <c r="I1422" s="86">
        <v>3.17</v>
      </c>
      <c r="J1422" s="86">
        <v>2.15</v>
      </c>
      <c r="K1422" s="87">
        <v>6.4899999999999999E-2</v>
      </c>
      <c r="L1422" s="85">
        <v>31.719999977299999</v>
      </c>
      <c r="M1422" s="86">
        <v>0</v>
      </c>
      <c r="N1422" s="86">
        <v>2.48290644940408</v>
      </c>
      <c r="O1422" s="86">
        <v>2.5370423689397801</v>
      </c>
      <c r="P1422" s="86">
        <v>1.3089999999999999</v>
      </c>
      <c r="Q1422" s="88">
        <v>7.5700000000000003E-2</v>
      </c>
      <c r="R1422" s="85">
        <v>0</v>
      </c>
      <c r="S1422" s="86">
        <v>2.7</v>
      </c>
      <c r="T1422" s="86">
        <v>0.92</v>
      </c>
      <c r="U1422" s="88">
        <v>19.407225773807799</v>
      </c>
      <c r="V1422" s="89">
        <v>3.08</v>
      </c>
      <c r="W1422" s="85">
        <v>16.137136178121398</v>
      </c>
      <c r="X1422" s="88">
        <v>16.933333333299998</v>
      </c>
      <c r="Y1422" s="85"/>
      <c r="Z1422" s="88"/>
      <c r="AA1422" s="85">
        <v>0</v>
      </c>
      <c r="AB1422" s="91">
        <v>0</v>
      </c>
      <c r="AC1422" s="86">
        <v>0</v>
      </c>
      <c r="AD1422" s="86">
        <v>0</v>
      </c>
      <c r="AE1422" s="86">
        <v>0</v>
      </c>
      <c r="AF1422" s="88">
        <v>0</v>
      </c>
      <c r="AG1422" s="85">
        <v>13.8637400386</v>
      </c>
      <c r="AH1422" s="86">
        <v>1.7919999999999998E-2</v>
      </c>
      <c r="AI1422" s="88">
        <v>0</v>
      </c>
      <c r="AJ1422" s="150">
        <v>1.94</v>
      </c>
      <c r="AK1422" s="151">
        <v>0</v>
      </c>
    </row>
    <row r="1423" spans="1:37" x14ac:dyDescent="0.2">
      <c r="A1423" s="149" t="s">
        <v>3178</v>
      </c>
      <c r="B1423" s="66" t="s">
        <v>3179</v>
      </c>
      <c r="C1423" s="67">
        <v>35</v>
      </c>
      <c r="D1423" s="84" t="s">
        <v>346</v>
      </c>
      <c r="E1423" s="85">
        <v>84.033757141707596</v>
      </c>
      <c r="F1423" s="91">
        <v>83.989498672245901</v>
      </c>
      <c r="G1423" s="86">
        <v>37.582481693087601</v>
      </c>
      <c r="H1423" s="86">
        <v>37.565381829886498</v>
      </c>
      <c r="I1423" s="86">
        <v>3.24</v>
      </c>
      <c r="J1423" s="86">
        <v>4.5599999999999996</v>
      </c>
      <c r="K1423" s="87">
        <v>0.1229</v>
      </c>
      <c r="L1423" s="85">
        <v>0.59999984548499996</v>
      </c>
      <c r="M1423" s="86">
        <v>0</v>
      </c>
      <c r="N1423" s="86">
        <v>77.124202823848094</v>
      </c>
      <c r="O1423" s="86">
        <v>14.3557396359767</v>
      </c>
      <c r="P1423" s="86">
        <v>0.999</v>
      </c>
      <c r="Q1423" s="88">
        <v>0.80469999999999997</v>
      </c>
      <c r="R1423" s="85">
        <v>0</v>
      </c>
      <c r="S1423" s="86">
        <v>0</v>
      </c>
      <c r="T1423" s="86">
        <v>0.91</v>
      </c>
      <c r="U1423" s="88">
        <v>9.0528687535205606E-3</v>
      </c>
      <c r="V1423" s="89">
        <v>4.9000000000000004</v>
      </c>
      <c r="W1423" s="85">
        <v>42.4302467476234</v>
      </c>
      <c r="X1423" s="88"/>
      <c r="Y1423" s="85">
        <v>-100</v>
      </c>
      <c r="Z1423" s="88"/>
      <c r="AA1423" s="85">
        <v>0</v>
      </c>
      <c r="AB1423" s="91">
        <v>0</v>
      </c>
      <c r="AC1423" s="86">
        <v>0</v>
      </c>
      <c r="AD1423" s="86">
        <v>0</v>
      </c>
      <c r="AE1423" s="86">
        <v>0</v>
      </c>
      <c r="AF1423" s="88">
        <v>0</v>
      </c>
      <c r="AG1423" s="85">
        <v>0</v>
      </c>
      <c r="AH1423" s="86">
        <v>3.7275999999999997E-2</v>
      </c>
      <c r="AI1423" s="88">
        <v>1.3864180539100001E-9</v>
      </c>
      <c r="AJ1423" s="150">
        <v>2.4500000000000002</v>
      </c>
      <c r="AK1423" s="151">
        <v>1</v>
      </c>
    </row>
    <row r="1424" spans="1:37" x14ac:dyDescent="0.2">
      <c r="A1424" s="149" t="s">
        <v>3180</v>
      </c>
      <c r="B1424" s="66" t="s">
        <v>3181</v>
      </c>
      <c r="C1424" s="67">
        <v>35</v>
      </c>
      <c r="D1424" s="84" t="s">
        <v>346</v>
      </c>
      <c r="E1424" s="85">
        <v>89.956212884311796</v>
      </c>
      <c r="F1424" s="91">
        <v>89.942118319176103</v>
      </c>
      <c r="G1424" s="86">
        <v>39.019394121626704</v>
      </c>
      <c r="H1424" s="86">
        <v>39.016575208599598</v>
      </c>
      <c r="I1424" s="86">
        <v>2.39</v>
      </c>
      <c r="J1424" s="86">
        <v>4.05</v>
      </c>
      <c r="K1424" s="87">
        <v>9.4E-2</v>
      </c>
      <c r="L1424" s="85">
        <v>4.0000004817900003E-2</v>
      </c>
      <c r="M1424" s="86">
        <v>1.5294915333874501E-3</v>
      </c>
      <c r="N1424" s="86">
        <v>84.401759724171697</v>
      </c>
      <c r="O1424" s="86">
        <v>12.582886011998699</v>
      </c>
      <c r="P1424" s="86">
        <v>0.81799999999999995</v>
      </c>
      <c r="Q1424" s="88">
        <v>0.52200000000000002</v>
      </c>
      <c r="R1424" s="85">
        <v>1.87617260787993E-2</v>
      </c>
      <c r="S1424" s="86">
        <v>0</v>
      </c>
      <c r="T1424" s="86">
        <v>0.51</v>
      </c>
      <c r="U1424" s="88">
        <v>1.8792753514244899E-3</v>
      </c>
      <c r="V1424" s="89">
        <v>4.96</v>
      </c>
      <c r="W1424" s="85">
        <v>47.104280330285299</v>
      </c>
      <c r="X1424" s="88">
        <v>37.4666666667</v>
      </c>
      <c r="Y1424" s="85"/>
      <c r="Z1424" s="88"/>
      <c r="AA1424" s="85">
        <v>0</v>
      </c>
      <c r="AB1424" s="91">
        <v>0</v>
      </c>
      <c r="AC1424" s="86">
        <v>0</v>
      </c>
      <c r="AD1424" s="86">
        <v>0</v>
      </c>
      <c r="AE1424" s="86">
        <v>0</v>
      </c>
      <c r="AF1424" s="88">
        <v>0</v>
      </c>
      <c r="AG1424" s="85">
        <v>0</v>
      </c>
      <c r="AH1424" s="86">
        <v>3.5125000000000003E-2</v>
      </c>
      <c r="AI1424" s="88">
        <v>5.3120000349699999E-3</v>
      </c>
      <c r="AJ1424" s="150">
        <v>2.48</v>
      </c>
      <c r="AK1424" s="151">
        <v>1</v>
      </c>
    </row>
    <row r="1425" spans="1:37" x14ac:dyDescent="0.2">
      <c r="A1425" s="149" t="s">
        <v>3182</v>
      </c>
      <c r="B1425" s="66" t="s">
        <v>3183</v>
      </c>
      <c r="C1425" s="67">
        <v>35</v>
      </c>
      <c r="D1425" s="84" t="s">
        <v>346</v>
      </c>
      <c r="E1425" s="85">
        <v>81.934395667805902</v>
      </c>
      <c r="F1425" s="91">
        <v>81.898885880420806</v>
      </c>
      <c r="G1425" s="86">
        <v>42.101291668516097</v>
      </c>
      <c r="H1425" s="86">
        <v>42.089455072721101</v>
      </c>
      <c r="I1425" s="86">
        <v>4.22</v>
      </c>
      <c r="J1425" s="86">
        <v>5.5</v>
      </c>
      <c r="K1425" s="87">
        <v>0.11509999999999999</v>
      </c>
      <c r="L1425" s="85">
        <v>1.5899998255300001</v>
      </c>
      <c r="M1425" s="86">
        <v>0</v>
      </c>
      <c r="N1425" s="86">
        <v>73.638874862625102</v>
      </c>
      <c r="O1425" s="86">
        <v>24.5743303793687</v>
      </c>
      <c r="P1425" s="86">
        <v>0.93700000000000006</v>
      </c>
      <c r="Q1425" s="88">
        <v>0.9042</v>
      </c>
      <c r="R1425" s="85">
        <v>0</v>
      </c>
      <c r="S1425" s="86">
        <v>0</v>
      </c>
      <c r="T1425" s="86">
        <v>0.94</v>
      </c>
      <c r="U1425" s="88">
        <v>1.03570213206682E-2</v>
      </c>
      <c r="V1425" s="89">
        <v>4.8499999999999996</v>
      </c>
      <c r="W1425" s="85">
        <v>42.547741901280702</v>
      </c>
      <c r="X1425" s="88">
        <v>34.633333333300001</v>
      </c>
      <c r="Y1425" s="85"/>
      <c r="Z1425" s="88"/>
      <c r="AA1425" s="85">
        <v>0.01</v>
      </c>
      <c r="AB1425" s="91">
        <v>0.03</v>
      </c>
      <c r="AC1425" s="86">
        <v>0</v>
      </c>
      <c r="AD1425" s="86">
        <v>0</v>
      </c>
      <c r="AE1425" s="86">
        <v>0</v>
      </c>
      <c r="AF1425" s="88">
        <v>2.2466833327499999E-11</v>
      </c>
      <c r="AG1425" s="85">
        <v>0</v>
      </c>
      <c r="AH1425" s="86">
        <v>2.8691999999999999E-2</v>
      </c>
      <c r="AI1425" s="88">
        <v>7.1709986466800005E-2</v>
      </c>
      <c r="AJ1425" s="150">
        <v>2.4300000000000002</v>
      </c>
      <c r="AK1425" s="151">
        <v>4</v>
      </c>
    </row>
    <row r="1426" spans="1:37" x14ac:dyDescent="0.2">
      <c r="A1426" s="149" t="s">
        <v>3184</v>
      </c>
      <c r="B1426" s="66" t="s">
        <v>3185</v>
      </c>
      <c r="C1426" s="67">
        <v>35</v>
      </c>
      <c r="D1426" s="84" t="s">
        <v>346</v>
      </c>
      <c r="E1426" s="85">
        <v>92.940618729465697</v>
      </c>
      <c r="F1426" s="91">
        <v>92.919671010562098</v>
      </c>
      <c r="G1426" s="86">
        <v>48.577760137593401</v>
      </c>
      <c r="H1426" s="86">
        <v>48.556812418689802</v>
      </c>
      <c r="I1426" s="86">
        <v>2.74</v>
      </c>
      <c r="J1426" s="86">
        <v>3.21</v>
      </c>
      <c r="K1426" s="87">
        <v>0.1103</v>
      </c>
      <c r="L1426" s="85">
        <v>0.24000000106800001</v>
      </c>
      <c r="M1426" s="86">
        <v>0</v>
      </c>
      <c r="N1426" s="86">
        <v>89.779054352629203</v>
      </c>
      <c r="O1426" s="86">
        <v>20.3058718463943</v>
      </c>
      <c r="P1426" s="86">
        <v>0.67600000000000005</v>
      </c>
      <c r="Q1426" s="88">
        <v>0.57579999999999998</v>
      </c>
      <c r="R1426" s="85">
        <v>0</v>
      </c>
      <c r="S1426" s="86">
        <v>0</v>
      </c>
      <c r="T1426" s="86">
        <v>0.62</v>
      </c>
      <c r="U1426" s="88">
        <v>1.2127626733699401E-2</v>
      </c>
      <c r="V1426" s="89">
        <v>4.9000000000000004</v>
      </c>
      <c r="W1426" s="85">
        <v>40.663737422359603</v>
      </c>
      <c r="X1426" s="88"/>
      <c r="Y1426" s="85">
        <v>-100</v>
      </c>
      <c r="Z1426" s="88"/>
      <c r="AA1426" s="85">
        <v>0</v>
      </c>
      <c r="AB1426" s="91">
        <v>0</v>
      </c>
      <c r="AC1426" s="86">
        <v>0</v>
      </c>
      <c r="AD1426" s="86">
        <v>0</v>
      </c>
      <c r="AE1426" s="86">
        <v>0</v>
      </c>
      <c r="AF1426" s="88">
        <v>0</v>
      </c>
      <c r="AG1426" s="85">
        <v>0</v>
      </c>
      <c r="AH1426" s="86">
        <v>2.2846000000000002E-2</v>
      </c>
      <c r="AI1426" s="88">
        <v>2.5233000234400001E-2</v>
      </c>
      <c r="AJ1426" s="150">
        <v>2.4500000000000002</v>
      </c>
      <c r="AK1426" s="151">
        <v>0</v>
      </c>
    </row>
    <row r="1427" spans="1:37" x14ac:dyDescent="0.2">
      <c r="A1427" s="149" t="s">
        <v>3186</v>
      </c>
      <c r="B1427" s="66" t="s">
        <v>3187</v>
      </c>
      <c r="C1427" s="67">
        <v>35</v>
      </c>
      <c r="D1427" s="84" t="s">
        <v>346</v>
      </c>
      <c r="E1427" s="85">
        <v>78.502187103146596</v>
      </c>
      <c r="F1427" s="91">
        <v>78.487371243121203</v>
      </c>
      <c r="G1427" s="86">
        <v>39.306476647382503</v>
      </c>
      <c r="H1427" s="86">
        <v>39.306476647382503</v>
      </c>
      <c r="I1427" s="86">
        <v>7.31</v>
      </c>
      <c r="J1427" s="86">
        <v>12.39</v>
      </c>
      <c r="K1427" s="87">
        <v>7.0599999999999996E-2</v>
      </c>
      <c r="L1427" s="85">
        <v>0.41000000018400001</v>
      </c>
      <c r="M1427" s="86">
        <v>1.0622961501402099</v>
      </c>
      <c r="N1427" s="86">
        <v>79.202967706184793</v>
      </c>
      <c r="O1427" s="86">
        <v>9.7661370667505594</v>
      </c>
      <c r="P1427" s="86">
        <v>1.3540000000000001</v>
      </c>
      <c r="Q1427" s="88">
        <v>1.1367</v>
      </c>
      <c r="R1427" s="85">
        <v>1.17626301240957E-2</v>
      </c>
      <c r="S1427" s="86">
        <v>0</v>
      </c>
      <c r="T1427" s="86">
        <v>1.05</v>
      </c>
      <c r="U1427" s="88">
        <v>5.5735854381261503E-2</v>
      </c>
      <c r="V1427" s="89">
        <v>4.91</v>
      </c>
      <c r="W1427" s="85">
        <v>39.429827222897501</v>
      </c>
      <c r="X1427" s="88">
        <v>39.4</v>
      </c>
      <c r="Y1427" s="85">
        <v>99.72</v>
      </c>
      <c r="Z1427" s="88"/>
      <c r="AA1427" s="85">
        <v>0</v>
      </c>
      <c r="AB1427" s="91">
        <v>0</v>
      </c>
      <c r="AC1427" s="86">
        <v>0</v>
      </c>
      <c r="AD1427" s="86">
        <v>0</v>
      </c>
      <c r="AE1427" s="86">
        <v>0</v>
      </c>
      <c r="AF1427" s="88">
        <v>0</v>
      </c>
      <c r="AG1427" s="85">
        <v>0</v>
      </c>
      <c r="AH1427" s="86">
        <v>0.13556799999999999</v>
      </c>
      <c r="AI1427" s="88">
        <v>7.5698999649300006E-2</v>
      </c>
      <c r="AJ1427" s="150">
        <v>2.5099999999999998</v>
      </c>
      <c r="AK1427" s="151">
        <v>1</v>
      </c>
    </row>
    <row r="1428" spans="1:37" x14ac:dyDescent="0.2">
      <c r="A1428" s="149" t="s">
        <v>3188</v>
      </c>
      <c r="B1428" s="66" t="s">
        <v>3189</v>
      </c>
      <c r="C1428" s="67">
        <v>35</v>
      </c>
      <c r="D1428" s="84" t="s">
        <v>346</v>
      </c>
      <c r="E1428" s="85">
        <v>85.835335778424195</v>
      </c>
      <c r="F1428" s="91">
        <v>85.823742675266601</v>
      </c>
      <c r="G1428" s="86">
        <v>40.3966949116816</v>
      </c>
      <c r="H1428" s="86">
        <v>40.395640993212801</v>
      </c>
      <c r="I1428" s="86">
        <v>9.59</v>
      </c>
      <c r="J1428" s="86">
        <v>12.49</v>
      </c>
      <c r="K1428" s="87">
        <v>2.3400000000000001E-2</v>
      </c>
      <c r="L1428" s="85">
        <v>0.27999997911399999</v>
      </c>
      <c r="M1428" s="86">
        <v>7.8443417520398801E-4</v>
      </c>
      <c r="N1428" s="86">
        <v>81.558999767092303</v>
      </c>
      <c r="O1428" s="86">
        <v>11.5451215451215</v>
      </c>
      <c r="P1428" s="86">
        <v>0.91500000000000004</v>
      </c>
      <c r="Q1428" s="88">
        <v>0.90169999999999995</v>
      </c>
      <c r="R1428" s="85">
        <v>1.0659844366272301E-2</v>
      </c>
      <c r="S1428" s="86">
        <v>0</v>
      </c>
      <c r="T1428" s="86">
        <v>1.2</v>
      </c>
      <c r="U1428" s="88">
        <v>3.4779309472619202E-2</v>
      </c>
      <c r="V1428" s="89">
        <v>4.91</v>
      </c>
      <c r="W1428" s="85">
        <v>41.540705303176502</v>
      </c>
      <c r="X1428" s="88">
        <v>38.633333333300001</v>
      </c>
      <c r="Y1428" s="85">
        <v>-100</v>
      </c>
      <c r="Z1428" s="88"/>
      <c r="AA1428" s="85">
        <v>0</v>
      </c>
      <c r="AB1428" s="91">
        <v>0</v>
      </c>
      <c r="AC1428" s="86">
        <v>0</v>
      </c>
      <c r="AD1428" s="86">
        <v>0</v>
      </c>
      <c r="AE1428" s="86">
        <v>0</v>
      </c>
      <c r="AF1428" s="88">
        <v>5.0010724116699996E-4</v>
      </c>
      <c r="AG1428" s="85">
        <v>0</v>
      </c>
      <c r="AH1428" s="86">
        <v>0.10000299999999999</v>
      </c>
      <c r="AI1428" s="88">
        <v>5.0465980398200001E-2</v>
      </c>
      <c r="AJ1428" s="150">
        <v>2.48</v>
      </c>
      <c r="AK1428" s="151">
        <v>1</v>
      </c>
    </row>
    <row r="1429" spans="1:37" x14ac:dyDescent="0.2">
      <c r="A1429" s="149" t="s">
        <v>3190</v>
      </c>
      <c r="B1429" s="66" t="s">
        <v>3191</v>
      </c>
      <c r="C1429" s="67">
        <v>35</v>
      </c>
      <c r="D1429" s="84" t="s">
        <v>346</v>
      </c>
      <c r="E1429" s="85">
        <v>77.482189676633396</v>
      </c>
      <c r="F1429" s="91">
        <v>77.205434465955094</v>
      </c>
      <c r="G1429" s="86">
        <v>39.5654016261024</v>
      </c>
      <c r="H1429" s="86">
        <v>39.418416801292402</v>
      </c>
      <c r="I1429" s="86">
        <v>21.81</v>
      </c>
      <c r="J1429" s="86">
        <v>62.39</v>
      </c>
      <c r="K1429" s="87">
        <v>0.13239999999999999</v>
      </c>
      <c r="L1429" s="85">
        <v>0.67000000030999995</v>
      </c>
      <c r="M1429" s="86">
        <v>0</v>
      </c>
      <c r="N1429" s="86">
        <v>71.141681426535797</v>
      </c>
      <c r="O1429" s="86">
        <v>13.6033188463058</v>
      </c>
      <c r="P1429" s="86">
        <v>5.0430000000000001</v>
      </c>
      <c r="Q1429" s="88">
        <v>1.2359</v>
      </c>
      <c r="R1429" s="85">
        <v>0</v>
      </c>
      <c r="S1429" s="86">
        <v>0</v>
      </c>
      <c r="T1429" s="86">
        <v>1.82</v>
      </c>
      <c r="U1429" s="88">
        <v>0.41844328504462502</v>
      </c>
      <c r="V1429" s="89">
        <v>4.5</v>
      </c>
      <c r="W1429" s="85">
        <v>43.886909039799697</v>
      </c>
      <c r="X1429" s="88">
        <v>46.133333333300001</v>
      </c>
      <c r="Y1429" s="85"/>
      <c r="Z1429" s="88"/>
      <c r="AA1429" s="85">
        <v>0.09</v>
      </c>
      <c r="AB1429" s="91">
        <v>0.13</v>
      </c>
      <c r="AC1429" s="86">
        <v>0</v>
      </c>
      <c r="AD1429" s="86">
        <v>0</v>
      </c>
      <c r="AE1429" s="86">
        <v>0</v>
      </c>
      <c r="AF1429" s="88">
        <v>0.175400003872</v>
      </c>
      <c r="AG1429" s="85">
        <v>0</v>
      </c>
      <c r="AH1429" s="86">
        <v>0.38821099999999997</v>
      </c>
      <c r="AI1429" s="88">
        <v>0.20186399482199999</v>
      </c>
      <c r="AJ1429" s="150">
        <v>2.39</v>
      </c>
      <c r="AK1429" s="151">
        <v>0</v>
      </c>
    </row>
    <row r="1430" spans="1:37" x14ac:dyDescent="0.2">
      <c r="A1430" s="149" t="s">
        <v>3192</v>
      </c>
      <c r="B1430" s="66" t="s">
        <v>3193</v>
      </c>
      <c r="C1430" s="67">
        <v>35</v>
      </c>
      <c r="D1430" s="84" t="s">
        <v>346</v>
      </c>
      <c r="E1430" s="85">
        <v>68.315348044975806</v>
      </c>
      <c r="F1430" s="91">
        <v>68.285162945634497</v>
      </c>
      <c r="G1430" s="86">
        <v>38.9463244251356</v>
      </c>
      <c r="H1430" s="86">
        <v>38.935544032513697</v>
      </c>
      <c r="I1430" s="86">
        <v>41.32</v>
      </c>
      <c r="J1430" s="86">
        <v>135.59</v>
      </c>
      <c r="K1430" s="87">
        <v>0.10780000000000001</v>
      </c>
      <c r="L1430" s="85">
        <v>1.3600000004199999</v>
      </c>
      <c r="M1430" s="86">
        <v>0</v>
      </c>
      <c r="N1430" s="86">
        <v>60.380486008038702</v>
      </c>
      <c r="O1430" s="86">
        <v>16.5529827080716</v>
      </c>
      <c r="P1430" s="86">
        <v>7.9989999999999997</v>
      </c>
      <c r="Q1430" s="88">
        <v>1.4733000000000001</v>
      </c>
      <c r="R1430" s="85">
        <v>0</v>
      </c>
      <c r="S1430" s="86">
        <v>0</v>
      </c>
      <c r="T1430" s="86">
        <v>1.56</v>
      </c>
      <c r="U1430" s="88">
        <v>0.59076551568008095</v>
      </c>
      <c r="V1430" s="89">
        <v>4.3600000000000003</v>
      </c>
      <c r="W1430" s="85">
        <v>37.281735658191103</v>
      </c>
      <c r="X1430" s="88">
        <v>37</v>
      </c>
      <c r="Y1430" s="85">
        <v>-100</v>
      </c>
      <c r="Z1430" s="88"/>
      <c r="AA1430" s="85">
        <v>0</v>
      </c>
      <c r="AB1430" s="91">
        <v>0</v>
      </c>
      <c r="AC1430" s="86">
        <v>0</v>
      </c>
      <c r="AD1430" s="86">
        <v>0</v>
      </c>
      <c r="AE1430" s="86">
        <v>0</v>
      </c>
      <c r="AF1430" s="88">
        <v>3.0000001434300001E-4</v>
      </c>
      <c r="AG1430" s="85">
        <v>3.3400000011699998E-4</v>
      </c>
      <c r="AH1430" s="86">
        <v>1.0179510000000001</v>
      </c>
      <c r="AI1430" s="88">
        <v>1.08501900038</v>
      </c>
      <c r="AJ1430" s="150">
        <v>2.2999999999999998</v>
      </c>
      <c r="AK1430" s="151">
        <v>1</v>
      </c>
    </row>
    <row r="1431" spans="1:37" x14ac:dyDescent="0.2">
      <c r="A1431" s="149" t="s">
        <v>3194</v>
      </c>
      <c r="B1431" s="66" t="s">
        <v>3195</v>
      </c>
      <c r="C1431" s="67">
        <v>35</v>
      </c>
      <c r="D1431" s="84" t="s">
        <v>346</v>
      </c>
      <c r="E1431" s="85">
        <v>86.386753400354806</v>
      </c>
      <c r="F1431" s="91">
        <v>86.371772126946595</v>
      </c>
      <c r="G1431" s="86">
        <v>46.136014192785296</v>
      </c>
      <c r="H1431" s="86">
        <v>46.1210329193771</v>
      </c>
      <c r="I1431" s="86">
        <v>8.39</v>
      </c>
      <c r="J1431" s="86">
        <v>12.83</v>
      </c>
      <c r="K1431" s="87">
        <v>8.7599999999999997E-2</v>
      </c>
      <c r="L1431" s="85">
        <v>1.0799999997900001</v>
      </c>
      <c r="M1431" s="86">
        <v>0</v>
      </c>
      <c r="N1431" s="86">
        <v>80.567754823775601</v>
      </c>
      <c r="O1431" s="86">
        <v>30.096636085626901</v>
      </c>
      <c r="P1431" s="86">
        <v>1.1719999999999999</v>
      </c>
      <c r="Q1431" s="88">
        <v>1.4279999999999999</v>
      </c>
      <c r="R1431" s="85">
        <v>0</v>
      </c>
      <c r="S1431" s="86">
        <v>0</v>
      </c>
      <c r="T1431" s="86">
        <v>1.4</v>
      </c>
      <c r="U1431" s="88">
        <v>5.5194165188251501E-2</v>
      </c>
      <c r="V1431" s="89">
        <v>4.8099999999999996</v>
      </c>
      <c r="W1431" s="85">
        <v>43.073411636527297</v>
      </c>
      <c r="X1431" s="88"/>
      <c r="Y1431" s="85">
        <v>-100</v>
      </c>
      <c r="Z1431" s="88"/>
      <c r="AA1431" s="85">
        <v>0</v>
      </c>
      <c r="AB1431" s="91">
        <v>0</v>
      </c>
      <c r="AC1431" s="86">
        <v>0</v>
      </c>
      <c r="AD1431" s="86">
        <v>0</v>
      </c>
      <c r="AE1431" s="86">
        <v>0</v>
      </c>
      <c r="AF1431" s="88">
        <v>0</v>
      </c>
      <c r="AG1431" s="85">
        <v>0</v>
      </c>
      <c r="AH1431" s="86">
        <v>0.129219</v>
      </c>
      <c r="AI1431" s="88">
        <v>5.0465999744199998E-2</v>
      </c>
      <c r="AJ1431" s="150">
        <v>2.39</v>
      </c>
      <c r="AK1431" s="151">
        <v>1</v>
      </c>
    </row>
    <row r="1432" spans="1:37" x14ac:dyDescent="0.2">
      <c r="A1432" s="149" t="s">
        <v>3196</v>
      </c>
      <c r="B1432" s="66" t="s">
        <v>3197</v>
      </c>
      <c r="C1432" s="67">
        <v>35</v>
      </c>
      <c r="D1432" s="84" t="s">
        <v>346</v>
      </c>
      <c r="E1432" s="85">
        <v>90.011178290647905</v>
      </c>
      <c r="F1432" s="91">
        <v>89.981534204951799</v>
      </c>
      <c r="G1432" s="86">
        <v>56.933936919856002</v>
      </c>
      <c r="H1432" s="86">
        <v>56.933936919856002</v>
      </c>
      <c r="I1432" s="86">
        <v>2.8</v>
      </c>
      <c r="J1432" s="86">
        <v>5.73</v>
      </c>
      <c r="K1432" s="87">
        <v>3.4299999999999997E-2</v>
      </c>
      <c r="L1432" s="85">
        <v>0.33000009420800003</v>
      </c>
      <c r="M1432" s="86">
        <v>0</v>
      </c>
      <c r="N1432" s="86">
        <v>83.502647990496897</v>
      </c>
      <c r="O1432" s="86">
        <v>28.4314178013693</v>
      </c>
      <c r="P1432" s="86">
        <v>0.68100000000000005</v>
      </c>
      <c r="Q1432" s="88">
        <v>0.83720000000000006</v>
      </c>
      <c r="R1432" s="85">
        <v>0</v>
      </c>
      <c r="S1432" s="86">
        <v>0</v>
      </c>
      <c r="T1432" s="86">
        <v>0.79</v>
      </c>
      <c r="U1432" s="88">
        <v>3.8907862476145798E-2</v>
      </c>
      <c r="V1432" s="89">
        <v>4.9400000000000004</v>
      </c>
      <c r="W1432" s="85">
        <v>36.940419337205903</v>
      </c>
      <c r="X1432" s="88">
        <v>39.733333333300003</v>
      </c>
      <c r="Y1432" s="85">
        <v>-87.56</v>
      </c>
      <c r="Z1432" s="88"/>
      <c r="AA1432" s="85">
        <v>0</v>
      </c>
      <c r="AB1432" s="91">
        <v>0</v>
      </c>
      <c r="AC1432" s="86">
        <v>0</v>
      </c>
      <c r="AD1432" s="86">
        <v>0</v>
      </c>
      <c r="AE1432" s="86">
        <v>0</v>
      </c>
      <c r="AF1432" s="88">
        <v>3.0111359467600001E-11</v>
      </c>
      <c r="AG1432" s="85">
        <v>0</v>
      </c>
      <c r="AH1432" s="86">
        <v>7.2595999999999994E-2</v>
      </c>
      <c r="AI1432" s="88">
        <v>7.0424054619900006E-2</v>
      </c>
      <c r="AJ1432" s="150">
        <v>2.41</v>
      </c>
      <c r="AK1432" s="151">
        <v>1</v>
      </c>
    </row>
    <row r="1433" spans="1:37" x14ac:dyDescent="0.2">
      <c r="A1433" s="149" t="s">
        <v>3198</v>
      </c>
      <c r="B1433" s="66" t="s">
        <v>3199</v>
      </c>
      <c r="C1433" s="67">
        <v>35</v>
      </c>
      <c r="D1433" s="84" t="s">
        <v>346</v>
      </c>
      <c r="E1433" s="85">
        <v>91.624972679855105</v>
      </c>
      <c r="F1433" s="91">
        <v>91.613749269001502</v>
      </c>
      <c r="G1433" s="86">
        <v>42.498331256017799</v>
      </c>
      <c r="H1433" s="86">
        <v>42.498331256017799</v>
      </c>
      <c r="I1433" s="86">
        <v>4.54</v>
      </c>
      <c r="J1433" s="86">
        <v>7.06</v>
      </c>
      <c r="K1433" s="87">
        <v>0.1641</v>
      </c>
      <c r="L1433" s="85">
        <v>9.0000003920900004E-2</v>
      </c>
      <c r="M1433" s="86">
        <v>3.9211104859269302E-4</v>
      </c>
      <c r="N1433" s="86">
        <v>87.085829997868501</v>
      </c>
      <c r="O1433" s="86">
        <v>10.108717796751399</v>
      </c>
      <c r="P1433" s="86">
        <v>1.0680000000000001</v>
      </c>
      <c r="Q1433" s="88">
        <v>1.1944999999999999</v>
      </c>
      <c r="R1433" s="85">
        <v>5.3095465647233697E-3</v>
      </c>
      <c r="S1433" s="86">
        <v>0</v>
      </c>
      <c r="T1433" s="86">
        <v>1.28</v>
      </c>
      <c r="U1433" s="88">
        <v>9.3922227669842706E-2</v>
      </c>
      <c r="V1433" s="89">
        <v>4.92</v>
      </c>
      <c r="W1433" s="85">
        <v>40.347691932364</v>
      </c>
      <c r="X1433" s="88"/>
      <c r="Y1433" s="85">
        <v>100</v>
      </c>
      <c r="Z1433" s="88"/>
      <c r="AA1433" s="85">
        <v>0</v>
      </c>
      <c r="AB1433" s="91">
        <v>0</v>
      </c>
      <c r="AC1433" s="86">
        <v>0</v>
      </c>
      <c r="AD1433" s="86">
        <v>0</v>
      </c>
      <c r="AE1433" s="86">
        <v>0</v>
      </c>
      <c r="AF1433" s="88">
        <v>0</v>
      </c>
      <c r="AG1433" s="85">
        <v>0</v>
      </c>
      <c r="AH1433" s="86">
        <v>0.101343</v>
      </c>
      <c r="AI1433" s="88">
        <v>7.5699000711200004E-2</v>
      </c>
      <c r="AJ1433" s="150">
        <v>2.54</v>
      </c>
      <c r="AK1433" s="151">
        <v>0</v>
      </c>
    </row>
    <row r="1434" spans="1:37" x14ac:dyDescent="0.2">
      <c r="A1434" s="149" t="s">
        <v>3200</v>
      </c>
      <c r="B1434" s="66" t="s">
        <v>3201</v>
      </c>
      <c r="C1434" s="67">
        <v>35</v>
      </c>
      <c r="D1434" s="84" t="s">
        <v>346</v>
      </c>
      <c r="E1434" s="85">
        <v>94.071744504801501</v>
      </c>
      <c r="F1434" s="91">
        <v>94.071744504801501</v>
      </c>
      <c r="G1434" s="86">
        <v>53.419888666520897</v>
      </c>
      <c r="H1434" s="86">
        <v>53.419888666520897</v>
      </c>
      <c r="I1434" s="86">
        <v>5.52</v>
      </c>
      <c r="J1434" s="86">
        <v>8.0399999999999991</v>
      </c>
      <c r="K1434" s="87">
        <v>0.1215</v>
      </c>
      <c r="L1434" s="85">
        <v>0.18000000215699999</v>
      </c>
      <c r="M1434" s="86">
        <v>0</v>
      </c>
      <c r="N1434" s="86">
        <v>90.799117146563802</v>
      </c>
      <c r="O1434" s="86">
        <v>35.328310010764298</v>
      </c>
      <c r="P1434" s="86">
        <v>0.879</v>
      </c>
      <c r="Q1434" s="88">
        <v>0.84089999999999998</v>
      </c>
      <c r="R1434" s="85">
        <v>0</v>
      </c>
      <c r="S1434" s="86">
        <v>0</v>
      </c>
      <c r="T1434" s="86">
        <v>0.93</v>
      </c>
      <c r="U1434" s="88">
        <v>4.54079144313079E-2</v>
      </c>
      <c r="V1434" s="89">
        <v>4.9400000000000004</v>
      </c>
      <c r="W1434" s="85">
        <v>39.990528108329599</v>
      </c>
      <c r="X1434" s="88">
        <v>36.266666666699997</v>
      </c>
      <c r="Y1434" s="85">
        <v>100</v>
      </c>
      <c r="Z1434" s="88"/>
      <c r="AA1434" s="85">
        <v>0</v>
      </c>
      <c r="AB1434" s="91">
        <v>0</v>
      </c>
      <c r="AC1434" s="86">
        <v>0</v>
      </c>
      <c r="AD1434" s="86">
        <v>0</v>
      </c>
      <c r="AE1434" s="86">
        <v>0</v>
      </c>
      <c r="AF1434" s="88">
        <v>0</v>
      </c>
      <c r="AG1434" s="85">
        <v>0</v>
      </c>
      <c r="AH1434" s="86">
        <v>7.2170999999999999E-2</v>
      </c>
      <c r="AI1434" s="88">
        <v>2.523300149E-2</v>
      </c>
      <c r="AJ1434" s="150">
        <v>2.4</v>
      </c>
      <c r="AK1434" s="151">
        <v>0</v>
      </c>
    </row>
    <row r="1435" spans="1:37" x14ac:dyDescent="0.2">
      <c r="A1435" s="149" t="s">
        <v>3202</v>
      </c>
      <c r="B1435" s="66" t="s">
        <v>3203</v>
      </c>
      <c r="C1435" s="67">
        <v>35</v>
      </c>
      <c r="D1435" s="84" t="s">
        <v>346</v>
      </c>
      <c r="E1435" s="85">
        <v>92.404727127871496</v>
      </c>
      <c r="F1435" s="91">
        <v>92.351613331562902</v>
      </c>
      <c r="G1435" s="86">
        <v>82.977028283096502</v>
      </c>
      <c r="H1435" s="86">
        <v>82.923914486787893</v>
      </c>
      <c r="I1435" s="86">
        <v>3.64</v>
      </c>
      <c r="J1435" s="86">
        <v>2.97</v>
      </c>
      <c r="K1435" s="87">
        <v>5.3600000000000002E-2</v>
      </c>
      <c r="L1435" s="85">
        <v>0.350000013557</v>
      </c>
      <c r="M1435" s="86">
        <v>0</v>
      </c>
      <c r="N1435" s="86">
        <v>89.916544885807795</v>
      </c>
      <c r="O1435" s="86">
        <v>8.9345492323675408</v>
      </c>
      <c r="P1435" s="86">
        <v>0.626</v>
      </c>
      <c r="Q1435" s="88">
        <v>0.28170000000000001</v>
      </c>
      <c r="R1435" s="85">
        <v>0</v>
      </c>
      <c r="S1435" s="86">
        <v>0</v>
      </c>
      <c r="T1435" s="86">
        <v>0.99</v>
      </c>
      <c r="U1435" s="88">
        <v>3.6213952028584899E-3</v>
      </c>
      <c r="V1435" s="89">
        <v>4.63</v>
      </c>
      <c r="W1435" s="85">
        <v>29.6660848506327</v>
      </c>
      <c r="X1435" s="88">
        <v>29.7</v>
      </c>
      <c r="Y1435" s="85"/>
      <c r="Z1435" s="88"/>
      <c r="AA1435" s="85">
        <v>7.0000000000000007E-2</v>
      </c>
      <c r="AB1435" s="91">
        <v>0.12</v>
      </c>
      <c r="AC1435" s="86">
        <v>0</v>
      </c>
      <c r="AD1435" s="86">
        <v>0</v>
      </c>
      <c r="AE1435" s="86">
        <v>0</v>
      </c>
      <c r="AF1435" s="88">
        <v>1.1908790421E-8</v>
      </c>
      <c r="AG1435" s="85">
        <v>7.0269366092400006E-11</v>
      </c>
      <c r="AH1435" s="86">
        <v>2.1173000000000001E-2</v>
      </c>
      <c r="AI1435" s="88">
        <v>5.0465994987099999E-2</v>
      </c>
      <c r="AJ1435" s="150">
        <v>2.7</v>
      </c>
      <c r="AK1435" s="151">
        <v>1</v>
      </c>
    </row>
    <row r="1436" spans="1:37" x14ac:dyDescent="0.2">
      <c r="A1436" s="149" t="s">
        <v>3204</v>
      </c>
      <c r="B1436" s="66" t="s">
        <v>3205</v>
      </c>
      <c r="C1436" s="67">
        <v>35</v>
      </c>
      <c r="D1436" s="84" t="s">
        <v>346</v>
      </c>
      <c r="E1436" s="85">
        <v>75.634393821555804</v>
      </c>
      <c r="F1436" s="91">
        <v>75.628063448425493</v>
      </c>
      <c r="G1436" s="86">
        <v>59.231492701984102</v>
      </c>
      <c r="H1436" s="86">
        <v>59.231492701984102</v>
      </c>
      <c r="I1436" s="86">
        <v>26.31</v>
      </c>
      <c r="J1436" s="86">
        <v>65.7</v>
      </c>
      <c r="K1436" s="87">
        <v>7.0300000000000001E-2</v>
      </c>
      <c r="L1436" s="85">
        <v>0.97000008464099996</v>
      </c>
      <c r="M1436" s="86">
        <v>0</v>
      </c>
      <c r="N1436" s="86">
        <v>69.402646434211206</v>
      </c>
      <c r="O1436" s="86">
        <v>19.9957501062473</v>
      </c>
      <c r="P1436" s="86">
        <v>3.4529999999999998</v>
      </c>
      <c r="Q1436" s="88">
        <v>0.99480000000000002</v>
      </c>
      <c r="R1436" s="85">
        <v>0</v>
      </c>
      <c r="S1436" s="86">
        <v>0</v>
      </c>
      <c r="T1436" s="86">
        <v>1.68</v>
      </c>
      <c r="U1436" s="88">
        <v>0.19895458409448499</v>
      </c>
      <c r="V1436" s="89">
        <v>4.55</v>
      </c>
      <c r="W1436" s="85">
        <v>29.256530056949799</v>
      </c>
      <c r="X1436" s="88">
        <v>33.5</v>
      </c>
      <c r="Y1436" s="85"/>
      <c r="Z1436" s="88"/>
      <c r="AA1436" s="85">
        <v>0</v>
      </c>
      <c r="AB1436" s="91">
        <v>0</v>
      </c>
      <c r="AC1436" s="86">
        <v>0</v>
      </c>
      <c r="AD1436" s="86">
        <v>0</v>
      </c>
      <c r="AE1436" s="86">
        <v>0</v>
      </c>
      <c r="AF1436" s="88">
        <v>2.9538083556499999E-7</v>
      </c>
      <c r="AG1436" s="85">
        <v>2.2874264865799999E-9</v>
      </c>
      <c r="AH1436" s="86">
        <v>0.49571199999999999</v>
      </c>
      <c r="AI1436" s="88">
        <v>0.296703039251</v>
      </c>
      <c r="AJ1436" s="150">
        <v>2.39</v>
      </c>
      <c r="AK1436" s="151">
        <v>1</v>
      </c>
    </row>
    <row r="1437" spans="1:37" x14ac:dyDescent="0.2">
      <c r="A1437" s="149" t="s">
        <v>3206</v>
      </c>
      <c r="B1437" s="66" t="s">
        <v>3207</v>
      </c>
      <c r="C1437" s="67">
        <v>35</v>
      </c>
      <c r="D1437" s="84" t="s">
        <v>346</v>
      </c>
      <c r="E1437" s="85">
        <v>94.680263223991602</v>
      </c>
      <c r="F1437" s="91">
        <v>94.680263223991602</v>
      </c>
      <c r="G1437" s="86">
        <v>45.812025920530502</v>
      </c>
      <c r="H1437" s="86">
        <v>45.812025920530502</v>
      </c>
      <c r="I1437" s="86">
        <v>6.26</v>
      </c>
      <c r="J1437" s="86">
        <v>9.34</v>
      </c>
      <c r="K1437" s="87">
        <v>0.17860000000000001</v>
      </c>
      <c r="L1437" s="85">
        <v>8.0000024888200003E-2</v>
      </c>
      <c r="M1437" s="86">
        <v>0</v>
      </c>
      <c r="N1437" s="86">
        <v>87.663986457892506</v>
      </c>
      <c r="O1437" s="86">
        <v>10.490583281652899</v>
      </c>
      <c r="P1437" s="86">
        <v>0.74299999999999999</v>
      </c>
      <c r="Q1437" s="88">
        <v>0.61399999999999999</v>
      </c>
      <c r="R1437" s="85">
        <v>0</v>
      </c>
      <c r="S1437" s="86">
        <v>0</v>
      </c>
      <c r="T1437" s="86">
        <v>0.72</v>
      </c>
      <c r="U1437" s="88">
        <v>1.4065404129200799E-2</v>
      </c>
      <c r="V1437" s="89">
        <v>4.97</v>
      </c>
      <c r="W1437" s="85">
        <v>39.256287807533397</v>
      </c>
      <c r="X1437" s="88">
        <v>34.666666666700003</v>
      </c>
      <c r="Y1437" s="85"/>
      <c r="Z1437" s="88"/>
      <c r="AA1437" s="85">
        <v>0</v>
      </c>
      <c r="AB1437" s="91">
        <v>0</v>
      </c>
      <c r="AC1437" s="86">
        <v>0</v>
      </c>
      <c r="AD1437" s="86">
        <v>0</v>
      </c>
      <c r="AE1437" s="86">
        <v>0</v>
      </c>
      <c r="AF1437" s="88">
        <v>0</v>
      </c>
      <c r="AG1437" s="85">
        <v>0</v>
      </c>
      <c r="AH1437" s="86">
        <v>7.6184000000000002E-2</v>
      </c>
      <c r="AI1437" s="88">
        <v>7.5698997710800006E-2</v>
      </c>
      <c r="AJ1437" s="150">
        <v>2.5499999999999998</v>
      </c>
      <c r="AK1437" s="151">
        <v>0</v>
      </c>
    </row>
    <row r="1438" spans="1:37" x14ac:dyDescent="0.2">
      <c r="A1438" s="149" t="s">
        <v>3208</v>
      </c>
      <c r="B1438" s="66" t="s">
        <v>3209</v>
      </c>
      <c r="C1438" s="67">
        <v>35</v>
      </c>
      <c r="D1438" s="84" t="s">
        <v>346</v>
      </c>
      <c r="E1438" s="85">
        <v>93.482120596257104</v>
      </c>
      <c r="F1438" s="91">
        <v>93.448122152630305</v>
      </c>
      <c r="G1438" s="86">
        <v>44.204776403569099</v>
      </c>
      <c r="H1438" s="86">
        <v>44.191932547087802</v>
      </c>
      <c r="I1438" s="86">
        <v>1.27</v>
      </c>
      <c r="J1438" s="86">
        <v>2.4500000000000002</v>
      </c>
      <c r="K1438" s="87">
        <v>5.04E-2</v>
      </c>
      <c r="L1438" s="85">
        <v>1.00000107143E-2</v>
      </c>
      <c r="M1438" s="86">
        <v>0</v>
      </c>
      <c r="N1438" s="86">
        <v>88.284686731023996</v>
      </c>
      <c r="O1438" s="86">
        <v>19.2029227650427</v>
      </c>
      <c r="P1438" s="86">
        <v>1.224</v>
      </c>
      <c r="Q1438" s="88">
        <v>0.73870000000000002</v>
      </c>
      <c r="R1438" s="85">
        <v>0</v>
      </c>
      <c r="S1438" s="86">
        <v>0</v>
      </c>
      <c r="T1438" s="86">
        <v>0.94</v>
      </c>
      <c r="U1438" s="88">
        <v>0.12919408578185099</v>
      </c>
      <c r="V1438" s="89">
        <v>4.8099999999999996</v>
      </c>
      <c r="W1438" s="85">
        <v>34.123021590924502</v>
      </c>
      <c r="X1438" s="88">
        <v>36.1</v>
      </c>
      <c r="Y1438" s="85">
        <v>100</v>
      </c>
      <c r="Z1438" s="88"/>
      <c r="AA1438" s="85">
        <v>0</v>
      </c>
      <c r="AB1438" s="91">
        <v>0</v>
      </c>
      <c r="AC1438" s="86">
        <v>0</v>
      </c>
      <c r="AD1438" s="86">
        <v>0</v>
      </c>
      <c r="AE1438" s="86">
        <v>0</v>
      </c>
      <c r="AF1438" s="88">
        <v>0</v>
      </c>
      <c r="AG1438" s="85">
        <v>0</v>
      </c>
      <c r="AH1438" s="86">
        <v>2.5187000000000001E-2</v>
      </c>
      <c r="AI1438" s="88">
        <v>5.0465997649399998E-2</v>
      </c>
      <c r="AJ1438" s="150">
        <v>2.5</v>
      </c>
      <c r="AK1438" s="151">
        <v>0</v>
      </c>
    </row>
    <row r="1439" spans="1:37" x14ac:dyDescent="0.2">
      <c r="A1439" s="149" t="s">
        <v>3210</v>
      </c>
      <c r="B1439" s="66" t="s">
        <v>3211</v>
      </c>
      <c r="C1439" s="67">
        <v>35</v>
      </c>
      <c r="D1439" s="84" t="s">
        <v>346</v>
      </c>
      <c r="E1439" s="85">
        <v>89.606442693035504</v>
      </c>
      <c r="F1439" s="91">
        <v>89.606442693035504</v>
      </c>
      <c r="G1439" s="86">
        <v>60.711168311532703</v>
      </c>
      <c r="H1439" s="86">
        <v>60.711168311532703</v>
      </c>
      <c r="I1439" s="86">
        <v>3.49</v>
      </c>
      <c r="J1439" s="86">
        <v>15.62</v>
      </c>
      <c r="K1439" s="87">
        <v>6.3700000000000007E-2</v>
      </c>
      <c r="L1439" s="85">
        <v>0.61999999387600002</v>
      </c>
      <c r="M1439" s="86">
        <v>0</v>
      </c>
      <c r="N1439" s="86">
        <v>85.205500469879794</v>
      </c>
      <c r="O1439" s="86">
        <v>50.002690920833103</v>
      </c>
      <c r="P1439" s="86">
        <v>0.92600000000000005</v>
      </c>
      <c r="Q1439" s="88">
        <v>0.53090000000000004</v>
      </c>
      <c r="R1439" s="85">
        <v>0</v>
      </c>
      <c r="S1439" s="86">
        <v>0</v>
      </c>
      <c r="T1439" s="86">
        <v>0.79</v>
      </c>
      <c r="U1439" s="88">
        <v>0.13061234891974</v>
      </c>
      <c r="V1439" s="89">
        <v>4.79</v>
      </c>
      <c r="W1439" s="85">
        <v>39.790992668803597</v>
      </c>
      <c r="X1439" s="88">
        <v>39.933333333299998</v>
      </c>
      <c r="Y1439" s="85">
        <v>-97.48</v>
      </c>
      <c r="Z1439" s="88"/>
      <c r="AA1439" s="85">
        <v>0</v>
      </c>
      <c r="AB1439" s="91">
        <v>0</v>
      </c>
      <c r="AC1439" s="86">
        <v>0</v>
      </c>
      <c r="AD1439" s="86">
        <v>0</v>
      </c>
      <c r="AE1439" s="86">
        <v>0</v>
      </c>
      <c r="AF1439" s="88">
        <v>4.7299988856699997E-2</v>
      </c>
      <c r="AG1439" s="85">
        <v>1.4399998709899999E-3</v>
      </c>
      <c r="AH1439" s="86">
        <v>0.14386599999999999</v>
      </c>
      <c r="AI1439" s="88">
        <v>1.7149057350800001E-9</v>
      </c>
      <c r="AJ1439" s="150">
        <v>2.2400000000000002</v>
      </c>
      <c r="AK1439" s="151">
        <v>0</v>
      </c>
    </row>
    <row r="1440" spans="1:37" x14ac:dyDescent="0.2">
      <c r="A1440" s="149" t="s">
        <v>3212</v>
      </c>
      <c r="B1440" s="66" t="s">
        <v>3213</v>
      </c>
      <c r="C1440" s="67">
        <v>35</v>
      </c>
      <c r="D1440" s="84" t="s">
        <v>346</v>
      </c>
      <c r="E1440" s="85">
        <v>88.034270245759203</v>
      </c>
      <c r="F1440" s="91">
        <v>87.984802368961695</v>
      </c>
      <c r="G1440" s="86">
        <v>39.676672460820797</v>
      </c>
      <c r="H1440" s="86">
        <v>39.6416327147559</v>
      </c>
      <c r="I1440" s="86">
        <v>2.4300000000000002</v>
      </c>
      <c r="J1440" s="86">
        <v>4.59</v>
      </c>
      <c r="K1440" s="87">
        <v>0.1527</v>
      </c>
      <c r="L1440" s="85">
        <v>0.58999999418299998</v>
      </c>
      <c r="M1440" s="86">
        <v>0</v>
      </c>
      <c r="N1440" s="86">
        <v>81.836014394153906</v>
      </c>
      <c r="O1440" s="86">
        <v>11.6717325227964</v>
      </c>
      <c r="P1440" s="86">
        <v>0.67300000000000004</v>
      </c>
      <c r="Q1440" s="88">
        <v>0.38929999999999998</v>
      </c>
      <c r="R1440" s="85">
        <v>0</v>
      </c>
      <c r="S1440" s="86">
        <v>0</v>
      </c>
      <c r="T1440" s="86">
        <v>0.5</v>
      </c>
      <c r="U1440" s="88">
        <v>6.7331276752159094E-2</v>
      </c>
      <c r="V1440" s="89">
        <v>4.96</v>
      </c>
      <c r="W1440" s="85">
        <v>40.842650152591098</v>
      </c>
      <c r="X1440" s="88">
        <v>37.266666666699997</v>
      </c>
      <c r="Y1440" s="85">
        <v>100</v>
      </c>
      <c r="Z1440" s="88"/>
      <c r="AA1440" s="85">
        <v>0.18</v>
      </c>
      <c r="AB1440" s="91">
        <v>0.23</v>
      </c>
      <c r="AC1440" s="86">
        <v>0.06</v>
      </c>
      <c r="AD1440" s="86">
        <v>7.0000000000000007E-2</v>
      </c>
      <c r="AE1440" s="86">
        <v>0</v>
      </c>
      <c r="AF1440" s="88">
        <v>0</v>
      </c>
      <c r="AG1440" s="85">
        <v>0</v>
      </c>
      <c r="AH1440" s="86">
        <v>5.4734999999999999E-2</v>
      </c>
      <c r="AI1440" s="88">
        <v>5.3119999953199996E-3</v>
      </c>
      <c r="AJ1440" s="150">
        <v>2.5099999999999998</v>
      </c>
      <c r="AK1440" s="151">
        <v>3</v>
      </c>
    </row>
    <row r="1441" spans="1:37" x14ac:dyDescent="0.2">
      <c r="A1441" s="149" t="s">
        <v>3214</v>
      </c>
      <c r="B1441" s="66" t="s">
        <v>3215</v>
      </c>
      <c r="C1441" s="67">
        <v>35</v>
      </c>
      <c r="D1441" s="84" t="s">
        <v>346</v>
      </c>
      <c r="E1441" s="85">
        <v>79.787656281008097</v>
      </c>
      <c r="F1441" s="91">
        <v>79.747257108836806</v>
      </c>
      <c r="G1441" s="86">
        <v>41.680605562328097</v>
      </c>
      <c r="H1441" s="86">
        <v>41.664304141978299</v>
      </c>
      <c r="I1441" s="86">
        <v>3.85</v>
      </c>
      <c r="J1441" s="86">
        <v>6.88</v>
      </c>
      <c r="K1441" s="87">
        <v>7.8799999999999995E-2</v>
      </c>
      <c r="L1441" s="85">
        <v>1.5600002042200001</v>
      </c>
      <c r="M1441" s="86">
        <v>0</v>
      </c>
      <c r="N1441" s="86">
        <v>73.388897580679597</v>
      </c>
      <c r="O1441" s="86">
        <v>17.647850237367599</v>
      </c>
      <c r="P1441" s="86">
        <v>0.61699999999999999</v>
      </c>
      <c r="Q1441" s="88">
        <v>0.58279999999999998</v>
      </c>
      <c r="R1441" s="85">
        <v>0</v>
      </c>
      <c r="S1441" s="86">
        <v>0</v>
      </c>
      <c r="T1441" s="86">
        <v>0.67</v>
      </c>
      <c r="U1441" s="88">
        <v>7.0875740651489801E-3</v>
      </c>
      <c r="V1441" s="89">
        <v>4.82</v>
      </c>
      <c r="W1441" s="85">
        <v>38.95269319466</v>
      </c>
      <c r="X1441" s="88">
        <v>32.9666666667</v>
      </c>
      <c r="Y1441" s="85">
        <v>100</v>
      </c>
      <c r="Z1441" s="88"/>
      <c r="AA1441" s="85">
        <v>0</v>
      </c>
      <c r="AB1441" s="91">
        <v>0</v>
      </c>
      <c r="AC1441" s="86">
        <v>0.01</v>
      </c>
      <c r="AD1441" s="86">
        <v>0.02</v>
      </c>
      <c r="AE1441" s="86">
        <v>0</v>
      </c>
      <c r="AF1441" s="88">
        <v>0</v>
      </c>
      <c r="AG1441" s="85">
        <v>0</v>
      </c>
      <c r="AH1441" s="86">
        <v>8.1555000000000002E-2</v>
      </c>
      <c r="AI1441" s="88">
        <v>2.6674013553899999E-2</v>
      </c>
      <c r="AJ1441" s="150">
        <v>2.4900000000000002</v>
      </c>
      <c r="AK1441" s="151">
        <v>7</v>
      </c>
    </row>
    <row r="1442" spans="1:37" x14ac:dyDescent="0.2">
      <c r="A1442" s="149" t="s">
        <v>3216</v>
      </c>
      <c r="B1442" s="66" t="s">
        <v>3217</v>
      </c>
      <c r="C1442" s="67">
        <v>35</v>
      </c>
      <c r="D1442" s="84" t="s">
        <v>346</v>
      </c>
      <c r="E1442" s="85">
        <v>76.408327133371699</v>
      </c>
      <c r="F1442" s="91">
        <v>76.277776997908404</v>
      </c>
      <c r="G1442" s="86">
        <v>35.492791667251602</v>
      </c>
      <c r="H1442" s="86">
        <v>35.467523899097401</v>
      </c>
      <c r="I1442" s="86">
        <v>4.79</v>
      </c>
      <c r="J1442" s="86">
        <v>9.27</v>
      </c>
      <c r="K1442" s="87">
        <v>6.2399999999999997E-2</v>
      </c>
      <c r="L1442" s="85">
        <v>1.81999998847</v>
      </c>
      <c r="M1442" s="86">
        <v>0</v>
      </c>
      <c r="N1442" s="86">
        <v>64.967874654793405</v>
      </c>
      <c r="O1442" s="86">
        <v>14.2381047982333</v>
      </c>
      <c r="P1442" s="86">
        <v>0.99099999999999999</v>
      </c>
      <c r="Q1442" s="88">
        <v>0.81110000000000004</v>
      </c>
      <c r="R1442" s="85">
        <v>0</v>
      </c>
      <c r="S1442" s="86">
        <v>0</v>
      </c>
      <c r="T1442" s="86">
        <v>1.03</v>
      </c>
      <c r="U1442" s="88">
        <v>3.7901652231284298E-2</v>
      </c>
      <c r="V1442" s="89">
        <v>4.84</v>
      </c>
      <c r="W1442" s="85">
        <v>41.640677556376502</v>
      </c>
      <c r="X1442" s="88">
        <v>39.166666666700003</v>
      </c>
      <c r="Y1442" s="85"/>
      <c r="Z1442" s="88"/>
      <c r="AA1442" s="85">
        <v>0.92</v>
      </c>
      <c r="AB1442" s="91">
        <v>1.03</v>
      </c>
      <c r="AC1442" s="86">
        <v>0.22</v>
      </c>
      <c r="AD1442" s="86">
        <v>0.23</v>
      </c>
      <c r="AE1442" s="86">
        <v>0</v>
      </c>
      <c r="AF1442" s="88">
        <v>0</v>
      </c>
      <c r="AG1442" s="85">
        <v>0</v>
      </c>
      <c r="AH1442" s="86">
        <v>5.5957E-2</v>
      </c>
      <c r="AI1442" s="88">
        <v>0</v>
      </c>
      <c r="AJ1442" s="150">
        <v>2.56</v>
      </c>
      <c r="AK1442" s="151">
        <v>11</v>
      </c>
    </row>
    <row r="1443" spans="1:37" x14ac:dyDescent="0.2">
      <c r="A1443" s="149" t="s">
        <v>3218</v>
      </c>
      <c r="B1443" s="66" t="s">
        <v>3219</v>
      </c>
      <c r="C1443" s="67">
        <v>35</v>
      </c>
      <c r="D1443" s="84" t="s">
        <v>346</v>
      </c>
      <c r="E1443" s="85">
        <v>69.151468038031496</v>
      </c>
      <c r="F1443" s="91">
        <v>69.082102493571696</v>
      </c>
      <c r="G1443" s="86">
        <v>31.813669796089201</v>
      </c>
      <c r="H1443" s="86">
        <v>31.783770854511801</v>
      </c>
      <c r="I1443" s="86">
        <v>5.94</v>
      </c>
      <c r="J1443" s="86">
        <v>12.96</v>
      </c>
      <c r="K1443" s="87">
        <v>0.13289999999999999</v>
      </c>
      <c r="L1443" s="85">
        <v>1.3700000000999999</v>
      </c>
      <c r="M1443" s="86">
        <v>1.8614332194719901E-3</v>
      </c>
      <c r="N1443" s="86">
        <v>61.223434323996003</v>
      </c>
      <c r="O1443" s="86">
        <v>16.7966957319871</v>
      </c>
      <c r="P1443" s="86">
        <v>1.012</v>
      </c>
      <c r="Q1443" s="88">
        <v>0.46510000000000001</v>
      </c>
      <c r="R1443" s="85">
        <v>1.7190991920233802E-2</v>
      </c>
      <c r="S1443" s="86">
        <v>0</v>
      </c>
      <c r="T1443" s="86">
        <v>0.75</v>
      </c>
      <c r="U1443" s="88">
        <v>1.43514919571847E-2</v>
      </c>
      <c r="V1443" s="89">
        <v>4.71</v>
      </c>
      <c r="W1443" s="85">
        <v>34.8807981636918</v>
      </c>
      <c r="X1443" s="88">
        <v>36.4666666667</v>
      </c>
      <c r="Y1443" s="85">
        <v>100</v>
      </c>
      <c r="Z1443" s="88"/>
      <c r="AA1443" s="85">
        <v>0.06</v>
      </c>
      <c r="AB1443" s="91">
        <v>0.11</v>
      </c>
      <c r="AC1443" s="86">
        <v>0</v>
      </c>
      <c r="AD1443" s="86">
        <v>0.01</v>
      </c>
      <c r="AE1443" s="86">
        <v>0</v>
      </c>
      <c r="AF1443" s="88">
        <v>0</v>
      </c>
      <c r="AG1443" s="85">
        <v>0</v>
      </c>
      <c r="AH1443" s="86">
        <v>8.9662000000000006E-2</v>
      </c>
      <c r="AI1443" s="88">
        <v>8.9416998662200001E-2</v>
      </c>
      <c r="AJ1443" s="150">
        <v>2.5099999999999998</v>
      </c>
      <c r="AK1443" s="151">
        <v>10</v>
      </c>
    </row>
    <row r="1444" spans="1:37" x14ac:dyDescent="0.2">
      <c r="A1444" s="149" t="s">
        <v>3220</v>
      </c>
      <c r="B1444" s="66" t="s">
        <v>3221</v>
      </c>
      <c r="C1444" s="67">
        <v>35</v>
      </c>
      <c r="D1444" s="84" t="s">
        <v>346</v>
      </c>
      <c r="E1444" s="85">
        <v>83.063827516277101</v>
      </c>
      <c r="F1444" s="91">
        <v>83.030472835948302</v>
      </c>
      <c r="G1444" s="86">
        <v>52.584320631871101</v>
      </c>
      <c r="H1444" s="86">
        <v>52.550965951542302</v>
      </c>
      <c r="I1444" s="86">
        <v>2.12</v>
      </c>
      <c r="J1444" s="86">
        <v>4.01</v>
      </c>
      <c r="K1444" s="87">
        <v>5.9299999999999999E-2</v>
      </c>
      <c r="L1444" s="85">
        <v>1.3399999569900001</v>
      </c>
      <c r="M1444" s="86">
        <v>0</v>
      </c>
      <c r="N1444" s="86">
        <v>75.979775821941601</v>
      </c>
      <c r="O1444" s="86">
        <v>16.464865153823499</v>
      </c>
      <c r="P1444" s="86">
        <v>0.78900000000000003</v>
      </c>
      <c r="Q1444" s="88">
        <v>0.63739999999999997</v>
      </c>
      <c r="R1444" s="85">
        <v>0</v>
      </c>
      <c r="S1444" s="86">
        <v>0</v>
      </c>
      <c r="T1444" s="86">
        <v>1.2</v>
      </c>
      <c r="U1444" s="88">
        <v>9.4727292133632193E-2</v>
      </c>
      <c r="V1444" s="89">
        <v>4.7699999999999996</v>
      </c>
      <c r="W1444" s="85">
        <v>35.5982641240169</v>
      </c>
      <c r="X1444" s="88">
        <v>32.6</v>
      </c>
      <c r="Y1444" s="85">
        <v>100</v>
      </c>
      <c r="Z1444" s="88"/>
      <c r="AA1444" s="85">
        <v>0.01</v>
      </c>
      <c r="AB1444" s="91">
        <v>0.04</v>
      </c>
      <c r="AC1444" s="86">
        <v>0</v>
      </c>
      <c r="AD1444" s="86">
        <v>0</v>
      </c>
      <c r="AE1444" s="86">
        <v>0</v>
      </c>
      <c r="AF1444" s="88">
        <v>1.21966868408E-12</v>
      </c>
      <c r="AG1444" s="85">
        <v>0</v>
      </c>
      <c r="AH1444" s="86">
        <v>2.4856E-2</v>
      </c>
      <c r="AI1444" s="88">
        <v>8.1551504740899992E-9</v>
      </c>
      <c r="AJ1444" s="150">
        <v>2.4300000000000002</v>
      </c>
      <c r="AK1444" s="151">
        <v>2</v>
      </c>
    </row>
    <row r="1445" spans="1:37" x14ac:dyDescent="0.2">
      <c r="A1445" s="149" t="s">
        <v>3222</v>
      </c>
      <c r="B1445" s="66" t="s">
        <v>3223</v>
      </c>
      <c r="C1445" s="67">
        <v>35</v>
      </c>
      <c r="D1445" s="84" t="s">
        <v>346</v>
      </c>
      <c r="E1445" s="85">
        <v>86.949872280884406</v>
      </c>
      <c r="F1445" s="91">
        <v>86.9132648910727</v>
      </c>
      <c r="G1445" s="86">
        <v>51.465109090021599</v>
      </c>
      <c r="H1445" s="86">
        <v>51.457787612059299</v>
      </c>
      <c r="I1445" s="86">
        <v>2.21</v>
      </c>
      <c r="J1445" s="86">
        <v>3.73</v>
      </c>
      <c r="K1445" s="87">
        <v>9.0399999999999994E-2</v>
      </c>
      <c r="L1445" s="85">
        <v>0.89000011371200005</v>
      </c>
      <c r="M1445" s="86">
        <v>0</v>
      </c>
      <c r="N1445" s="86">
        <v>78.154207513008302</v>
      </c>
      <c r="O1445" s="86">
        <v>19.735417268264499</v>
      </c>
      <c r="P1445" s="86">
        <v>0.63</v>
      </c>
      <c r="Q1445" s="88">
        <v>0.7954</v>
      </c>
      <c r="R1445" s="85">
        <v>0</v>
      </c>
      <c r="S1445" s="86">
        <v>0</v>
      </c>
      <c r="T1445" s="86">
        <v>0.99</v>
      </c>
      <c r="U1445" s="88">
        <v>3.4166897157639597E-2</v>
      </c>
      <c r="V1445" s="89">
        <v>4.8600000000000003</v>
      </c>
      <c r="W1445" s="85">
        <v>38.083332128098697</v>
      </c>
      <c r="X1445" s="88">
        <v>35.366666666699999</v>
      </c>
      <c r="Y1445" s="85">
        <v>99.639999999999986</v>
      </c>
      <c r="Z1445" s="88"/>
      <c r="AA1445" s="85">
        <v>0</v>
      </c>
      <c r="AB1445" s="91">
        <v>0</v>
      </c>
      <c r="AC1445" s="86">
        <v>0</v>
      </c>
      <c r="AD1445" s="86">
        <v>0</v>
      </c>
      <c r="AE1445" s="86">
        <v>0</v>
      </c>
      <c r="AF1445" s="88">
        <v>0</v>
      </c>
      <c r="AG1445" s="85">
        <v>0</v>
      </c>
      <c r="AH1445" s="86">
        <v>3.7503000000000002E-2</v>
      </c>
      <c r="AI1445" s="88">
        <v>2.1956029997599999E-8</v>
      </c>
      <c r="AJ1445" s="150">
        <v>2.4300000000000002</v>
      </c>
      <c r="AK1445" s="151">
        <v>4</v>
      </c>
    </row>
    <row r="1446" spans="1:37" x14ac:dyDescent="0.2">
      <c r="A1446" s="149" t="s">
        <v>3224</v>
      </c>
      <c r="B1446" s="66" t="s">
        <v>3225</v>
      </c>
      <c r="C1446" s="67">
        <v>35</v>
      </c>
      <c r="D1446" s="84" t="s">
        <v>346</v>
      </c>
      <c r="E1446" s="85">
        <v>82.755051597355205</v>
      </c>
      <c r="F1446" s="91">
        <v>82.378112834455905</v>
      </c>
      <c r="G1446" s="86">
        <v>69.551381078909998</v>
      </c>
      <c r="H1446" s="86">
        <v>69.188345794970004</v>
      </c>
      <c r="I1446" s="86">
        <v>15.02</v>
      </c>
      <c r="J1446" s="86">
        <v>25.1</v>
      </c>
      <c r="K1446" s="87">
        <v>8.5800000000000001E-2</v>
      </c>
      <c r="L1446" s="85">
        <v>1.12000238451</v>
      </c>
      <c r="M1446" s="86">
        <v>0</v>
      </c>
      <c r="N1446" s="86">
        <v>76.409825609433597</v>
      </c>
      <c r="O1446" s="86">
        <v>14.8961902842169</v>
      </c>
      <c r="P1446" s="86">
        <v>2.411</v>
      </c>
      <c r="Q1446" s="88">
        <v>0.72089999999999999</v>
      </c>
      <c r="R1446" s="85">
        <v>0</v>
      </c>
      <c r="S1446" s="86">
        <v>0</v>
      </c>
      <c r="T1446" s="86">
        <v>1.6</v>
      </c>
      <c r="U1446" s="88">
        <v>0.12513131063461699</v>
      </c>
      <c r="V1446" s="89">
        <v>4.58</v>
      </c>
      <c r="W1446" s="85">
        <v>28.738196877054101</v>
      </c>
      <c r="X1446" s="88">
        <v>27.1</v>
      </c>
      <c r="Y1446" s="85"/>
      <c r="Z1446" s="88"/>
      <c r="AA1446" s="85">
        <v>0.01</v>
      </c>
      <c r="AB1446" s="91">
        <v>0.37</v>
      </c>
      <c r="AC1446" s="86">
        <v>0</v>
      </c>
      <c r="AD1446" s="86">
        <v>0.04</v>
      </c>
      <c r="AE1446" s="86">
        <v>0.16</v>
      </c>
      <c r="AF1446" s="88">
        <v>0</v>
      </c>
      <c r="AG1446" s="85">
        <v>6.3387781437000005E-7</v>
      </c>
      <c r="AH1446" s="86">
        <v>0.13288700000000001</v>
      </c>
      <c r="AI1446" s="88">
        <v>3.0267997225199999E-2</v>
      </c>
      <c r="AJ1446" s="150">
        <v>2.48</v>
      </c>
      <c r="AK1446" s="151">
        <v>2</v>
      </c>
    </row>
    <row r="1447" spans="1:37" x14ac:dyDescent="0.2">
      <c r="A1447" s="149" t="s">
        <v>3226</v>
      </c>
      <c r="B1447" s="66" t="s">
        <v>3227</v>
      </c>
      <c r="C1447" s="67">
        <v>35</v>
      </c>
      <c r="D1447" s="84" t="s">
        <v>346</v>
      </c>
      <c r="E1447" s="85">
        <v>81.587620206851895</v>
      </c>
      <c r="F1447" s="91">
        <v>81.517151053122305</v>
      </c>
      <c r="G1447" s="86">
        <v>53.613501605130701</v>
      </c>
      <c r="H1447" s="86">
        <v>53.582181981250898</v>
      </c>
      <c r="I1447" s="86">
        <v>5.21</v>
      </c>
      <c r="J1447" s="86">
        <v>20.75</v>
      </c>
      <c r="K1447" s="87">
        <v>5.5399999999999998E-2</v>
      </c>
      <c r="L1447" s="85">
        <v>0.69999999030399995</v>
      </c>
      <c r="M1447" s="86">
        <v>1.0583945404906499E-3</v>
      </c>
      <c r="N1447" s="86">
        <v>76.181161600962994</v>
      </c>
      <c r="O1447" s="86">
        <v>17.200879952002602</v>
      </c>
      <c r="P1447" s="86">
        <v>1.778</v>
      </c>
      <c r="Q1447" s="88">
        <v>0.76719999999999999</v>
      </c>
      <c r="R1447" s="85">
        <v>2.4412075840182301E-2</v>
      </c>
      <c r="S1447" s="86">
        <v>0</v>
      </c>
      <c r="T1447" s="86">
        <v>1.27</v>
      </c>
      <c r="U1447" s="88">
        <v>5.97920092250529E-2</v>
      </c>
      <c r="V1447" s="89">
        <v>4.74</v>
      </c>
      <c r="W1447" s="85">
        <v>35.926480162595396</v>
      </c>
      <c r="X1447" s="88">
        <v>31.633333333300001</v>
      </c>
      <c r="Y1447" s="85">
        <v>-100</v>
      </c>
      <c r="Z1447" s="88"/>
      <c r="AA1447" s="85">
        <v>0.08</v>
      </c>
      <c r="AB1447" s="91">
        <v>0.14000000000000001</v>
      </c>
      <c r="AC1447" s="86">
        <v>0.01</v>
      </c>
      <c r="AD1447" s="86">
        <v>0.04</v>
      </c>
      <c r="AE1447" s="86">
        <v>0.26</v>
      </c>
      <c r="AF1447" s="88">
        <v>2.0000224070599999E-4</v>
      </c>
      <c r="AG1447" s="85">
        <v>0</v>
      </c>
      <c r="AH1447" s="86">
        <v>0.23602600000000001</v>
      </c>
      <c r="AI1447" s="88">
        <v>0.323280937504</v>
      </c>
      <c r="AJ1447" s="150">
        <v>2.4500000000000002</v>
      </c>
      <c r="AK1447" s="151">
        <v>2</v>
      </c>
    </row>
    <row r="1448" spans="1:37" x14ac:dyDescent="0.2">
      <c r="A1448" s="149" t="s">
        <v>3228</v>
      </c>
      <c r="B1448" s="66" t="s">
        <v>3229</v>
      </c>
      <c r="C1448" s="67">
        <v>35</v>
      </c>
      <c r="D1448" s="84" t="s">
        <v>346</v>
      </c>
      <c r="E1448" s="85">
        <v>92.094821162444106</v>
      </c>
      <c r="F1448" s="91">
        <v>92.094821162444106</v>
      </c>
      <c r="G1448" s="86">
        <v>75.747950819672099</v>
      </c>
      <c r="H1448" s="86">
        <v>75.747950819672099</v>
      </c>
      <c r="I1448" s="86">
        <v>2.72</v>
      </c>
      <c r="J1448" s="86">
        <v>2.5499999999999998</v>
      </c>
      <c r="K1448" s="87">
        <v>7.2400000000000006E-2</v>
      </c>
      <c r="L1448" s="85">
        <v>0.28000000229900002</v>
      </c>
      <c r="M1448" s="86">
        <v>0</v>
      </c>
      <c r="N1448" s="86">
        <v>89.087303478982093</v>
      </c>
      <c r="O1448" s="86">
        <v>30.303166102758301</v>
      </c>
      <c r="P1448" s="86">
        <v>0.63200000000000001</v>
      </c>
      <c r="Q1448" s="88">
        <v>0.58989999999999998</v>
      </c>
      <c r="R1448" s="85">
        <v>0</v>
      </c>
      <c r="S1448" s="86">
        <v>0</v>
      </c>
      <c r="T1448" s="86">
        <v>0.95</v>
      </c>
      <c r="U1448" s="88">
        <v>1.2108792846497801E-2</v>
      </c>
      <c r="V1448" s="89">
        <v>4.93</v>
      </c>
      <c r="W1448" s="85">
        <v>30.724379929320399</v>
      </c>
      <c r="X1448" s="88">
        <v>25</v>
      </c>
      <c r="Y1448" s="85">
        <v>-100</v>
      </c>
      <c r="Z1448" s="88"/>
      <c r="AA1448" s="85">
        <v>0.02</v>
      </c>
      <c r="AB1448" s="91">
        <v>0.02</v>
      </c>
      <c r="AC1448" s="86">
        <v>0</v>
      </c>
      <c r="AD1448" s="86">
        <v>0</v>
      </c>
      <c r="AE1448" s="86">
        <v>0</v>
      </c>
      <c r="AF1448" s="88">
        <v>0.58200000229399995</v>
      </c>
      <c r="AG1448" s="85">
        <v>0</v>
      </c>
      <c r="AH1448" s="86">
        <v>2.0329E-2</v>
      </c>
      <c r="AI1448" s="88">
        <v>1.6221001150200001E-2</v>
      </c>
      <c r="AJ1448" s="150">
        <v>2.48</v>
      </c>
      <c r="AK1448" s="151">
        <v>2</v>
      </c>
    </row>
    <row r="1449" spans="1:37" x14ac:dyDescent="0.2">
      <c r="A1449" s="149" t="s">
        <v>3230</v>
      </c>
      <c r="B1449" s="66" t="s">
        <v>3231</v>
      </c>
      <c r="C1449" s="67">
        <v>35</v>
      </c>
      <c r="D1449" s="84" t="s">
        <v>346</v>
      </c>
      <c r="E1449" s="85">
        <v>88.9749654723541</v>
      </c>
      <c r="F1449" s="91">
        <v>88.7177940406077</v>
      </c>
      <c r="G1449" s="86">
        <v>77.503849634086293</v>
      </c>
      <c r="H1449" s="86">
        <v>77.248265680313693</v>
      </c>
      <c r="I1449" s="86">
        <v>7.19</v>
      </c>
      <c r="J1449" s="86">
        <v>3.53</v>
      </c>
      <c r="K1449" s="87">
        <v>3.5299999999999998E-2</v>
      </c>
      <c r="L1449" s="85">
        <v>0.62000000041000003</v>
      </c>
      <c r="M1449" s="86">
        <v>0</v>
      </c>
      <c r="N1449" s="86">
        <v>84.085892358631398</v>
      </c>
      <c r="O1449" s="86">
        <v>14.319996082080401</v>
      </c>
      <c r="P1449" s="86">
        <v>0.70299999999999996</v>
      </c>
      <c r="Q1449" s="88">
        <v>0.49390000000000001</v>
      </c>
      <c r="R1449" s="85">
        <v>0</v>
      </c>
      <c r="S1449" s="86">
        <v>0</v>
      </c>
      <c r="T1449" s="86">
        <v>0.96</v>
      </c>
      <c r="U1449" s="88">
        <v>9.6836156398330001E-2</v>
      </c>
      <c r="V1449" s="89">
        <v>4.99</v>
      </c>
      <c r="W1449" s="85">
        <v>29.702743018208398</v>
      </c>
      <c r="X1449" s="88"/>
      <c r="Y1449" s="85"/>
      <c r="Z1449" s="88"/>
      <c r="AA1449" s="85">
        <v>0</v>
      </c>
      <c r="AB1449" s="91">
        <v>0.01</v>
      </c>
      <c r="AC1449" s="86">
        <v>0</v>
      </c>
      <c r="AD1449" s="86">
        <v>0.02</v>
      </c>
      <c r="AE1449" s="86">
        <v>0.01</v>
      </c>
      <c r="AF1449" s="88">
        <v>0</v>
      </c>
      <c r="AG1449" s="85">
        <v>6.6989998392099999E-3</v>
      </c>
      <c r="AH1449" s="86">
        <v>1.8016000000000001E-2</v>
      </c>
      <c r="AI1449" s="88">
        <v>1.0572153723799999E-8</v>
      </c>
      <c r="AJ1449" s="150">
        <v>2.54</v>
      </c>
      <c r="AK1449" s="151">
        <v>1</v>
      </c>
    </row>
    <row r="1450" spans="1:37" x14ac:dyDescent="0.2">
      <c r="A1450" s="149" t="s">
        <v>3232</v>
      </c>
      <c r="B1450" s="66" t="s">
        <v>3233</v>
      </c>
      <c r="C1450" s="67">
        <v>35</v>
      </c>
      <c r="D1450" s="84" t="s">
        <v>346</v>
      </c>
      <c r="E1450" s="85">
        <v>73.375545345739496</v>
      </c>
      <c r="F1450" s="91">
        <v>73.361646268483796</v>
      </c>
      <c r="G1450" s="86">
        <v>60.040925060808497</v>
      </c>
      <c r="H1450" s="86">
        <v>60.027025983552797</v>
      </c>
      <c r="I1450" s="86">
        <v>11.21</v>
      </c>
      <c r="J1450" s="86">
        <v>6.09</v>
      </c>
      <c r="K1450" s="87">
        <v>3.4299999999999997E-2</v>
      </c>
      <c r="L1450" s="85">
        <v>0.910000000649</v>
      </c>
      <c r="M1450" s="86">
        <v>0</v>
      </c>
      <c r="N1450" s="86">
        <v>84.968198426353794</v>
      </c>
      <c r="O1450" s="86">
        <v>13.953583561868101</v>
      </c>
      <c r="P1450" s="86">
        <v>0.65800000000000003</v>
      </c>
      <c r="Q1450" s="88">
        <v>0.3518</v>
      </c>
      <c r="R1450" s="85">
        <v>0</v>
      </c>
      <c r="S1450" s="86">
        <v>0</v>
      </c>
      <c r="T1450" s="86">
        <v>1.04</v>
      </c>
      <c r="U1450" s="88">
        <v>8.1077950658275694E-2</v>
      </c>
      <c r="V1450" s="89">
        <v>4.91</v>
      </c>
      <c r="W1450" s="85">
        <v>27.4559045956963</v>
      </c>
      <c r="X1450" s="88"/>
      <c r="Y1450" s="85"/>
      <c r="Z1450" s="88"/>
      <c r="AA1450" s="85">
        <v>0</v>
      </c>
      <c r="AB1450" s="91">
        <v>0</v>
      </c>
      <c r="AC1450" s="86">
        <v>0.03</v>
      </c>
      <c r="AD1450" s="86">
        <v>0.03</v>
      </c>
      <c r="AE1450" s="86">
        <v>0.1</v>
      </c>
      <c r="AF1450" s="88">
        <v>24.5163984914</v>
      </c>
      <c r="AG1450" s="85">
        <v>1.6739300618399999E-10</v>
      </c>
      <c r="AH1450" s="86">
        <v>5.4604E-2</v>
      </c>
      <c r="AI1450" s="88">
        <v>7.2056323063799998E-9</v>
      </c>
      <c r="AJ1450" s="150">
        <v>2.61</v>
      </c>
      <c r="AK1450" s="151">
        <v>1</v>
      </c>
    </row>
    <row r="1451" spans="1:37" x14ac:dyDescent="0.2">
      <c r="A1451" s="149" t="s">
        <v>3234</v>
      </c>
      <c r="B1451" s="66" t="s">
        <v>3235</v>
      </c>
      <c r="C1451" s="67">
        <v>35</v>
      </c>
      <c r="D1451" s="84" t="s">
        <v>346</v>
      </c>
      <c r="E1451" s="85">
        <v>94.530291222129705</v>
      </c>
      <c r="F1451" s="91">
        <v>94.516854335187602</v>
      </c>
      <c r="G1451" s="86">
        <v>85.157614683830005</v>
      </c>
      <c r="H1451" s="86">
        <v>85.144177796888002</v>
      </c>
      <c r="I1451" s="86">
        <v>0.57999999999999996</v>
      </c>
      <c r="J1451" s="86">
        <v>3.29</v>
      </c>
      <c r="K1451" s="87">
        <v>6.9699999999999998E-2</v>
      </c>
      <c r="L1451" s="85">
        <v>0.18000528133800001</v>
      </c>
      <c r="M1451" s="86">
        <v>0</v>
      </c>
      <c r="N1451" s="86">
        <v>86.212673696659095</v>
      </c>
      <c r="O1451" s="86">
        <v>16.658652795384</v>
      </c>
      <c r="P1451" s="86">
        <v>0.874</v>
      </c>
      <c r="Q1451" s="88">
        <v>0.66690000000000005</v>
      </c>
      <c r="R1451" s="85">
        <v>0</v>
      </c>
      <c r="S1451" s="86">
        <v>0</v>
      </c>
      <c r="T1451" s="86">
        <v>1.36</v>
      </c>
      <c r="U1451" s="88">
        <v>1.61242643304399E-2</v>
      </c>
      <c r="V1451" s="89">
        <v>4.66</v>
      </c>
      <c r="W1451" s="85"/>
      <c r="X1451" s="88"/>
      <c r="Y1451" s="85"/>
      <c r="Z1451" s="88"/>
      <c r="AA1451" s="85">
        <v>0</v>
      </c>
      <c r="AB1451" s="91">
        <v>0.01</v>
      </c>
      <c r="AC1451" s="86">
        <v>0</v>
      </c>
      <c r="AD1451" s="86">
        <v>0</v>
      </c>
      <c r="AE1451" s="86">
        <v>0</v>
      </c>
      <c r="AF1451" s="88">
        <v>30.214475291999999</v>
      </c>
      <c r="AG1451" s="85">
        <v>1.14965738377E-6</v>
      </c>
      <c r="AH1451" s="86">
        <v>3.0515E-2</v>
      </c>
      <c r="AI1451" s="88">
        <v>3.5943993952999999E-2</v>
      </c>
      <c r="AJ1451" s="150">
        <v>2.63</v>
      </c>
      <c r="AK1451" s="151">
        <v>2</v>
      </c>
    </row>
    <row r="1452" spans="1:37" x14ac:dyDescent="0.2">
      <c r="A1452" s="149" t="s">
        <v>3236</v>
      </c>
      <c r="B1452" s="66" t="s">
        <v>3237</v>
      </c>
      <c r="C1452" s="67">
        <v>35</v>
      </c>
      <c r="D1452" s="84" t="s">
        <v>346</v>
      </c>
      <c r="E1452" s="85">
        <v>69.029909463811805</v>
      </c>
      <c r="F1452" s="91">
        <v>68.632305577994401</v>
      </c>
      <c r="G1452" s="86">
        <v>49.357434353395398</v>
      </c>
      <c r="H1452" s="86">
        <v>49.111948049223201</v>
      </c>
      <c r="I1452" s="86">
        <v>14.29</v>
      </c>
      <c r="J1452" s="86">
        <v>32.67</v>
      </c>
      <c r="K1452" s="87">
        <v>4.6600000000000003E-2</v>
      </c>
      <c r="L1452" s="85">
        <v>1.9600017622999999</v>
      </c>
      <c r="M1452" s="86">
        <v>0</v>
      </c>
      <c r="N1452" s="86">
        <v>60.105670565158199</v>
      </c>
      <c r="O1452" s="86">
        <v>16.284621055218199</v>
      </c>
      <c r="P1452" s="86">
        <v>2.2909999999999999</v>
      </c>
      <c r="Q1452" s="88">
        <v>1.3637999999999999</v>
      </c>
      <c r="R1452" s="85">
        <v>0</v>
      </c>
      <c r="S1452" s="86">
        <v>0.3</v>
      </c>
      <c r="T1452" s="86">
        <v>1.4</v>
      </c>
      <c r="U1452" s="88">
        <v>0.30633333683028902</v>
      </c>
      <c r="V1452" s="89">
        <v>4.53</v>
      </c>
      <c r="W1452" s="85">
        <v>28.403357609924502</v>
      </c>
      <c r="X1452" s="88">
        <v>31.433333333299998</v>
      </c>
      <c r="Y1452" s="85"/>
      <c r="Z1452" s="88"/>
      <c r="AA1452" s="85">
        <v>2.14</v>
      </c>
      <c r="AB1452" s="91">
        <v>2.5499999999999998</v>
      </c>
      <c r="AC1452" s="86">
        <v>0.66</v>
      </c>
      <c r="AD1452" s="86">
        <v>0.79</v>
      </c>
      <c r="AE1452" s="86">
        <v>0</v>
      </c>
      <c r="AF1452" s="88">
        <v>0.68849985440899997</v>
      </c>
      <c r="AG1452" s="85">
        <v>1.8017889846400001E-7</v>
      </c>
      <c r="AH1452" s="86">
        <v>0.290634</v>
      </c>
      <c r="AI1452" s="88">
        <v>0.15961489602699999</v>
      </c>
      <c r="AJ1452" s="150">
        <v>2.78</v>
      </c>
      <c r="AK1452" s="151">
        <v>29</v>
      </c>
    </row>
    <row r="1453" spans="1:37" x14ac:dyDescent="0.2">
      <c r="A1453" s="149" t="s">
        <v>3238</v>
      </c>
      <c r="B1453" s="66" t="s">
        <v>3239</v>
      </c>
      <c r="C1453" s="67">
        <v>35</v>
      </c>
      <c r="D1453" s="84" t="s">
        <v>346</v>
      </c>
      <c r="E1453" s="85">
        <v>73.830008659246701</v>
      </c>
      <c r="F1453" s="91">
        <v>73.764071275928103</v>
      </c>
      <c r="G1453" s="86">
        <v>48.540241664481997</v>
      </c>
      <c r="H1453" s="86">
        <v>48.4965482177046</v>
      </c>
      <c r="I1453" s="86">
        <v>16.850000000000001</v>
      </c>
      <c r="J1453" s="86">
        <v>35.31</v>
      </c>
      <c r="K1453" s="87">
        <v>1.77E-2</v>
      </c>
      <c r="L1453" s="85">
        <v>0.90000131890400004</v>
      </c>
      <c r="M1453" s="86">
        <v>2.23883980438277E-4</v>
      </c>
      <c r="N1453" s="86">
        <v>68.762588880530004</v>
      </c>
      <c r="O1453" s="86">
        <v>38.2946963700102</v>
      </c>
      <c r="P1453" s="86">
        <v>1.796</v>
      </c>
      <c r="Q1453" s="88">
        <v>0.93569999999999998</v>
      </c>
      <c r="R1453" s="85">
        <v>3.1482841851191101E-2</v>
      </c>
      <c r="S1453" s="86">
        <v>0.3</v>
      </c>
      <c r="T1453" s="86">
        <v>1.34</v>
      </c>
      <c r="U1453" s="88">
        <v>0.222439365412268</v>
      </c>
      <c r="V1453" s="89">
        <v>4.29</v>
      </c>
      <c r="W1453" s="85">
        <v>35.803306501105098</v>
      </c>
      <c r="X1453" s="88">
        <v>18.766666666700001</v>
      </c>
      <c r="Y1453" s="85">
        <v>-86.84</v>
      </c>
      <c r="Z1453" s="88">
        <v>-100</v>
      </c>
      <c r="AA1453" s="85">
        <v>0.49</v>
      </c>
      <c r="AB1453" s="91">
        <v>0.54</v>
      </c>
      <c r="AC1453" s="86">
        <v>7.0000000000000007E-2</v>
      </c>
      <c r="AD1453" s="86">
        <v>0.1</v>
      </c>
      <c r="AE1453" s="86">
        <v>0</v>
      </c>
      <c r="AF1453" s="88">
        <v>5.6924989486699999</v>
      </c>
      <c r="AG1453" s="85">
        <v>8.9203679321900005E-8</v>
      </c>
      <c r="AH1453" s="86">
        <v>0.37474099999999999</v>
      </c>
      <c r="AI1453" s="88">
        <v>0.24287203561099999</v>
      </c>
      <c r="AJ1453" s="150">
        <v>2.57</v>
      </c>
      <c r="AK1453" s="151">
        <v>23</v>
      </c>
    </row>
    <row r="1454" spans="1:37" x14ac:dyDescent="0.2">
      <c r="A1454" s="149" t="s">
        <v>3240</v>
      </c>
      <c r="B1454" s="66" t="s">
        <v>3241</v>
      </c>
      <c r="C1454" s="67">
        <v>35</v>
      </c>
      <c r="D1454" s="84" t="s">
        <v>346</v>
      </c>
      <c r="E1454" s="85">
        <v>85.105545717739005</v>
      </c>
      <c r="F1454" s="91">
        <v>85.043708013604302</v>
      </c>
      <c r="G1454" s="86">
        <v>60.808949602271099</v>
      </c>
      <c r="H1454" s="86">
        <v>60.7986433182487</v>
      </c>
      <c r="I1454" s="86">
        <v>3.01</v>
      </c>
      <c r="J1454" s="86">
        <v>4.95</v>
      </c>
      <c r="K1454" s="87">
        <v>5.21E-2</v>
      </c>
      <c r="L1454" s="85">
        <v>0.73000257029500004</v>
      </c>
      <c r="M1454" s="86">
        <v>0</v>
      </c>
      <c r="N1454" s="86">
        <v>82.693171827683898</v>
      </c>
      <c r="O1454" s="86">
        <v>65.835015581208495</v>
      </c>
      <c r="P1454" s="86">
        <v>0.41299999999999998</v>
      </c>
      <c r="Q1454" s="88">
        <v>0.22900000000000001</v>
      </c>
      <c r="R1454" s="85">
        <v>0</v>
      </c>
      <c r="S1454" s="86">
        <v>0.2</v>
      </c>
      <c r="T1454" s="86">
        <v>0.48</v>
      </c>
      <c r="U1454" s="88">
        <v>2.5297242600556501E-2</v>
      </c>
      <c r="V1454" s="89">
        <v>4.71</v>
      </c>
      <c r="W1454" s="85">
        <v>41.797353252939402</v>
      </c>
      <c r="X1454" s="88">
        <v>20.8</v>
      </c>
      <c r="Y1454" s="85"/>
      <c r="Z1454" s="88"/>
      <c r="AA1454" s="85">
        <v>0</v>
      </c>
      <c r="AB1454" s="91">
        <v>0.01</v>
      </c>
      <c r="AC1454" s="86">
        <v>0</v>
      </c>
      <c r="AD1454" s="86">
        <v>0</v>
      </c>
      <c r="AE1454" s="86">
        <v>0</v>
      </c>
      <c r="AF1454" s="88">
        <v>33.0367970804</v>
      </c>
      <c r="AG1454" s="85">
        <v>1.1554497426E-6</v>
      </c>
      <c r="AH1454" s="86">
        <v>3.4199E-2</v>
      </c>
      <c r="AI1454" s="88">
        <v>0.13753305672499999</v>
      </c>
      <c r="AJ1454" s="150">
        <v>2.37</v>
      </c>
      <c r="AK1454" s="151">
        <v>28</v>
      </c>
    </row>
    <row r="1455" spans="1:37" x14ac:dyDescent="0.2">
      <c r="A1455" s="149" t="s">
        <v>3242</v>
      </c>
      <c r="B1455" s="66" t="s">
        <v>3243</v>
      </c>
      <c r="C1455" s="67">
        <v>35</v>
      </c>
      <c r="D1455" s="84" t="s">
        <v>346</v>
      </c>
      <c r="E1455" s="85">
        <v>74.340729344455397</v>
      </c>
      <c r="F1455" s="91">
        <v>74.339126741828693</v>
      </c>
      <c r="G1455" s="86">
        <v>62.679391331522403</v>
      </c>
      <c r="H1455" s="86">
        <v>62.677788728895699</v>
      </c>
      <c r="I1455" s="86">
        <v>8.67</v>
      </c>
      <c r="J1455" s="86">
        <v>9.6199999999999992</v>
      </c>
      <c r="K1455" s="87">
        <v>4.4499999999999998E-2</v>
      </c>
      <c r="L1455" s="85">
        <v>4.5799977973599999</v>
      </c>
      <c r="M1455" s="86">
        <v>0</v>
      </c>
      <c r="N1455" s="86">
        <v>72.596890462914104</v>
      </c>
      <c r="O1455" s="86">
        <v>54.768469529189097</v>
      </c>
      <c r="P1455" s="86">
        <v>1.2170000000000001</v>
      </c>
      <c r="Q1455" s="88">
        <v>0.49859999999999999</v>
      </c>
      <c r="R1455" s="85">
        <v>0</v>
      </c>
      <c r="S1455" s="86">
        <v>2.1</v>
      </c>
      <c r="T1455" s="86">
        <v>0.62</v>
      </c>
      <c r="U1455" s="88">
        <v>4.5810396083239198</v>
      </c>
      <c r="V1455" s="89">
        <v>4.42</v>
      </c>
      <c r="W1455" s="85">
        <v>24.001647468197199</v>
      </c>
      <c r="X1455" s="88">
        <v>26.133333333300001</v>
      </c>
      <c r="Y1455" s="85">
        <v>-100</v>
      </c>
      <c r="Z1455" s="88">
        <v>-100</v>
      </c>
      <c r="AA1455" s="85">
        <v>0.95</v>
      </c>
      <c r="AB1455" s="91">
        <v>0.95</v>
      </c>
      <c r="AC1455" s="86">
        <v>0.31</v>
      </c>
      <c r="AD1455" s="86">
        <v>0.31</v>
      </c>
      <c r="AE1455" s="86">
        <v>0</v>
      </c>
      <c r="AF1455" s="88">
        <v>29.3110809778</v>
      </c>
      <c r="AG1455" s="85">
        <v>2.0216140118700001</v>
      </c>
      <c r="AH1455" s="86">
        <v>7.7590999999999993E-2</v>
      </c>
      <c r="AI1455" s="88">
        <v>0.107530032678</v>
      </c>
      <c r="AJ1455" s="150">
        <v>2.31</v>
      </c>
      <c r="AK1455" s="151">
        <v>17</v>
      </c>
    </row>
    <row r="1456" spans="1:37" x14ac:dyDescent="0.2">
      <c r="A1456" s="149" t="s">
        <v>3244</v>
      </c>
      <c r="B1456" s="66" t="s">
        <v>3245</v>
      </c>
      <c r="C1456" s="67">
        <v>35</v>
      </c>
      <c r="D1456" s="84" t="s">
        <v>346</v>
      </c>
      <c r="E1456" s="85">
        <v>84.117095629679696</v>
      </c>
      <c r="F1456" s="91">
        <v>84.016232957174907</v>
      </c>
      <c r="G1456" s="86">
        <v>43.815931555777098</v>
      </c>
      <c r="H1456" s="86">
        <v>43.753040712921099</v>
      </c>
      <c r="I1456" s="86">
        <v>2.57</v>
      </c>
      <c r="J1456" s="86">
        <v>5.25</v>
      </c>
      <c r="K1456" s="87">
        <v>3.9600000000000003E-2</v>
      </c>
      <c r="L1456" s="85">
        <v>0.640000091933</v>
      </c>
      <c r="M1456" s="86">
        <v>0</v>
      </c>
      <c r="N1456" s="86">
        <v>78.916823252384503</v>
      </c>
      <c r="O1456" s="86">
        <v>26.9943487974767</v>
      </c>
      <c r="P1456" s="86">
        <v>0.77500000000000002</v>
      </c>
      <c r="Q1456" s="88">
        <v>0.71199999999999997</v>
      </c>
      <c r="R1456" s="85">
        <v>0</v>
      </c>
      <c r="S1456" s="86">
        <v>0.2</v>
      </c>
      <c r="T1456" s="86">
        <v>0.73</v>
      </c>
      <c r="U1456" s="88">
        <v>4.1531688678461701E-2</v>
      </c>
      <c r="V1456" s="89">
        <v>4.8899999999999997</v>
      </c>
      <c r="W1456" s="85">
        <v>51.3716559940395</v>
      </c>
      <c r="X1456" s="88">
        <v>51</v>
      </c>
      <c r="Y1456" s="85"/>
      <c r="Z1456" s="88"/>
      <c r="AA1456" s="85">
        <v>0.45</v>
      </c>
      <c r="AB1456" s="91">
        <v>0.56000000000000005</v>
      </c>
      <c r="AC1456" s="86">
        <v>0.26</v>
      </c>
      <c r="AD1456" s="86">
        <v>0.31</v>
      </c>
      <c r="AE1456" s="86">
        <v>0</v>
      </c>
      <c r="AF1456" s="88">
        <v>0</v>
      </c>
      <c r="AG1456" s="85">
        <v>1.92581694881E-8</v>
      </c>
      <c r="AH1456" s="86">
        <v>3.7773000000000001E-2</v>
      </c>
      <c r="AI1456" s="88">
        <v>7.7999028338199994E-2</v>
      </c>
      <c r="AJ1456" s="150">
        <v>2.94</v>
      </c>
      <c r="AK1456" s="151">
        <v>38</v>
      </c>
    </row>
    <row r="1457" spans="1:37" x14ac:dyDescent="0.2">
      <c r="A1457" s="149" t="s">
        <v>3246</v>
      </c>
      <c r="B1457" s="66" t="s">
        <v>3247</v>
      </c>
      <c r="C1457" s="67">
        <v>35</v>
      </c>
      <c r="D1457" s="84" t="s">
        <v>346</v>
      </c>
      <c r="E1457" s="85">
        <v>80.052641051021297</v>
      </c>
      <c r="F1457" s="91">
        <v>79.772563664177099</v>
      </c>
      <c r="G1457" s="86">
        <v>45.136326824439799</v>
      </c>
      <c r="H1457" s="86">
        <v>45.055340592099299</v>
      </c>
      <c r="I1457" s="86">
        <v>4.7699999999999996</v>
      </c>
      <c r="J1457" s="86">
        <v>5.68</v>
      </c>
      <c r="K1457" s="87">
        <v>0.32490000000000002</v>
      </c>
      <c r="L1457" s="85">
        <v>1.17000205923</v>
      </c>
      <c r="M1457" s="86">
        <v>1.1872019753690101E-3</v>
      </c>
      <c r="N1457" s="86">
        <v>74.136349740140602</v>
      </c>
      <c r="O1457" s="86">
        <v>30.523681170581401</v>
      </c>
      <c r="P1457" s="86">
        <v>1.407</v>
      </c>
      <c r="Q1457" s="88">
        <v>1.3748</v>
      </c>
      <c r="R1457" s="85">
        <v>1.23639960435213E-2</v>
      </c>
      <c r="S1457" s="86">
        <v>0.3</v>
      </c>
      <c r="T1457" s="86">
        <v>1.3</v>
      </c>
      <c r="U1457" s="88">
        <v>0.193467110591199</v>
      </c>
      <c r="V1457" s="89">
        <v>4.8600000000000003</v>
      </c>
      <c r="W1457" s="85">
        <v>50.561956585710398</v>
      </c>
      <c r="X1457" s="88">
        <v>49.5333333333</v>
      </c>
      <c r="Y1457" s="85"/>
      <c r="Z1457" s="88"/>
      <c r="AA1457" s="85">
        <v>1.87</v>
      </c>
      <c r="AB1457" s="91">
        <v>2.17</v>
      </c>
      <c r="AC1457" s="86">
        <v>0.64</v>
      </c>
      <c r="AD1457" s="86">
        <v>0.68</v>
      </c>
      <c r="AE1457" s="86">
        <v>0</v>
      </c>
      <c r="AF1457" s="88">
        <v>3.4180913290800001E-3</v>
      </c>
      <c r="AG1457" s="85">
        <v>8.7106496713300004E-7</v>
      </c>
      <c r="AH1457" s="86">
        <v>4.5567000000000003E-2</v>
      </c>
      <c r="AI1457" s="88">
        <v>0.137311040351</v>
      </c>
      <c r="AJ1457" s="150">
        <v>2.5</v>
      </c>
      <c r="AK1457" s="151">
        <v>21</v>
      </c>
    </row>
    <row r="1458" spans="1:37" x14ac:dyDescent="0.2">
      <c r="A1458" s="149" t="s">
        <v>3248</v>
      </c>
      <c r="B1458" s="66" t="s">
        <v>3249</v>
      </c>
      <c r="C1458" s="67">
        <v>35</v>
      </c>
      <c r="D1458" s="84" t="s">
        <v>346</v>
      </c>
      <c r="E1458" s="85">
        <v>90.046130952380906</v>
      </c>
      <c r="F1458" s="91">
        <v>89.970238095238102</v>
      </c>
      <c r="G1458" s="86">
        <v>52.34375</v>
      </c>
      <c r="H1458" s="86">
        <v>52.2916666666667</v>
      </c>
      <c r="I1458" s="86">
        <v>6.46</v>
      </c>
      <c r="J1458" s="86">
        <v>6.3</v>
      </c>
      <c r="K1458" s="87">
        <v>0</v>
      </c>
      <c r="L1458" s="85">
        <v>0.44999997721399998</v>
      </c>
      <c r="M1458" s="86">
        <v>1.60066257015427E-3</v>
      </c>
      <c r="N1458" s="86">
        <v>81.972610153184704</v>
      </c>
      <c r="O1458" s="86">
        <v>48.070830259103303</v>
      </c>
      <c r="P1458" s="86">
        <v>0.85099999999999998</v>
      </c>
      <c r="Q1458" s="88">
        <v>0.44640000000000002</v>
      </c>
      <c r="R1458" s="85">
        <v>2.1673168617251801E-2</v>
      </c>
      <c r="S1458" s="86">
        <v>0.5</v>
      </c>
      <c r="T1458" s="86">
        <v>1.77</v>
      </c>
      <c r="U1458" s="88">
        <v>7.4404761904761904E-2</v>
      </c>
      <c r="V1458" s="89">
        <v>4.8</v>
      </c>
      <c r="W1458" s="85">
        <v>52.258970324718298</v>
      </c>
      <c r="X1458" s="88">
        <v>53.266666666699997</v>
      </c>
      <c r="Y1458" s="85"/>
      <c r="Z1458" s="88"/>
      <c r="AA1458" s="85">
        <v>0.02</v>
      </c>
      <c r="AB1458" s="91">
        <v>0.04</v>
      </c>
      <c r="AC1458" s="86">
        <v>0.04</v>
      </c>
      <c r="AD1458" s="86">
        <v>0.04</v>
      </c>
      <c r="AE1458" s="86">
        <v>0.02</v>
      </c>
      <c r="AF1458" s="88">
        <v>0</v>
      </c>
      <c r="AG1458" s="85">
        <v>0</v>
      </c>
      <c r="AH1458" s="86">
        <v>2.7538E-2</v>
      </c>
      <c r="AI1458" s="88">
        <v>2.68682640709E-8</v>
      </c>
      <c r="AJ1458" s="150">
        <v>2.66</v>
      </c>
      <c r="AK1458" s="151">
        <v>31</v>
      </c>
    </row>
    <row r="1459" spans="1:37" x14ac:dyDescent="0.2">
      <c r="A1459" s="1"/>
    </row>
    <row r="1460" spans="1:37" x14ac:dyDescent="0.2">
      <c r="A1460" s="1"/>
    </row>
    <row r="1461" spans="1:37" x14ac:dyDescent="0.2">
      <c r="A1461" s="1"/>
    </row>
    <row r="1462" spans="1:37" x14ac:dyDescent="0.2">
      <c r="A1462" s="1"/>
    </row>
    <row r="1463" spans="1:37" x14ac:dyDescent="0.2">
      <c r="A1463" s="1"/>
    </row>
    <row r="1464" spans="1:37" x14ac:dyDescent="0.2">
      <c r="A1464" s="1"/>
      <c r="AG1464" s="2"/>
      <c r="AI1464" s="2"/>
    </row>
    <row r="1465" spans="1:37" x14ac:dyDescent="0.2">
      <c r="A1465" s="1"/>
    </row>
    <row r="1466" spans="1:37" x14ac:dyDescent="0.2">
      <c r="A1466" s="1"/>
      <c r="K1466" s="2"/>
      <c r="M1466" s="2"/>
      <c r="AG1466" s="2"/>
      <c r="AI1466" s="2"/>
    </row>
    <row r="1467" spans="1:37" x14ac:dyDescent="0.2">
      <c r="A1467" s="1"/>
    </row>
    <row r="1468" spans="1:37" x14ac:dyDescent="0.2">
      <c r="A1468" s="1"/>
    </row>
    <row r="1469" spans="1:37" x14ac:dyDescent="0.2">
      <c r="A1469" s="1"/>
    </row>
    <row r="1470" spans="1:37" x14ac:dyDescent="0.2">
      <c r="A1470" s="1"/>
    </row>
    <row r="1471" spans="1:37" x14ac:dyDescent="0.2">
      <c r="A1471" s="1"/>
    </row>
    <row r="1472" spans="1:37" x14ac:dyDescent="0.2">
      <c r="A1472" s="1"/>
    </row>
    <row r="1473" spans="1:35" x14ac:dyDescent="0.2">
      <c r="A1473" s="1"/>
    </row>
    <row r="1474" spans="1:35" x14ac:dyDescent="0.2">
      <c r="A1474" s="1"/>
      <c r="AG1474" s="2"/>
      <c r="AI1474" s="2"/>
    </row>
    <row r="1475" spans="1:35" x14ac:dyDescent="0.2">
      <c r="A1475" s="1"/>
    </row>
    <row r="1476" spans="1:35" x14ac:dyDescent="0.2">
      <c r="A1476" s="1"/>
    </row>
    <row r="1477" spans="1:35" x14ac:dyDescent="0.2">
      <c r="A1477" s="1"/>
    </row>
    <row r="1478" spans="1:35" x14ac:dyDescent="0.2">
      <c r="A1478" s="1"/>
    </row>
    <row r="1479" spans="1:35" x14ac:dyDescent="0.2">
      <c r="A1479" s="1"/>
    </row>
    <row r="1480" spans="1:35" x14ac:dyDescent="0.2">
      <c r="A1480" s="1"/>
    </row>
    <row r="1481" spans="1:35" x14ac:dyDescent="0.2">
      <c r="A1481" s="1"/>
    </row>
    <row r="1482" spans="1:35" x14ac:dyDescent="0.2">
      <c r="A1482" s="1"/>
    </row>
    <row r="1483" spans="1:35" x14ac:dyDescent="0.2">
      <c r="A1483" s="1"/>
      <c r="AG1483" s="2"/>
      <c r="AI1483" s="2"/>
    </row>
    <row r="1484" spans="1:35" x14ac:dyDescent="0.2">
      <c r="A1484" s="1"/>
      <c r="K1484" s="2"/>
      <c r="M1484" s="2"/>
      <c r="AG1484" s="2"/>
      <c r="AI1484" s="2"/>
    </row>
    <row r="1485" spans="1:35" x14ac:dyDescent="0.2">
      <c r="A1485" s="1"/>
    </row>
    <row r="1486" spans="1:35" x14ac:dyDescent="0.2">
      <c r="A1486" s="1"/>
    </row>
    <row r="1487" spans="1:35" x14ac:dyDescent="0.2">
      <c r="A1487" s="1"/>
    </row>
    <row r="1488" spans="1:35" x14ac:dyDescent="0.2">
      <c r="A1488" s="1"/>
    </row>
    <row r="1489" spans="1:1" x14ac:dyDescent="0.2">
      <c r="A1489" s="1"/>
    </row>
    <row r="1490" spans="1:1" x14ac:dyDescent="0.2">
      <c r="A1490" s="1"/>
    </row>
    <row r="1491" spans="1:1" x14ac:dyDescent="0.2">
      <c r="A1491" s="1"/>
    </row>
    <row r="1492" spans="1:1" x14ac:dyDescent="0.2">
      <c r="A1492" s="1"/>
    </row>
    <row r="1493" spans="1:1" x14ac:dyDescent="0.2">
      <c r="A1493" s="1"/>
    </row>
    <row r="1494" spans="1:1" x14ac:dyDescent="0.2">
      <c r="A1494" s="1"/>
    </row>
    <row r="1495" spans="1:1" x14ac:dyDescent="0.2">
      <c r="A1495" s="1"/>
    </row>
    <row r="1496" spans="1:1" x14ac:dyDescent="0.2">
      <c r="A1496" s="1"/>
    </row>
    <row r="1497" spans="1:1" x14ac:dyDescent="0.2">
      <c r="A1497" s="1"/>
    </row>
    <row r="1498" spans="1:1" x14ac:dyDescent="0.2">
      <c r="A1498" s="1"/>
    </row>
    <row r="1499" spans="1:1" x14ac:dyDescent="0.2">
      <c r="A1499" s="1"/>
    </row>
    <row r="1500" spans="1:1" x14ac:dyDescent="0.2">
      <c r="A1500" s="1"/>
    </row>
    <row r="1501" spans="1:1" x14ac:dyDescent="0.2">
      <c r="A1501" s="1"/>
    </row>
    <row r="1502" spans="1:1" x14ac:dyDescent="0.2">
      <c r="A1502" s="1"/>
    </row>
    <row r="1503" spans="1:1" x14ac:dyDescent="0.2">
      <c r="A1503" s="1"/>
    </row>
    <row r="1504" spans="1:1" x14ac:dyDescent="0.2">
      <c r="A1504" s="1"/>
    </row>
    <row r="1505" spans="1:35" x14ac:dyDescent="0.2">
      <c r="A1505" s="1"/>
    </row>
    <row r="1506" spans="1:35" x14ac:dyDescent="0.2">
      <c r="A1506" s="1"/>
    </row>
    <row r="1507" spans="1:35" x14ac:dyDescent="0.2">
      <c r="A1507" s="1"/>
      <c r="K1507" s="2"/>
      <c r="M1507" s="2"/>
      <c r="AG1507" s="2"/>
      <c r="AI1507" s="2"/>
    </row>
    <row r="1508" spans="1:35" x14ac:dyDescent="0.2">
      <c r="A1508" s="1"/>
      <c r="AG1508" s="2"/>
      <c r="AI1508" s="2"/>
    </row>
    <row r="1509" spans="1:35" x14ac:dyDescent="0.2">
      <c r="A1509" s="1"/>
      <c r="AG1509" s="2"/>
      <c r="AI1509" s="2"/>
    </row>
    <row r="1510" spans="1:35" x14ac:dyDescent="0.2">
      <c r="A1510" s="1"/>
      <c r="K1510" s="2"/>
      <c r="M1510" s="2"/>
      <c r="AG1510" s="2"/>
      <c r="AI1510" s="2"/>
    </row>
    <row r="1511" spans="1:35" x14ac:dyDescent="0.2">
      <c r="A1511" s="1"/>
      <c r="K1511" s="2"/>
      <c r="M1511" s="2"/>
      <c r="AG1511" s="2"/>
      <c r="AI1511" s="2"/>
    </row>
    <row r="1512" spans="1:35" x14ac:dyDescent="0.2">
      <c r="A1512" s="1"/>
      <c r="AG1512" s="2"/>
      <c r="AI1512" s="2"/>
    </row>
    <row r="1513" spans="1:35" x14ac:dyDescent="0.2">
      <c r="A1513" s="1"/>
      <c r="AG1513" s="2"/>
      <c r="AI1513" s="2"/>
    </row>
    <row r="1514" spans="1:35" x14ac:dyDescent="0.2">
      <c r="A1514" s="1"/>
      <c r="K1514" s="2"/>
      <c r="M1514" s="2"/>
      <c r="AG1514" s="2"/>
      <c r="AI1514" s="2"/>
    </row>
    <row r="1515" spans="1:35" x14ac:dyDescent="0.2">
      <c r="A1515" s="1"/>
    </row>
    <row r="1516" spans="1:35" x14ac:dyDescent="0.2">
      <c r="A1516" s="1"/>
    </row>
    <row r="1517" spans="1:35" x14ac:dyDescent="0.2">
      <c r="A1517" s="1"/>
      <c r="AG1517" s="2"/>
      <c r="AI1517" s="2"/>
    </row>
    <row r="1518" spans="1:35" x14ac:dyDescent="0.2">
      <c r="A1518" s="1"/>
      <c r="AG1518" s="2"/>
      <c r="AI1518" s="2"/>
    </row>
    <row r="1519" spans="1:35" x14ac:dyDescent="0.2">
      <c r="A1519" s="1"/>
    </row>
    <row r="1520" spans="1:35" x14ac:dyDescent="0.2">
      <c r="A1520" s="1"/>
    </row>
    <row r="1521" spans="1:35" x14ac:dyDescent="0.2">
      <c r="A1521" s="1"/>
    </row>
    <row r="1522" spans="1:35" x14ac:dyDescent="0.2">
      <c r="A1522" s="1"/>
      <c r="AG1522" s="2"/>
      <c r="AI1522" s="2"/>
    </row>
    <row r="1523" spans="1:35" x14ac:dyDescent="0.2">
      <c r="A1523" s="1"/>
      <c r="AG1523" s="2"/>
      <c r="AI1523" s="2"/>
    </row>
    <row r="1524" spans="1:35" x14ac:dyDescent="0.2">
      <c r="A1524" s="1"/>
      <c r="AG1524" s="2"/>
      <c r="AI1524" s="2"/>
    </row>
    <row r="1525" spans="1:35" x14ac:dyDescent="0.2">
      <c r="A1525" s="1"/>
      <c r="K1525" s="2"/>
      <c r="M1525" s="2"/>
      <c r="AG1525" s="2"/>
      <c r="AI1525" s="2"/>
    </row>
    <row r="1526" spans="1:35" x14ac:dyDescent="0.2">
      <c r="A1526" s="1"/>
      <c r="AG1526" s="2"/>
      <c r="AI1526" s="2"/>
    </row>
    <row r="1527" spans="1:35" x14ac:dyDescent="0.2">
      <c r="A1527" s="1"/>
      <c r="K1527" s="2"/>
      <c r="M1527" s="2"/>
      <c r="AG1527" s="2"/>
      <c r="AI1527" s="2"/>
    </row>
    <row r="1528" spans="1:35" x14ac:dyDescent="0.2">
      <c r="A1528" s="1"/>
      <c r="K1528" s="2"/>
      <c r="M1528" s="2"/>
      <c r="AG1528" s="2"/>
      <c r="AI1528" s="2"/>
    </row>
    <row r="1529" spans="1:35" x14ac:dyDescent="0.2">
      <c r="A1529" s="1"/>
    </row>
    <row r="1530" spans="1:35" x14ac:dyDescent="0.2">
      <c r="A1530" s="1"/>
    </row>
    <row r="1531" spans="1:35" x14ac:dyDescent="0.2">
      <c r="A1531" s="1"/>
    </row>
    <row r="1532" spans="1:35" x14ac:dyDescent="0.2">
      <c r="A1532" s="1"/>
    </row>
    <row r="1533" spans="1:35" x14ac:dyDescent="0.2">
      <c r="A1533" s="1"/>
      <c r="K1533" s="2"/>
      <c r="M1533" s="2"/>
      <c r="AG1533" s="2"/>
      <c r="AI1533" s="2"/>
    </row>
    <row r="1534" spans="1:35" x14ac:dyDescent="0.2">
      <c r="A1534" s="1"/>
    </row>
    <row r="1535" spans="1:35" x14ac:dyDescent="0.2">
      <c r="A1535" s="1"/>
    </row>
    <row r="1536" spans="1:35" x14ac:dyDescent="0.2">
      <c r="A1536" s="1"/>
    </row>
    <row r="1537" spans="1:1" x14ac:dyDescent="0.2">
      <c r="A1537" s="1"/>
    </row>
    <row r="1538" spans="1:1" x14ac:dyDescent="0.2">
      <c r="A1538" s="1"/>
    </row>
    <row r="1539" spans="1:1" x14ac:dyDescent="0.2">
      <c r="A1539" s="1"/>
    </row>
    <row r="1540" spans="1:1" x14ac:dyDescent="0.2">
      <c r="A1540" s="1"/>
    </row>
    <row r="1541" spans="1:1" x14ac:dyDescent="0.2">
      <c r="A1541" s="1"/>
    </row>
    <row r="1542" spans="1:1" x14ac:dyDescent="0.2">
      <c r="A1542" s="1"/>
    </row>
    <row r="1543" spans="1:1" x14ac:dyDescent="0.2">
      <c r="A1543" s="1"/>
    </row>
    <row r="1544" spans="1:1" x14ac:dyDescent="0.2">
      <c r="A1544" s="1"/>
    </row>
    <row r="1545" spans="1:1" x14ac:dyDescent="0.2">
      <c r="A1545" s="1"/>
    </row>
    <row r="1546" spans="1:1" x14ac:dyDescent="0.2">
      <c r="A1546" s="1"/>
    </row>
    <row r="1547" spans="1:1" x14ac:dyDescent="0.2">
      <c r="A1547" s="1"/>
    </row>
    <row r="1548" spans="1:1" x14ac:dyDescent="0.2">
      <c r="A1548" s="1"/>
    </row>
    <row r="1549" spans="1:1" x14ac:dyDescent="0.2">
      <c r="A1549" s="1"/>
    </row>
    <row r="1550" spans="1:1" x14ac:dyDescent="0.2">
      <c r="A1550" s="1"/>
    </row>
    <row r="1551" spans="1:1" x14ac:dyDescent="0.2">
      <c r="A1551" s="1"/>
    </row>
    <row r="1552" spans="1:1" x14ac:dyDescent="0.2">
      <c r="A1552" s="1"/>
    </row>
    <row r="1553" spans="1:1" x14ac:dyDescent="0.2">
      <c r="A1553" s="1"/>
    </row>
    <row r="1554" spans="1:1" x14ac:dyDescent="0.2">
      <c r="A1554" s="1"/>
    </row>
    <row r="1555" spans="1:1" x14ac:dyDescent="0.2">
      <c r="A1555" s="1"/>
    </row>
    <row r="1556" spans="1:1" x14ac:dyDescent="0.2">
      <c r="A1556" s="1"/>
    </row>
    <row r="1557" spans="1:1" x14ac:dyDescent="0.2">
      <c r="A1557" s="1"/>
    </row>
    <row r="1558" spans="1:1" x14ac:dyDescent="0.2">
      <c r="A1558" s="1"/>
    </row>
    <row r="1559" spans="1:1" x14ac:dyDescent="0.2">
      <c r="A1559" s="1"/>
    </row>
    <row r="1560" spans="1:1" x14ac:dyDescent="0.2">
      <c r="A1560" s="1"/>
    </row>
    <row r="1561" spans="1:1" x14ac:dyDescent="0.2">
      <c r="A1561" s="1"/>
    </row>
    <row r="1562" spans="1:1" x14ac:dyDescent="0.2">
      <c r="A1562" s="1"/>
    </row>
    <row r="1563" spans="1:1" x14ac:dyDescent="0.2">
      <c r="A1563" s="1"/>
    </row>
    <row r="1564" spans="1:1" x14ac:dyDescent="0.2">
      <c r="A1564" s="1"/>
    </row>
    <row r="1565" spans="1:1" x14ac:dyDescent="0.2">
      <c r="A1565" s="1"/>
    </row>
    <row r="1566" spans="1:1" x14ac:dyDescent="0.2">
      <c r="A1566" s="1"/>
    </row>
    <row r="1567" spans="1:1" x14ac:dyDescent="0.2">
      <c r="A1567" s="1"/>
    </row>
    <row r="1568" spans="1:1" x14ac:dyDescent="0.2">
      <c r="A1568" s="1"/>
    </row>
    <row r="1569" spans="1:1" x14ac:dyDescent="0.2">
      <c r="A1569" s="1"/>
    </row>
    <row r="1570" spans="1:1" x14ac:dyDescent="0.2">
      <c r="A1570" s="1"/>
    </row>
    <row r="1571" spans="1:1" x14ac:dyDescent="0.2">
      <c r="A1571" s="1"/>
    </row>
    <row r="1572" spans="1:1" x14ac:dyDescent="0.2">
      <c r="A1572" s="1"/>
    </row>
    <row r="1573" spans="1:1" x14ac:dyDescent="0.2">
      <c r="A1573" s="1"/>
    </row>
    <row r="1574" spans="1:1" x14ac:dyDescent="0.2">
      <c r="A1574" s="1"/>
    </row>
    <row r="1575" spans="1:1" x14ac:dyDescent="0.2">
      <c r="A1575" s="1"/>
    </row>
    <row r="1576" spans="1:1" x14ac:dyDescent="0.2">
      <c r="A1576" s="1"/>
    </row>
    <row r="1577" spans="1:1" x14ac:dyDescent="0.2">
      <c r="A1577" s="1"/>
    </row>
    <row r="1578" spans="1:1" x14ac:dyDescent="0.2">
      <c r="A1578" s="1"/>
    </row>
    <row r="1579" spans="1:1" x14ac:dyDescent="0.2">
      <c r="A1579" s="1"/>
    </row>
    <row r="1580" spans="1:1" x14ac:dyDescent="0.2">
      <c r="A1580" s="1"/>
    </row>
    <row r="1581" spans="1:1" x14ac:dyDescent="0.2">
      <c r="A1581" s="1"/>
    </row>
    <row r="1582" spans="1:1" x14ac:dyDescent="0.2">
      <c r="A1582" s="1"/>
    </row>
    <row r="1583" spans="1:1" x14ac:dyDescent="0.2">
      <c r="A1583" s="1"/>
    </row>
    <row r="1584" spans="1:1" x14ac:dyDescent="0.2">
      <c r="A1584" s="1"/>
    </row>
    <row r="1585" spans="1:35" x14ac:dyDescent="0.2">
      <c r="A1585" s="1"/>
      <c r="AG1585" s="2"/>
      <c r="AI1585" s="2"/>
    </row>
    <row r="1586" spans="1:35" x14ac:dyDescent="0.2">
      <c r="A1586" s="1"/>
    </row>
    <row r="1587" spans="1:35" x14ac:dyDescent="0.2">
      <c r="A1587" s="1"/>
    </row>
    <row r="1588" spans="1:35" x14ac:dyDescent="0.2">
      <c r="A1588" s="1"/>
      <c r="K1588" s="2"/>
      <c r="M1588" s="2"/>
      <c r="AG1588" s="2"/>
      <c r="AI1588" s="2"/>
    </row>
    <row r="1589" spans="1:35" x14ac:dyDescent="0.2">
      <c r="A1589" s="1"/>
    </row>
    <row r="1590" spans="1:35" x14ac:dyDescent="0.2">
      <c r="A1590" s="1"/>
    </row>
    <row r="1591" spans="1:35" x14ac:dyDescent="0.2">
      <c r="A1591" s="1"/>
      <c r="K1591" s="2"/>
      <c r="M1591" s="2"/>
      <c r="AG1591" s="2"/>
      <c r="AI1591" s="2"/>
    </row>
    <row r="1592" spans="1:35" x14ac:dyDescent="0.2">
      <c r="A1592" s="1"/>
    </row>
    <row r="1593" spans="1:35" x14ac:dyDescent="0.2">
      <c r="A1593" s="1"/>
      <c r="AG1593" s="2"/>
      <c r="AI1593" s="2"/>
    </row>
    <row r="1594" spans="1:35" x14ac:dyDescent="0.2">
      <c r="A1594" s="1"/>
    </row>
    <row r="1595" spans="1:35" x14ac:dyDescent="0.2">
      <c r="A1595" s="1"/>
      <c r="AG1595" s="2"/>
      <c r="AI1595" s="2"/>
    </row>
    <row r="1596" spans="1:35" x14ac:dyDescent="0.2">
      <c r="A1596" s="1"/>
    </row>
    <row r="1597" spans="1:35" x14ac:dyDescent="0.2">
      <c r="A1597" s="1"/>
    </row>
    <row r="1598" spans="1:35" x14ac:dyDescent="0.2">
      <c r="A1598" s="1"/>
    </row>
    <row r="1599" spans="1:35" x14ac:dyDescent="0.2">
      <c r="A1599" s="1"/>
    </row>
    <row r="1600" spans="1:35" x14ac:dyDescent="0.2">
      <c r="A1600" s="1"/>
      <c r="K1600" s="2"/>
      <c r="M1600" s="2"/>
      <c r="AG1600" s="2"/>
      <c r="AI1600" s="2"/>
    </row>
    <row r="1601" spans="1:35" x14ac:dyDescent="0.2">
      <c r="A1601" s="1"/>
      <c r="K1601" s="2"/>
      <c r="M1601" s="2"/>
      <c r="AG1601" s="2"/>
      <c r="AI1601" s="2"/>
    </row>
    <row r="1602" spans="1:35" x14ac:dyDescent="0.2">
      <c r="A1602" s="1"/>
      <c r="K1602" s="2"/>
      <c r="M1602" s="2"/>
      <c r="AG1602" s="2"/>
      <c r="AI1602" s="2"/>
    </row>
    <row r="1603" spans="1:35" x14ac:dyDescent="0.2">
      <c r="A1603" s="1"/>
      <c r="K1603" s="2"/>
      <c r="M1603" s="2"/>
      <c r="AG1603" s="2"/>
      <c r="AI1603" s="2"/>
    </row>
    <row r="1604" spans="1:35" x14ac:dyDescent="0.2">
      <c r="A1604" s="1"/>
      <c r="K1604" s="2"/>
      <c r="M1604" s="2"/>
      <c r="AG1604" s="2"/>
      <c r="AI1604" s="2"/>
    </row>
    <row r="1605" spans="1:35" x14ac:dyDescent="0.2">
      <c r="A1605" s="1"/>
      <c r="K1605" s="2"/>
      <c r="M1605" s="2"/>
      <c r="AG1605" s="2"/>
      <c r="AI1605" s="2"/>
    </row>
    <row r="1606" spans="1:35" x14ac:dyDescent="0.2">
      <c r="A1606" s="1"/>
      <c r="K1606" s="2"/>
      <c r="M1606" s="2"/>
      <c r="AG1606" s="2"/>
      <c r="AI1606" s="2"/>
    </row>
    <row r="1607" spans="1:35" x14ac:dyDescent="0.2">
      <c r="A1607" s="1"/>
      <c r="K1607" s="2"/>
      <c r="M1607" s="2"/>
      <c r="AG1607" s="2"/>
      <c r="AI1607" s="2"/>
    </row>
    <row r="1608" spans="1:35" x14ac:dyDescent="0.2">
      <c r="A1608" s="1"/>
      <c r="K1608" s="2"/>
      <c r="M1608" s="2"/>
      <c r="AG1608" s="2"/>
      <c r="AI1608" s="2"/>
    </row>
    <row r="1609" spans="1:35" x14ac:dyDescent="0.2">
      <c r="A1609" s="1"/>
    </row>
    <row r="1610" spans="1:35" x14ac:dyDescent="0.2">
      <c r="A1610" s="1"/>
      <c r="K1610" s="2"/>
      <c r="M1610" s="2"/>
      <c r="AG1610" s="2"/>
      <c r="AI1610" s="2"/>
    </row>
    <row r="1611" spans="1:35" x14ac:dyDescent="0.2">
      <c r="A1611" s="1"/>
      <c r="AG1611" s="2"/>
      <c r="AI1611" s="2"/>
    </row>
    <row r="1612" spans="1:35" x14ac:dyDescent="0.2">
      <c r="A1612" s="1"/>
      <c r="K1612" s="2"/>
      <c r="M1612" s="2"/>
      <c r="AG1612" s="2"/>
      <c r="AI1612" s="2"/>
    </row>
    <row r="1613" spans="1:35" x14ac:dyDescent="0.2">
      <c r="A1613" s="1"/>
      <c r="K1613" s="2"/>
      <c r="M1613" s="2"/>
      <c r="AG1613" s="2"/>
      <c r="AI1613" s="2"/>
    </row>
    <row r="1614" spans="1:35" x14ac:dyDescent="0.2">
      <c r="A1614" s="1"/>
      <c r="AG1614" s="2"/>
      <c r="AI1614" s="2"/>
    </row>
    <row r="1615" spans="1:35" x14ac:dyDescent="0.2">
      <c r="A1615" s="1"/>
      <c r="AG1615" s="2"/>
      <c r="AI1615" s="2"/>
    </row>
    <row r="1616" spans="1:35" x14ac:dyDescent="0.2">
      <c r="A1616" s="1"/>
    </row>
    <row r="1617" spans="1:35" x14ac:dyDescent="0.2">
      <c r="A1617" s="1"/>
      <c r="K1617" s="2"/>
      <c r="M1617" s="2"/>
      <c r="AG1617" s="2"/>
      <c r="AI1617" s="2"/>
    </row>
    <row r="1618" spans="1:35" x14ac:dyDescent="0.2">
      <c r="A1618" s="1"/>
      <c r="K1618" s="2"/>
      <c r="M1618" s="2"/>
      <c r="AG1618" s="2"/>
      <c r="AI1618" s="2"/>
    </row>
    <row r="1619" spans="1:35" x14ac:dyDescent="0.2">
      <c r="A1619" s="1"/>
    </row>
    <row r="1620" spans="1:35" x14ac:dyDescent="0.2">
      <c r="A1620" s="1"/>
    </row>
    <row r="1621" spans="1:35" x14ac:dyDescent="0.2">
      <c r="A1621" s="1"/>
      <c r="K1621" s="2"/>
      <c r="M1621" s="2"/>
      <c r="AG1621" s="2"/>
      <c r="AI1621" s="2"/>
    </row>
    <row r="1622" spans="1:35" x14ac:dyDescent="0.2">
      <c r="A1622" s="1"/>
    </row>
    <row r="1623" spans="1:35" x14ac:dyDescent="0.2">
      <c r="A1623" s="1"/>
    </row>
    <row r="1624" spans="1:35" x14ac:dyDescent="0.2">
      <c r="A1624" s="1"/>
    </row>
    <row r="1625" spans="1:35" x14ac:dyDescent="0.2">
      <c r="A1625" s="1"/>
    </row>
    <row r="1626" spans="1:35" x14ac:dyDescent="0.2">
      <c r="A1626" s="1"/>
    </row>
    <row r="1627" spans="1:35" x14ac:dyDescent="0.2">
      <c r="A1627" s="1"/>
      <c r="AG1627" s="2"/>
      <c r="AI1627" s="2"/>
    </row>
    <row r="1628" spans="1:35" x14ac:dyDescent="0.2">
      <c r="A1628" s="1"/>
    </row>
    <row r="1629" spans="1:35" x14ac:dyDescent="0.2">
      <c r="A1629" s="1"/>
      <c r="K1629" s="2"/>
      <c r="M1629" s="2"/>
      <c r="AG1629" s="2"/>
      <c r="AI1629" s="2"/>
    </row>
    <row r="1630" spans="1:35" x14ac:dyDescent="0.2">
      <c r="A1630" s="1"/>
      <c r="AG1630" s="2"/>
      <c r="AI1630" s="2"/>
    </row>
    <row r="1631" spans="1:35" x14ac:dyDescent="0.2">
      <c r="A1631" s="1"/>
    </row>
    <row r="1632" spans="1:35" x14ac:dyDescent="0.2">
      <c r="A1632" s="1"/>
      <c r="AG1632" s="2"/>
      <c r="AI1632" s="2"/>
    </row>
    <row r="1633" spans="1:35" x14ac:dyDescent="0.2">
      <c r="A1633" s="1"/>
    </row>
    <row r="1634" spans="1:35" x14ac:dyDescent="0.2">
      <c r="A1634" s="1"/>
    </row>
    <row r="1635" spans="1:35" x14ac:dyDescent="0.2">
      <c r="A1635" s="1"/>
    </row>
    <row r="1636" spans="1:35" x14ac:dyDescent="0.2">
      <c r="A1636" s="1"/>
    </row>
    <row r="1637" spans="1:35" x14ac:dyDescent="0.2">
      <c r="A1637" s="1"/>
    </row>
    <row r="1638" spans="1:35" x14ac:dyDescent="0.2">
      <c r="A1638" s="1"/>
    </row>
    <row r="1639" spans="1:35" x14ac:dyDescent="0.2">
      <c r="A1639" s="1"/>
    </row>
    <row r="1640" spans="1:35" x14ac:dyDescent="0.2">
      <c r="A1640" s="1"/>
    </row>
    <row r="1641" spans="1:35" x14ac:dyDescent="0.2">
      <c r="A1641" s="1"/>
      <c r="AG1641" s="2"/>
      <c r="AI1641" s="2"/>
    </row>
    <row r="1642" spans="1:35" x14ac:dyDescent="0.2">
      <c r="A1642" s="1"/>
    </row>
    <row r="1643" spans="1:35" x14ac:dyDescent="0.2">
      <c r="A1643" s="1"/>
      <c r="K1643" s="2"/>
      <c r="M1643" s="2"/>
      <c r="AG1643" s="2"/>
      <c r="AI1643" s="2"/>
    </row>
    <row r="1644" spans="1:35" x14ac:dyDescent="0.2">
      <c r="A1644" s="1"/>
    </row>
    <row r="1645" spans="1:35" x14ac:dyDescent="0.2">
      <c r="A1645" s="1"/>
    </row>
    <row r="1646" spans="1:35" x14ac:dyDescent="0.2">
      <c r="A1646" s="1"/>
      <c r="K1646" s="2"/>
      <c r="M1646" s="2"/>
      <c r="AG1646" s="2"/>
      <c r="AI1646" s="2"/>
    </row>
    <row r="1647" spans="1:35" x14ac:dyDescent="0.2">
      <c r="A1647" s="1"/>
    </row>
    <row r="1648" spans="1:35" x14ac:dyDescent="0.2">
      <c r="A1648" s="1"/>
    </row>
    <row r="1649" spans="1:35" x14ac:dyDescent="0.2">
      <c r="A1649" s="1"/>
    </row>
    <row r="1650" spans="1:35" x14ac:dyDescent="0.2">
      <c r="A1650" s="1"/>
      <c r="AG1650" s="2"/>
      <c r="AI1650" s="2"/>
    </row>
    <row r="1651" spans="1:35" x14ac:dyDescent="0.2">
      <c r="A1651" s="1"/>
      <c r="K1651" s="2"/>
      <c r="M1651" s="2"/>
      <c r="AG1651" s="2"/>
      <c r="AI1651" s="2"/>
    </row>
    <row r="1652" spans="1:35" x14ac:dyDescent="0.2">
      <c r="A1652" s="1"/>
    </row>
    <row r="1653" spans="1:35" x14ac:dyDescent="0.2">
      <c r="A1653" s="1"/>
    </row>
    <row r="1654" spans="1:35" x14ac:dyDescent="0.2">
      <c r="A1654" s="1"/>
    </row>
    <row r="1655" spans="1:35" x14ac:dyDescent="0.2">
      <c r="A1655" s="1"/>
    </row>
    <row r="1656" spans="1:35" x14ac:dyDescent="0.2">
      <c r="A1656" s="1"/>
      <c r="K1656" s="2"/>
      <c r="M1656" s="2"/>
      <c r="AG1656" s="2"/>
      <c r="AI1656" s="2"/>
    </row>
    <row r="1657" spans="1:35" x14ac:dyDescent="0.2">
      <c r="A1657" s="1"/>
      <c r="K1657" s="2"/>
      <c r="M1657" s="2"/>
      <c r="AG1657" s="2"/>
      <c r="AI1657" s="2"/>
    </row>
    <row r="1658" spans="1:35" x14ac:dyDescent="0.2">
      <c r="A1658" s="1"/>
      <c r="K1658" s="2"/>
      <c r="M1658" s="2"/>
      <c r="AG1658" s="2"/>
      <c r="AI1658" s="2"/>
    </row>
    <row r="1659" spans="1:35" x14ac:dyDescent="0.2">
      <c r="A1659" s="1"/>
      <c r="K1659" s="2"/>
      <c r="M1659" s="2"/>
      <c r="AG1659" s="2"/>
      <c r="AI1659" s="2"/>
    </row>
    <row r="1660" spans="1:35" x14ac:dyDescent="0.2">
      <c r="A1660" s="1"/>
      <c r="K1660" s="2"/>
      <c r="M1660" s="2"/>
      <c r="AG1660" s="2"/>
      <c r="AI1660" s="2"/>
    </row>
    <row r="1661" spans="1:35" x14ac:dyDescent="0.2">
      <c r="A1661" s="1"/>
    </row>
    <row r="1662" spans="1:35" x14ac:dyDescent="0.2">
      <c r="A1662" s="1"/>
    </row>
    <row r="1663" spans="1:35" x14ac:dyDescent="0.2">
      <c r="A1663" s="1"/>
    </row>
    <row r="1664" spans="1:35" x14ac:dyDescent="0.2">
      <c r="A1664" s="1"/>
      <c r="K1664" s="2"/>
      <c r="M1664" s="2"/>
      <c r="AG1664" s="2"/>
      <c r="AI1664" s="2"/>
    </row>
    <row r="1665" spans="1:35" x14ac:dyDescent="0.2">
      <c r="A1665" s="1"/>
    </row>
    <row r="1666" spans="1:35" x14ac:dyDescent="0.2">
      <c r="A1666" s="1"/>
    </row>
    <row r="1667" spans="1:35" x14ac:dyDescent="0.2">
      <c r="A1667" s="1"/>
    </row>
    <row r="1668" spans="1:35" x14ac:dyDescent="0.2">
      <c r="A1668" s="1"/>
      <c r="AG1668" s="2"/>
      <c r="AI1668" s="2"/>
    </row>
    <row r="1669" spans="1:35" x14ac:dyDescent="0.2">
      <c r="A1669" s="1"/>
    </row>
    <row r="1670" spans="1:35" x14ac:dyDescent="0.2">
      <c r="A1670" s="1"/>
      <c r="K1670" s="2"/>
      <c r="M1670" s="2"/>
      <c r="AG1670" s="2"/>
      <c r="AI1670" s="2"/>
    </row>
    <row r="1671" spans="1:35" x14ac:dyDescent="0.2">
      <c r="A1671" s="1"/>
    </row>
    <row r="1672" spans="1:35" x14ac:dyDescent="0.2">
      <c r="A1672" s="1"/>
      <c r="AG1672" s="2"/>
      <c r="AI1672" s="2"/>
    </row>
    <row r="1673" spans="1:35" x14ac:dyDescent="0.2">
      <c r="A1673" s="1"/>
      <c r="AG1673" s="2"/>
      <c r="AI1673" s="2"/>
    </row>
    <row r="1674" spans="1:35" x14ac:dyDescent="0.2">
      <c r="A1674" s="1"/>
    </row>
    <row r="1675" spans="1:35" x14ac:dyDescent="0.2">
      <c r="A1675" s="1"/>
    </row>
    <row r="1676" spans="1:35" x14ac:dyDescent="0.2">
      <c r="A1676" s="1"/>
    </row>
    <row r="1677" spans="1:35" x14ac:dyDescent="0.2">
      <c r="A1677" s="1"/>
    </row>
    <row r="1678" spans="1:35" x14ac:dyDescent="0.2">
      <c r="A1678" s="1"/>
    </row>
    <row r="1679" spans="1:35" x14ac:dyDescent="0.2">
      <c r="A1679" s="1"/>
    </row>
    <row r="1680" spans="1:35"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74"/>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1.5703125" style="21" bestFit="1" customWidth="1"/>
    <col min="7" max="13" width="7.5703125" style="15" bestFit="1" customWidth="1"/>
    <col min="14" max="16384" width="9.140625" style="15"/>
  </cols>
  <sheetData>
    <row r="1" spans="1:13" ht="33.950000000000003" customHeight="1" x14ac:dyDescent="0.2">
      <c r="A1" s="228"/>
      <c r="B1" s="229"/>
      <c r="C1" s="229"/>
      <c r="D1" s="229"/>
      <c r="E1" s="229"/>
      <c r="F1" s="229"/>
      <c r="G1" s="230"/>
      <c r="H1" s="230"/>
      <c r="I1" s="230"/>
      <c r="J1" s="230"/>
      <c r="K1" s="230"/>
      <c r="L1" s="230"/>
      <c r="M1" s="230"/>
    </row>
    <row r="2" spans="1:13" ht="37.5" x14ac:dyDescent="0.2">
      <c r="A2" s="35" t="s">
        <v>107</v>
      </c>
      <c r="B2" s="35" t="s">
        <v>3</v>
      </c>
      <c r="C2" s="35" t="s">
        <v>160</v>
      </c>
      <c r="D2" s="35" t="s">
        <v>4</v>
      </c>
      <c r="E2" s="35" t="s">
        <v>5</v>
      </c>
      <c r="F2" s="109" t="s">
        <v>313</v>
      </c>
      <c r="G2" s="109" t="s">
        <v>314</v>
      </c>
      <c r="H2" s="109" t="s">
        <v>315</v>
      </c>
      <c r="I2" s="109" t="s">
        <v>316</v>
      </c>
      <c r="J2" s="109" t="s">
        <v>317</v>
      </c>
      <c r="K2" s="109" t="s">
        <v>318</v>
      </c>
      <c r="L2" s="109" t="s">
        <v>319</v>
      </c>
      <c r="M2" s="109" t="s">
        <v>320</v>
      </c>
    </row>
    <row r="3" spans="1:13" s="16" customFormat="1" ht="25.5" customHeight="1" x14ac:dyDescent="0.4">
      <c r="A3" s="231" t="s">
        <v>6</v>
      </c>
      <c r="B3" s="231"/>
      <c r="C3" s="231"/>
      <c r="D3" s="231"/>
      <c r="E3" s="231"/>
      <c r="F3" s="231"/>
      <c r="G3" s="230"/>
      <c r="H3" s="230"/>
      <c r="I3" s="230"/>
      <c r="J3" s="230"/>
      <c r="K3" s="230"/>
      <c r="L3" s="230"/>
      <c r="M3" s="230"/>
    </row>
    <row r="4" spans="1:13" ht="261" customHeight="1" x14ac:dyDescent="0.2">
      <c r="A4" s="241" t="s">
        <v>108</v>
      </c>
      <c r="B4" s="31" t="s">
        <v>9</v>
      </c>
      <c r="C4" s="31" t="s">
        <v>237</v>
      </c>
      <c r="D4" s="32" t="s">
        <v>301</v>
      </c>
      <c r="E4" s="29" t="s">
        <v>10</v>
      </c>
      <c r="F4" s="31" t="s">
        <v>341</v>
      </c>
      <c r="G4" s="95" t="s">
        <v>341</v>
      </c>
      <c r="H4" s="95" t="s">
        <v>340</v>
      </c>
      <c r="I4" s="95" t="s">
        <v>340</v>
      </c>
      <c r="J4" s="95" t="s">
        <v>340</v>
      </c>
      <c r="K4" s="95" t="s">
        <v>340</v>
      </c>
      <c r="L4" s="95" t="s">
        <v>341</v>
      </c>
      <c r="M4" s="95" t="s">
        <v>340</v>
      </c>
    </row>
    <row r="5" spans="1:13" ht="245.25" customHeight="1" x14ac:dyDescent="0.2">
      <c r="A5" s="241"/>
      <c r="B5" s="22" t="s">
        <v>11</v>
      </c>
      <c r="C5" s="22" t="s">
        <v>238</v>
      </c>
      <c r="D5" s="23" t="s">
        <v>302</v>
      </c>
      <c r="E5" s="97" t="s">
        <v>90</v>
      </c>
      <c r="F5" s="22" t="s">
        <v>341</v>
      </c>
      <c r="G5" s="96" t="s">
        <v>341</v>
      </c>
      <c r="H5" s="96" t="s">
        <v>340</v>
      </c>
      <c r="I5" s="96" t="s">
        <v>340</v>
      </c>
      <c r="J5" s="96" t="s">
        <v>340</v>
      </c>
      <c r="K5" s="96" t="s">
        <v>340</v>
      </c>
      <c r="L5" s="96" t="s">
        <v>341</v>
      </c>
      <c r="M5" s="96" t="s">
        <v>340</v>
      </c>
    </row>
    <row r="6" spans="1:13" ht="122.25" customHeight="1" x14ac:dyDescent="0.2">
      <c r="A6" s="241"/>
      <c r="B6" s="22" t="s">
        <v>12</v>
      </c>
      <c r="C6" s="22" t="s">
        <v>194</v>
      </c>
      <c r="D6" s="97" t="s">
        <v>169</v>
      </c>
      <c r="E6" s="97" t="s">
        <v>52</v>
      </c>
      <c r="F6" s="24" t="s">
        <v>8</v>
      </c>
      <c r="G6" s="96" t="s">
        <v>8</v>
      </c>
      <c r="H6" s="96" t="s">
        <v>8</v>
      </c>
      <c r="I6" s="96" t="s">
        <v>8</v>
      </c>
      <c r="J6" s="96" t="s">
        <v>8</v>
      </c>
      <c r="K6" s="96" t="s">
        <v>8</v>
      </c>
      <c r="L6" s="96" t="s">
        <v>8</v>
      </c>
      <c r="M6" s="96" t="s">
        <v>8</v>
      </c>
    </row>
    <row r="7" spans="1:13" ht="132.75" customHeight="1" x14ac:dyDescent="0.2">
      <c r="A7" s="241"/>
      <c r="B7" s="22" t="s">
        <v>13</v>
      </c>
      <c r="C7" s="22" t="s">
        <v>193</v>
      </c>
      <c r="D7" s="97" t="s">
        <v>170</v>
      </c>
      <c r="E7" s="97" t="s">
        <v>53</v>
      </c>
      <c r="F7" s="24" t="s">
        <v>8</v>
      </c>
      <c r="G7" s="96" t="s">
        <v>8</v>
      </c>
      <c r="H7" s="96" t="s">
        <v>8</v>
      </c>
      <c r="I7" s="96" t="s">
        <v>8</v>
      </c>
      <c r="J7" s="96" t="s">
        <v>8</v>
      </c>
      <c r="K7" s="96" t="s">
        <v>8</v>
      </c>
      <c r="L7" s="96" t="s">
        <v>8</v>
      </c>
      <c r="M7" s="96" t="s">
        <v>8</v>
      </c>
    </row>
    <row r="8" spans="1:13" ht="95.25" customHeight="1" thickBot="1" x14ac:dyDescent="0.25">
      <c r="A8" s="241"/>
      <c r="B8" s="110" t="s">
        <v>14</v>
      </c>
      <c r="C8" s="110" t="s">
        <v>195</v>
      </c>
      <c r="D8" s="111" t="s">
        <v>54</v>
      </c>
      <c r="E8" s="112" t="s">
        <v>55</v>
      </c>
      <c r="F8" s="113" t="s">
        <v>8</v>
      </c>
      <c r="G8" s="114" t="s">
        <v>8</v>
      </c>
      <c r="H8" s="114" t="s">
        <v>8</v>
      </c>
      <c r="I8" s="114" t="s">
        <v>8</v>
      </c>
      <c r="J8" s="114" t="s">
        <v>8</v>
      </c>
      <c r="K8" s="114" t="s">
        <v>8</v>
      </c>
      <c r="L8" s="114" t="s">
        <v>8</v>
      </c>
      <c r="M8" s="114" t="s">
        <v>8</v>
      </c>
    </row>
    <row r="9" spans="1:13" ht="159.75" customHeight="1" x14ac:dyDescent="0.2">
      <c r="A9" s="242" t="s">
        <v>109</v>
      </c>
      <c r="B9" s="115" t="s">
        <v>16</v>
      </c>
      <c r="C9" s="115" t="s">
        <v>196</v>
      </c>
      <c r="D9" s="116" t="s">
        <v>56</v>
      </c>
      <c r="E9" s="116" t="s">
        <v>57</v>
      </c>
      <c r="F9" s="117" t="s">
        <v>8</v>
      </c>
      <c r="G9" s="118" t="s">
        <v>8</v>
      </c>
      <c r="H9" s="118" t="s">
        <v>8</v>
      </c>
      <c r="I9" s="118" t="s">
        <v>8</v>
      </c>
      <c r="J9" s="118" t="s">
        <v>8</v>
      </c>
      <c r="K9" s="118" t="s">
        <v>8</v>
      </c>
      <c r="L9" s="118" t="s">
        <v>8</v>
      </c>
      <c r="M9" s="118" t="s">
        <v>8</v>
      </c>
    </row>
    <row r="10" spans="1:13" ht="254.25" customHeight="1" x14ac:dyDescent="0.2">
      <c r="A10" s="243"/>
      <c r="B10" s="8" t="s">
        <v>17</v>
      </c>
      <c r="C10" s="8" t="s">
        <v>197</v>
      </c>
      <c r="D10" s="99" t="s">
        <v>58</v>
      </c>
      <c r="E10" s="99" t="s">
        <v>59</v>
      </c>
      <c r="F10" s="7" t="s">
        <v>8</v>
      </c>
      <c r="G10" s="96" t="s">
        <v>8</v>
      </c>
      <c r="H10" s="96" t="s">
        <v>8</v>
      </c>
      <c r="I10" s="96" t="s">
        <v>8</v>
      </c>
      <c r="J10" s="96" t="s">
        <v>8</v>
      </c>
      <c r="K10" s="96" t="s">
        <v>8</v>
      </c>
      <c r="L10" s="96" t="s">
        <v>8</v>
      </c>
      <c r="M10" s="96" t="s">
        <v>8</v>
      </c>
    </row>
    <row r="11" spans="1:13" ht="184.5" customHeight="1" x14ac:dyDescent="0.2">
      <c r="A11" s="243"/>
      <c r="B11" s="8" t="s">
        <v>18</v>
      </c>
      <c r="C11" s="8" t="s">
        <v>198</v>
      </c>
      <c r="D11" s="99" t="s">
        <v>60</v>
      </c>
      <c r="E11" s="99" t="s">
        <v>61</v>
      </c>
      <c r="F11" s="7" t="s">
        <v>8</v>
      </c>
      <c r="G11" s="96" t="s">
        <v>8</v>
      </c>
      <c r="H11" s="96" t="s">
        <v>8</v>
      </c>
      <c r="I11" s="96" t="s">
        <v>8</v>
      </c>
      <c r="J11" s="96" t="s">
        <v>8</v>
      </c>
      <c r="K11" s="96" t="s">
        <v>8</v>
      </c>
      <c r="L11" s="96" t="s">
        <v>8</v>
      </c>
      <c r="M11" s="96" t="s">
        <v>8</v>
      </c>
    </row>
    <row r="12" spans="1:13" ht="195" customHeight="1" x14ac:dyDescent="0.2">
      <c r="A12" s="243"/>
      <c r="B12" s="8" t="s">
        <v>19</v>
      </c>
      <c r="C12" s="8" t="s">
        <v>239</v>
      </c>
      <c r="D12" s="99" t="s">
        <v>62</v>
      </c>
      <c r="E12" s="99" t="s">
        <v>63</v>
      </c>
      <c r="F12" s="7" t="s">
        <v>8</v>
      </c>
      <c r="G12" s="96" t="s">
        <v>8</v>
      </c>
      <c r="H12" s="96" t="s">
        <v>8</v>
      </c>
      <c r="I12" s="96" t="s">
        <v>8</v>
      </c>
      <c r="J12" s="96" t="s">
        <v>8</v>
      </c>
      <c r="K12" s="96" t="s">
        <v>8</v>
      </c>
      <c r="L12" s="96" t="s">
        <v>8</v>
      </c>
      <c r="M12" s="96" t="s">
        <v>8</v>
      </c>
    </row>
    <row r="13" spans="1:13" ht="65.25" customHeight="1" x14ac:dyDescent="0.2">
      <c r="A13" s="243"/>
      <c r="B13" s="8" t="s">
        <v>20</v>
      </c>
      <c r="C13" s="8" t="s">
        <v>200</v>
      </c>
      <c r="D13" s="17" t="s">
        <v>64</v>
      </c>
      <c r="E13" s="99" t="s">
        <v>65</v>
      </c>
      <c r="F13" s="7" t="s">
        <v>8</v>
      </c>
      <c r="G13" s="96" t="s">
        <v>8</v>
      </c>
      <c r="H13" s="96" t="s">
        <v>8</v>
      </c>
      <c r="I13" s="96" t="s">
        <v>8</v>
      </c>
      <c r="J13" s="96" t="s">
        <v>8</v>
      </c>
      <c r="K13" s="96" t="s">
        <v>8</v>
      </c>
      <c r="L13" s="96" t="s">
        <v>8</v>
      </c>
      <c r="M13" s="96" t="s">
        <v>8</v>
      </c>
    </row>
    <row r="14" spans="1:13" ht="84" customHeight="1" thickBot="1" x14ac:dyDescent="0.25">
      <c r="A14" s="243"/>
      <c r="B14" s="18" t="s">
        <v>21</v>
      </c>
      <c r="C14" s="18" t="s">
        <v>240</v>
      </c>
      <c r="D14" s="119" t="s">
        <v>66</v>
      </c>
      <c r="E14" s="119" t="s">
        <v>67</v>
      </c>
      <c r="F14" s="18" t="s">
        <v>8</v>
      </c>
      <c r="G14" s="114" t="s">
        <v>8</v>
      </c>
      <c r="H14" s="114" t="s">
        <v>8</v>
      </c>
      <c r="I14" s="114" t="s">
        <v>8</v>
      </c>
      <c r="J14" s="114" t="s">
        <v>8</v>
      </c>
      <c r="K14" s="114" t="s">
        <v>8</v>
      </c>
      <c r="L14" s="114" t="s">
        <v>8</v>
      </c>
      <c r="M14" s="114" t="s">
        <v>8</v>
      </c>
    </row>
    <row r="15" spans="1:13" ht="164.25" customHeight="1" x14ac:dyDescent="0.2">
      <c r="A15" s="244" t="s">
        <v>110</v>
      </c>
      <c r="B15" s="120" t="s">
        <v>23</v>
      </c>
      <c r="C15" s="120" t="s">
        <v>202</v>
      </c>
      <c r="D15" s="121" t="s">
        <v>171</v>
      </c>
      <c r="E15" s="122" t="s">
        <v>68</v>
      </c>
      <c r="F15" s="120" t="s">
        <v>8</v>
      </c>
      <c r="G15" s="118" t="s">
        <v>8</v>
      </c>
      <c r="H15" s="118" t="s">
        <v>8</v>
      </c>
      <c r="I15" s="118" t="s">
        <v>8</v>
      </c>
      <c r="J15" s="118" t="s">
        <v>8</v>
      </c>
      <c r="K15" s="118" t="s">
        <v>8</v>
      </c>
      <c r="L15" s="118" t="s">
        <v>8</v>
      </c>
      <c r="M15" s="118" t="s">
        <v>8</v>
      </c>
    </row>
    <row r="16" spans="1:13" ht="153.75" customHeight="1" x14ac:dyDescent="0.2">
      <c r="A16" s="232"/>
      <c r="B16" s="40" t="s">
        <v>168</v>
      </c>
      <c r="C16" s="40" t="s">
        <v>203</v>
      </c>
      <c r="D16" s="97" t="s">
        <v>69</v>
      </c>
      <c r="E16" s="97" t="s">
        <v>70</v>
      </c>
      <c r="F16" s="24" t="s">
        <v>8</v>
      </c>
      <c r="G16" s="96" t="s">
        <v>8</v>
      </c>
      <c r="H16" s="96"/>
      <c r="I16" s="96" t="s">
        <v>8</v>
      </c>
      <c r="J16" s="96"/>
      <c r="K16" s="96" t="s">
        <v>8</v>
      </c>
      <c r="L16" s="96" t="s">
        <v>8</v>
      </c>
      <c r="M16" s="96" t="s">
        <v>8</v>
      </c>
    </row>
    <row r="17" spans="1:13" ht="170.25" customHeight="1" x14ac:dyDescent="0.2">
      <c r="A17" s="232"/>
      <c r="B17" s="24" t="s">
        <v>24</v>
      </c>
      <c r="C17" s="24" t="s">
        <v>204</v>
      </c>
      <c r="D17" s="97" t="s">
        <v>92</v>
      </c>
      <c r="E17" s="97" t="s">
        <v>91</v>
      </c>
      <c r="F17" s="24" t="s">
        <v>8</v>
      </c>
      <c r="G17" s="96" t="s">
        <v>8</v>
      </c>
      <c r="H17" s="96" t="s">
        <v>8</v>
      </c>
      <c r="I17" s="96" t="s">
        <v>8</v>
      </c>
      <c r="J17" s="96" t="s">
        <v>8</v>
      </c>
      <c r="K17" s="96" t="s">
        <v>8</v>
      </c>
      <c r="L17" s="96" t="s">
        <v>8</v>
      </c>
      <c r="M17" s="96" t="s">
        <v>8</v>
      </c>
    </row>
    <row r="18" spans="1:13" ht="72.75" customHeight="1" thickBot="1" x14ac:dyDescent="0.25">
      <c r="A18" s="233"/>
      <c r="B18" s="26" t="s">
        <v>25</v>
      </c>
      <c r="C18" s="26" t="s">
        <v>205</v>
      </c>
      <c r="D18" s="98" t="s">
        <v>71</v>
      </c>
      <c r="E18" s="98" t="s">
        <v>72</v>
      </c>
      <c r="F18" s="26" t="s">
        <v>8</v>
      </c>
      <c r="G18" s="123" t="s">
        <v>8</v>
      </c>
      <c r="H18" s="123" t="s">
        <v>8</v>
      </c>
      <c r="I18" s="123" t="s">
        <v>8</v>
      </c>
      <c r="J18" s="123" t="s">
        <v>8</v>
      </c>
      <c r="K18" s="123" t="s">
        <v>8</v>
      </c>
      <c r="L18" s="123" t="s">
        <v>8</v>
      </c>
      <c r="M18" s="123" t="s">
        <v>8</v>
      </c>
    </row>
    <row r="19" spans="1:13"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c r="M19" s="128" t="s">
        <v>8</v>
      </c>
    </row>
    <row r="20" spans="1:13" ht="69" customHeight="1" x14ac:dyDescent="0.2">
      <c r="A20" s="245" t="s">
        <v>112</v>
      </c>
      <c r="B20" s="120" t="s">
        <v>29</v>
      </c>
      <c r="C20" s="120" t="s">
        <v>207</v>
      </c>
      <c r="D20" s="129" t="s">
        <v>172</v>
      </c>
      <c r="E20" s="129" t="s">
        <v>30</v>
      </c>
      <c r="F20" s="120"/>
      <c r="G20" s="118" t="s">
        <v>8</v>
      </c>
      <c r="H20" s="118" t="s">
        <v>8</v>
      </c>
      <c r="I20" s="118" t="s">
        <v>8</v>
      </c>
      <c r="J20" s="118" t="s">
        <v>8</v>
      </c>
      <c r="K20" s="118" t="s">
        <v>8</v>
      </c>
      <c r="L20" s="118" t="s">
        <v>8</v>
      </c>
      <c r="M20" s="118" t="s">
        <v>8</v>
      </c>
    </row>
    <row r="21" spans="1:13" ht="54" customHeight="1" thickBot="1" x14ac:dyDescent="0.25">
      <c r="A21" s="246"/>
      <c r="B21" s="26" t="s">
        <v>31</v>
      </c>
      <c r="C21" s="26" t="s">
        <v>208</v>
      </c>
      <c r="D21" s="30" t="s">
        <v>93</v>
      </c>
      <c r="E21" s="30" t="s">
        <v>30</v>
      </c>
      <c r="F21" s="26"/>
      <c r="G21" s="123" t="s">
        <v>8</v>
      </c>
      <c r="H21" s="123" t="s">
        <v>8</v>
      </c>
      <c r="I21" s="123" t="s">
        <v>8</v>
      </c>
      <c r="J21" s="123" t="s">
        <v>8</v>
      </c>
      <c r="K21" s="123" t="s">
        <v>8</v>
      </c>
      <c r="L21" s="123" t="s">
        <v>8</v>
      </c>
      <c r="M21" s="123" t="s">
        <v>8</v>
      </c>
    </row>
    <row r="22" spans="1:13" ht="102" x14ac:dyDescent="0.2">
      <c r="A22" s="247" t="s">
        <v>113</v>
      </c>
      <c r="B22" s="115" t="s">
        <v>33</v>
      </c>
      <c r="C22" s="115" t="s">
        <v>209</v>
      </c>
      <c r="D22" s="130" t="s">
        <v>94</v>
      </c>
      <c r="E22" s="130" t="s">
        <v>174</v>
      </c>
      <c r="F22" s="117" t="s">
        <v>8</v>
      </c>
      <c r="G22" s="118"/>
      <c r="H22" s="118"/>
      <c r="I22" s="118"/>
      <c r="J22" s="118"/>
      <c r="K22" s="118" t="s">
        <v>8</v>
      </c>
      <c r="L22" s="118"/>
      <c r="M22" s="118"/>
    </row>
    <row r="23" spans="1:13" ht="83.25" customHeight="1" x14ac:dyDescent="0.2">
      <c r="A23" s="248"/>
      <c r="B23" s="19" t="s">
        <v>34</v>
      </c>
      <c r="C23" s="19" t="s">
        <v>210</v>
      </c>
      <c r="D23" s="144" t="s">
        <v>95</v>
      </c>
      <c r="E23" s="144" t="s">
        <v>173</v>
      </c>
      <c r="F23" s="18" t="s">
        <v>8</v>
      </c>
      <c r="G23" s="114"/>
      <c r="H23" s="114"/>
      <c r="I23" s="114"/>
      <c r="J23" s="114"/>
      <c r="K23" s="114" t="s">
        <v>8</v>
      </c>
      <c r="L23" s="114"/>
      <c r="M23" s="114"/>
    </row>
    <row r="24" spans="1:13" ht="29.25" customHeight="1" x14ac:dyDescent="0.2">
      <c r="A24" s="252" t="s">
        <v>35</v>
      </c>
      <c r="B24" s="252"/>
      <c r="C24" s="252"/>
      <c r="D24" s="252"/>
      <c r="E24" s="252"/>
      <c r="F24" s="252"/>
      <c r="G24" s="253"/>
      <c r="H24" s="253"/>
      <c r="I24" s="253"/>
      <c r="J24" s="253"/>
      <c r="K24" s="253"/>
      <c r="L24" s="253"/>
      <c r="M24" s="253"/>
    </row>
    <row r="25" spans="1:13" ht="347.25" customHeight="1" x14ac:dyDescent="0.2">
      <c r="A25" s="232" t="s">
        <v>114</v>
      </c>
      <c r="B25" s="31" t="s">
        <v>36</v>
      </c>
      <c r="C25" s="31" t="s">
        <v>241</v>
      </c>
      <c r="D25" s="145" t="s">
        <v>310</v>
      </c>
      <c r="E25" s="145" t="s">
        <v>75</v>
      </c>
      <c r="F25" s="146" t="s">
        <v>309</v>
      </c>
      <c r="G25" s="95" t="s">
        <v>309</v>
      </c>
      <c r="H25" s="95" t="s">
        <v>96</v>
      </c>
      <c r="I25" s="95" t="s">
        <v>96</v>
      </c>
      <c r="J25" s="95" t="s">
        <v>96</v>
      </c>
      <c r="K25" s="95" t="s">
        <v>96</v>
      </c>
      <c r="L25" s="95" t="s">
        <v>309</v>
      </c>
      <c r="M25" s="95" t="s">
        <v>96</v>
      </c>
    </row>
    <row r="26" spans="1:13" ht="346.5" customHeight="1" x14ac:dyDescent="0.2">
      <c r="A26" s="232"/>
      <c r="B26" s="22" t="s">
        <v>37</v>
      </c>
      <c r="C26" s="22" t="s">
        <v>242</v>
      </c>
      <c r="D26" s="97" t="s">
        <v>311</v>
      </c>
      <c r="E26" s="97" t="s">
        <v>76</v>
      </c>
      <c r="F26" s="24" t="s">
        <v>309</v>
      </c>
      <c r="G26" s="96" t="s">
        <v>309</v>
      </c>
      <c r="H26" s="96" t="s">
        <v>96</v>
      </c>
      <c r="I26" s="96" t="s">
        <v>96</v>
      </c>
      <c r="J26" s="96" t="s">
        <v>96</v>
      </c>
      <c r="K26" s="96" t="s">
        <v>96</v>
      </c>
      <c r="L26" s="96" t="s">
        <v>309</v>
      </c>
      <c r="M26" s="96" t="s">
        <v>96</v>
      </c>
    </row>
    <row r="27" spans="1:13" ht="155.25" customHeight="1" x14ac:dyDescent="0.2">
      <c r="A27" s="232"/>
      <c r="B27" s="22" t="s">
        <v>38</v>
      </c>
      <c r="C27" s="22" t="s">
        <v>213</v>
      </c>
      <c r="D27" s="97" t="s">
        <v>77</v>
      </c>
      <c r="E27" s="97" t="s">
        <v>78</v>
      </c>
      <c r="F27" s="24" t="s">
        <v>8</v>
      </c>
      <c r="G27" s="96" t="s">
        <v>8</v>
      </c>
      <c r="H27" s="96" t="s">
        <v>8</v>
      </c>
      <c r="I27" s="96" t="s">
        <v>8</v>
      </c>
      <c r="J27" s="96" t="s">
        <v>8</v>
      </c>
      <c r="K27" s="96" t="s">
        <v>8</v>
      </c>
      <c r="L27" s="96" t="s">
        <v>8</v>
      </c>
      <c r="M27" s="96" t="s">
        <v>8</v>
      </c>
    </row>
    <row r="28" spans="1:13" ht="227.25" customHeight="1" thickBot="1" x14ac:dyDescent="0.25">
      <c r="A28" s="233"/>
      <c r="B28" s="25" t="s">
        <v>39</v>
      </c>
      <c r="C28" s="25" t="s">
        <v>214</v>
      </c>
      <c r="D28" s="98" t="s">
        <v>79</v>
      </c>
      <c r="E28" s="98" t="s">
        <v>80</v>
      </c>
      <c r="F28" s="26" t="s">
        <v>8</v>
      </c>
      <c r="G28" s="123" t="s">
        <v>8</v>
      </c>
      <c r="H28" s="123" t="s">
        <v>8</v>
      </c>
      <c r="I28" s="123" t="s">
        <v>8</v>
      </c>
      <c r="J28" s="123" t="s">
        <v>8</v>
      </c>
      <c r="K28" s="123" t="s">
        <v>8</v>
      </c>
      <c r="L28" s="123" t="s">
        <v>8</v>
      </c>
      <c r="M28" s="123" t="s">
        <v>8</v>
      </c>
    </row>
    <row r="29" spans="1:13" ht="183" customHeight="1" x14ac:dyDescent="0.2">
      <c r="A29" s="234" t="s">
        <v>115</v>
      </c>
      <c r="B29" s="115" t="s">
        <v>41</v>
      </c>
      <c r="C29" s="115" t="s">
        <v>215</v>
      </c>
      <c r="D29" s="116" t="s">
        <v>81</v>
      </c>
      <c r="E29" s="116" t="s">
        <v>82</v>
      </c>
      <c r="F29" s="117" t="s">
        <v>8</v>
      </c>
      <c r="G29" s="118" t="s">
        <v>8</v>
      </c>
      <c r="H29" s="118" t="s">
        <v>8</v>
      </c>
      <c r="I29" s="118" t="s">
        <v>8</v>
      </c>
      <c r="J29" s="118" t="s">
        <v>8</v>
      </c>
      <c r="K29" s="118" t="s">
        <v>8</v>
      </c>
      <c r="L29" s="118" t="s">
        <v>8</v>
      </c>
      <c r="M29" s="118" t="s">
        <v>8</v>
      </c>
    </row>
    <row r="30" spans="1:13" ht="161.25" customHeight="1" x14ac:dyDescent="0.2">
      <c r="A30" s="235"/>
      <c r="B30" s="8" t="s">
        <v>42</v>
      </c>
      <c r="C30" s="8" t="s">
        <v>216</v>
      </c>
      <c r="D30" s="99" t="s">
        <v>83</v>
      </c>
      <c r="E30" s="99" t="s">
        <v>84</v>
      </c>
      <c r="F30" s="7" t="s">
        <v>8</v>
      </c>
      <c r="G30" s="96" t="s">
        <v>8</v>
      </c>
      <c r="H30" s="96" t="s">
        <v>8</v>
      </c>
      <c r="I30" s="96" t="s">
        <v>8</v>
      </c>
      <c r="J30" s="96" t="s">
        <v>8</v>
      </c>
      <c r="K30" s="96" t="s">
        <v>8</v>
      </c>
      <c r="L30" s="96" t="s">
        <v>8</v>
      </c>
      <c r="M30" s="96" t="s">
        <v>8</v>
      </c>
    </row>
    <row r="31" spans="1:13" ht="170.25" customHeight="1" thickBot="1" x14ac:dyDescent="0.25">
      <c r="A31" s="236"/>
      <c r="B31" s="28" t="s">
        <v>43</v>
      </c>
      <c r="C31" s="28" t="s">
        <v>217</v>
      </c>
      <c r="D31" s="100" t="s">
        <v>85</v>
      </c>
      <c r="E31" s="100" t="s">
        <v>86</v>
      </c>
      <c r="F31" s="27" t="s">
        <v>8</v>
      </c>
      <c r="G31" s="123" t="s">
        <v>8</v>
      </c>
      <c r="H31" s="123" t="s">
        <v>8</v>
      </c>
      <c r="I31" s="123" t="s">
        <v>8</v>
      </c>
      <c r="J31" s="123" t="s">
        <v>8</v>
      </c>
      <c r="K31" s="123" t="s">
        <v>8</v>
      </c>
      <c r="L31" s="123" t="s">
        <v>8</v>
      </c>
      <c r="M31" s="123" t="s">
        <v>8</v>
      </c>
    </row>
    <row r="32" spans="1:13" ht="159.75" customHeight="1" x14ac:dyDescent="0.2">
      <c r="A32" s="237" t="s">
        <v>116</v>
      </c>
      <c r="B32" s="131" t="s">
        <v>45</v>
      </c>
      <c r="C32" s="131" t="s">
        <v>218</v>
      </c>
      <c r="D32" s="122" t="s">
        <v>87</v>
      </c>
      <c r="E32" s="122" t="s">
        <v>88</v>
      </c>
      <c r="F32" s="120" t="s">
        <v>8</v>
      </c>
      <c r="G32" s="118" t="s">
        <v>8</v>
      </c>
      <c r="H32" s="118" t="s">
        <v>8</v>
      </c>
      <c r="I32" s="118" t="s">
        <v>8</v>
      </c>
      <c r="J32" s="118" t="s">
        <v>8</v>
      </c>
      <c r="K32" s="118" t="s">
        <v>8</v>
      </c>
      <c r="L32" s="118" t="s">
        <v>8</v>
      </c>
      <c r="M32" s="118" t="s">
        <v>8</v>
      </c>
    </row>
    <row r="33" spans="1:13" ht="139.5" customHeight="1" thickBot="1" x14ac:dyDescent="0.25">
      <c r="A33" s="238"/>
      <c r="B33" s="25" t="s">
        <v>46</v>
      </c>
      <c r="C33" s="25" t="s">
        <v>219</v>
      </c>
      <c r="D33" s="98" t="s">
        <v>89</v>
      </c>
      <c r="E33" s="98" t="s">
        <v>88</v>
      </c>
      <c r="F33" s="26" t="s">
        <v>8</v>
      </c>
      <c r="G33" s="123" t="s">
        <v>8</v>
      </c>
      <c r="H33" s="123" t="s">
        <v>8</v>
      </c>
      <c r="I33" s="123" t="s">
        <v>8</v>
      </c>
      <c r="J33" s="123" t="s">
        <v>8</v>
      </c>
      <c r="K33" s="123" t="s">
        <v>8</v>
      </c>
      <c r="L33" s="123" t="s">
        <v>8</v>
      </c>
      <c r="M33" s="123" t="s">
        <v>8</v>
      </c>
    </row>
    <row r="34" spans="1:13" ht="13.5" thickBot="1" x14ac:dyDescent="0.25">
      <c r="A34" s="249" t="s">
        <v>184</v>
      </c>
      <c r="B34" s="250"/>
      <c r="C34" s="250"/>
      <c r="D34" s="250"/>
      <c r="E34" s="251"/>
      <c r="F34" s="20">
        <f t="shared" ref="F34" si="0">COUNTIF(F4:F33,"*")</f>
        <v>27</v>
      </c>
      <c r="G34" s="20">
        <f t="shared" ref="G34:K34" si="1">COUNTIF(G4:G33,"*")</f>
        <v>27</v>
      </c>
      <c r="H34" s="20">
        <f t="shared" si="1"/>
        <v>26</v>
      </c>
      <c r="I34" s="20">
        <f t="shared" si="1"/>
        <v>27</v>
      </c>
      <c r="J34" s="20">
        <f t="shared" si="1"/>
        <v>26</v>
      </c>
      <c r="K34" s="20">
        <f t="shared" si="1"/>
        <v>29</v>
      </c>
      <c r="L34" s="20">
        <f t="shared" ref="L34:M34" si="2">COUNTIF(L4:L33,"*")</f>
        <v>27</v>
      </c>
      <c r="M34" s="20">
        <f t="shared" si="2"/>
        <v>27</v>
      </c>
    </row>
    <row r="36" spans="1:13" ht="23.25" x14ac:dyDescent="0.35">
      <c r="A36" s="254" t="s">
        <v>162</v>
      </c>
      <c r="B36" s="255"/>
      <c r="C36" s="255"/>
      <c r="D36" s="255"/>
      <c r="E36" s="256"/>
      <c r="F36" s="133"/>
    </row>
    <row r="37" spans="1:13" ht="18.75" x14ac:dyDescent="0.2">
      <c r="A37" s="36" t="s">
        <v>164</v>
      </c>
      <c r="B37" s="259" t="s">
        <v>126</v>
      </c>
      <c r="C37" s="223"/>
      <c r="D37" s="223"/>
      <c r="E37" s="224"/>
      <c r="F37" s="134"/>
    </row>
    <row r="38" spans="1:13" ht="55.5" customHeight="1" x14ac:dyDescent="0.2">
      <c r="A38" s="38" t="s">
        <v>127</v>
      </c>
      <c r="B38" s="239" t="s">
        <v>128</v>
      </c>
      <c r="C38" s="226"/>
      <c r="D38" s="226"/>
      <c r="E38" s="227"/>
      <c r="F38" s="132"/>
    </row>
    <row r="39" spans="1:13" ht="68.099999999999994" customHeight="1" x14ac:dyDescent="0.2">
      <c r="A39" s="39" t="s">
        <v>129</v>
      </c>
      <c r="B39" s="240" t="s">
        <v>130</v>
      </c>
      <c r="C39" s="226"/>
      <c r="D39" s="226"/>
      <c r="E39" s="227"/>
      <c r="F39" s="132"/>
    </row>
    <row r="40" spans="1:13" ht="47.1" customHeight="1" x14ac:dyDescent="0.2">
      <c r="A40" s="39" t="s">
        <v>131</v>
      </c>
      <c r="B40" s="240" t="s">
        <v>132</v>
      </c>
      <c r="C40" s="226"/>
      <c r="D40" s="226"/>
      <c r="E40" s="227"/>
      <c r="F40" s="132"/>
    </row>
    <row r="41" spans="1:13" ht="65.099999999999994" customHeight="1" x14ac:dyDescent="0.2">
      <c r="A41" s="39" t="s">
        <v>133</v>
      </c>
      <c r="B41" s="240" t="s">
        <v>134</v>
      </c>
      <c r="C41" s="226"/>
      <c r="D41" s="226"/>
      <c r="E41" s="227"/>
      <c r="F41" s="132"/>
    </row>
    <row r="42" spans="1:13" ht="59.1" customHeight="1" x14ac:dyDescent="0.2">
      <c r="A42" s="39" t="s">
        <v>135</v>
      </c>
      <c r="B42" s="240" t="s">
        <v>136</v>
      </c>
      <c r="C42" s="226"/>
      <c r="D42" s="226"/>
      <c r="E42" s="227"/>
      <c r="F42" s="132"/>
    </row>
    <row r="43" spans="1:13" ht="87.6" customHeight="1" x14ac:dyDescent="0.2">
      <c r="A43" s="39" t="s">
        <v>137</v>
      </c>
      <c r="B43" s="240" t="s">
        <v>138</v>
      </c>
      <c r="C43" s="226"/>
      <c r="D43" s="226"/>
      <c r="E43" s="227"/>
      <c r="F43" s="132"/>
    </row>
    <row r="44" spans="1:13" ht="50.1" customHeight="1" x14ac:dyDescent="0.2">
      <c r="A44" s="39" t="s">
        <v>139</v>
      </c>
      <c r="B44" s="240" t="s">
        <v>140</v>
      </c>
      <c r="C44" s="226"/>
      <c r="D44" s="226"/>
      <c r="E44" s="227"/>
      <c r="F44" s="132"/>
    </row>
    <row r="45" spans="1:13" ht="57.95" customHeight="1" x14ac:dyDescent="0.2">
      <c r="A45" s="39" t="s">
        <v>141</v>
      </c>
      <c r="B45" s="240" t="s">
        <v>142</v>
      </c>
      <c r="C45" s="226"/>
      <c r="D45" s="226"/>
      <c r="E45" s="227"/>
      <c r="F45" s="132"/>
    </row>
    <row r="46" spans="1:13" ht="72" customHeight="1" x14ac:dyDescent="0.2">
      <c r="A46" s="39" t="s">
        <v>143</v>
      </c>
      <c r="B46" s="240" t="s">
        <v>144</v>
      </c>
      <c r="C46" s="226"/>
      <c r="D46" s="226"/>
      <c r="E46" s="227"/>
      <c r="F46" s="132"/>
    </row>
    <row r="47" spans="1:13" ht="35.450000000000003" customHeight="1" x14ac:dyDescent="0.2">
      <c r="A47" s="39" t="s">
        <v>145</v>
      </c>
      <c r="B47" s="240" t="s">
        <v>146</v>
      </c>
      <c r="C47" s="226"/>
      <c r="D47" s="226"/>
      <c r="E47" s="227"/>
      <c r="F47" s="132"/>
    </row>
    <row r="48" spans="1:13" ht="69.95" customHeight="1" x14ac:dyDescent="0.2">
      <c r="A48" s="39" t="s">
        <v>147</v>
      </c>
      <c r="B48" s="240" t="s">
        <v>148</v>
      </c>
      <c r="C48" s="226"/>
      <c r="D48" s="226"/>
      <c r="E48" s="227"/>
      <c r="F48" s="132"/>
    </row>
    <row r="49" spans="1:6" ht="80.45" customHeight="1" x14ac:dyDescent="0.2">
      <c r="A49" s="39" t="s">
        <v>149</v>
      </c>
      <c r="B49" s="240" t="s">
        <v>167</v>
      </c>
      <c r="C49" s="226"/>
      <c r="D49" s="226"/>
      <c r="E49" s="227"/>
      <c r="F49" s="132"/>
    </row>
    <row r="50" spans="1:6" ht="77.099999999999994" customHeight="1" x14ac:dyDescent="0.2">
      <c r="A50" s="39" t="s">
        <v>150</v>
      </c>
      <c r="B50" s="240" t="s">
        <v>151</v>
      </c>
      <c r="C50" s="226"/>
      <c r="D50" s="226"/>
      <c r="E50" s="227"/>
      <c r="F50" s="132"/>
    </row>
    <row r="51" spans="1:6" ht="95.1" customHeight="1" x14ac:dyDescent="0.2">
      <c r="A51" s="39" t="s">
        <v>152</v>
      </c>
      <c r="B51" s="240" t="s">
        <v>153</v>
      </c>
      <c r="C51" s="226"/>
      <c r="D51" s="226"/>
      <c r="E51" s="227"/>
      <c r="F51" s="132"/>
    </row>
    <row r="52" spans="1:6" x14ac:dyDescent="0.2">
      <c r="A52" s="34"/>
      <c r="D52" s="21"/>
      <c r="E52" s="21"/>
      <c r="F52" s="135"/>
    </row>
    <row r="53" spans="1:6" ht="23.25" x14ac:dyDescent="0.35">
      <c r="A53" s="257" t="s">
        <v>163</v>
      </c>
      <c r="B53" s="258"/>
      <c r="C53" s="258"/>
      <c r="D53" s="258"/>
      <c r="E53" s="258"/>
      <c r="F53" s="136"/>
    </row>
    <row r="54" spans="1:6" ht="36" customHeight="1" x14ac:dyDescent="0.2">
      <c r="A54" s="222" t="s">
        <v>160</v>
      </c>
      <c r="B54" s="224"/>
      <c r="C54" s="222" t="s">
        <v>48</v>
      </c>
      <c r="D54" s="223"/>
      <c r="E54" s="224"/>
      <c r="F54" s="137"/>
    </row>
    <row r="55" spans="1:6" ht="30" customHeight="1" x14ac:dyDescent="0.2">
      <c r="A55" s="218" t="s">
        <v>49</v>
      </c>
      <c r="B55" s="219"/>
      <c r="C55" s="225" t="s">
        <v>157</v>
      </c>
      <c r="D55" s="226"/>
      <c r="E55" s="227"/>
      <c r="F55" s="138"/>
    </row>
    <row r="56" spans="1:6" ht="27.75" customHeight="1" x14ac:dyDescent="0.2">
      <c r="A56" s="218" t="s">
        <v>0</v>
      </c>
      <c r="B56" s="219"/>
      <c r="C56" s="225" t="s">
        <v>158</v>
      </c>
      <c r="D56" s="226"/>
      <c r="E56" s="227"/>
      <c r="F56" s="138"/>
    </row>
    <row r="57" spans="1:6" ht="51" customHeight="1" x14ac:dyDescent="0.2">
      <c r="A57" s="218" t="s">
        <v>155</v>
      </c>
      <c r="B57" s="219"/>
      <c r="C57" s="225" t="s">
        <v>161</v>
      </c>
      <c r="D57" s="226"/>
      <c r="E57" s="227"/>
      <c r="F57" s="139"/>
    </row>
    <row r="58" spans="1:6" ht="25.5" customHeight="1" x14ac:dyDescent="0.2">
      <c r="A58" s="218" t="s">
        <v>156</v>
      </c>
      <c r="B58" s="219"/>
      <c r="C58" s="225" t="s">
        <v>159</v>
      </c>
      <c r="D58" s="226"/>
      <c r="E58" s="227"/>
      <c r="F58" s="139"/>
    </row>
    <row r="59" spans="1:6" ht="87" customHeight="1" x14ac:dyDescent="0.2">
      <c r="A59" s="218" t="s">
        <v>335</v>
      </c>
      <c r="B59" s="219"/>
      <c r="C59" s="225" t="s">
        <v>298</v>
      </c>
      <c r="D59" s="226"/>
      <c r="E59" s="227"/>
      <c r="F59" s="139"/>
    </row>
    <row r="60" spans="1:6" ht="72" customHeight="1" x14ac:dyDescent="0.2">
      <c r="A60" s="218" t="s">
        <v>336</v>
      </c>
      <c r="B60" s="219"/>
      <c r="C60" s="225" t="s">
        <v>299</v>
      </c>
      <c r="D60" s="226"/>
      <c r="E60" s="227"/>
      <c r="F60" s="139"/>
    </row>
    <row r="61" spans="1:6" ht="80.25" customHeight="1" x14ac:dyDescent="0.2">
      <c r="A61" s="218" t="s">
        <v>337</v>
      </c>
      <c r="B61" s="219"/>
      <c r="C61" s="225" t="s">
        <v>297</v>
      </c>
      <c r="D61" s="226"/>
      <c r="E61" s="227"/>
      <c r="F61" s="139"/>
    </row>
    <row r="62" spans="1:6" ht="76.5" customHeight="1" x14ac:dyDescent="0.2">
      <c r="A62" s="218" t="s">
        <v>338</v>
      </c>
      <c r="B62" s="219"/>
      <c r="C62" s="225" t="s">
        <v>300</v>
      </c>
      <c r="D62" s="226"/>
      <c r="E62" s="227"/>
      <c r="F62" s="139"/>
    </row>
    <row r="63" spans="1:6" ht="26.25" customHeight="1" x14ac:dyDescent="0.2">
      <c r="A63" s="218" t="s">
        <v>288</v>
      </c>
      <c r="B63" s="219"/>
      <c r="C63" s="225" t="s">
        <v>296</v>
      </c>
      <c r="D63" s="226"/>
      <c r="E63" s="227"/>
      <c r="F63" s="139"/>
    </row>
    <row r="64" spans="1:6" ht="26.25" customHeight="1" x14ac:dyDescent="0.2">
      <c r="A64" s="220" t="s">
        <v>287</v>
      </c>
      <c r="B64" s="221"/>
      <c r="C64" s="225" t="s">
        <v>154</v>
      </c>
      <c r="D64" s="226"/>
      <c r="E64" s="227"/>
      <c r="F64" s="139"/>
    </row>
    <row r="65" spans="1:6" x14ac:dyDescent="0.2">
      <c r="A65" s="14"/>
      <c r="B65" s="14"/>
      <c r="C65" s="14"/>
      <c r="D65" s="14"/>
    </row>
    <row r="66" spans="1:6" ht="23.25" x14ac:dyDescent="0.35">
      <c r="A66" s="257" t="s">
        <v>166</v>
      </c>
      <c r="B66" s="258"/>
      <c r="C66" s="258"/>
      <c r="D66" s="258"/>
      <c r="E66" s="258"/>
      <c r="F66" s="136"/>
    </row>
    <row r="67" spans="1:6" ht="18.75" x14ac:dyDescent="0.2">
      <c r="A67" s="37" t="s">
        <v>47</v>
      </c>
      <c r="B67" s="37" t="s">
        <v>165</v>
      </c>
      <c r="C67" s="260" t="s">
        <v>48</v>
      </c>
      <c r="D67" s="261"/>
      <c r="E67" s="261"/>
      <c r="F67" s="140"/>
    </row>
    <row r="68" spans="1:6" ht="60" customHeight="1" x14ac:dyDescent="0.2">
      <c r="A68" s="143">
        <v>35</v>
      </c>
      <c r="B68" s="7" t="s">
        <v>321</v>
      </c>
      <c r="C68" s="262" t="s">
        <v>322</v>
      </c>
      <c r="D68" s="263"/>
      <c r="E68" s="263"/>
    </row>
    <row r="69" spans="1:6" ht="63" customHeight="1" x14ac:dyDescent="0.2">
      <c r="A69" s="143">
        <v>36</v>
      </c>
      <c r="B69" s="7" t="s">
        <v>323</v>
      </c>
      <c r="C69" s="262" t="s">
        <v>324</v>
      </c>
      <c r="D69" s="263"/>
      <c r="E69" s="263"/>
    </row>
    <row r="70" spans="1:6" ht="58.5" customHeight="1" x14ac:dyDescent="0.2">
      <c r="A70" s="143">
        <v>37</v>
      </c>
      <c r="B70" s="7" t="s">
        <v>325</v>
      </c>
      <c r="C70" s="262" t="s">
        <v>326</v>
      </c>
      <c r="D70" s="263"/>
      <c r="E70" s="263"/>
    </row>
    <row r="71" spans="1:6" ht="55.5" customHeight="1" x14ac:dyDescent="0.2">
      <c r="A71" s="143">
        <v>38</v>
      </c>
      <c r="B71" s="7" t="s">
        <v>327</v>
      </c>
      <c r="C71" s="262" t="s">
        <v>328</v>
      </c>
      <c r="D71" s="263"/>
      <c r="E71" s="263"/>
    </row>
    <row r="72" spans="1:6" ht="74.25" customHeight="1" x14ac:dyDescent="0.2">
      <c r="A72" s="143">
        <v>39</v>
      </c>
      <c r="B72" s="7" t="s">
        <v>329</v>
      </c>
      <c r="C72" s="262" t="s">
        <v>330</v>
      </c>
      <c r="D72" s="263"/>
      <c r="E72" s="263"/>
    </row>
    <row r="73" spans="1:6" ht="74.25" customHeight="1" x14ac:dyDescent="0.2">
      <c r="A73" s="143">
        <v>73</v>
      </c>
      <c r="B73" s="7" t="s">
        <v>331</v>
      </c>
      <c r="C73" s="262" t="s">
        <v>332</v>
      </c>
      <c r="D73" s="263"/>
      <c r="E73" s="263"/>
    </row>
    <row r="74" spans="1:6" ht="74.25" customHeight="1" x14ac:dyDescent="0.2">
      <c r="A74" s="143">
        <v>74</v>
      </c>
      <c r="B74" s="7" t="s">
        <v>333</v>
      </c>
      <c r="C74" s="262" t="s">
        <v>334</v>
      </c>
      <c r="D74" s="263"/>
      <c r="E74" s="263"/>
    </row>
  </sheetData>
  <mergeCells count="60">
    <mergeCell ref="C71:E71"/>
    <mergeCell ref="C72:E72"/>
    <mergeCell ref="C73:E73"/>
    <mergeCell ref="C74:E74"/>
    <mergeCell ref="A66:E66"/>
    <mergeCell ref="C67:E67"/>
    <mergeCell ref="C68:E68"/>
    <mergeCell ref="C69:E69"/>
    <mergeCell ref="C70:E70"/>
    <mergeCell ref="A24:M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M1"/>
    <mergeCell ref="A3:M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